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120" yWindow="195" windowWidth="19440" windowHeight="7170"/>
  </bookViews>
  <sheets>
    <sheet name="all quantified proteins (1325)" sheetId="3" r:id="rId1"/>
    <sheet name="GProX Analysis p &lt; 0.05" sheetId="9" r:id="rId2"/>
    <sheet name="Heat maps_HID" sheetId="7" state="hidden" r:id="rId3"/>
    <sheet name="Heat maps_HID1" sheetId="8" state="hidden" r:id="rId4"/>
    <sheet name="Heat maps_HID2" sheetId="11" state="hidden" r:id="rId5"/>
    <sheet name="Heat maps_HID3" sheetId="12" state="hidden" r:id="rId6"/>
  </sheets>
  <definedNames>
    <definedName name="_xlnm._FilterDatabase" localSheetId="0" hidden="1">'all quantified proteins (1325)'!$A$3:$AW$1328</definedName>
    <definedName name="GRF7653_NSX7757_RMGcondMed_Spanien_EnsemblPig_score13_allProteins" localSheetId="0">'all quantified proteins (1325)'!$A$1:$AL$1328</definedName>
  </definedNames>
  <calcPr calcId="145621"/>
</workbook>
</file>

<file path=xl/calcChain.xml><?xml version="1.0" encoding="utf-8"?>
<calcChain xmlns="http://schemas.openxmlformats.org/spreadsheetml/2006/main">
  <c r="P3" i="9" l="1"/>
  <c r="O3" i="9"/>
  <c r="L4" i="3"/>
  <c r="J4" i="3"/>
  <c r="H4" i="3"/>
  <c r="E3" i="9"/>
  <c r="K463" i="9"/>
  <c r="H463" i="9"/>
  <c r="E463" i="9"/>
  <c r="K462" i="9"/>
  <c r="H462" i="9"/>
  <c r="E462" i="9"/>
  <c r="K461" i="9"/>
  <c r="H461" i="9"/>
  <c r="E461" i="9"/>
  <c r="K460" i="9"/>
  <c r="H460" i="9"/>
  <c r="E460" i="9"/>
  <c r="K459" i="9"/>
  <c r="H459" i="9"/>
  <c r="E459" i="9"/>
  <c r="K458" i="9"/>
  <c r="H458" i="9"/>
  <c r="E458" i="9"/>
  <c r="K457" i="9"/>
  <c r="H457" i="9"/>
  <c r="E457" i="9"/>
  <c r="K456" i="9"/>
  <c r="H456" i="9"/>
  <c r="E456" i="9"/>
  <c r="K455" i="9"/>
  <c r="H455" i="9"/>
  <c r="E455" i="9"/>
  <c r="K454" i="9"/>
  <c r="H454" i="9"/>
  <c r="E454" i="9"/>
  <c r="K453" i="9"/>
  <c r="H453" i="9"/>
  <c r="E453" i="9"/>
  <c r="K452" i="9"/>
  <c r="H452" i="9"/>
  <c r="E452" i="9"/>
  <c r="K451" i="9"/>
  <c r="H451" i="9"/>
  <c r="E451" i="9"/>
  <c r="K450" i="9"/>
  <c r="H450" i="9"/>
  <c r="E450" i="9"/>
  <c r="K449" i="9"/>
  <c r="H449" i="9"/>
  <c r="E449" i="9"/>
  <c r="K448" i="9"/>
  <c r="H448" i="9"/>
  <c r="E448" i="9"/>
  <c r="K447" i="9"/>
  <c r="H447" i="9"/>
  <c r="E447" i="9"/>
  <c r="K446" i="9"/>
  <c r="H446" i="9"/>
  <c r="E446" i="9"/>
  <c r="K445" i="9"/>
  <c r="H445" i="9"/>
  <c r="E445" i="9"/>
  <c r="K444" i="9"/>
  <c r="H444" i="9"/>
  <c r="E444" i="9"/>
  <c r="K443" i="9"/>
  <c r="H443" i="9"/>
  <c r="E443" i="9"/>
  <c r="K442" i="9"/>
  <c r="H442" i="9"/>
  <c r="E442" i="9"/>
  <c r="K441" i="9"/>
  <c r="H441" i="9"/>
  <c r="E441" i="9"/>
  <c r="K440" i="9"/>
  <c r="H440" i="9"/>
  <c r="E440" i="9"/>
  <c r="K439" i="9"/>
  <c r="H439" i="9"/>
  <c r="E439" i="9"/>
  <c r="K438" i="9"/>
  <c r="H438" i="9"/>
  <c r="E438" i="9"/>
  <c r="K437" i="9"/>
  <c r="H437" i="9"/>
  <c r="E437" i="9"/>
  <c r="K436" i="9"/>
  <c r="H436" i="9"/>
  <c r="E436" i="9"/>
  <c r="K435" i="9"/>
  <c r="H435" i="9"/>
  <c r="E435" i="9"/>
  <c r="K434" i="9"/>
  <c r="H434" i="9"/>
  <c r="E434" i="9"/>
  <c r="K433" i="9"/>
  <c r="H433" i="9"/>
  <c r="E433" i="9"/>
  <c r="K432" i="9"/>
  <c r="H432" i="9"/>
  <c r="E432" i="9"/>
  <c r="K431" i="9"/>
  <c r="H431" i="9"/>
  <c r="E431" i="9"/>
  <c r="K430" i="9"/>
  <c r="H430" i="9"/>
  <c r="E430" i="9"/>
  <c r="K429" i="9"/>
  <c r="H429" i="9"/>
  <c r="E429" i="9"/>
  <c r="K428" i="9"/>
  <c r="H428" i="9"/>
  <c r="E428" i="9"/>
  <c r="K427" i="9"/>
  <c r="H427" i="9"/>
  <c r="E427" i="9"/>
  <c r="K426" i="9"/>
  <c r="H426" i="9"/>
  <c r="E426" i="9"/>
  <c r="K425" i="9"/>
  <c r="H425" i="9"/>
  <c r="E425" i="9"/>
  <c r="K424" i="9"/>
  <c r="H424" i="9"/>
  <c r="E424" i="9"/>
  <c r="K423" i="9"/>
  <c r="H423" i="9"/>
  <c r="E423" i="9"/>
  <c r="K422" i="9"/>
  <c r="H422" i="9"/>
  <c r="E422" i="9"/>
  <c r="K421" i="9"/>
  <c r="H421" i="9"/>
  <c r="E421" i="9"/>
  <c r="K420" i="9"/>
  <c r="H420" i="9"/>
  <c r="E420" i="9"/>
  <c r="K419" i="9"/>
  <c r="H419" i="9"/>
  <c r="E419" i="9"/>
  <c r="K418" i="9"/>
  <c r="H418" i="9"/>
  <c r="E418" i="9"/>
  <c r="K417" i="9"/>
  <c r="H417" i="9"/>
  <c r="E417" i="9"/>
  <c r="K416" i="9"/>
  <c r="H416" i="9"/>
  <c r="E416" i="9"/>
  <c r="K415" i="9"/>
  <c r="H415" i="9"/>
  <c r="E415" i="9"/>
  <c r="K414" i="9"/>
  <c r="H414" i="9"/>
  <c r="E414" i="9"/>
  <c r="K413" i="9"/>
  <c r="H413" i="9"/>
  <c r="E413" i="9"/>
  <c r="K412" i="9"/>
  <c r="H412" i="9"/>
  <c r="E412" i="9"/>
  <c r="K411" i="9"/>
  <c r="H411" i="9"/>
  <c r="E411" i="9"/>
  <c r="K410" i="9"/>
  <c r="H410" i="9"/>
  <c r="E410" i="9"/>
  <c r="K409" i="9"/>
  <c r="H409" i="9"/>
  <c r="E409" i="9"/>
  <c r="K408" i="9"/>
  <c r="H408" i="9"/>
  <c r="E408" i="9"/>
  <c r="K407" i="9"/>
  <c r="H407" i="9"/>
  <c r="E407" i="9"/>
  <c r="K406" i="9"/>
  <c r="H406" i="9"/>
  <c r="E406" i="9"/>
  <c r="K405" i="9"/>
  <c r="H405" i="9"/>
  <c r="E405" i="9"/>
  <c r="K404" i="9"/>
  <c r="H404" i="9"/>
  <c r="E404" i="9"/>
  <c r="K403" i="9"/>
  <c r="H403" i="9"/>
  <c r="E403" i="9"/>
  <c r="K402" i="9"/>
  <c r="H402" i="9"/>
  <c r="E402" i="9"/>
  <c r="K401" i="9"/>
  <c r="H401" i="9"/>
  <c r="E401" i="9"/>
  <c r="K400" i="9"/>
  <c r="H400" i="9"/>
  <c r="E400" i="9"/>
  <c r="K399" i="9"/>
  <c r="H399" i="9"/>
  <c r="E399" i="9"/>
  <c r="K398" i="9"/>
  <c r="H398" i="9"/>
  <c r="E398" i="9"/>
  <c r="K397" i="9"/>
  <c r="H397" i="9"/>
  <c r="E397" i="9"/>
  <c r="K396" i="9"/>
  <c r="H396" i="9"/>
  <c r="E396" i="9"/>
  <c r="K395" i="9"/>
  <c r="H395" i="9"/>
  <c r="E395" i="9"/>
  <c r="K394" i="9"/>
  <c r="H394" i="9"/>
  <c r="E394" i="9"/>
  <c r="K393" i="9"/>
  <c r="H393" i="9"/>
  <c r="E393" i="9"/>
  <c r="K392" i="9"/>
  <c r="H392" i="9"/>
  <c r="E392" i="9"/>
  <c r="K391" i="9"/>
  <c r="H391" i="9"/>
  <c r="E391" i="9"/>
  <c r="K390" i="9"/>
  <c r="H390" i="9"/>
  <c r="E390" i="9"/>
  <c r="K389" i="9"/>
  <c r="H389" i="9"/>
  <c r="E389" i="9"/>
  <c r="K388" i="9"/>
  <c r="H388" i="9"/>
  <c r="E388" i="9"/>
  <c r="K387" i="9"/>
  <c r="H387" i="9"/>
  <c r="E387" i="9"/>
  <c r="K386" i="9"/>
  <c r="H386" i="9"/>
  <c r="E386" i="9"/>
  <c r="K385" i="9"/>
  <c r="H385" i="9"/>
  <c r="E385" i="9"/>
  <c r="K384" i="9"/>
  <c r="H384" i="9"/>
  <c r="E384" i="9"/>
  <c r="K383" i="9"/>
  <c r="H383" i="9"/>
  <c r="E383" i="9"/>
  <c r="K382" i="9"/>
  <c r="H382" i="9"/>
  <c r="E382" i="9"/>
  <c r="K381" i="9"/>
  <c r="H381" i="9"/>
  <c r="E381" i="9"/>
  <c r="K380" i="9"/>
  <c r="H380" i="9"/>
  <c r="E380" i="9"/>
  <c r="K379" i="9"/>
  <c r="H379" i="9"/>
  <c r="E379" i="9"/>
  <c r="K378" i="9"/>
  <c r="H378" i="9"/>
  <c r="E378" i="9"/>
  <c r="K377" i="9"/>
  <c r="H377" i="9"/>
  <c r="E377" i="9"/>
  <c r="K376" i="9"/>
  <c r="H376" i="9"/>
  <c r="E376" i="9"/>
  <c r="K375" i="9"/>
  <c r="H375" i="9"/>
  <c r="E375" i="9"/>
  <c r="K374" i="9"/>
  <c r="H374" i="9"/>
  <c r="E374" i="9"/>
  <c r="K373" i="9"/>
  <c r="H373" i="9"/>
  <c r="E373" i="9"/>
  <c r="K372" i="9"/>
  <c r="H372" i="9"/>
  <c r="E372" i="9"/>
  <c r="K371" i="9"/>
  <c r="H371" i="9"/>
  <c r="E371" i="9"/>
  <c r="K370" i="9"/>
  <c r="H370" i="9"/>
  <c r="E370" i="9"/>
  <c r="K369" i="9"/>
  <c r="H369" i="9"/>
  <c r="E369" i="9"/>
  <c r="K368" i="9"/>
  <c r="H368" i="9"/>
  <c r="E368" i="9"/>
  <c r="K367" i="9"/>
  <c r="H367" i="9"/>
  <c r="E367" i="9"/>
  <c r="K366" i="9"/>
  <c r="H366" i="9"/>
  <c r="E366" i="9"/>
  <c r="K365" i="9"/>
  <c r="H365" i="9"/>
  <c r="E365" i="9"/>
  <c r="K364" i="9"/>
  <c r="H364" i="9"/>
  <c r="E364" i="9"/>
  <c r="K363" i="9"/>
  <c r="H363" i="9"/>
  <c r="E363" i="9"/>
  <c r="K362" i="9"/>
  <c r="H362" i="9"/>
  <c r="E362" i="9"/>
  <c r="K361" i="9"/>
  <c r="H361" i="9"/>
  <c r="E361" i="9"/>
  <c r="K360" i="9"/>
  <c r="H360" i="9"/>
  <c r="E360" i="9"/>
  <c r="K359" i="9"/>
  <c r="H359" i="9"/>
  <c r="E359" i="9"/>
  <c r="K358" i="9"/>
  <c r="H358" i="9"/>
  <c r="E358" i="9"/>
  <c r="K357" i="9"/>
  <c r="H357" i="9"/>
  <c r="E357" i="9"/>
  <c r="K356" i="9"/>
  <c r="H356" i="9"/>
  <c r="E356" i="9"/>
  <c r="K355" i="9"/>
  <c r="H355" i="9"/>
  <c r="E355" i="9"/>
  <c r="K354" i="9"/>
  <c r="H354" i="9"/>
  <c r="E354" i="9"/>
  <c r="K353" i="9"/>
  <c r="H353" i="9"/>
  <c r="E353" i="9"/>
  <c r="K352" i="9"/>
  <c r="H352" i="9"/>
  <c r="E352" i="9"/>
  <c r="K351" i="9"/>
  <c r="H351" i="9"/>
  <c r="E351" i="9"/>
  <c r="K350" i="9"/>
  <c r="H350" i="9"/>
  <c r="E350" i="9"/>
  <c r="K349" i="9"/>
  <c r="H349" i="9"/>
  <c r="E349" i="9"/>
  <c r="K348" i="9"/>
  <c r="H348" i="9"/>
  <c r="E348" i="9"/>
  <c r="K347" i="9"/>
  <c r="H347" i="9"/>
  <c r="E347" i="9"/>
  <c r="K346" i="9"/>
  <c r="H346" i="9"/>
  <c r="E346" i="9"/>
  <c r="K345" i="9"/>
  <c r="H345" i="9"/>
  <c r="E345" i="9"/>
  <c r="K344" i="9"/>
  <c r="H344" i="9"/>
  <c r="E344" i="9"/>
  <c r="K343" i="9"/>
  <c r="H343" i="9"/>
  <c r="E343" i="9"/>
  <c r="K342" i="9"/>
  <c r="H342" i="9"/>
  <c r="E342" i="9"/>
  <c r="K341" i="9"/>
  <c r="H341" i="9"/>
  <c r="E341" i="9"/>
  <c r="K340" i="9"/>
  <c r="H340" i="9"/>
  <c r="E340" i="9"/>
  <c r="K339" i="9"/>
  <c r="H339" i="9"/>
  <c r="E339" i="9"/>
  <c r="K338" i="9"/>
  <c r="H338" i="9"/>
  <c r="E338" i="9"/>
  <c r="K337" i="9"/>
  <c r="H337" i="9"/>
  <c r="E337" i="9"/>
  <c r="K336" i="9"/>
  <c r="H336" i="9"/>
  <c r="E336" i="9"/>
  <c r="K335" i="9"/>
  <c r="H335" i="9"/>
  <c r="E335" i="9"/>
  <c r="K334" i="9"/>
  <c r="H334" i="9"/>
  <c r="E334" i="9"/>
  <c r="K333" i="9"/>
  <c r="H333" i="9"/>
  <c r="E333" i="9"/>
  <c r="K332" i="9"/>
  <c r="H332" i="9"/>
  <c r="E332" i="9"/>
  <c r="K331" i="9"/>
  <c r="H331" i="9"/>
  <c r="E331" i="9"/>
  <c r="K330" i="9"/>
  <c r="H330" i="9"/>
  <c r="E330" i="9"/>
  <c r="K329" i="9"/>
  <c r="H329" i="9"/>
  <c r="E329" i="9"/>
  <c r="K328" i="9"/>
  <c r="H328" i="9"/>
  <c r="E328" i="9"/>
  <c r="K327" i="9"/>
  <c r="H327" i="9"/>
  <c r="E327" i="9"/>
  <c r="K326" i="9"/>
  <c r="H326" i="9"/>
  <c r="E326" i="9"/>
  <c r="K325" i="9"/>
  <c r="H325" i="9"/>
  <c r="E325" i="9"/>
  <c r="K324" i="9"/>
  <c r="H324" i="9"/>
  <c r="E324" i="9"/>
  <c r="K323" i="9"/>
  <c r="H323" i="9"/>
  <c r="E323" i="9"/>
  <c r="K322" i="9"/>
  <c r="H322" i="9"/>
  <c r="E322" i="9"/>
  <c r="K321" i="9"/>
  <c r="H321" i="9"/>
  <c r="E321" i="9"/>
  <c r="K320" i="9"/>
  <c r="H320" i="9"/>
  <c r="E320" i="9"/>
  <c r="K319" i="9"/>
  <c r="H319" i="9"/>
  <c r="E319" i="9"/>
  <c r="K318" i="9"/>
  <c r="H318" i="9"/>
  <c r="E318" i="9"/>
  <c r="K317" i="9"/>
  <c r="H317" i="9"/>
  <c r="E317" i="9"/>
  <c r="K316" i="9"/>
  <c r="H316" i="9"/>
  <c r="E316" i="9"/>
  <c r="K315" i="9"/>
  <c r="H315" i="9"/>
  <c r="E315" i="9"/>
  <c r="K314" i="9"/>
  <c r="H314" i="9"/>
  <c r="E314" i="9"/>
  <c r="K313" i="9"/>
  <c r="H313" i="9"/>
  <c r="E313" i="9"/>
  <c r="K312" i="9"/>
  <c r="H312" i="9"/>
  <c r="E312" i="9"/>
  <c r="K311" i="9"/>
  <c r="H311" i="9"/>
  <c r="E311" i="9"/>
  <c r="K310" i="9"/>
  <c r="H310" i="9"/>
  <c r="E310" i="9"/>
  <c r="K309" i="9"/>
  <c r="H309" i="9"/>
  <c r="E309" i="9"/>
  <c r="K308" i="9"/>
  <c r="H308" i="9"/>
  <c r="E308" i="9"/>
  <c r="K307" i="9"/>
  <c r="H307" i="9"/>
  <c r="E307" i="9"/>
  <c r="K306" i="9"/>
  <c r="H306" i="9"/>
  <c r="E306" i="9"/>
  <c r="K305" i="9"/>
  <c r="H305" i="9"/>
  <c r="E305" i="9"/>
  <c r="K304" i="9"/>
  <c r="H304" i="9"/>
  <c r="E304" i="9"/>
  <c r="K303" i="9"/>
  <c r="H303" i="9"/>
  <c r="E303" i="9"/>
  <c r="K302" i="9"/>
  <c r="H302" i="9"/>
  <c r="E302" i="9"/>
  <c r="K301" i="9"/>
  <c r="H301" i="9"/>
  <c r="E301" i="9"/>
  <c r="K300" i="9"/>
  <c r="H300" i="9"/>
  <c r="E300" i="9"/>
  <c r="K299" i="9"/>
  <c r="H299" i="9"/>
  <c r="E299" i="9"/>
  <c r="K298" i="9"/>
  <c r="H298" i="9"/>
  <c r="E298" i="9"/>
  <c r="K297" i="9"/>
  <c r="H297" i="9"/>
  <c r="E297" i="9"/>
  <c r="K296" i="9"/>
  <c r="H296" i="9"/>
  <c r="E296" i="9"/>
  <c r="K295" i="9"/>
  <c r="H295" i="9"/>
  <c r="E295" i="9"/>
  <c r="K294" i="9"/>
  <c r="H294" i="9"/>
  <c r="E294" i="9"/>
  <c r="K293" i="9"/>
  <c r="H293" i="9"/>
  <c r="E293" i="9"/>
  <c r="K292" i="9"/>
  <c r="H292" i="9"/>
  <c r="E292" i="9"/>
  <c r="K291" i="9"/>
  <c r="H291" i="9"/>
  <c r="E291" i="9"/>
  <c r="K290" i="9"/>
  <c r="H290" i="9"/>
  <c r="E290" i="9"/>
  <c r="K289" i="9"/>
  <c r="H289" i="9"/>
  <c r="E289" i="9"/>
  <c r="K288" i="9"/>
  <c r="H288" i="9"/>
  <c r="E288" i="9"/>
  <c r="K287" i="9"/>
  <c r="H287" i="9"/>
  <c r="E287" i="9"/>
  <c r="K286" i="9"/>
  <c r="H286" i="9"/>
  <c r="E286" i="9"/>
  <c r="K285" i="9"/>
  <c r="H285" i="9"/>
  <c r="E285" i="9"/>
  <c r="K284" i="9"/>
  <c r="H284" i="9"/>
  <c r="E284" i="9"/>
  <c r="K283" i="9"/>
  <c r="H283" i="9"/>
  <c r="E283" i="9"/>
  <c r="K282" i="9"/>
  <c r="H282" i="9"/>
  <c r="E282" i="9"/>
  <c r="K281" i="9"/>
  <c r="H281" i="9"/>
  <c r="E281" i="9"/>
  <c r="K280" i="9"/>
  <c r="H280" i="9"/>
  <c r="E280" i="9"/>
  <c r="K279" i="9"/>
  <c r="H279" i="9"/>
  <c r="E279" i="9"/>
  <c r="K278" i="9"/>
  <c r="H278" i="9"/>
  <c r="E278" i="9"/>
  <c r="K277" i="9"/>
  <c r="H277" i="9"/>
  <c r="E277" i="9"/>
  <c r="K276" i="9"/>
  <c r="H276" i="9"/>
  <c r="E276" i="9"/>
  <c r="K275" i="9"/>
  <c r="H275" i="9"/>
  <c r="E275" i="9"/>
  <c r="K274" i="9"/>
  <c r="H274" i="9"/>
  <c r="E274" i="9"/>
  <c r="K273" i="9"/>
  <c r="H273" i="9"/>
  <c r="E273" i="9"/>
  <c r="K272" i="9"/>
  <c r="H272" i="9"/>
  <c r="E272" i="9"/>
  <c r="K271" i="9"/>
  <c r="H271" i="9"/>
  <c r="E271" i="9"/>
  <c r="K270" i="9"/>
  <c r="H270" i="9"/>
  <c r="E270" i="9"/>
  <c r="K269" i="9"/>
  <c r="H269" i="9"/>
  <c r="E269" i="9"/>
  <c r="K268" i="9"/>
  <c r="H268" i="9"/>
  <c r="E268" i="9"/>
  <c r="K267" i="9"/>
  <c r="H267" i="9"/>
  <c r="E267" i="9"/>
  <c r="K266" i="9"/>
  <c r="H266" i="9"/>
  <c r="E266" i="9"/>
  <c r="K265" i="9"/>
  <c r="H265" i="9"/>
  <c r="E265" i="9"/>
  <c r="K264" i="9"/>
  <c r="H264" i="9"/>
  <c r="E264" i="9"/>
  <c r="K263" i="9"/>
  <c r="H263" i="9"/>
  <c r="E263" i="9"/>
  <c r="K262" i="9"/>
  <c r="H262" i="9"/>
  <c r="E262" i="9"/>
  <c r="K261" i="9"/>
  <c r="H261" i="9"/>
  <c r="E261" i="9"/>
  <c r="K260" i="9"/>
  <c r="H260" i="9"/>
  <c r="E260" i="9"/>
  <c r="K259" i="9"/>
  <c r="H259" i="9"/>
  <c r="E259" i="9"/>
  <c r="K258" i="9"/>
  <c r="H258" i="9"/>
  <c r="E258" i="9"/>
  <c r="K257" i="9"/>
  <c r="H257" i="9"/>
  <c r="E257" i="9"/>
  <c r="K256" i="9"/>
  <c r="H256" i="9"/>
  <c r="E256" i="9"/>
  <c r="K255" i="9"/>
  <c r="H255" i="9"/>
  <c r="E255" i="9"/>
  <c r="K254" i="9"/>
  <c r="H254" i="9"/>
  <c r="E254" i="9"/>
  <c r="K253" i="9"/>
  <c r="H253" i="9"/>
  <c r="E253" i="9"/>
  <c r="K252" i="9"/>
  <c r="H252" i="9"/>
  <c r="E252" i="9"/>
  <c r="K251" i="9"/>
  <c r="H251" i="9"/>
  <c r="E251" i="9"/>
  <c r="K250" i="9"/>
  <c r="H250" i="9"/>
  <c r="E250" i="9"/>
  <c r="K249" i="9"/>
  <c r="H249" i="9"/>
  <c r="E249" i="9"/>
  <c r="K248" i="9"/>
  <c r="H248" i="9"/>
  <c r="E248" i="9"/>
  <c r="K247" i="9"/>
  <c r="H247" i="9"/>
  <c r="E247" i="9"/>
  <c r="K246" i="9"/>
  <c r="H246" i="9"/>
  <c r="E246" i="9"/>
  <c r="K245" i="9"/>
  <c r="H245" i="9"/>
  <c r="E245" i="9"/>
  <c r="K244" i="9"/>
  <c r="H244" i="9"/>
  <c r="E244" i="9"/>
  <c r="K243" i="9"/>
  <c r="H243" i="9"/>
  <c r="E243" i="9"/>
  <c r="K242" i="9"/>
  <c r="H242" i="9"/>
  <c r="E242" i="9"/>
  <c r="K241" i="9"/>
  <c r="H241" i="9"/>
  <c r="E241" i="9"/>
  <c r="K240" i="9"/>
  <c r="H240" i="9"/>
  <c r="E240" i="9"/>
  <c r="K239" i="9"/>
  <c r="H239" i="9"/>
  <c r="E239" i="9"/>
  <c r="K238" i="9"/>
  <c r="H238" i="9"/>
  <c r="E238" i="9"/>
  <c r="K237" i="9"/>
  <c r="H237" i="9"/>
  <c r="E237" i="9"/>
  <c r="K236" i="9"/>
  <c r="H236" i="9"/>
  <c r="E236" i="9"/>
  <c r="K235" i="9"/>
  <c r="H235" i="9"/>
  <c r="E235" i="9"/>
  <c r="K234" i="9"/>
  <c r="H234" i="9"/>
  <c r="E234" i="9"/>
  <c r="K233" i="9"/>
  <c r="H233" i="9"/>
  <c r="E233" i="9"/>
  <c r="K232" i="9"/>
  <c r="H232" i="9"/>
  <c r="E232" i="9"/>
  <c r="K231" i="9"/>
  <c r="H231" i="9"/>
  <c r="E231" i="9"/>
  <c r="K230" i="9"/>
  <c r="H230" i="9"/>
  <c r="E230" i="9"/>
  <c r="K229" i="9"/>
  <c r="H229" i="9"/>
  <c r="E229" i="9"/>
  <c r="K228" i="9"/>
  <c r="H228" i="9"/>
  <c r="E228" i="9"/>
  <c r="K227" i="9"/>
  <c r="H227" i="9"/>
  <c r="E227" i="9"/>
  <c r="K226" i="9"/>
  <c r="H226" i="9"/>
  <c r="E226" i="9"/>
  <c r="K225" i="9"/>
  <c r="H225" i="9"/>
  <c r="E225" i="9"/>
  <c r="K224" i="9"/>
  <c r="H224" i="9"/>
  <c r="E224" i="9"/>
  <c r="K223" i="9"/>
  <c r="H223" i="9"/>
  <c r="E223" i="9"/>
  <c r="K222" i="9"/>
  <c r="H222" i="9"/>
  <c r="E222" i="9"/>
  <c r="K221" i="9"/>
  <c r="H221" i="9"/>
  <c r="E221" i="9"/>
  <c r="K220" i="9"/>
  <c r="H220" i="9"/>
  <c r="E220" i="9"/>
  <c r="K219" i="9"/>
  <c r="H219" i="9"/>
  <c r="E219" i="9"/>
  <c r="K218" i="9"/>
  <c r="H218" i="9"/>
  <c r="E218" i="9"/>
  <c r="K217" i="9"/>
  <c r="H217" i="9"/>
  <c r="E217" i="9"/>
  <c r="K216" i="9"/>
  <c r="H216" i="9"/>
  <c r="E216" i="9"/>
  <c r="K215" i="9"/>
  <c r="H215" i="9"/>
  <c r="E215" i="9"/>
  <c r="K214" i="9"/>
  <c r="H214" i="9"/>
  <c r="E214" i="9"/>
  <c r="K213" i="9"/>
  <c r="H213" i="9"/>
  <c r="E213" i="9"/>
  <c r="K212" i="9"/>
  <c r="H212" i="9"/>
  <c r="E212" i="9"/>
  <c r="K211" i="9"/>
  <c r="H211" i="9"/>
  <c r="E211" i="9"/>
  <c r="K210" i="9"/>
  <c r="H210" i="9"/>
  <c r="E210" i="9"/>
  <c r="K209" i="9"/>
  <c r="H209" i="9"/>
  <c r="E209" i="9"/>
  <c r="K208" i="9"/>
  <c r="H208" i="9"/>
  <c r="E208" i="9"/>
  <c r="K207" i="9"/>
  <c r="H207" i="9"/>
  <c r="E207" i="9"/>
  <c r="K206" i="9"/>
  <c r="H206" i="9"/>
  <c r="E206" i="9"/>
  <c r="K205" i="9"/>
  <c r="H205" i="9"/>
  <c r="E205" i="9"/>
  <c r="K204" i="9"/>
  <c r="H204" i="9"/>
  <c r="E204" i="9"/>
  <c r="K203" i="9"/>
  <c r="H203" i="9"/>
  <c r="E203" i="9"/>
  <c r="K202" i="9"/>
  <c r="H202" i="9"/>
  <c r="E202" i="9"/>
  <c r="K201" i="9"/>
  <c r="H201" i="9"/>
  <c r="E201" i="9"/>
  <c r="K200" i="9"/>
  <c r="H200" i="9"/>
  <c r="E200" i="9"/>
  <c r="K199" i="9"/>
  <c r="H199" i="9"/>
  <c r="E199" i="9"/>
  <c r="K198" i="9"/>
  <c r="H198" i="9"/>
  <c r="E198" i="9"/>
  <c r="K197" i="9"/>
  <c r="H197" i="9"/>
  <c r="E197" i="9"/>
  <c r="K196" i="9"/>
  <c r="H196" i="9"/>
  <c r="E196" i="9"/>
  <c r="K195" i="9"/>
  <c r="H195" i="9"/>
  <c r="E195" i="9"/>
  <c r="K194" i="9"/>
  <c r="H194" i="9"/>
  <c r="E194" i="9"/>
  <c r="K193" i="9"/>
  <c r="H193" i="9"/>
  <c r="E193" i="9"/>
  <c r="K192" i="9"/>
  <c r="H192" i="9"/>
  <c r="E192" i="9"/>
  <c r="K191" i="9"/>
  <c r="H191" i="9"/>
  <c r="E191" i="9"/>
  <c r="K190" i="9"/>
  <c r="H190" i="9"/>
  <c r="E190" i="9"/>
  <c r="K189" i="9"/>
  <c r="H189" i="9"/>
  <c r="E189" i="9"/>
  <c r="K188" i="9"/>
  <c r="H188" i="9"/>
  <c r="E188" i="9"/>
  <c r="K187" i="9"/>
  <c r="H187" i="9"/>
  <c r="E187" i="9"/>
  <c r="K186" i="9"/>
  <c r="H186" i="9"/>
  <c r="E186" i="9"/>
  <c r="K185" i="9"/>
  <c r="H185" i="9"/>
  <c r="E185" i="9"/>
  <c r="K184" i="9"/>
  <c r="H184" i="9"/>
  <c r="E184" i="9"/>
  <c r="K183" i="9"/>
  <c r="H183" i="9"/>
  <c r="E183" i="9"/>
  <c r="K182" i="9"/>
  <c r="H182" i="9"/>
  <c r="E182" i="9"/>
  <c r="K181" i="9"/>
  <c r="H181" i="9"/>
  <c r="E181" i="9"/>
  <c r="K180" i="9"/>
  <c r="H180" i="9"/>
  <c r="E180" i="9"/>
  <c r="K179" i="9"/>
  <c r="H179" i="9"/>
  <c r="E179" i="9"/>
  <c r="K178" i="9"/>
  <c r="H178" i="9"/>
  <c r="E178" i="9"/>
  <c r="K177" i="9"/>
  <c r="H177" i="9"/>
  <c r="E177" i="9"/>
  <c r="K176" i="9"/>
  <c r="H176" i="9"/>
  <c r="E176" i="9"/>
  <c r="K175" i="9"/>
  <c r="H175" i="9"/>
  <c r="E175" i="9"/>
  <c r="K174" i="9"/>
  <c r="H174" i="9"/>
  <c r="E174" i="9"/>
  <c r="K173" i="9"/>
  <c r="H173" i="9"/>
  <c r="E173" i="9"/>
  <c r="K172" i="9"/>
  <c r="H172" i="9"/>
  <c r="E172" i="9"/>
  <c r="K171" i="9"/>
  <c r="H171" i="9"/>
  <c r="E171" i="9"/>
  <c r="K170" i="9"/>
  <c r="H170" i="9"/>
  <c r="E170" i="9"/>
  <c r="K169" i="9"/>
  <c r="H169" i="9"/>
  <c r="E169" i="9"/>
  <c r="K168" i="9"/>
  <c r="H168" i="9"/>
  <c r="E168" i="9"/>
  <c r="K167" i="9"/>
  <c r="H167" i="9"/>
  <c r="E167" i="9"/>
  <c r="K166" i="9"/>
  <c r="H166" i="9"/>
  <c r="E166" i="9"/>
  <c r="K165" i="9"/>
  <c r="H165" i="9"/>
  <c r="E165" i="9"/>
  <c r="K164" i="9"/>
  <c r="H164" i="9"/>
  <c r="E164" i="9"/>
  <c r="K163" i="9"/>
  <c r="H163" i="9"/>
  <c r="E163" i="9"/>
  <c r="K162" i="9"/>
  <c r="H162" i="9"/>
  <c r="E162" i="9"/>
  <c r="K161" i="9"/>
  <c r="H161" i="9"/>
  <c r="E161" i="9"/>
  <c r="K160" i="9"/>
  <c r="H160" i="9"/>
  <c r="E160" i="9"/>
  <c r="K159" i="9"/>
  <c r="H159" i="9"/>
  <c r="E159" i="9"/>
  <c r="K158" i="9"/>
  <c r="H158" i="9"/>
  <c r="E158" i="9"/>
  <c r="K157" i="9"/>
  <c r="H157" i="9"/>
  <c r="E157" i="9"/>
  <c r="K156" i="9"/>
  <c r="H156" i="9"/>
  <c r="E156" i="9"/>
  <c r="K155" i="9"/>
  <c r="H155" i="9"/>
  <c r="E155" i="9"/>
  <c r="K154" i="9"/>
  <c r="H154" i="9"/>
  <c r="E154" i="9"/>
  <c r="K153" i="9"/>
  <c r="H153" i="9"/>
  <c r="E153" i="9"/>
  <c r="K152" i="9"/>
  <c r="H152" i="9"/>
  <c r="E152" i="9"/>
  <c r="K151" i="9"/>
  <c r="H151" i="9"/>
  <c r="E151" i="9"/>
  <c r="K150" i="9"/>
  <c r="H150" i="9"/>
  <c r="E150" i="9"/>
  <c r="K149" i="9"/>
  <c r="H149" i="9"/>
  <c r="E149" i="9"/>
  <c r="K148" i="9"/>
  <c r="H148" i="9"/>
  <c r="E148" i="9"/>
  <c r="K147" i="9"/>
  <c r="H147" i="9"/>
  <c r="E147" i="9"/>
  <c r="K146" i="9"/>
  <c r="H146" i="9"/>
  <c r="E146" i="9"/>
  <c r="K145" i="9"/>
  <c r="H145" i="9"/>
  <c r="E145" i="9"/>
  <c r="K144" i="9"/>
  <c r="H144" i="9"/>
  <c r="E144" i="9"/>
  <c r="K143" i="9"/>
  <c r="H143" i="9"/>
  <c r="E143" i="9"/>
  <c r="K142" i="9"/>
  <c r="H142" i="9"/>
  <c r="E142" i="9"/>
  <c r="K141" i="9"/>
  <c r="H141" i="9"/>
  <c r="E141" i="9"/>
  <c r="K140" i="9"/>
  <c r="H140" i="9"/>
  <c r="E140" i="9"/>
  <c r="K139" i="9"/>
  <c r="H139" i="9"/>
  <c r="E139" i="9"/>
  <c r="K138" i="9"/>
  <c r="H138" i="9"/>
  <c r="E138" i="9"/>
  <c r="K137" i="9"/>
  <c r="H137" i="9"/>
  <c r="E137" i="9"/>
  <c r="K136" i="9"/>
  <c r="H136" i="9"/>
  <c r="E136" i="9"/>
  <c r="K135" i="9"/>
  <c r="H135" i="9"/>
  <c r="E135" i="9"/>
  <c r="K134" i="9"/>
  <c r="H134" i="9"/>
  <c r="E134" i="9"/>
  <c r="K133" i="9"/>
  <c r="H133" i="9"/>
  <c r="E133" i="9"/>
  <c r="K132" i="9"/>
  <c r="H132" i="9"/>
  <c r="E132" i="9"/>
  <c r="K131" i="9"/>
  <c r="H131" i="9"/>
  <c r="E131" i="9"/>
  <c r="K130" i="9"/>
  <c r="H130" i="9"/>
  <c r="E130" i="9"/>
  <c r="K129" i="9"/>
  <c r="H129" i="9"/>
  <c r="E129" i="9"/>
  <c r="K128" i="9"/>
  <c r="H128" i="9"/>
  <c r="E128" i="9"/>
  <c r="K127" i="9"/>
  <c r="H127" i="9"/>
  <c r="E127" i="9"/>
  <c r="K126" i="9"/>
  <c r="H126" i="9"/>
  <c r="E126" i="9"/>
  <c r="K125" i="9"/>
  <c r="H125" i="9"/>
  <c r="E125" i="9"/>
  <c r="K124" i="9"/>
  <c r="H124" i="9"/>
  <c r="E124" i="9"/>
  <c r="K123" i="9"/>
  <c r="H123" i="9"/>
  <c r="E123" i="9"/>
  <c r="K122" i="9"/>
  <c r="H122" i="9"/>
  <c r="E122" i="9"/>
  <c r="K121" i="9"/>
  <c r="H121" i="9"/>
  <c r="E121" i="9"/>
  <c r="K120" i="9"/>
  <c r="H120" i="9"/>
  <c r="E120" i="9"/>
  <c r="K119" i="9"/>
  <c r="H119" i="9"/>
  <c r="E119" i="9"/>
  <c r="K118" i="9"/>
  <c r="H118" i="9"/>
  <c r="E118" i="9"/>
  <c r="K117" i="9"/>
  <c r="H117" i="9"/>
  <c r="E117" i="9"/>
  <c r="K116" i="9"/>
  <c r="H116" i="9"/>
  <c r="E116" i="9"/>
  <c r="K115" i="9"/>
  <c r="H115" i="9"/>
  <c r="E115" i="9"/>
  <c r="K114" i="9"/>
  <c r="H114" i="9"/>
  <c r="E114" i="9"/>
  <c r="K113" i="9"/>
  <c r="H113" i="9"/>
  <c r="E113" i="9"/>
  <c r="K112" i="9"/>
  <c r="H112" i="9"/>
  <c r="E112" i="9"/>
  <c r="K111" i="9"/>
  <c r="H111" i="9"/>
  <c r="E111" i="9"/>
  <c r="K110" i="9"/>
  <c r="H110" i="9"/>
  <c r="E110" i="9"/>
  <c r="K109" i="9"/>
  <c r="H109" i="9"/>
  <c r="E109" i="9"/>
  <c r="K108" i="9"/>
  <c r="H108" i="9"/>
  <c r="E108" i="9"/>
  <c r="K107" i="9"/>
  <c r="H107" i="9"/>
  <c r="E107" i="9"/>
  <c r="K106" i="9"/>
  <c r="H106" i="9"/>
  <c r="E106" i="9"/>
  <c r="K105" i="9"/>
  <c r="H105" i="9"/>
  <c r="E105" i="9"/>
  <c r="K104" i="9"/>
  <c r="H104" i="9"/>
  <c r="E104" i="9"/>
  <c r="K103" i="9"/>
  <c r="H103" i="9"/>
  <c r="E103" i="9"/>
  <c r="K102" i="9"/>
  <c r="H102" i="9"/>
  <c r="E102" i="9"/>
  <c r="K101" i="9"/>
  <c r="H101" i="9"/>
  <c r="E101" i="9"/>
  <c r="K100" i="9"/>
  <c r="H100" i="9"/>
  <c r="E100" i="9"/>
  <c r="K99" i="9"/>
  <c r="H99" i="9"/>
  <c r="E99" i="9"/>
  <c r="K98" i="9"/>
  <c r="H98" i="9"/>
  <c r="E98" i="9"/>
  <c r="K97" i="9"/>
  <c r="H97" i="9"/>
  <c r="E97" i="9"/>
  <c r="K96" i="9"/>
  <c r="H96" i="9"/>
  <c r="E96" i="9"/>
  <c r="K95" i="9"/>
  <c r="H95" i="9"/>
  <c r="E95" i="9"/>
  <c r="K94" i="9"/>
  <c r="H94" i="9"/>
  <c r="E94" i="9"/>
  <c r="K93" i="9"/>
  <c r="H93" i="9"/>
  <c r="E93" i="9"/>
  <c r="K92" i="9"/>
  <c r="H92" i="9"/>
  <c r="E92" i="9"/>
  <c r="K91" i="9"/>
  <c r="H91" i="9"/>
  <c r="E91" i="9"/>
  <c r="K90" i="9"/>
  <c r="H90" i="9"/>
  <c r="E90" i="9"/>
  <c r="K89" i="9"/>
  <c r="H89" i="9"/>
  <c r="E89" i="9"/>
  <c r="K88" i="9"/>
  <c r="H88" i="9"/>
  <c r="E88" i="9"/>
  <c r="K87" i="9"/>
  <c r="H87" i="9"/>
  <c r="E87" i="9"/>
  <c r="K86" i="9"/>
  <c r="H86" i="9"/>
  <c r="E86" i="9"/>
  <c r="K85" i="9"/>
  <c r="H85" i="9"/>
  <c r="E85" i="9"/>
  <c r="K84" i="9"/>
  <c r="H84" i="9"/>
  <c r="E84" i="9"/>
  <c r="K83" i="9"/>
  <c r="H83" i="9"/>
  <c r="E83" i="9"/>
  <c r="K82" i="9"/>
  <c r="H82" i="9"/>
  <c r="E82" i="9"/>
  <c r="K81" i="9"/>
  <c r="H81" i="9"/>
  <c r="E81" i="9"/>
  <c r="K80" i="9"/>
  <c r="H80" i="9"/>
  <c r="E80" i="9"/>
  <c r="K79" i="9"/>
  <c r="H79" i="9"/>
  <c r="E79" i="9"/>
  <c r="K78" i="9"/>
  <c r="H78" i="9"/>
  <c r="E78" i="9"/>
  <c r="K77" i="9"/>
  <c r="H77" i="9"/>
  <c r="E77" i="9"/>
  <c r="K76" i="9"/>
  <c r="H76" i="9"/>
  <c r="E76" i="9"/>
  <c r="K75" i="9"/>
  <c r="H75" i="9"/>
  <c r="E75" i="9"/>
  <c r="K74" i="9"/>
  <c r="H74" i="9"/>
  <c r="E74" i="9"/>
  <c r="K73" i="9"/>
  <c r="H73" i="9"/>
  <c r="E73" i="9"/>
  <c r="K72" i="9"/>
  <c r="H72" i="9"/>
  <c r="E72" i="9"/>
  <c r="K71" i="9"/>
  <c r="H71" i="9"/>
  <c r="E71" i="9"/>
  <c r="K70" i="9"/>
  <c r="H70" i="9"/>
  <c r="E70" i="9"/>
  <c r="K69" i="9"/>
  <c r="H69" i="9"/>
  <c r="E69" i="9"/>
  <c r="K68" i="9"/>
  <c r="H68" i="9"/>
  <c r="E68" i="9"/>
  <c r="K67" i="9"/>
  <c r="H67" i="9"/>
  <c r="E67" i="9"/>
  <c r="K66" i="9"/>
  <c r="H66" i="9"/>
  <c r="E66" i="9"/>
  <c r="K65" i="9"/>
  <c r="H65" i="9"/>
  <c r="E65" i="9"/>
  <c r="K64" i="9"/>
  <c r="H64" i="9"/>
  <c r="E64" i="9"/>
  <c r="K63" i="9"/>
  <c r="H63" i="9"/>
  <c r="E63" i="9"/>
  <c r="K62" i="9"/>
  <c r="H62" i="9"/>
  <c r="E62" i="9"/>
  <c r="K61" i="9"/>
  <c r="H61" i="9"/>
  <c r="E61" i="9"/>
  <c r="K60" i="9"/>
  <c r="H60" i="9"/>
  <c r="E60" i="9"/>
  <c r="K59" i="9"/>
  <c r="H59" i="9"/>
  <c r="E59" i="9"/>
  <c r="K58" i="9"/>
  <c r="H58" i="9"/>
  <c r="E58" i="9"/>
  <c r="K57" i="9"/>
  <c r="H57" i="9"/>
  <c r="E57" i="9"/>
  <c r="K56" i="9"/>
  <c r="H56" i="9"/>
  <c r="E56" i="9"/>
  <c r="K55" i="9"/>
  <c r="H55" i="9"/>
  <c r="E55" i="9"/>
  <c r="K54" i="9"/>
  <c r="H54" i="9"/>
  <c r="E54" i="9"/>
  <c r="K53" i="9"/>
  <c r="H53" i="9"/>
  <c r="E53" i="9"/>
  <c r="K52" i="9"/>
  <c r="H52" i="9"/>
  <c r="E52" i="9"/>
  <c r="K51" i="9"/>
  <c r="H51" i="9"/>
  <c r="E51" i="9"/>
  <c r="K50" i="9"/>
  <c r="H50" i="9"/>
  <c r="E50" i="9"/>
  <c r="K49" i="9"/>
  <c r="H49" i="9"/>
  <c r="E49" i="9"/>
  <c r="K48" i="9"/>
  <c r="H48" i="9"/>
  <c r="E48" i="9"/>
  <c r="K47" i="9"/>
  <c r="H47" i="9"/>
  <c r="E47" i="9"/>
  <c r="K46" i="9"/>
  <c r="H46" i="9"/>
  <c r="E46" i="9"/>
  <c r="K45" i="9"/>
  <c r="H45" i="9"/>
  <c r="E45" i="9"/>
  <c r="K44" i="9"/>
  <c r="H44" i="9"/>
  <c r="E44" i="9"/>
  <c r="K43" i="9"/>
  <c r="H43" i="9"/>
  <c r="E43" i="9"/>
  <c r="K42" i="9"/>
  <c r="H42" i="9"/>
  <c r="E42" i="9"/>
  <c r="K41" i="9"/>
  <c r="H41" i="9"/>
  <c r="E41" i="9"/>
  <c r="K40" i="9"/>
  <c r="H40" i="9"/>
  <c r="E40" i="9"/>
  <c r="K39" i="9"/>
  <c r="H39" i="9"/>
  <c r="E39" i="9"/>
  <c r="K38" i="9"/>
  <c r="H38" i="9"/>
  <c r="E38" i="9"/>
  <c r="K37" i="9"/>
  <c r="H37" i="9"/>
  <c r="E37" i="9"/>
  <c r="K36" i="9"/>
  <c r="H36" i="9"/>
  <c r="E36" i="9"/>
  <c r="K35" i="9"/>
  <c r="H35" i="9"/>
  <c r="E35" i="9"/>
  <c r="K34" i="9"/>
  <c r="H34" i="9"/>
  <c r="E34" i="9"/>
  <c r="K33" i="9"/>
  <c r="H33" i="9"/>
  <c r="E33" i="9"/>
  <c r="K32" i="9"/>
  <c r="H32" i="9"/>
  <c r="E32" i="9"/>
  <c r="K31" i="9"/>
  <c r="H31" i="9"/>
  <c r="E31" i="9"/>
  <c r="K30" i="9"/>
  <c r="H30" i="9"/>
  <c r="E30" i="9"/>
  <c r="K29" i="9"/>
  <c r="H29" i="9"/>
  <c r="E29" i="9"/>
  <c r="K28" i="9"/>
  <c r="H28" i="9"/>
  <c r="E28" i="9"/>
  <c r="K27" i="9"/>
  <c r="H27" i="9"/>
  <c r="E27" i="9"/>
  <c r="K26" i="9"/>
  <c r="H26" i="9"/>
  <c r="E26" i="9"/>
  <c r="K25" i="9"/>
  <c r="H25" i="9"/>
  <c r="E25" i="9"/>
  <c r="K24" i="9"/>
  <c r="H24" i="9"/>
  <c r="E24" i="9"/>
  <c r="K23" i="9"/>
  <c r="H23" i="9"/>
  <c r="E23" i="9"/>
  <c r="K22" i="9"/>
  <c r="H22" i="9"/>
  <c r="E22" i="9"/>
  <c r="K21" i="9"/>
  <c r="H21" i="9"/>
  <c r="E21" i="9"/>
  <c r="K20" i="9"/>
  <c r="H20" i="9"/>
  <c r="E20" i="9"/>
  <c r="K19" i="9"/>
  <c r="H19" i="9"/>
  <c r="E19" i="9"/>
  <c r="K18" i="9"/>
  <c r="H18" i="9"/>
  <c r="E18" i="9"/>
  <c r="K17" i="9"/>
  <c r="H17" i="9"/>
  <c r="E17" i="9"/>
  <c r="K16" i="9"/>
  <c r="H16" i="9"/>
  <c r="E16" i="9"/>
  <c r="K15" i="9"/>
  <c r="H15" i="9"/>
  <c r="E15" i="9"/>
  <c r="K14" i="9"/>
  <c r="H14" i="9"/>
  <c r="E14" i="9"/>
  <c r="K13" i="9"/>
  <c r="H13" i="9"/>
  <c r="E13" i="9"/>
  <c r="K12" i="9"/>
  <c r="H12" i="9"/>
  <c r="E12" i="9"/>
  <c r="K11" i="9"/>
  <c r="H11" i="9"/>
  <c r="E11" i="9"/>
  <c r="K10" i="9"/>
  <c r="H10" i="9"/>
  <c r="E10" i="9"/>
  <c r="K9" i="9"/>
  <c r="H9" i="9"/>
  <c r="E9" i="9"/>
  <c r="K8" i="9"/>
  <c r="H8" i="9"/>
  <c r="E8" i="9"/>
  <c r="K7" i="9"/>
  <c r="H7" i="9"/>
  <c r="E7" i="9"/>
  <c r="K6" i="9"/>
  <c r="H6" i="9"/>
  <c r="E6" i="9"/>
  <c r="K5" i="9"/>
  <c r="H5" i="9"/>
  <c r="E5" i="9"/>
  <c r="K4" i="9"/>
  <c r="H4" i="9"/>
  <c r="E4" i="9"/>
  <c r="K3" i="9"/>
  <c r="H3" i="9"/>
  <c r="N462" i="9" l="1"/>
  <c r="N167" i="9"/>
  <c r="N171" i="9"/>
  <c r="N175" i="9"/>
  <c r="N179" i="9"/>
  <c r="N183" i="9"/>
  <c r="N187" i="9"/>
  <c r="N191" i="9"/>
  <c r="N195" i="9"/>
  <c r="N199" i="9"/>
  <c r="N203" i="9"/>
  <c r="N207" i="9"/>
  <c r="N211" i="9"/>
  <c r="N215" i="9"/>
  <c r="N219" i="9"/>
  <c r="N223" i="9"/>
  <c r="N227" i="9"/>
  <c r="N229" i="9"/>
  <c r="N231" i="9"/>
  <c r="N233" i="9"/>
  <c r="N235" i="9"/>
  <c r="N237" i="9"/>
  <c r="N239" i="9"/>
  <c r="N241" i="9"/>
  <c r="N243" i="9"/>
  <c r="N245" i="9"/>
  <c r="N247" i="9"/>
  <c r="N249" i="9"/>
  <c r="N251" i="9"/>
  <c r="N253" i="9"/>
  <c r="N255" i="9"/>
  <c r="N257" i="9"/>
  <c r="N259" i="9"/>
  <c r="N261" i="9"/>
  <c r="N263" i="9"/>
  <c r="N265" i="9"/>
  <c r="N267" i="9"/>
  <c r="N269" i="9"/>
  <c r="N271" i="9"/>
  <c r="N273" i="9"/>
  <c r="N275" i="9"/>
  <c r="N277" i="9"/>
  <c r="N279" i="9"/>
  <c r="N281" i="9"/>
  <c r="N283" i="9"/>
  <c r="N285" i="9"/>
  <c r="N287" i="9"/>
  <c r="N289" i="9"/>
  <c r="N291" i="9"/>
  <c r="N166" i="9"/>
  <c r="N170" i="9"/>
  <c r="N174" i="9"/>
  <c r="N178" i="9"/>
  <c r="N182" i="9"/>
  <c r="N186" i="9"/>
  <c r="N190" i="9"/>
  <c r="N194" i="9"/>
  <c r="N198" i="9"/>
  <c r="N202" i="9"/>
  <c r="N206" i="9"/>
  <c r="N210" i="9"/>
  <c r="N214" i="9"/>
  <c r="N218" i="9"/>
  <c r="N222" i="9"/>
  <c r="N226" i="9"/>
  <c r="N230" i="9"/>
  <c r="N234" i="9"/>
  <c r="N238" i="9"/>
  <c r="N242" i="9"/>
  <c r="N246" i="9"/>
  <c r="N250" i="9"/>
  <c r="N254" i="9"/>
  <c r="N258" i="9"/>
  <c r="N262" i="9"/>
  <c r="N266" i="9"/>
  <c r="N270" i="9"/>
  <c r="N274" i="9"/>
  <c r="N278" i="9"/>
  <c r="N282" i="9"/>
  <c r="N286" i="9"/>
  <c r="N463" i="9"/>
  <c r="N290" i="9"/>
  <c r="N294" i="9"/>
  <c r="N298" i="9"/>
  <c r="N302" i="9"/>
  <c r="N306" i="9"/>
  <c r="N310" i="9"/>
  <c r="N314" i="9"/>
  <c r="N318" i="9"/>
  <c r="N322" i="9"/>
  <c r="N326" i="9"/>
  <c r="N330" i="9"/>
  <c r="N334" i="9"/>
  <c r="N338" i="9"/>
  <c r="N342" i="9"/>
  <c r="N346" i="9"/>
  <c r="N350" i="9"/>
  <c r="N354" i="9"/>
  <c r="N358" i="9"/>
  <c r="N362" i="9"/>
  <c r="N366" i="9"/>
  <c r="N370" i="9"/>
  <c r="N374" i="9"/>
  <c r="N378" i="9"/>
  <c r="N382" i="9"/>
  <c r="N386" i="9"/>
  <c r="N390" i="9"/>
  <c r="N394" i="9"/>
  <c r="N398" i="9"/>
  <c r="N402" i="9"/>
  <c r="N404" i="9"/>
  <c r="N406" i="9"/>
  <c r="N408" i="9"/>
  <c r="N410" i="9"/>
  <c r="N412" i="9"/>
  <c r="N414" i="9"/>
  <c r="N416" i="9"/>
  <c r="N418" i="9"/>
  <c r="N420" i="9"/>
  <c r="N422" i="9"/>
  <c r="N426" i="9"/>
  <c r="N430" i="9"/>
  <c r="N434" i="9"/>
  <c r="N438" i="9"/>
  <c r="N440" i="9"/>
  <c r="N442" i="9"/>
  <c r="N444" i="9"/>
  <c r="N446" i="9"/>
  <c r="N448" i="9"/>
  <c r="N450" i="9"/>
  <c r="N452" i="9"/>
  <c r="N454" i="9"/>
  <c r="N456" i="9"/>
  <c r="N458" i="9"/>
  <c r="N460" i="9"/>
  <c r="N293" i="9"/>
  <c r="N295" i="9"/>
  <c r="N297" i="9"/>
  <c r="N299" i="9"/>
  <c r="N301" i="9"/>
  <c r="N303" i="9"/>
  <c r="N305" i="9"/>
  <c r="N307" i="9"/>
  <c r="N309" i="9"/>
  <c r="N311" i="9"/>
  <c r="N313" i="9"/>
  <c r="N315" i="9"/>
  <c r="N317" i="9"/>
  <c r="N319" i="9"/>
  <c r="N321" i="9"/>
  <c r="N323" i="9"/>
  <c r="N325" i="9"/>
  <c r="N327" i="9"/>
  <c r="N329" i="9"/>
  <c r="N331" i="9"/>
  <c r="N333" i="9"/>
  <c r="N335" i="9"/>
  <c r="N337" i="9"/>
  <c r="N339" i="9"/>
  <c r="N341" i="9"/>
  <c r="N343" i="9"/>
  <c r="N345" i="9"/>
  <c r="N347" i="9"/>
  <c r="N349" i="9"/>
  <c r="N351" i="9"/>
  <c r="N353" i="9"/>
  <c r="N355" i="9"/>
  <c r="N357" i="9"/>
  <c r="N359" i="9"/>
  <c r="N361" i="9"/>
  <c r="N363" i="9"/>
  <c r="N365" i="9"/>
  <c r="N367" i="9"/>
  <c r="N369" i="9"/>
  <c r="N371" i="9"/>
  <c r="N373" i="9"/>
  <c r="N375" i="9"/>
  <c r="N377" i="9"/>
  <c r="N379" i="9"/>
  <c r="N381" i="9"/>
  <c r="N383" i="9"/>
  <c r="N385" i="9"/>
  <c r="N387" i="9"/>
  <c r="N389" i="9"/>
  <c r="N391" i="9"/>
  <c r="N393" i="9"/>
  <c r="N395" i="9"/>
  <c r="N397" i="9"/>
  <c r="N399" i="9"/>
  <c r="N401" i="9"/>
  <c r="N403" i="9"/>
  <c r="N405" i="9"/>
  <c r="N407" i="9"/>
  <c r="N409" i="9"/>
  <c r="N411" i="9"/>
  <c r="N413" i="9"/>
  <c r="N415" i="9"/>
  <c r="N417" i="9"/>
  <c r="N419" i="9"/>
  <c r="N421" i="9"/>
  <c r="N423" i="9"/>
  <c r="N425" i="9"/>
  <c r="N427" i="9"/>
  <c r="N429" i="9"/>
  <c r="N431" i="9"/>
  <c r="N433" i="9"/>
  <c r="N435" i="9"/>
  <c r="N437" i="9"/>
  <c r="N439" i="9"/>
  <c r="N441" i="9"/>
  <c r="N443" i="9"/>
  <c r="N445" i="9"/>
  <c r="N447" i="9"/>
  <c r="N449" i="9"/>
  <c r="N451" i="9"/>
  <c r="N453" i="9"/>
  <c r="N455" i="9"/>
  <c r="N457" i="9"/>
  <c r="N459" i="9"/>
  <c r="N461" i="9"/>
  <c r="Q463" i="9"/>
  <c r="P463" i="9"/>
  <c r="O463" i="9"/>
  <c r="N4" i="9"/>
  <c r="N6" i="9"/>
  <c r="N8" i="9"/>
  <c r="N10" i="9"/>
  <c r="N12" i="9"/>
  <c r="N14" i="9"/>
  <c r="N16" i="9"/>
  <c r="N18" i="9"/>
  <c r="N20" i="9"/>
  <c r="N22" i="9"/>
  <c r="N24" i="9"/>
  <c r="N26" i="9"/>
  <c r="N28" i="9"/>
  <c r="N30" i="9"/>
  <c r="N32" i="9"/>
  <c r="N34" i="9"/>
  <c r="N36" i="9"/>
  <c r="N38" i="9"/>
  <c r="N40" i="9"/>
  <c r="N42" i="9"/>
  <c r="N44" i="9"/>
  <c r="N46" i="9"/>
  <c r="N48" i="9"/>
  <c r="N50" i="9"/>
  <c r="N52" i="9"/>
  <c r="Q166" i="9"/>
  <c r="P166" i="9"/>
  <c r="O166" i="9"/>
  <c r="Q170" i="9"/>
  <c r="P170" i="9"/>
  <c r="O170" i="9"/>
  <c r="Q174" i="9"/>
  <c r="P174" i="9"/>
  <c r="O174" i="9"/>
  <c r="Q178" i="9"/>
  <c r="P178" i="9"/>
  <c r="O178" i="9"/>
  <c r="Q182" i="9"/>
  <c r="P182" i="9"/>
  <c r="O182" i="9"/>
  <c r="Q186" i="9"/>
  <c r="P186" i="9"/>
  <c r="O186" i="9"/>
  <c r="Q190" i="9"/>
  <c r="P190" i="9"/>
  <c r="O190" i="9"/>
  <c r="Q194" i="9"/>
  <c r="P194" i="9"/>
  <c r="O194" i="9"/>
  <c r="Q198" i="9"/>
  <c r="P198" i="9"/>
  <c r="O198" i="9"/>
  <c r="Q202" i="9"/>
  <c r="P202" i="9"/>
  <c r="O202" i="9"/>
  <c r="Q206" i="9"/>
  <c r="P206" i="9"/>
  <c r="O206" i="9"/>
  <c r="Q210" i="9"/>
  <c r="P210" i="9"/>
  <c r="O210" i="9"/>
  <c r="Q214" i="9"/>
  <c r="P214" i="9"/>
  <c r="O214" i="9"/>
  <c r="Q218" i="9"/>
  <c r="P218" i="9"/>
  <c r="O218" i="9"/>
  <c r="Q222" i="9"/>
  <c r="P222" i="9"/>
  <c r="O222" i="9"/>
  <c r="Q226" i="9"/>
  <c r="P226" i="9"/>
  <c r="O226" i="9"/>
  <c r="Q230" i="9"/>
  <c r="P230" i="9"/>
  <c r="O230" i="9"/>
  <c r="Q234" i="9"/>
  <c r="P234" i="9"/>
  <c r="O234" i="9"/>
  <c r="Q238" i="9"/>
  <c r="P238" i="9"/>
  <c r="O238" i="9"/>
  <c r="Q242" i="9"/>
  <c r="P242" i="9"/>
  <c r="O242" i="9"/>
  <c r="Q246" i="9"/>
  <c r="P246" i="9"/>
  <c r="O246" i="9"/>
  <c r="Q250" i="9"/>
  <c r="P250" i="9"/>
  <c r="O250" i="9"/>
  <c r="Q254" i="9"/>
  <c r="P254" i="9"/>
  <c r="O254" i="9"/>
  <c r="Q258" i="9"/>
  <c r="P258" i="9"/>
  <c r="O258" i="9"/>
  <c r="Q262" i="9"/>
  <c r="P262" i="9"/>
  <c r="O262" i="9"/>
  <c r="Q266" i="9"/>
  <c r="P266" i="9"/>
  <c r="O266" i="9"/>
  <c r="Q270" i="9"/>
  <c r="P270" i="9"/>
  <c r="O270" i="9"/>
  <c r="Q274" i="9"/>
  <c r="P274" i="9"/>
  <c r="O274" i="9"/>
  <c r="Q278" i="9"/>
  <c r="P278" i="9"/>
  <c r="O278" i="9"/>
  <c r="Q282" i="9"/>
  <c r="P282" i="9"/>
  <c r="O282" i="9"/>
  <c r="Q286" i="9"/>
  <c r="P286" i="9"/>
  <c r="O286" i="9"/>
  <c r="Q290" i="9"/>
  <c r="P290" i="9"/>
  <c r="O290" i="9"/>
  <c r="Q294" i="9"/>
  <c r="P294" i="9"/>
  <c r="O294" i="9"/>
  <c r="Q298" i="9"/>
  <c r="P298" i="9"/>
  <c r="O298" i="9"/>
  <c r="Q302" i="9"/>
  <c r="P302" i="9"/>
  <c r="O302" i="9"/>
  <c r="Q306" i="9"/>
  <c r="P306" i="9"/>
  <c r="O306" i="9"/>
  <c r="Q310" i="9"/>
  <c r="P310" i="9"/>
  <c r="O310" i="9"/>
  <c r="Q314" i="9"/>
  <c r="P314" i="9"/>
  <c r="O314" i="9"/>
  <c r="Q318" i="9"/>
  <c r="P318" i="9"/>
  <c r="O318" i="9"/>
  <c r="Q322" i="9"/>
  <c r="P322" i="9"/>
  <c r="O322" i="9"/>
  <c r="Q326" i="9"/>
  <c r="P326" i="9"/>
  <c r="O326" i="9"/>
  <c r="Q330" i="9"/>
  <c r="P330" i="9"/>
  <c r="O330" i="9"/>
  <c r="Q334" i="9"/>
  <c r="P334" i="9"/>
  <c r="O334" i="9"/>
  <c r="Q338" i="9"/>
  <c r="P338" i="9"/>
  <c r="O338" i="9"/>
  <c r="Q342" i="9"/>
  <c r="P342" i="9"/>
  <c r="O342" i="9"/>
  <c r="Q346" i="9"/>
  <c r="P346" i="9"/>
  <c r="O346" i="9"/>
  <c r="Q350" i="9"/>
  <c r="P350" i="9"/>
  <c r="O350" i="9"/>
  <c r="Q354" i="9"/>
  <c r="P354" i="9"/>
  <c r="O354" i="9"/>
  <c r="Q358" i="9"/>
  <c r="P358" i="9"/>
  <c r="O358" i="9"/>
  <c r="Q362" i="9"/>
  <c r="P362" i="9"/>
  <c r="O362" i="9"/>
  <c r="Q366" i="9"/>
  <c r="P366" i="9"/>
  <c r="O366" i="9"/>
  <c r="Q370" i="9"/>
  <c r="P370" i="9"/>
  <c r="O370" i="9"/>
  <c r="Q374" i="9"/>
  <c r="P374" i="9"/>
  <c r="O374" i="9"/>
  <c r="Q378" i="9"/>
  <c r="P378" i="9"/>
  <c r="O378" i="9"/>
  <c r="Q382" i="9"/>
  <c r="P382" i="9"/>
  <c r="O382" i="9"/>
  <c r="Q386" i="9"/>
  <c r="P386" i="9"/>
  <c r="O386" i="9"/>
  <c r="Q390" i="9"/>
  <c r="P390" i="9"/>
  <c r="O390" i="9"/>
  <c r="Q394" i="9"/>
  <c r="P394" i="9"/>
  <c r="O394" i="9"/>
  <c r="Q398" i="9"/>
  <c r="P398" i="9"/>
  <c r="O398" i="9"/>
  <c r="Q402" i="9"/>
  <c r="P402" i="9"/>
  <c r="O402" i="9"/>
  <c r="Q406" i="9"/>
  <c r="P406" i="9"/>
  <c r="O406" i="9"/>
  <c r="Q410" i="9"/>
  <c r="P410" i="9"/>
  <c r="O410" i="9"/>
  <c r="Q414" i="9"/>
  <c r="P414" i="9"/>
  <c r="O414" i="9"/>
  <c r="Q418" i="9"/>
  <c r="P418" i="9"/>
  <c r="O418" i="9"/>
  <c r="Q422" i="9"/>
  <c r="P422" i="9"/>
  <c r="O422" i="9"/>
  <c r="Q426" i="9"/>
  <c r="P426" i="9"/>
  <c r="O426" i="9"/>
  <c r="Q430" i="9"/>
  <c r="P430" i="9"/>
  <c r="O430" i="9"/>
  <c r="Q434" i="9"/>
  <c r="P434" i="9"/>
  <c r="O434" i="9"/>
  <c r="Q438" i="9"/>
  <c r="P438" i="9"/>
  <c r="O438" i="9"/>
  <c r="Q442" i="9"/>
  <c r="P442" i="9"/>
  <c r="O442" i="9"/>
  <c r="Q446" i="9"/>
  <c r="P446" i="9"/>
  <c r="O446" i="9"/>
  <c r="Q450" i="9"/>
  <c r="P450" i="9"/>
  <c r="O450" i="9"/>
  <c r="Q454" i="9"/>
  <c r="P454" i="9"/>
  <c r="O454" i="9"/>
  <c r="Q458" i="9"/>
  <c r="P458" i="9"/>
  <c r="O458" i="9"/>
  <c r="Q460" i="9"/>
  <c r="P460" i="9"/>
  <c r="O460" i="9"/>
  <c r="Q462" i="9"/>
  <c r="P462" i="9"/>
  <c r="O462" i="9"/>
  <c r="N5" i="9"/>
  <c r="N7" i="9"/>
  <c r="N9" i="9"/>
  <c r="N11" i="9"/>
  <c r="N13" i="9"/>
  <c r="N15" i="9"/>
  <c r="N17" i="9"/>
  <c r="N19" i="9"/>
  <c r="N21" i="9"/>
  <c r="N23" i="9"/>
  <c r="N25" i="9"/>
  <c r="N27" i="9"/>
  <c r="N29" i="9"/>
  <c r="N31" i="9"/>
  <c r="N33" i="9"/>
  <c r="N35" i="9"/>
  <c r="N37" i="9"/>
  <c r="N39" i="9"/>
  <c r="N41" i="9"/>
  <c r="N43" i="9"/>
  <c r="N45" i="9"/>
  <c r="Q167" i="9"/>
  <c r="P167" i="9"/>
  <c r="O167" i="9"/>
  <c r="Q171" i="9"/>
  <c r="P171" i="9"/>
  <c r="O171" i="9"/>
  <c r="Q175" i="9"/>
  <c r="P175" i="9"/>
  <c r="O175" i="9"/>
  <c r="Q179" i="9"/>
  <c r="P179" i="9"/>
  <c r="O179" i="9"/>
  <c r="Q183" i="9"/>
  <c r="P183" i="9"/>
  <c r="O183" i="9"/>
  <c r="Q187" i="9"/>
  <c r="P187" i="9"/>
  <c r="O187" i="9"/>
  <c r="Q191" i="9"/>
  <c r="P191" i="9"/>
  <c r="O191" i="9"/>
  <c r="Q195" i="9"/>
  <c r="P195" i="9"/>
  <c r="O195" i="9"/>
  <c r="Q199" i="9"/>
  <c r="P199" i="9"/>
  <c r="O199" i="9"/>
  <c r="Q203" i="9"/>
  <c r="P203" i="9"/>
  <c r="O203" i="9"/>
  <c r="Q207" i="9"/>
  <c r="P207" i="9"/>
  <c r="O207" i="9"/>
  <c r="Q211" i="9"/>
  <c r="O211" i="9"/>
  <c r="P211" i="9"/>
  <c r="Q215" i="9"/>
  <c r="P215" i="9"/>
  <c r="O215" i="9"/>
  <c r="Q219" i="9"/>
  <c r="P219" i="9"/>
  <c r="O219" i="9"/>
  <c r="Q223" i="9"/>
  <c r="P223" i="9"/>
  <c r="O223" i="9"/>
  <c r="Q227" i="9"/>
  <c r="P227" i="9"/>
  <c r="O227" i="9"/>
  <c r="Q229" i="9"/>
  <c r="P229" i="9"/>
  <c r="O229" i="9"/>
  <c r="Q231" i="9"/>
  <c r="P231" i="9"/>
  <c r="O231" i="9"/>
  <c r="Q233" i="9"/>
  <c r="P233" i="9"/>
  <c r="O233" i="9"/>
  <c r="Q235" i="9"/>
  <c r="P235" i="9"/>
  <c r="O235" i="9"/>
  <c r="Q237" i="9"/>
  <c r="P237" i="9"/>
  <c r="O237" i="9"/>
  <c r="Q239" i="9"/>
  <c r="P239" i="9"/>
  <c r="O239" i="9"/>
  <c r="Q241" i="9"/>
  <c r="P241" i="9"/>
  <c r="O241" i="9"/>
  <c r="Q243" i="9"/>
  <c r="P243" i="9"/>
  <c r="O243" i="9"/>
  <c r="Q245" i="9"/>
  <c r="P245" i="9"/>
  <c r="O245" i="9"/>
  <c r="Q247" i="9"/>
  <c r="P247" i="9"/>
  <c r="O247" i="9"/>
  <c r="Q249" i="9"/>
  <c r="P249" i="9"/>
  <c r="O249" i="9"/>
  <c r="Q251" i="9"/>
  <c r="P251" i="9"/>
  <c r="O251" i="9"/>
  <c r="Q253" i="9"/>
  <c r="P253" i="9"/>
  <c r="O253" i="9"/>
  <c r="Q255" i="9"/>
  <c r="P255" i="9"/>
  <c r="O255" i="9"/>
  <c r="Q257" i="9"/>
  <c r="P257" i="9"/>
  <c r="O257" i="9"/>
  <c r="Q259" i="9"/>
  <c r="P259" i="9"/>
  <c r="O259" i="9"/>
  <c r="Q261" i="9"/>
  <c r="P261" i="9"/>
  <c r="O261" i="9"/>
  <c r="Q263" i="9"/>
  <c r="P263" i="9"/>
  <c r="O263" i="9"/>
  <c r="Q265" i="9"/>
  <c r="P265" i="9"/>
  <c r="O265" i="9"/>
  <c r="Q267" i="9"/>
  <c r="P267" i="9"/>
  <c r="O267" i="9"/>
  <c r="Q269" i="9"/>
  <c r="P269" i="9"/>
  <c r="O269" i="9"/>
  <c r="Q271" i="9"/>
  <c r="P271" i="9"/>
  <c r="O271" i="9"/>
  <c r="Q273" i="9"/>
  <c r="P273" i="9"/>
  <c r="O273" i="9"/>
  <c r="Q275" i="9"/>
  <c r="P275" i="9"/>
  <c r="O275" i="9"/>
  <c r="Q277" i="9"/>
  <c r="P277" i="9"/>
  <c r="O277" i="9"/>
  <c r="Q279" i="9"/>
  <c r="P279" i="9"/>
  <c r="O279" i="9"/>
  <c r="Q281" i="9"/>
  <c r="P281" i="9"/>
  <c r="O281" i="9"/>
  <c r="Q283" i="9"/>
  <c r="P283" i="9"/>
  <c r="O283" i="9"/>
  <c r="Q285" i="9"/>
  <c r="P285" i="9"/>
  <c r="O285" i="9"/>
  <c r="Q287" i="9"/>
  <c r="P287" i="9"/>
  <c r="O287" i="9"/>
  <c r="Q289" i="9"/>
  <c r="P289" i="9"/>
  <c r="O289" i="9"/>
  <c r="Q291" i="9"/>
  <c r="P291" i="9"/>
  <c r="O291" i="9"/>
  <c r="Q293" i="9"/>
  <c r="P293" i="9"/>
  <c r="O293" i="9"/>
  <c r="Q295" i="9"/>
  <c r="P295" i="9"/>
  <c r="O295" i="9"/>
  <c r="Q297" i="9"/>
  <c r="P297" i="9"/>
  <c r="O297" i="9"/>
  <c r="Q299" i="9"/>
  <c r="P299" i="9"/>
  <c r="O299" i="9"/>
  <c r="Q301" i="9"/>
  <c r="P301" i="9"/>
  <c r="O301" i="9"/>
  <c r="Q303" i="9"/>
  <c r="P303" i="9"/>
  <c r="O303" i="9"/>
  <c r="Q305" i="9"/>
  <c r="P305" i="9"/>
  <c r="O305" i="9"/>
  <c r="Q307" i="9"/>
  <c r="P307" i="9"/>
  <c r="O307" i="9"/>
  <c r="Q309" i="9"/>
  <c r="P309" i="9"/>
  <c r="O309" i="9"/>
  <c r="Q311" i="9"/>
  <c r="P311" i="9"/>
  <c r="O311" i="9"/>
  <c r="Q313" i="9"/>
  <c r="P313" i="9"/>
  <c r="O313" i="9"/>
  <c r="Q315" i="9"/>
  <c r="P315" i="9"/>
  <c r="O315" i="9"/>
  <c r="Q317" i="9"/>
  <c r="P317" i="9"/>
  <c r="O317" i="9"/>
  <c r="Q319" i="9"/>
  <c r="P319" i="9"/>
  <c r="O319" i="9"/>
  <c r="Q321" i="9"/>
  <c r="P321" i="9"/>
  <c r="O321" i="9"/>
  <c r="Q323" i="9"/>
  <c r="P323" i="9"/>
  <c r="O323" i="9"/>
  <c r="Q325" i="9"/>
  <c r="P325" i="9"/>
  <c r="O325" i="9"/>
  <c r="Q327" i="9"/>
  <c r="P327" i="9"/>
  <c r="O327" i="9"/>
  <c r="Q329" i="9"/>
  <c r="P329" i="9"/>
  <c r="O329" i="9"/>
  <c r="Q331" i="9"/>
  <c r="P331" i="9"/>
  <c r="O331" i="9"/>
  <c r="Q333" i="9"/>
  <c r="P333" i="9"/>
  <c r="O333" i="9"/>
  <c r="Q335" i="9"/>
  <c r="P335" i="9"/>
  <c r="O335" i="9"/>
  <c r="Q337" i="9"/>
  <c r="P337" i="9"/>
  <c r="O337" i="9"/>
  <c r="Q339" i="9"/>
  <c r="P339" i="9"/>
  <c r="O339" i="9"/>
  <c r="Q341" i="9"/>
  <c r="P341" i="9"/>
  <c r="O341" i="9"/>
  <c r="Q343" i="9"/>
  <c r="P343" i="9"/>
  <c r="O343" i="9"/>
  <c r="Q345" i="9"/>
  <c r="P345" i="9"/>
  <c r="O345" i="9"/>
  <c r="Q347" i="9"/>
  <c r="P347" i="9"/>
  <c r="O347" i="9"/>
  <c r="Q349" i="9"/>
  <c r="P349" i="9"/>
  <c r="O349" i="9"/>
  <c r="Q351" i="9"/>
  <c r="P351" i="9"/>
  <c r="O351" i="9"/>
  <c r="Q353" i="9"/>
  <c r="P353" i="9"/>
  <c r="O353" i="9"/>
  <c r="Q355" i="9"/>
  <c r="P355" i="9"/>
  <c r="O355" i="9"/>
  <c r="Q357" i="9"/>
  <c r="P357" i="9"/>
  <c r="O357" i="9"/>
  <c r="Q359" i="9"/>
  <c r="P359" i="9"/>
  <c r="O359" i="9"/>
  <c r="Q361" i="9"/>
  <c r="P361" i="9"/>
  <c r="O361" i="9"/>
  <c r="Q363" i="9"/>
  <c r="P363" i="9"/>
  <c r="O363" i="9"/>
  <c r="Q365" i="9"/>
  <c r="P365" i="9"/>
  <c r="O365" i="9"/>
  <c r="Q367" i="9"/>
  <c r="P367" i="9"/>
  <c r="O367" i="9"/>
  <c r="Q369" i="9"/>
  <c r="P369" i="9"/>
  <c r="O369" i="9"/>
  <c r="Q371" i="9"/>
  <c r="P371" i="9"/>
  <c r="O371" i="9"/>
  <c r="Q373" i="9"/>
  <c r="P373" i="9"/>
  <c r="O373" i="9"/>
  <c r="Q375" i="9"/>
  <c r="P375" i="9"/>
  <c r="O375" i="9"/>
  <c r="Q377" i="9"/>
  <c r="P377" i="9"/>
  <c r="O377" i="9"/>
  <c r="Q379" i="9"/>
  <c r="P379" i="9"/>
  <c r="O379" i="9"/>
  <c r="Q381" i="9"/>
  <c r="P381" i="9"/>
  <c r="O381" i="9"/>
  <c r="Q383" i="9"/>
  <c r="P383" i="9"/>
  <c r="O383" i="9"/>
  <c r="Q385" i="9"/>
  <c r="P385" i="9"/>
  <c r="O385" i="9"/>
  <c r="Q387" i="9"/>
  <c r="P387" i="9"/>
  <c r="O387" i="9"/>
  <c r="Q389" i="9"/>
  <c r="P389" i="9"/>
  <c r="O389" i="9"/>
  <c r="Q391" i="9"/>
  <c r="P391" i="9"/>
  <c r="O391" i="9"/>
  <c r="Q393" i="9"/>
  <c r="P393" i="9"/>
  <c r="O393" i="9"/>
  <c r="Q395" i="9"/>
  <c r="P395" i="9"/>
  <c r="O395" i="9"/>
  <c r="Q397" i="9"/>
  <c r="P397" i="9"/>
  <c r="O397" i="9"/>
  <c r="Q399" i="9"/>
  <c r="P399" i="9"/>
  <c r="O399" i="9"/>
  <c r="Q401" i="9"/>
  <c r="P401" i="9"/>
  <c r="O401" i="9"/>
  <c r="Q403" i="9"/>
  <c r="P403" i="9"/>
  <c r="O403" i="9"/>
  <c r="Q405" i="9"/>
  <c r="P405" i="9"/>
  <c r="O405" i="9"/>
  <c r="Q407" i="9"/>
  <c r="P407" i="9"/>
  <c r="O407" i="9"/>
  <c r="Q409" i="9"/>
  <c r="P409" i="9"/>
  <c r="O409" i="9"/>
  <c r="Q411" i="9"/>
  <c r="P411" i="9"/>
  <c r="O411" i="9"/>
  <c r="Q413" i="9"/>
  <c r="P413" i="9"/>
  <c r="O413" i="9"/>
  <c r="Q415" i="9"/>
  <c r="P415" i="9"/>
  <c r="O415" i="9"/>
  <c r="Q417" i="9"/>
  <c r="P417" i="9"/>
  <c r="O417" i="9"/>
  <c r="Q419" i="9"/>
  <c r="P419" i="9"/>
  <c r="O419" i="9"/>
  <c r="Q421" i="9"/>
  <c r="P421" i="9"/>
  <c r="O421" i="9"/>
  <c r="Q423" i="9"/>
  <c r="P423" i="9"/>
  <c r="O423" i="9"/>
  <c r="Q425" i="9"/>
  <c r="P425" i="9"/>
  <c r="O425" i="9"/>
  <c r="Q427" i="9"/>
  <c r="P427" i="9"/>
  <c r="O427" i="9"/>
  <c r="Q429" i="9"/>
  <c r="P429" i="9"/>
  <c r="O429" i="9"/>
  <c r="Q431" i="9"/>
  <c r="P431" i="9"/>
  <c r="O431" i="9"/>
  <c r="Q433" i="9"/>
  <c r="P433" i="9"/>
  <c r="O433" i="9"/>
  <c r="Q435" i="9"/>
  <c r="P435" i="9"/>
  <c r="O435" i="9"/>
  <c r="Q437" i="9"/>
  <c r="P437" i="9"/>
  <c r="O437" i="9"/>
  <c r="Q439" i="9"/>
  <c r="P439" i="9"/>
  <c r="O439" i="9"/>
  <c r="Q441" i="9"/>
  <c r="P441" i="9"/>
  <c r="O441" i="9"/>
  <c r="Q443" i="9"/>
  <c r="P443" i="9"/>
  <c r="O443" i="9"/>
  <c r="Q445" i="9"/>
  <c r="P445" i="9"/>
  <c r="O445" i="9"/>
  <c r="Q447" i="9"/>
  <c r="P447" i="9"/>
  <c r="O447" i="9"/>
  <c r="Q449" i="9"/>
  <c r="P449" i="9"/>
  <c r="O449" i="9"/>
  <c r="Q451" i="9"/>
  <c r="P451" i="9"/>
  <c r="O451" i="9"/>
  <c r="Q453" i="9"/>
  <c r="P453" i="9"/>
  <c r="O453" i="9"/>
  <c r="Q455" i="9"/>
  <c r="P455" i="9"/>
  <c r="O455" i="9"/>
  <c r="Q457" i="9"/>
  <c r="P457" i="9"/>
  <c r="O457" i="9"/>
  <c r="Q459" i="9"/>
  <c r="P459" i="9"/>
  <c r="O459" i="9"/>
  <c r="Q461" i="9"/>
  <c r="P461" i="9"/>
  <c r="O461" i="9"/>
  <c r="N54" i="9"/>
  <c r="N56" i="9"/>
  <c r="N58" i="9"/>
  <c r="N60" i="9"/>
  <c r="N62" i="9"/>
  <c r="N64" i="9"/>
  <c r="N66" i="9"/>
  <c r="N68" i="9"/>
  <c r="N70" i="9"/>
  <c r="N72" i="9"/>
  <c r="N74" i="9"/>
  <c r="N76" i="9"/>
  <c r="N78" i="9"/>
  <c r="N80" i="9"/>
  <c r="N82" i="9"/>
  <c r="N84" i="9"/>
  <c r="N86" i="9"/>
  <c r="N88" i="9"/>
  <c r="N90" i="9"/>
  <c r="N92" i="9"/>
  <c r="N94" i="9"/>
  <c r="N96" i="9"/>
  <c r="N98" i="9"/>
  <c r="N100" i="9"/>
  <c r="N102" i="9"/>
  <c r="N104" i="9"/>
  <c r="N106" i="9"/>
  <c r="N108" i="9"/>
  <c r="N110" i="9"/>
  <c r="N112" i="9"/>
  <c r="N114" i="9"/>
  <c r="N116" i="9"/>
  <c r="N118" i="9"/>
  <c r="N120" i="9"/>
  <c r="N122" i="9"/>
  <c r="N124" i="9"/>
  <c r="N126" i="9"/>
  <c r="N128" i="9"/>
  <c r="N130" i="9"/>
  <c r="N132" i="9"/>
  <c r="N134" i="9"/>
  <c r="N136" i="9"/>
  <c r="N138" i="9"/>
  <c r="N140" i="9"/>
  <c r="N142" i="9"/>
  <c r="N144" i="9"/>
  <c r="N146" i="9"/>
  <c r="N148" i="9"/>
  <c r="N150" i="9"/>
  <c r="N152" i="9"/>
  <c r="N154" i="9"/>
  <c r="N156" i="9"/>
  <c r="N158" i="9"/>
  <c r="N160" i="9"/>
  <c r="N162" i="9"/>
  <c r="N164" i="9"/>
  <c r="N168" i="9"/>
  <c r="N172" i="9"/>
  <c r="N176" i="9"/>
  <c r="N180" i="9"/>
  <c r="N184" i="9"/>
  <c r="N188" i="9"/>
  <c r="N192" i="9"/>
  <c r="N196" i="9"/>
  <c r="N200" i="9"/>
  <c r="N204" i="9"/>
  <c r="N208" i="9"/>
  <c r="N212" i="9"/>
  <c r="N216" i="9"/>
  <c r="N220" i="9"/>
  <c r="N224" i="9"/>
  <c r="N228" i="9"/>
  <c r="N232" i="9"/>
  <c r="N236" i="9"/>
  <c r="N240" i="9"/>
  <c r="N244" i="9"/>
  <c r="N248" i="9"/>
  <c r="N252" i="9"/>
  <c r="N256" i="9"/>
  <c r="N260" i="9"/>
  <c r="N264" i="9"/>
  <c r="N268" i="9"/>
  <c r="N272" i="9"/>
  <c r="N276" i="9"/>
  <c r="N280" i="9"/>
  <c r="N284" i="9"/>
  <c r="N288" i="9"/>
  <c r="N292" i="9"/>
  <c r="N296" i="9"/>
  <c r="N300" i="9"/>
  <c r="N304" i="9"/>
  <c r="N308" i="9"/>
  <c r="N312" i="9"/>
  <c r="N316" i="9"/>
  <c r="N320" i="9"/>
  <c r="N324" i="9"/>
  <c r="N328" i="9"/>
  <c r="N332" i="9"/>
  <c r="N336" i="9"/>
  <c r="N340" i="9"/>
  <c r="N344" i="9"/>
  <c r="N348" i="9"/>
  <c r="N352" i="9"/>
  <c r="N356" i="9"/>
  <c r="N360" i="9"/>
  <c r="N364" i="9"/>
  <c r="N368" i="9"/>
  <c r="N372" i="9"/>
  <c r="N376" i="9"/>
  <c r="N380" i="9"/>
  <c r="N384" i="9"/>
  <c r="N388" i="9"/>
  <c r="N392" i="9"/>
  <c r="N396" i="9"/>
  <c r="N400" i="9"/>
  <c r="Q404" i="9"/>
  <c r="P404" i="9"/>
  <c r="O404" i="9"/>
  <c r="Q408" i="9"/>
  <c r="P408" i="9"/>
  <c r="O408" i="9"/>
  <c r="Q412" i="9"/>
  <c r="P412" i="9"/>
  <c r="O412" i="9"/>
  <c r="Q416" i="9"/>
  <c r="P416" i="9"/>
  <c r="O416" i="9"/>
  <c r="Q420" i="9"/>
  <c r="P420" i="9"/>
  <c r="O420" i="9"/>
  <c r="N424" i="9"/>
  <c r="N3" i="9"/>
  <c r="N428" i="9"/>
  <c r="N432" i="9"/>
  <c r="N436" i="9"/>
  <c r="Q440" i="9"/>
  <c r="P440" i="9"/>
  <c r="O440" i="9"/>
  <c r="Q444" i="9"/>
  <c r="P444" i="9"/>
  <c r="O444" i="9"/>
  <c r="N47" i="9"/>
  <c r="N49" i="9"/>
  <c r="N51" i="9"/>
  <c r="N53" i="9"/>
  <c r="N55" i="9"/>
  <c r="N57" i="9"/>
  <c r="N59" i="9"/>
  <c r="N61" i="9"/>
  <c r="N63" i="9"/>
  <c r="N65" i="9"/>
  <c r="N67" i="9"/>
  <c r="N69" i="9"/>
  <c r="N71" i="9"/>
  <c r="N73" i="9"/>
  <c r="N75" i="9"/>
  <c r="N77" i="9"/>
  <c r="N79" i="9"/>
  <c r="N81" i="9"/>
  <c r="N83" i="9"/>
  <c r="N85" i="9"/>
  <c r="N87" i="9"/>
  <c r="N89" i="9"/>
  <c r="N91" i="9"/>
  <c r="N93" i="9"/>
  <c r="N95" i="9"/>
  <c r="N97" i="9"/>
  <c r="N99" i="9"/>
  <c r="N101" i="9"/>
  <c r="N103" i="9"/>
  <c r="N105" i="9"/>
  <c r="N107" i="9"/>
  <c r="N109" i="9"/>
  <c r="N111" i="9"/>
  <c r="N113" i="9"/>
  <c r="N115" i="9"/>
  <c r="N117" i="9"/>
  <c r="N119" i="9"/>
  <c r="N121" i="9"/>
  <c r="N123" i="9"/>
  <c r="N125" i="9"/>
  <c r="N127" i="9"/>
  <c r="N129" i="9"/>
  <c r="N131" i="9"/>
  <c r="N133" i="9"/>
  <c r="N135" i="9"/>
  <c r="N137" i="9"/>
  <c r="N139" i="9"/>
  <c r="N141" i="9"/>
  <c r="N143" i="9"/>
  <c r="N145" i="9"/>
  <c r="N147" i="9"/>
  <c r="N149" i="9"/>
  <c r="N151" i="9"/>
  <c r="N153" i="9"/>
  <c r="N155" i="9"/>
  <c r="N157" i="9"/>
  <c r="N159" i="9"/>
  <c r="N161" i="9"/>
  <c r="N163" i="9"/>
  <c r="N165" i="9"/>
  <c r="N169" i="9"/>
  <c r="N173" i="9"/>
  <c r="N177" i="9"/>
  <c r="N181" i="9"/>
  <c r="N185" i="9"/>
  <c r="N189" i="9"/>
  <c r="N193" i="9"/>
  <c r="N197" i="9"/>
  <c r="N201" i="9"/>
  <c r="N205" i="9"/>
  <c r="N209" i="9"/>
  <c r="N213" i="9"/>
  <c r="N217" i="9"/>
  <c r="N221" i="9"/>
  <c r="N225" i="9"/>
  <c r="Q448" i="9"/>
  <c r="P448" i="9"/>
  <c r="O448" i="9"/>
  <c r="Q452" i="9"/>
  <c r="P452" i="9"/>
  <c r="O452" i="9"/>
  <c r="Q456" i="9"/>
  <c r="P456" i="9"/>
  <c r="O456" i="9"/>
  <c r="V4" i="3"/>
  <c r="P4" i="3"/>
  <c r="Q221" i="9" l="1"/>
  <c r="P221" i="9"/>
  <c r="O221" i="9"/>
  <c r="Q205" i="9"/>
  <c r="P205" i="9"/>
  <c r="O205" i="9"/>
  <c r="Q189" i="9"/>
  <c r="P189" i="9"/>
  <c r="O189" i="9"/>
  <c r="Q173" i="9"/>
  <c r="P173" i="9"/>
  <c r="O173" i="9"/>
  <c r="Q161" i="9"/>
  <c r="P161" i="9"/>
  <c r="O161" i="9"/>
  <c r="Q153" i="9"/>
  <c r="P153" i="9"/>
  <c r="O153" i="9"/>
  <c r="Q145" i="9"/>
  <c r="P145" i="9"/>
  <c r="O145" i="9"/>
  <c r="Q137" i="9"/>
  <c r="P137" i="9"/>
  <c r="O137" i="9"/>
  <c r="Q129" i="9"/>
  <c r="P129" i="9"/>
  <c r="O129" i="9"/>
  <c r="Q121" i="9"/>
  <c r="P121" i="9"/>
  <c r="O121" i="9"/>
  <c r="Q113" i="9"/>
  <c r="P113" i="9"/>
  <c r="O113" i="9"/>
  <c r="Q105" i="9"/>
  <c r="P105" i="9"/>
  <c r="O105" i="9"/>
  <c r="Q97" i="9"/>
  <c r="P97" i="9"/>
  <c r="O97" i="9"/>
  <c r="Q89" i="9"/>
  <c r="P89" i="9"/>
  <c r="O89" i="9"/>
  <c r="Q81" i="9"/>
  <c r="P81" i="9"/>
  <c r="O81" i="9"/>
  <c r="Q73" i="9"/>
  <c r="P73" i="9"/>
  <c r="O73" i="9"/>
  <c r="Q65" i="9"/>
  <c r="P65" i="9"/>
  <c r="O65" i="9"/>
  <c r="Q57" i="9"/>
  <c r="P57" i="9"/>
  <c r="O57" i="9"/>
  <c r="Q49" i="9"/>
  <c r="P49" i="9"/>
  <c r="O49" i="9"/>
  <c r="Q436" i="9"/>
  <c r="P436" i="9"/>
  <c r="O436" i="9"/>
  <c r="Q392" i="9"/>
  <c r="P392" i="9"/>
  <c r="O392" i="9"/>
  <c r="Q376" i="9"/>
  <c r="P376" i="9"/>
  <c r="O376" i="9"/>
  <c r="Q360" i="9"/>
  <c r="P360" i="9"/>
  <c r="O360" i="9"/>
  <c r="Q344" i="9"/>
  <c r="P344" i="9"/>
  <c r="O344" i="9"/>
  <c r="Q328" i="9"/>
  <c r="P328" i="9"/>
  <c r="O328" i="9"/>
  <c r="Q312" i="9"/>
  <c r="P312" i="9"/>
  <c r="O312" i="9"/>
  <c r="Q296" i="9"/>
  <c r="P296" i="9"/>
  <c r="O296" i="9"/>
  <c r="Q280" i="9"/>
  <c r="P280" i="9"/>
  <c r="O280" i="9"/>
  <c r="Q264" i="9"/>
  <c r="P264" i="9"/>
  <c r="O264" i="9"/>
  <c r="Q248" i="9"/>
  <c r="P248" i="9"/>
  <c r="O248" i="9"/>
  <c r="Q232" i="9"/>
  <c r="P232" i="9"/>
  <c r="O232" i="9"/>
  <c r="Q216" i="9"/>
  <c r="P216" i="9"/>
  <c r="O216" i="9"/>
  <c r="Q200" i="9"/>
  <c r="P200" i="9"/>
  <c r="O200" i="9"/>
  <c r="Q184" i="9"/>
  <c r="P184" i="9"/>
  <c r="O184" i="9"/>
  <c r="Q168" i="9"/>
  <c r="P168" i="9"/>
  <c r="O168" i="9"/>
  <c r="Q158" i="9"/>
  <c r="P158" i="9"/>
  <c r="O158" i="9"/>
  <c r="Q150" i="9"/>
  <c r="P150" i="9"/>
  <c r="O150" i="9"/>
  <c r="Q142" i="9"/>
  <c r="P142" i="9"/>
  <c r="O142" i="9"/>
  <c r="Q134" i="9"/>
  <c r="P134" i="9"/>
  <c r="O134" i="9"/>
  <c r="Q126" i="9"/>
  <c r="P126" i="9"/>
  <c r="O126" i="9"/>
  <c r="Q118" i="9"/>
  <c r="P118" i="9"/>
  <c r="O118" i="9"/>
  <c r="Q110" i="9"/>
  <c r="P110" i="9"/>
  <c r="O110" i="9"/>
  <c r="Q102" i="9"/>
  <c r="P102" i="9"/>
  <c r="O102" i="9"/>
  <c r="Q94" i="9"/>
  <c r="P94" i="9"/>
  <c r="O94" i="9"/>
  <c r="Q86" i="9"/>
  <c r="P86" i="9"/>
  <c r="O86" i="9"/>
  <c r="Q78" i="9"/>
  <c r="P78" i="9"/>
  <c r="O78" i="9"/>
  <c r="Q70" i="9"/>
  <c r="P70" i="9"/>
  <c r="O70" i="9"/>
  <c r="Q62" i="9"/>
  <c r="P62" i="9"/>
  <c r="O62" i="9"/>
  <c r="Q54" i="9"/>
  <c r="P54" i="9"/>
  <c r="O54" i="9"/>
  <c r="Q43" i="9"/>
  <c r="P43" i="9"/>
  <c r="O43" i="9"/>
  <c r="Q35" i="9"/>
  <c r="P35" i="9"/>
  <c r="O35" i="9"/>
  <c r="Q27" i="9"/>
  <c r="P27" i="9"/>
  <c r="O27" i="9"/>
  <c r="Q19" i="9"/>
  <c r="P19" i="9"/>
  <c r="O19" i="9"/>
  <c r="Q11" i="9"/>
  <c r="P11" i="9"/>
  <c r="O11" i="9"/>
  <c r="Q52" i="9"/>
  <c r="P52" i="9"/>
  <c r="O52" i="9"/>
  <c r="Q44" i="9"/>
  <c r="P44" i="9"/>
  <c r="O44" i="9"/>
  <c r="Q36" i="9"/>
  <c r="P36" i="9"/>
  <c r="O36" i="9"/>
  <c r="Q28" i="9"/>
  <c r="P28" i="9"/>
  <c r="O28" i="9"/>
  <c r="Q20" i="9"/>
  <c r="P20" i="9"/>
  <c r="O20" i="9"/>
  <c r="Q12" i="9"/>
  <c r="P12" i="9"/>
  <c r="O12" i="9"/>
  <c r="Q4" i="9"/>
  <c r="P4" i="9"/>
  <c r="O4" i="9"/>
  <c r="Q217" i="9"/>
  <c r="P217" i="9"/>
  <c r="O217" i="9"/>
  <c r="Q201" i="9"/>
  <c r="P201" i="9"/>
  <c r="O201" i="9"/>
  <c r="Q185" i="9"/>
  <c r="P185" i="9"/>
  <c r="O185" i="9"/>
  <c r="Q169" i="9"/>
  <c r="P169" i="9"/>
  <c r="O169" i="9"/>
  <c r="Q159" i="9"/>
  <c r="P159" i="9"/>
  <c r="O159" i="9"/>
  <c r="Q151" i="9"/>
  <c r="P151" i="9"/>
  <c r="O151" i="9"/>
  <c r="Q143" i="9"/>
  <c r="P143" i="9"/>
  <c r="O143" i="9"/>
  <c r="Q135" i="9"/>
  <c r="P135" i="9"/>
  <c r="O135" i="9"/>
  <c r="Q127" i="9"/>
  <c r="P127" i="9"/>
  <c r="O127" i="9"/>
  <c r="Q119" i="9"/>
  <c r="P119" i="9"/>
  <c r="O119" i="9"/>
  <c r="Q111" i="9"/>
  <c r="P111" i="9"/>
  <c r="O111" i="9"/>
  <c r="Q103" i="9"/>
  <c r="P103" i="9"/>
  <c r="O103" i="9"/>
  <c r="Q95" i="9"/>
  <c r="P95" i="9"/>
  <c r="O95" i="9"/>
  <c r="Q87" i="9"/>
  <c r="P87" i="9"/>
  <c r="O87" i="9"/>
  <c r="Q79" i="9"/>
  <c r="P79" i="9"/>
  <c r="O79" i="9"/>
  <c r="Q71" i="9"/>
  <c r="P71" i="9"/>
  <c r="O71" i="9"/>
  <c r="Q63" i="9"/>
  <c r="P63" i="9"/>
  <c r="O63" i="9"/>
  <c r="Q55" i="9"/>
  <c r="P55" i="9"/>
  <c r="O55" i="9"/>
  <c r="Q47" i="9"/>
  <c r="P47" i="9"/>
  <c r="O47" i="9"/>
  <c r="Q3" i="9"/>
  <c r="Q388" i="9"/>
  <c r="P388" i="9"/>
  <c r="O388" i="9"/>
  <c r="Q372" i="9"/>
  <c r="P372" i="9"/>
  <c r="O372" i="9"/>
  <c r="Q356" i="9"/>
  <c r="P356" i="9"/>
  <c r="O356" i="9"/>
  <c r="Q340" i="9"/>
  <c r="P340" i="9"/>
  <c r="O340" i="9"/>
  <c r="Q324" i="9"/>
  <c r="P324" i="9"/>
  <c r="O324" i="9"/>
  <c r="Q308" i="9"/>
  <c r="P308" i="9"/>
  <c r="O308" i="9"/>
  <c r="Q292" i="9"/>
  <c r="P292" i="9"/>
  <c r="O292" i="9"/>
  <c r="Q276" i="9"/>
  <c r="P276" i="9"/>
  <c r="O276" i="9"/>
  <c r="Q260" i="9"/>
  <c r="P260" i="9"/>
  <c r="O260" i="9"/>
  <c r="Q244" i="9"/>
  <c r="P244" i="9"/>
  <c r="O244" i="9"/>
  <c r="Q228" i="9"/>
  <c r="P228" i="9"/>
  <c r="O228" i="9"/>
  <c r="Q212" i="9"/>
  <c r="P212" i="9"/>
  <c r="O212" i="9"/>
  <c r="Q196" i="9"/>
  <c r="P196" i="9"/>
  <c r="O196" i="9"/>
  <c r="Q180" i="9"/>
  <c r="P180" i="9"/>
  <c r="O180" i="9"/>
  <c r="Q164" i="9"/>
  <c r="P164" i="9"/>
  <c r="O164" i="9"/>
  <c r="Q156" i="9"/>
  <c r="P156" i="9"/>
  <c r="O156" i="9"/>
  <c r="Q148" i="9"/>
  <c r="P148" i="9"/>
  <c r="O148" i="9"/>
  <c r="Q140" i="9"/>
  <c r="P140" i="9"/>
  <c r="O140" i="9"/>
  <c r="Q132" i="9"/>
  <c r="P132" i="9"/>
  <c r="O132" i="9"/>
  <c r="Q124" i="9"/>
  <c r="P124" i="9"/>
  <c r="O124" i="9"/>
  <c r="Q116" i="9"/>
  <c r="P116" i="9"/>
  <c r="O116" i="9"/>
  <c r="Q108" i="9"/>
  <c r="P108" i="9"/>
  <c r="O108" i="9"/>
  <c r="Q100" i="9"/>
  <c r="P100" i="9"/>
  <c r="O100" i="9"/>
  <c r="Q92" i="9"/>
  <c r="P92" i="9"/>
  <c r="O92" i="9"/>
  <c r="Q84" i="9"/>
  <c r="P84" i="9"/>
  <c r="O84" i="9"/>
  <c r="Q76" i="9"/>
  <c r="P76" i="9"/>
  <c r="O76" i="9"/>
  <c r="Q68" i="9"/>
  <c r="P68" i="9"/>
  <c r="O68" i="9"/>
  <c r="Q60" i="9"/>
  <c r="P60" i="9"/>
  <c r="O60" i="9"/>
  <c r="Q41" i="9"/>
  <c r="P41" i="9"/>
  <c r="O41" i="9"/>
  <c r="Q33" i="9"/>
  <c r="P33" i="9"/>
  <c r="O33" i="9"/>
  <c r="Q25" i="9"/>
  <c r="P25" i="9"/>
  <c r="O25" i="9"/>
  <c r="Q17" i="9"/>
  <c r="P17" i="9"/>
  <c r="O17" i="9"/>
  <c r="Q9" i="9"/>
  <c r="P9" i="9"/>
  <c r="O9" i="9"/>
  <c r="Q50" i="9"/>
  <c r="P50" i="9"/>
  <c r="O50" i="9"/>
  <c r="Q42" i="9"/>
  <c r="P42" i="9"/>
  <c r="O42" i="9"/>
  <c r="Q34" i="9"/>
  <c r="P34" i="9"/>
  <c r="O34" i="9"/>
  <c r="Q26" i="9"/>
  <c r="P26" i="9"/>
  <c r="O26" i="9"/>
  <c r="Q18" i="9"/>
  <c r="P18" i="9"/>
  <c r="O18" i="9"/>
  <c r="Q10" i="9"/>
  <c r="P10" i="9"/>
  <c r="O10" i="9"/>
  <c r="Q213" i="9"/>
  <c r="P213" i="9"/>
  <c r="O213" i="9"/>
  <c r="Q197" i="9"/>
  <c r="P197" i="9"/>
  <c r="O197" i="9"/>
  <c r="Q181" i="9"/>
  <c r="P181" i="9"/>
  <c r="O181" i="9"/>
  <c r="Q165" i="9"/>
  <c r="P165" i="9"/>
  <c r="O165" i="9"/>
  <c r="Q157" i="9"/>
  <c r="P157" i="9"/>
  <c r="O157" i="9"/>
  <c r="Q149" i="9"/>
  <c r="P149" i="9"/>
  <c r="O149" i="9"/>
  <c r="Q141" i="9"/>
  <c r="P141" i="9"/>
  <c r="O141" i="9"/>
  <c r="Q133" i="9"/>
  <c r="P133" i="9"/>
  <c r="O133" i="9"/>
  <c r="Q125" i="9"/>
  <c r="P125" i="9"/>
  <c r="O125" i="9"/>
  <c r="Q117" i="9"/>
  <c r="P117" i="9"/>
  <c r="O117" i="9"/>
  <c r="Q109" i="9"/>
  <c r="P109" i="9"/>
  <c r="O109" i="9"/>
  <c r="Q101" i="9"/>
  <c r="P101" i="9"/>
  <c r="O101" i="9"/>
  <c r="Q93" i="9"/>
  <c r="P93" i="9"/>
  <c r="O93" i="9"/>
  <c r="Q85" i="9"/>
  <c r="P85" i="9"/>
  <c r="O85" i="9"/>
  <c r="Q77" i="9"/>
  <c r="P77" i="9"/>
  <c r="O77" i="9"/>
  <c r="Q69" i="9"/>
  <c r="P69" i="9"/>
  <c r="O69" i="9"/>
  <c r="Q61" i="9"/>
  <c r="P61" i="9"/>
  <c r="O61" i="9"/>
  <c r="Q53" i="9"/>
  <c r="P53" i="9"/>
  <c r="O53" i="9"/>
  <c r="Q432" i="9"/>
  <c r="P432" i="9"/>
  <c r="O432" i="9"/>
  <c r="Q424" i="9"/>
  <c r="P424" i="9"/>
  <c r="O424" i="9"/>
  <c r="Q400" i="9"/>
  <c r="P400" i="9"/>
  <c r="O400" i="9"/>
  <c r="Q384" i="9"/>
  <c r="P384" i="9"/>
  <c r="O384" i="9"/>
  <c r="Q368" i="9"/>
  <c r="P368" i="9"/>
  <c r="O368" i="9"/>
  <c r="Q352" i="9"/>
  <c r="P352" i="9"/>
  <c r="O352" i="9"/>
  <c r="Q336" i="9"/>
  <c r="P336" i="9"/>
  <c r="O336" i="9"/>
  <c r="Q320" i="9"/>
  <c r="P320" i="9"/>
  <c r="O320" i="9"/>
  <c r="Q304" i="9"/>
  <c r="P304" i="9"/>
  <c r="O304" i="9"/>
  <c r="Q288" i="9"/>
  <c r="P288" i="9"/>
  <c r="O288" i="9"/>
  <c r="Q272" i="9"/>
  <c r="P272" i="9"/>
  <c r="O272" i="9"/>
  <c r="Q256" i="9"/>
  <c r="P256" i="9"/>
  <c r="O256" i="9"/>
  <c r="Q240" i="9"/>
  <c r="P240" i="9"/>
  <c r="O240" i="9"/>
  <c r="Q224" i="9"/>
  <c r="P224" i="9"/>
  <c r="O224" i="9"/>
  <c r="Q208" i="9"/>
  <c r="P208" i="9"/>
  <c r="O208" i="9"/>
  <c r="Q192" i="9"/>
  <c r="P192" i="9"/>
  <c r="O192" i="9"/>
  <c r="Q176" i="9"/>
  <c r="P176" i="9"/>
  <c r="O176" i="9"/>
  <c r="Q162" i="9"/>
  <c r="P162" i="9"/>
  <c r="O162" i="9"/>
  <c r="Q154" i="9"/>
  <c r="P154" i="9"/>
  <c r="O154" i="9"/>
  <c r="Q146" i="9"/>
  <c r="P146" i="9"/>
  <c r="O146" i="9"/>
  <c r="Q138" i="9"/>
  <c r="P138" i="9"/>
  <c r="O138" i="9"/>
  <c r="Q130" i="9"/>
  <c r="P130" i="9"/>
  <c r="O130" i="9"/>
  <c r="Q122" i="9"/>
  <c r="P122" i="9"/>
  <c r="O122" i="9"/>
  <c r="Q114" i="9"/>
  <c r="P114" i="9"/>
  <c r="O114" i="9"/>
  <c r="Q106" i="9"/>
  <c r="P106" i="9"/>
  <c r="O106" i="9"/>
  <c r="Q98" i="9"/>
  <c r="P98" i="9"/>
  <c r="O98" i="9"/>
  <c r="Q90" i="9"/>
  <c r="P90" i="9"/>
  <c r="O90" i="9"/>
  <c r="Q82" i="9"/>
  <c r="P82" i="9"/>
  <c r="O82" i="9"/>
  <c r="Q74" i="9"/>
  <c r="P74" i="9"/>
  <c r="O74" i="9"/>
  <c r="Q66" i="9"/>
  <c r="P66" i="9"/>
  <c r="O66" i="9"/>
  <c r="Q58" i="9"/>
  <c r="P58" i="9"/>
  <c r="O58" i="9"/>
  <c r="Q39" i="9"/>
  <c r="P39" i="9"/>
  <c r="O39" i="9"/>
  <c r="Q31" i="9"/>
  <c r="P31" i="9"/>
  <c r="O31" i="9"/>
  <c r="Q23" i="9"/>
  <c r="P23" i="9"/>
  <c r="O23" i="9"/>
  <c r="Q15" i="9"/>
  <c r="P15" i="9"/>
  <c r="O15" i="9"/>
  <c r="Q7" i="9"/>
  <c r="P7" i="9"/>
  <c r="O7" i="9"/>
  <c r="Q48" i="9"/>
  <c r="P48" i="9"/>
  <c r="O48" i="9"/>
  <c r="Q40" i="9"/>
  <c r="P40" i="9"/>
  <c r="O40" i="9"/>
  <c r="Q32" i="9"/>
  <c r="P32" i="9"/>
  <c r="O32" i="9"/>
  <c r="Q24" i="9"/>
  <c r="P24" i="9"/>
  <c r="O24" i="9"/>
  <c r="Q16" i="9"/>
  <c r="P16" i="9"/>
  <c r="O16" i="9"/>
  <c r="Q8" i="9"/>
  <c r="P8" i="9"/>
  <c r="O8" i="9"/>
  <c r="Q225" i="9"/>
  <c r="P225" i="9"/>
  <c r="O225" i="9"/>
  <c r="Q209" i="9"/>
  <c r="P209" i="9"/>
  <c r="O209" i="9"/>
  <c r="Q193" i="9"/>
  <c r="P193" i="9"/>
  <c r="O193" i="9"/>
  <c r="Q177" i="9"/>
  <c r="P177" i="9"/>
  <c r="O177" i="9"/>
  <c r="Q163" i="9"/>
  <c r="P163" i="9"/>
  <c r="O163" i="9"/>
  <c r="Q155" i="9"/>
  <c r="P155" i="9"/>
  <c r="O155" i="9"/>
  <c r="Q147" i="9"/>
  <c r="P147" i="9"/>
  <c r="O147" i="9"/>
  <c r="Q139" i="9"/>
  <c r="P139" i="9"/>
  <c r="O139" i="9"/>
  <c r="Q131" i="9"/>
  <c r="P131" i="9"/>
  <c r="O131" i="9"/>
  <c r="Q123" i="9"/>
  <c r="P123" i="9"/>
  <c r="O123" i="9"/>
  <c r="Q115" i="9"/>
  <c r="P115" i="9"/>
  <c r="O115" i="9"/>
  <c r="Q107" i="9"/>
  <c r="P107" i="9"/>
  <c r="O107" i="9"/>
  <c r="Q99" i="9"/>
  <c r="P99" i="9"/>
  <c r="O99" i="9"/>
  <c r="Q91" i="9"/>
  <c r="P91" i="9"/>
  <c r="O91" i="9"/>
  <c r="Q83" i="9"/>
  <c r="P83" i="9"/>
  <c r="O83" i="9"/>
  <c r="Q75" i="9"/>
  <c r="P75" i="9"/>
  <c r="O75" i="9"/>
  <c r="Q67" i="9"/>
  <c r="P67" i="9"/>
  <c r="O67" i="9"/>
  <c r="Q59" i="9"/>
  <c r="P59" i="9"/>
  <c r="O59" i="9"/>
  <c r="Q51" i="9"/>
  <c r="P51" i="9"/>
  <c r="O51" i="9"/>
  <c r="Q428" i="9"/>
  <c r="P428" i="9"/>
  <c r="O428" i="9"/>
  <c r="Q396" i="9"/>
  <c r="P396" i="9"/>
  <c r="O396" i="9"/>
  <c r="Q380" i="9"/>
  <c r="P380" i="9"/>
  <c r="O380" i="9"/>
  <c r="Q364" i="9"/>
  <c r="P364" i="9"/>
  <c r="O364" i="9"/>
  <c r="Q348" i="9"/>
  <c r="P348" i="9"/>
  <c r="O348" i="9"/>
  <c r="Q332" i="9"/>
  <c r="P332" i="9"/>
  <c r="O332" i="9"/>
  <c r="Q316" i="9"/>
  <c r="P316" i="9"/>
  <c r="O316" i="9"/>
  <c r="Q300" i="9"/>
  <c r="P300" i="9"/>
  <c r="O300" i="9"/>
  <c r="Q284" i="9"/>
  <c r="P284" i="9"/>
  <c r="O284" i="9"/>
  <c r="Q268" i="9"/>
  <c r="P268" i="9"/>
  <c r="O268" i="9"/>
  <c r="Q252" i="9"/>
  <c r="P252" i="9"/>
  <c r="O252" i="9"/>
  <c r="Q236" i="9"/>
  <c r="P236" i="9"/>
  <c r="O236" i="9"/>
  <c r="Q220" i="9"/>
  <c r="P220" i="9"/>
  <c r="O220" i="9"/>
  <c r="Q204" i="9"/>
  <c r="P204" i="9"/>
  <c r="O204" i="9"/>
  <c r="Q188" i="9"/>
  <c r="P188" i="9"/>
  <c r="O188" i="9"/>
  <c r="Q172" i="9"/>
  <c r="P172" i="9"/>
  <c r="O172" i="9"/>
  <c r="Q160" i="9"/>
  <c r="P160" i="9"/>
  <c r="O160" i="9"/>
  <c r="Q152" i="9"/>
  <c r="P152" i="9"/>
  <c r="O152" i="9"/>
  <c r="Q144" i="9"/>
  <c r="P144" i="9"/>
  <c r="O144" i="9"/>
  <c r="Q136" i="9"/>
  <c r="P136" i="9"/>
  <c r="O136" i="9"/>
  <c r="Q128" i="9"/>
  <c r="P128" i="9"/>
  <c r="O128" i="9"/>
  <c r="Q120" i="9"/>
  <c r="P120" i="9"/>
  <c r="O120" i="9"/>
  <c r="Q112" i="9"/>
  <c r="P112" i="9"/>
  <c r="O112" i="9"/>
  <c r="Q104" i="9"/>
  <c r="P104" i="9"/>
  <c r="O104" i="9"/>
  <c r="Q96" i="9"/>
  <c r="P96" i="9"/>
  <c r="O96" i="9"/>
  <c r="Q88" i="9"/>
  <c r="P88" i="9"/>
  <c r="O88" i="9"/>
  <c r="Q80" i="9"/>
  <c r="P80" i="9"/>
  <c r="O80" i="9"/>
  <c r="Q72" i="9"/>
  <c r="P72" i="9"/>
  <c r="O72" i="9"/>
  <c r="Q64" i="9"/>
  <c r="P64" i="9"/>
  <c r="O64" i="9"/>
  <c r="Q56" i="9"/>
  <c r="P56" i="9"/>
  <c r="O56" i="9"/>
  <c r="Q45" i="9"/>
  <c r="P45" i="9"/>
  <c r="O45" i="9"/>
  <c r="Q37" i="9"/>
  <c r="P37" i="9"/>
  <c r="O37" i="9"/>
  <c r="Q29" i="9"/>
  <c r="P29" i="9"/>
  <c r="O29" i="9"/>
  <c r="Q21" i="9"/>
  <c r="P21" i="9"/>
  <c r="O21" i="9"/>
  <c r="Q13" i="9"/>
  <c r="P13" i="9"/>
  <c r="O13" i="9"/>
  <c r="Q5" i="9"/>
  <c r="P5" i="9"/>
  <c r="O5" i="9"/>
  <c r="Q46" i="9"/>
  <c r="P46" i="9"/>
  <c r="O46" i="9"/>
  <c r="Q38" i="9"/>
  <c r="P38" i="9"/>
  <c r="O38" i="9"/>
  <c r="Q30" i="9"/>
  <c r="P30" i="9"/>
  <c r="O30" i="9"/>
  <c r="Q22" i="9"/>
  <c r="P22" i="9"/>
  <c r="O22" i="9"/>
  <c r="Q14" i="9"/>
  <c r="P14" i="9"/>
  <c r="O14" i="9"/>
  <c r="Q6" i="9"/>
  <c r="P6" i="9"/>
  <c r="O6" i="9"/>
  <c r="L297" i="3"/>
  <c r="L13" i="3"/>
  <c r="L75" i="3"/>
  <c r="L8" i="3"/>
  <c r="L298" i="3"/>
  <c r="L299" i="3"/>
  <c r="L73" i="3"/>
  <c r="L146" i="3"/>
  <c r="L31" i="3"/>
  <c r="L11" i="3"/>
  <c r="L217" i="3"/>
  <c r="L76" i="3"/>
  <c r="L237" i="3"/>
  <c r="L264" i="3"/>
  <c r="L23" i="3"/>
  <c r="L175" i="3"/>
  <c r="L20" i="3"/>
  <c r="L300" i="3"/>
  <c r="L28" i="3"/>
  <c r="L223" i="3"/>
  <c r="L301" i="3"/>
  <c r="L26" i="3"/>
  <c r="L44" i="3"/>
  <c r="L22" i="3"/>
  <c r="L29" i="3"/>
  <c r="L302" i="3"/>
  <c r="L262" i="3"/>
  <c r="L303" i="3"/>
  <c r="L304" i="3"/>
  <c r="L305" i="3"/>
  <c r="L115" i="3"/>
  <c r="L35" i="3"/>
  <c r="L141" i="3"/>
  <c r="L306" i="3"/>
  <c r="L32" i="3"/>
  <c r="L201" i="3"/>
  <c r="L74" i="3"/>
  <c r="L218" i="3"/>
  <c r="L117" i="3"/>
  <c r="L25" i="3"/>
  <c r="L307" i="3"/>
  <c r="L186" i="3"/>
  <c r="L283" i="3"/>
  <c r="L49" i="3"/>
  <c r="L265" i="3"/>
  <c r="L67" i="3"/>
  <c r="L57" i="3"/>
  <c r="L53" i="3"/>
  <c r="L308" i="3"/>
  <c r="L68" i="3"/>
  <c r="L199" i="3"/>
  <c r="L309" i="3"/>
  <c r="L62" i="3"/>
  <c r="L310" i="3"/>
  <c r="L311" i="3"/>
  <c r="L312" i="3"/>
  <c r="L96" i="3"/>
  <c r="L66" i="3"/>
  <c r="L164" i="3"/>
  <c r="L313" i="3"/>
  <c r="L9" i="3"/>
  <c r="L314" i="3"/>
  <c r="L282" i="3"/>
  <c r="L315" i="3"/>
  <c r="L122" i="3"/>
  <c r="L192" i="3"/>
  <c r="L316" i="3"/>
  <c r="L317" i="3"/>
  <c r="L177" i="3"/>
  <c r="L41" i="3"/>
  <c r="L93" i="3"/>
  <c r="L159" i="3"/>
  <c r="L318" i="3"/>
  <c r="L319" i="3"/>
  <c r="L202" i="3"/>
  <c r="L320" i="3"/>
  <c r="L10" i="3"/>
  <c r="L81" i="3"/>
  <c r="L160" i="3"/>
  <c r="L147" i="3"/>
  <c r="L256" i="3"/>
  <c r="L321" i="3"/>
  <c r="L322" i="3"/>
  <c r="L38" i="3"/>
  <c r="L323" i="3"/>
  <c r="L137" i="3"/>
  <c r="L104" i="3"/>
  <c r="L136" i="3"/>
  <c r="L193" i="3"/>
  <c r="L135" i="3"/>
  <c r="L324" i="3"/>
  <c r="L195" i="3"/>
  <c r="L166" i="3"/>
  <c r="L325" i="3"/>
  <c r="L36" i="3"/>
  <c r="L326" i="3"/>
  <c r="L90" i="3"/>
  <c r="L327" i="3"/>
  <c r="L328" i="3"/>
  <c r="L248" i="3"/>
  <c r="L329" i="3"/>
  <c r="L42" i="3"/>
  <c r="L330" i="3"/>
  <c r="L213" i="3"/>
  <c r="L331" i="3"/>
  <c r="L242" i="3"/>
  <c r="L332" i="3"/>
  <c r="L333" i="3"/>
  <c r="L334" i="3"/>
  <c r="L100" i="3"/>
  <c r="L335" i="3"/>
  <c r="L336" i="3"/>
  <c r="L124" i="3"/>
  <c r="L107" i="3"/>
  <c r="L230" i="3"/>
  <c r="L337" i="3"/>
  <c r="L338" i="3"/>
  <c r="L139" i="3"/>
  <c r="L231" i="3"/>
  <c r="L145" i="3"/>
  <c r="L269" i="3"/>
  <c r="L58" i="3"/>
  <c r="L227" i="3"/>
  <c r="L178" i="3"/>
  <c r="L257" i="3"/>
  <c r="L339" i="3"/>
  <c r="L14" i="3"/>
  <c r="L340" i="3"/>
  <c r="L341" i="3"/>
  <c r="L134" i="3"/>
  <c r="L342" i="3"/>
  <c r="L343" i="3"/>
  <c r="L101" i="3"/>
  <c r="L344" i="3"/>
  <c r="L132" i="3"/>
  <c r="L47" i="3"/>
  <c r="L345" i="3"/>
  <c r="L346" i="3"/>
  <c r="L45" i="3"/>
  <c r="L347" i="3"/>
  <c r="L348" i="3"/>
  <c r="L48" i="3"/>
  <c r="L349" i="3"/>
  <c r="L209" i="3"/>
  <c r="L183" i="3"/>
  <c r="L179" i="3"/>
  <c r="L266" i="3"/>
  <c r="L350" i="3"/>
  <c r="L351" i="3"/>
  <c r="L352" i="3"/>
  <c r="L353" i="3"/>
  <c r="L354" i="3"/>
  <c r="L261" i="3"/>
  <c r="L162" i="3"/>
  <c r="L65" i="3"/>
  <c r="L355" i="3"/>
  <c r="L197" i="3"/>
  <c r="L200" i="3"/>
  <c r="L356" i="3"/>
  <c r="L288" i="3"/>
  <c r="L357" i="3"/>
  <c r="L236" i="3"/>
  <c r="L358" i="3"/>
  <c r="L211" i="3"/>
  <c r="L268" i="3"/>
  <c r="L184" i="3"/>
  <c r="L190" i="3"/>
  <c r="L292" i="3"/>
  <c r="L359" i="3"/>
  <c r="L103" i="3"/>
  <c r="L360" i="3"/>
  <c r="L204" i="3"/>
  <c r="L155" i="3"/>
  <c r="L361" i="3"/>
  <c r="L362" i="3"/>
  <c r="L118" i="3"/>
  <c r="L363" i="3"/>
  <c r="L364" i="3"/>
  <c r="L365" i="3"/>
  <c r="L366" i="3"/>
  <c r="L272" i="3"/>
  <c r="L367" i="3"/>
  <c r="L368" i="3"/>
  <c r="L369" i="3"/>
  <c r="L370" i="3"/>
  <c r="L15" i="3"/>
  <c r="L245" i="3"/>
  <c r="L290" i="3"/>
  <c r="L371" i="3"/>
  <c r="L372" i="3"/>
  <c r="L373" i="3"/>
  <c r="L270" i="3"/>
  <c r="L185" i="3"/>
  <c r="L238" i="3"/>
  <c r="L88" i="3"/>
  <c r="L374" i="3"/>
  <c r="L168" i="3"/>
  <c r="L148" i="3"/>
  <c r="L375" i="3"/>
  <c r="L294" i="3"/>
  <c r="L56" i="3"/>
  <c r="L376" i="3"/>
  <c r="L194" i="3"/>
  <c r="L377" i="3"/>
  <c r="L378" i="3"/>
  <c r="L232" i="3"/>
  <c r="L247" i="3"/>
  <c r="L239" i="3"/>
  <c r="L154" i="3"/>
  <c r="L234" i="3"/>
  <c r="L120" i="3"/>
  <c r="L206" i="3"/>
  <c r="L172" i="3"/>
  <c r="L379" i="3"/>
  <c r="L380" i="3"/>
  <c r="L381" i="3"/>
  <c r="L382" i="3"/>
  <c r="L383" i="3"/>
  <c r="L384" i="3"/>
  <c r="L385" i="3"/>
  <c r="L386" i="3"/>
  <c r="L387" i="3"/>
  <c r="L388" i="3"/>
  <c r="L246" i="3"/>
  <c r="L389" i="3"/>
  <c r="L390" i="3"/>
  <c r="L391" i="3"/>
  <c r="L78" i="3"/>
  <c r="L392" i="3"/>
  <c r="L393" i="3"/>
  <c r="L286" i="3"/>
  <c r="L394" i="3"/>
  <c r="L395" i="3"/>
  <c r="L396" i="3"/>
  <c r="L397" i="3"/>
  <c r="L398" i="3"/>
  <c r="L399" i="3"/>
  <c r="L285" i="3"/>
  <c r="L400" i="3"/>
  <c r="L401" i="3"/>
  <c r="L205" i="3"/>
  <c r="L402" i="3"/>
  <c r="L99" i="3"/>
  <c r="L271" i="3"/>
  <c r="L403" i="3"/>
  <c r="L404" i="3"/>
  <c r="L244" i="3"/>
  <c r="L405" i="3"/>
  <c r="L196" i="3"/>
  <c r="L37" i="3"/>
  <c r="L406" i="3"/>
  <c r="L97" i="3"/>
  <c r="L407" i="3"/>
  <c r="L43" i="3"/>
  <c r="L215" i="3"/>
  <c r="L408" i="3"/>
  <c r="L409" i="3"/>
  <c r="L291" i="3"/>
  <c r="L410" i="3"/>
  <c r="L411" i="3"/>
  <c r="L412" i="3"/>
  <c r="L241" i="3"/>
  <c r="L220" i="3"/>
  <c r="L114" i="3"/>
  <c r="L413" i="3"/>
  <c r="L414" i="3"/>
  <c r="L415" i="3"/>
  <c r="L416" i="3"/>
  <c r="L417" i="3"/>
  <c r="L418" i="3"/>
  <c r="L419" i="3"/>
  <c r="L420" i="3"/>
  <c r="L421" i="3"/>
  <c r="L422" i="3"/>
  <c r="L224" i="3"/>
  <c r="L279" i="3"/>
  <c r="L423" i="3"/>
  <c r="L284" i="3"/>
  <c r="L424" i="3"/>
  <c r="L123" i="3"/>
  <c r="L434" i="3"/>
  <c r="L130" i="3"/>
  <c r="L189" i="3"/>
  <c r="L1053" i="3"/>
  <c r="L61" i="3"/>
  <c r="L618" i="3"/>
  <c r="L445" i="3"/>
  <c r="L499" i="3"/>
  <c r="L551" i="3"/>
  <c r="L233" i="3"/>
  <c r="L457" i="3"/>
  <c r="L489" i="3"/>
  <c r="L677" i="3"/>
  <c r="L546" i="3"/>
  <c r="L84" i="3"/>
  <c r="L433" i="3"/>
  <c r="L431" i="3"/>
  <c r="L809" i="3"/>
  <c r="L39" i="3"/>
  <c r="L181" i="3"/>
  <c r="L212" i="3"/>
  <c r="L553" i="3"/>
  <c r="L529" i="3"/>
  <c r="L488" i="3"/>
  <c r="L131" i="3"/>
  <c r="L451" i="3"/>
  <c r="L150" i="3"/>
  <c r="L505" i="3"/>
  <c r="L977" i="3"/>
  <c r="L1009" i="3"/>
  <c r="L441" i="3"/>
  <c r="L700" i="3"/>
  <c r="L624" i="3"/>
  <c r="L1088" i="3"/>
  <c r="L108" i="3"/>
  <c r="L273" i="3"/>
  <c r="L462" i="3"/>
  <c r="L21" i="3"/>
  <c r="L458" i="3"/>
  <c r="L485" i="3"/>
  <c r="L594" i="3"/>
  <c r="L116" i="3"/>
  <c r="L522" i="3"/>
  <c r="L1208" i="3"/>
  <c r="L1259" i="3"/>
  <c r="L1186" i="3"/>
  <c r="L663" i="3"/>
  <c r="L157" i="3"/>
  <c r="L281" i="3"/>
  <c r="L438" i="3"/>
  <c r="L751" i="3"/>
  <c r="L432" i="3"/>
  <c r="L497" i="3"/>
  <c r="L843" i="3"/>
  <c r="L780" i="3"/>
  <c r="L295" i="3"/>
  <c r="L251" i="3"/>
  <c r="L513" i="3"/>
  <c r="L597" i="3"/>
  <c r="L443" i="3"/>
  <c r="L759" i="3"/>
  <c r="L558" i="3"/>
  <c r="L475" i="3"/>
  <c r="L684" i="3"/>
  <c r="L1102" i="3"/>
  <c r="L875" i="3"/>
  <c r="L503" i="3"/>
  <c r="L617" i="3"/>
  <c r="L796" i="3"/>
  <c r="L575" i="3"/>
  <c r="L834" i="3"/>
  <c r="L612" i="3"/>
  <c r="L1035" i="3"/>
  <c r="L515" i="3"/>
  <c r="L533" i="3"/>
  <c r="L562" i="3"/>
  <c r="L829" i="3"/>
  <c r="L274" i="3"/>
  <c r="L1096" i="3"/>
  <c r="L801" i="3"/>
  <c r="L225" i="3"/>
  <c r="L465" i="3"/>
  <c r="L509" i="3"/>
  <c r="L982" i="3"/>
  <c r="L1155" i="3"/>
  <c r="L668" i="3"/>
  <c r="L876" i="3"/>
  <c r="L519" i="3"/>
  <c r="L877" i="3"/>
  <c r="L602" i="3"/>
  <c r="L694" i="3"/>
  <c r="L63" i="3"/>
  <c r="L569" i="3"/>
  <c r="L639" i="3"/>
  <c r="L743" i="3"/>
  <c r="L55" i="3"/>
  <c r="L878" i="3"/>
  <c r="L983" i="3"/>
  <c r="L549" i="3"/>
  <c r="L619" i="3"/>
  <c r="L1265" i="3"/>
  <c r="L71" i="3"/>
  <c r="L896" i="3"/>
  <c r="L547" i="3"/>
  <c r="L792" i="3"/>
  <c r="L782" i="3"/>
  <c r="L479" i="3"/>
  <c r="L992" i="3"/>
  <c r="L805" i="3"/>
  <c r="L709" i="3"/>
  <c r="L59" i="3"/>
  <c r="L138" i="3"/>
  <c r="L608" i="3"/>
  <c r="L494" i="3"/>
  <c r="L105" i="3"/>
  <c r="L791" i="3"/>
  <c r="L537" i="3"/>
  <c r="L501" i="3"/>
  <c r="L496" i="3"/>
  <c r="L650" i="3"/>
  <c r="L1151" i="3"/>
  <c r="L52" i="3"/>
  <c r="L1257" i="3"/>
  <c r="L253" i="3"/>
  <c r="L874" i="3"/>
  <c r="L450" i="3"/>
  <c r="L655" i="3"/>
  <c r="L427" i="3"/>
  <c r="L1223" i="3"/>
  <c r="L603" i="3"/>
  <c r="L785" i="3"/>
  <c r="L455" i="3"/>
  <c r="L797" i="3"/>
  <c r="L827" i="3"/>
  <c r="L126" i="3"/>
  <c r="L645" i="3"/>
  <c r="L527" i="3"/>
  <c r="L436" i="3"/>
  <c r="L673" i="3"/>
  <c r="L1255" i="3"/>
  <c r="L609" i="3"/>
  <c r="L583" i="3"/>
  <c r="L532" i="3"/>
  <c r="L1150" i="3"/>
  <c r="L691" i="3"/>
  <c r="L508" i="3"/>
  <c r="L1137" i="3"/>
  <c r="L613" i="3"/>
  <c r="L480" i="3"/>
  <c r="L453" i="3"/>
  <c r="L46" i="3"/>
  <c r="L12" i="3"/>
  <c r="L296" i="3"/>
  <c r="L793" i="3"/>
  <c r="L687" i="3"/>
  <c r="L511" i="3"/>
  <c r="L1107" i="3"/>
  <c r="L1177" i="3"/>
  <c r="L968" i="3"/>
  <c r="L254" i="3"/>
  <c r="L530" i="3"/>
  <c r="L738" i="3"/>
  <c r="L1291" i="3"/>
  <c r="L879" i="3"/>
  <c r="L912" i="3"/>
  <c r="L516" i="3"/>
  <c r="L1254" i="3"/>
  <c r="L832" i="3"/>
  <c r="L102" i="3"/>
  <c r="L182" i="3"/>
  <c r="L836" i="3"/>
  <c r="L1070" i="3"/>
  <c r="L953" i="3"/>
  <c r="L466" i="3"/>
  <c r="L640" i="3"/>
  <c r="L1240" i="3"/>
  <c r="L584" i="3"/>
  <c r="L491" i="3"/>
  <c r="L1033" i="3"/>
  <c r="L1323" i="3"/>
  <c r="L498" i="3"/>
  <c r="L828" i="3"/>
  <c r="L798" i="3"/>
  <c r="L1326" i="3"/>
  <c r="L1020" i="3"/>
  <c r="L526" i="3"/>
  <c r="L726" i="3"/>
  <c r="L1099" i="3"/>
  <c r="L565" i="3"/>
  <c r="L1094" i="3"/>
  <c r="L813" i="3"/>
  <c r="L593" i="3"/>
  <c r="L119" i="3"/>
  <c r="L69" i="3"/>
  <c r="L502" i="3"/>
  <c r="L816" i="3"/>
  <c r="L174" i="3"/>
  <c r="L773" i="3"/>
  <c r="L151" i="3"/>
  <c r="L229" i="3"/>
  <c r="L520" i="3"/>
  <c r="L7" i="3"/>
  <c r="L925" i="3"/>
  <c r="L459" i="3"/>
  <c r="L278" i="3"/>
  <c r="L959" i="3"/>
  <c r="L1253" i="3"/>
  <c r="L755" i="3"/>
  <c r="L600" i="3"/>
  <c r="L670" i="3"/>
  <c r="L468" i="3"/>
  <c r="L467" i="3"/>
  <c r="L724" i="3"/>
  <c r="L1039" i="3"/>
  <c r="L587" i="3"/>
  <c r="L775" i="3"/>
  <c r="L748" i="3"/>
  <c r="L790" i="3"/>
  <c r="L667" i="3"/>
  <c r="L478" i="3"/>
  <c r="L997" i="3"/>
  <c r="L557" i="3"/>
  <c r="L60" i="3"/>
  <c r="L275" i="3"/>
  <c r="L1160" i="3"/>
  <c r="L1278" i="3"/>
  <c r="L464" i="3"/>
  <c r="L1131" i="3"/>
  <c r="L113" i="3"/>
  <c r="L425" i="3"/>
  <c r="L713" i="3"/>
  <c r="L1310" i="3"/>
  <c r="L664" i="3"/>
  <c r="L504" i="3"/>
  <c r="L1207" i="3"/>
  <c r="L762" i="3"/>
  <c r="L471" i="3"/>
  <c r="L770" i="3"/>
  <c r="L140" i="3"/>
  <c r="L528" i="3"/>
  <c r="L1127" i="3"/>
  <c r="L566" i="3"/>
  <c r="L521" i="3"/>
  <c r="L577" i="3"/>
  <c r="L1066" i="3"/>
  <c r="L696" i="3"/>
  <c r="L644" i="3"/>
  <c r="L483" i="3"/>
  <c r="L188" i="3"/>
  <c r="L106" i="3"/>
  <c r="L95" i="3"/>
  <c r="L654" i="3"/>
  <c r="L964" i="3"/>
  <c r="L481" i="3"/>
  <c r="L448" i="3"/>
  <c r="L1205" i="3"/>
  <c r="L657" i="3"/>
  <c r="L685" i="3"/>
  <c r="L736" i="3"/>
  <c r="L541" i="3"/>
  <c r="L111" i="3"/>
  <c r="L1312" i="3"/>
  <c r="L1303" i="3"/>
  <c r="L163" i="3"/>
  <c r="L749" i="3"/>
  <c r="L764" i="3"/>
  <c r="L680" i="3"/>
  <c r="L767" i="3"/>
  <c r="L1052" i="3"/>
  <c r="L627" i="3"/>
  <c r="L1022" i="3"/>
  <c r="L571" i="3"/>
  <c r="L243" i="3"/>
  <c r="L512" i="3"/>
  <c r="L454" i="3"/>
  <c r="L289" i="3"/>
  <c r="L121" i="3"/>
  <c r="L1304" i="3"/>
  <c r="L473" i="3"/>
  <c r="L1268" i="3"/>
  <c r="L490" i="3"/>
  <c r="L857" i="3"/>
  <c r="L910" i="3"/>
  <c r="L868" i="3"/>
  <c r="L585" i="3"/>
  <c r="L723" i="3"/>
  <c r="L760" i="3"/>
  <c r="L127" i="3"/>
  <c r="L5" i="3"/>
  <c r="L263" i="3"/>
  <c r="L897" i="3"/>
  <c r="L580" i="3"/>
  <c r="L560" i="3"/>
  <c r="L880" i="3"/>
  <c r="L507" i="3"/>
  <c r="L596" i="3"/>
  <c r="L642" i="3"/>
  <c r="L133" i="3"/>
  <c r="L555" i="3"/>
  <c r="L463" i="3"/>
  <c r="L1276" i="3"/>
  <c r="L1062" i="3"/>
  <c r="L561" i="3"/>
  <c r="L671" i="3"/>
  <c r="L981" i="3"/>
  <c r="L128" i="3"/>
  <c r="L693" i="3"/>
  <c r="L545" i="3"/>
  <c r="L222" i="3"/>
  <c r="L704" i="3"/>
  <c r="L1246" i="3"/>
  <c r="L626" i="3"/>
  <c r="L543" i="3"/>
  <c r="L1036" i="3"/>
  <c r="L1233" i="3"/>
  <c r="L287" i="3"/>
  <c r="L643" i="3"/>
  <c r="L447" i="3"/>
  <c r="L452" i="3"/>
  <c r="L550" i="3"/>
  <c r="L50" i="3"/>
  <c r="L1188" i="3"/>
  <c r="L715" i="3"/>
  <c r="L951" i="3"/>
  <c r="L19" i="3"/>
  <c r="L1125" i="3"/>
  <c r="L630" i="3"/>
  <c r="L493" i="3"/>
  <c r="L112" i="3"/>
  <c r="L1117" i="3"/>
  <c r="L675" i="3"/>
  <c r="L712" i="3"/>
  <c r="L235" i="3"/>
  <c r="L666" i="3"/>
  <c r="L1266" i="3"/>
  <c r="L732" i="3"/>
  <c r="L210" i="3"/>
  <c r="L80" i="3"/>
  <c r="L581" i="3"/>
  <c r="L1045" i="3"/>
  <c r="L620" i="3"/>
  <c r="L548" i="3"/>
  <c r="L1283" i="3"/>
  <c r="L1273" i="3"/>
  <c r="L720" i="3"/>
  <c r="L598" i="3"/>
  <c r="L563" i="3"/>
  <c r="L578" i="3"/>
  <c r="L765" i="3"/>
  <c r="L582" i="3"/>
  <c r="L881" i="3"/>
  <c r="L1051" i="3"/>
  <c r="L1293" i="3"/>
  <c r="L616" i="3"/>
  <c r="L1219" i="3"/>
  <c r="L171" i="3"/>
  <c r="L858" i="3"/>
  <c r="L1029" i="3"/>
  <c r="L187" i="3"/>
  <c r="L930" i="3"/>
  <c r="L267" i="3"/>
  <c r="L1079" i="3"/>
  <c r="L662" i="3"/>
  <c r="L854" i="3"/>
  <c r="L714" i="3"/>
  <c r="L83" i="3"/>
  <c r="L717" i="3"/>
  <c r="L1168" i="3"/>
  <c r="L552" i="3"/>
  <c r="L33" i="3"/>
  <c r="L1154" i="3"/>
  <c r="L692" i="3"/>
  <c r="L781" i="3"/>
  <c r="L737" i="3"/>
  <c r="L638" i="3"/>
  <c r="L514" i="3"/>
  <c r="L632" i="3"/>
  <c r="L634" i="3"/>
  <c r="L623" i="3"/>
  <c r="L938" i="3"/>
  <c r="L1280" i="3"/>
  <c r="L1204" i="3"/>
  <c r="L1042" i="3"/>
  <c r="L149" i="3"/>
  <c r="L484" i="3"/>
  <c r="L779" i="3"/>
  <c r="L969" i="3"/>
  <c r="L249" i="3"/>
  <c r="L631" i="3"/>
  <c r="L1272" i="3"/>
  <c r="L648" i="3"/>
  <c r="L525" i="3"/>
  <c r="L839" i="3"/>
  <c r="L1129" i="3"/>
  <c r="L652" i="3"/>
  <c r="L622" i="3"/>
  <c r="L1260" i="3"/>
  <c r="L916" i="3"/>
  <c r="L40" i="3"/>
  <c r="L739" i="3"/>
  <c r="L180" i="3"/>
  <c r="L64" i="3"/>
  <c r="L542" i="3"/>
  <c r="L803" i="3"/>
  <c r="L1313" i="3"/>
  <c r="L588" i="3"/>
  <c r="L435" i="3"/>
  <c r="L658" i="3"/>
  <c r="L1241" i="3"/>
  <c r="L1103" i="3"/>
  <c r="L1261" i="3"/>
  <c r="L495" i="3"/>
  <c r="L500" i="3"/>
  <c r="L697" i="3"/>
  <c r="L859" i="3"/>
  <c r="L439" i="3"/>
  <c r="L686" i="3"/>
  <c r="L125" i="3"/>
  <c r="L605" i="3"/>
  <c r="L1130" i="3"/>
  <c r="L941" i="3"/>
  <c r="L787" i="3"/>
  <c r="L1245" i="3"/>
  <c r="L167" i="3"/>
  <c r="L1327" i="3"/>
  <c r="L812" i="3"/>
  <c r="L280" i="3"/>
  <c r="L559" i="3"/>
  <c r="L641" i="3"/>
  <c r="L1298" i="3"/>
  <c r="L1006" i="3"/>
  <c r="L540" i="3"/>
  <c r="L576" i="3"/>
  <c r="L651" i="3"/>
  <c r="L956" i="3"/>
  <c r="L754" i="3"/>
  <c r="L595" i="3"/>
  <c r="L573" i="3"/>
  <c r="L776" i="3"/>
  <c r="L437" i="3"/>
  <c r="L985" i="3"/>
  <c r="L1199" i="3"/>
  <c r="L819" i="3"/>
  <c r="L962" i="3"/>
  <c r="L943" i="3"/>
  <c r="L1286" i="3"/>
  <c r="L579" i="3"/>
  <c r="L214" i="3"/>
  <c r="L822" i="3"/>
  <c r="L461" i="3"/>
  <c r="L679" i="3"/>
  <c r="L661" i="3"/>
  <c r="L1202" i="3"/>
  <c r="L729" i="3"/>
  <c r="L945" i="3"/>
  <c r="L442" i="3"/>
  <c r="L635" i="3"/>
  <c r="L683" i="3"/>
  <c r="L991" i="3"/>
  <c r="L1251" i="3"/>
  <c r="L255" i="3"/>
  <c r="L1000" i="3"/>
  <c r="L1324" i="3"/>
  <c r="L531" i="3"/>
  <c r="L1191" i="3"/>
  <c r="L1119" i="3"/>
  <c r="L1147" i="3"/>
  <c r="L1192" i="3"/>
  <c r="L1091" i="3"/>
  <c r="L567" i="3"/>
  <c r="L158" i="3"/>
  <c r="L995" i="3"/>
  <c r="L771" i="3"/>
  <c r="L1249" i="3"/>
  <c r="L872" i="3"/>
  <c r="L259" i="3"/>
  <c r="L863" i="3"/>
  <c r="L92" i="3"/>
  <c r="L1001" i="3"/>
  <c r="L510" i="3"/>
  <c r="L586" i="3"/>
  <c r="L1136" i="3"/>
  <c r="L1281" i="3"/>
  <c r="L731" i="3"/>
  <c r="L808" i="3"/>
  <c r="L1064" i="3"/>
  <c r="L535" i="3"/>
  <c r="L226" i="3"/>
  <c r="L260" i="3"/>
  <c r="L1092" i="3"/>
  <c r="L788" i="3"/>
  <c r="L16" i="3"/>
  <c r="L240" i="3"/>
  <c r="L907" i="3"/>
  <c r="L1235" i="3"/>
  <c r="L818" i="3"/>
  <c r="L1239" i="3"/>
  <c r="L1089" i="3"/>
  <c r="L1307" i="3"/>
  <c r="L772" i="3"/>
  <c r="L852" i="3"/>
  <c r="L77" i="3"/>
  <c r="L1084" i="3"/>
  <c r="L672" i="3"/>
  <c r="L523" i="3"/>
  <c r="L544" i="3"/>
  <c r="L79" i="3"/>
  <c r="L86" i="3"/>
  <c r="L1080" i="3"/>
  <c r="L82" i="3"/>
  <c r="L85" i="3"/>
  <c r="L814" i="3"/>
  <c r="L34" i="3"/>
  <c r="L606" i="3"/>
  <c r="L1010" i="3"/>
  <c r="L524" i="3"/>
  <c r="L1086" i="3"/>
  <c r="L1132" i="3"/>
  <c r="L628" i="3"/>
  <c r="L277" i="3"/>
  <c r="L1056" i="3"/>
  <c r="L1126" i="3"/>
  <c r="L742" i="3"/>
  <c r="L1054" i="3"/>
  <c r="L89" i="3"/>
  <c r="L1072" i="3"/>
  <c r="L17" i="3"/>
  <c r="L1226" i="3"/>
  <c r="L789" i="3"/>
  <c r="L633" i="3"/>
  <c r="L1250" i="3"/>
  <c r="L1234" i="3"/>
  <c r="L924" i="3"/>
  <c r="L1185" i="3"/>
  <c r="L1302" i="3"/>
  <c r="L173" i="3"/>
  <c r="L482" i="3"/>
  <c r="L882" i="3"/>
  <c r="L1181" i="3"/>
  <c r="L1203" i="3"/>
  <c r="L1104" i="3"/>
  <c r="L722" i="3"/>
  <c r="L1163" i="3"/>
  <c r="L965" i="3"/>
  <c r="L862" i="3"/>
  <c r="L1083" i="3"/>
  <c r="L607" i="3"/>
  <c r="L719" i="3"/>
  <c r="L599" i="3"/>
  <c r="L1026" i="3"/>
  <c r="L1275" i="3"/>
  <c r="L1279" i="3"/>
  <c r="L1139" i="3"/>
  <c r="L892" i="3"/>
  <c r="L903" i="3"/>
  <c r="L840" i="3"/>
  <c r="L203" i="3"/>
  <c r="L430" i="3"/>
  <c r="L1237" i="3"/>
  <c r="L629" i="3"/>
  <c r="L1143" i="3"/>
  <c r="L669" i="3"/>
  <c r="L769" i="3"/>
  <c r="L614" i="3"/>
  <c r="L1282" i="3"/>
  <c r="L845" i="3"/>
  <c r="L449" i="3"/>
  <c r="L710" i="3"/>
  <c r="L1167" i="3"/>
  <c r="L1195" i="3"/>
  <c r="L890" i="3"/>
  <c r="L610" i="3"/>
  <c r="L153" i="3"/>
  <c r="L252" i="3"/>
  <c r="L1297" i="3"/>
  <c r="L1067" i="3"/>
  <c r="L1221" i="3"/>
  <c r="L276" i="3"/>
  <c r="L1166" i="3"/>
  <c r="L761" i="3"/>
  <c r="L1224" i="3"/>
  <c r="L705" i="3"/>
  <c r="L1289" i="3"/>
  <c r="L470" i="3"/>
  <c r="L1018" i="3"/>
  <c r="L950" i="3"/>
  <c r="L1316" i="3"/>
  <c r="L986" i="3"/>
  <c r="L933" i="3"/>
  <c r="L1287" i="3"/>
  <c r="L472" i="3"/>
  <c r="L970" i="3"/>
  <c r="L6" i="3"/>
  <c r="L250" i="3"/>
  <c r="L833" i="3"/>
  <c r="L1294" i="3"/>
  <c r="L601" i="3"/>
  <c r="L1198" i="3"/>
  <c r="L703" i="3"/>
  <c r="L1077" i="3"/>
  <c r="L802" i="3"/>
  <c r="L998" i="3"/>
  <c r="L901" i="3"/>
  <c r="L1164" i="3"/>
  <c r="L208" i="3"/>
  <c r="L592" i="3"/>
  <c r="L688" i="3"/>
  <c r="L1248" i="3"/>
  <c r="L740" i="3"/>
  <c r="L1074" i="3"/>
  <c r="L744" i="3"/>
  <c r="L929" i="3"/>
  <c r="L1175" i="3"/>
  <c r="L1050" i="3"/>
  <c r="L794" i="3"/>
  <c r="L935" i="3"/>
  <c r="L735" i="3"/>
  <c r="L534" i="3"/>
  <c r="L1252" i="3"/>
  <c r="L973" i="3"/>
  <c r="L456" i="3"/>
  <c r="L993" i="3"/>
  <c r="L768" i="3"/>
  <c r="L979" i="3"/>
  <c r="L904" i="3"/>
  <c r="L170" i="3"/>
  <c r="L1174" i="3"/>
  <c r="L678" i="3"/>
  <c r="L474" i="3"/>
  <c r="L883" i="3"/>
  <c r="L766" i="3"/>
  <c r="L1046" i="3"/>
  <c r="L795" i="3"/>
  <c r="L799" i="3"/>
  <c r="L1244" i="3"/>
  <c r="L1097" i="3"/>
  <c r="L1301" i="3"/>
  <c r="L568" i="3"/>
  <c r="L702" i="3"/>
  <c r="L848" i="3"/>
  <c r="L1161" i="3"/>
  <c r="L1269" i="3"/>
  <c r="L942" i="3"/>
  <c r="L27" i="3"/>
  <c r="L884" i="3"/>
  <c r="L885" i="3"/>
  <c r="L847" i="3"/>
  <c r="L1135" i="3"/>
  <c r="L426" i="3"/>
  <c r="L752" i="3"/>
  <c r="L1182" i="3"/>
  <c r="L1123" i="3"/>
  <c r="L1014" i="3"/>
  <c r="L837" i="3"/>
  <c r="L708" i="3"/>
  <c r="L811" i="3"/>
  <c r="L989" i="3"/>
  <c r="L1176" i="3"/>
  <c r="L615" i="3"/>
  <c r="L909" i="3"/>
  <c r="L777" i="3"/>
  <c r="L1016" i="3"/>
  <c r="L763" i="3"/>
  <c r="L936" i="3"/>
  <c r="L637" i="3"/>
  <c r="L1299" i="3"/>
  <c r="L589" i="3"/>
  <c r="L1008" i="3"/>
  <c r="L1037" i="3"/>
  <c r="L228" i="3"/>
  <c r="L869" i="3"/>
  <c r="L835" i="3"/>
  <c r="L1309" i="3"/>
  <c r="L902" i="3"/>
  <c r="L960" i="3"/>
  <c r="L778" i="3"/>
  <c r="L958" i="3"/>
  <c r="L871" i="3"/>
  <c r="L1194" i="3"/>
  <c r="L169" i="3"/>
  <c r="L886" i="3"/>
  <c r="L887" i="3"/>
  <c r="L888" i="3"/>
  <c r="L695" i="3"/>
  <c r="L844" i="3"/>
  <c r="L109" i="3"/>
  <c r="L899" i="3"/>
  <c r="L707" i="3"/>
  <c r="L906" i="3"/>
  <c r="L900" i="3"/>
  <c r="L921" i="3"/>
  <c r="L823" i="3"/>
  <c r="L745" i="3"/>
  <c r="L891" i="3"/>
  <c r="L725" i="3"/>
  <c r="L952" i="3"/>
  <c r="L1222" i="3"/>
  <c r="L428" i="3"/>
  <c r="L757" i="3"/>
  <c r="L746" i="3"/>
  <c r="L889" i="3"/>
  <c r="L649" i="3"/>
  <c r="L1271" i="3"/>
  <c r="L1057" i="3"/>
  <c r="L590" i="3"/>
  <c r="L1122" i="3"/>
  <c r="L984" i="3"/>
  <c r="L931" i="3"/>
  <c r="L895" i="3"/>
  <c r="L718" i="3"/>
  <c r="L1149" i="3"/>
  <c r="L444" i="3"/>
  <c r="L1145" i="3"/>
  <c r="L893" i="3"/>
  <c r="L536" i="3"/>
  <c r="L477" i="3"/>
  <c r="L915" i="3"/>
  <c r="L894" i="3"/>
  <c r="L1061" i="3"/>
  <c r="L753" i="3"/>
  <c r="L850" i="3"/>
  <c r="L1012" i="3"/>
  <c r="L1007" i="3"/>
  <c r="L920" i="3"/>
  <c r="L1090" i="3"/>
  <c r="L469" i="3"/>
  <c r="L554" i="3"/>
  <c r="L1156" i="3"/>
  <c r="L911" i="3"/>
  <c r="L954" i="3"/>
  <c r="L440" i="3"/>
  <c r="L756" i="3"/>
  <c r="L810" i="3"/>
  <c r="L1004" i="3"/>
  <c r="L1277" i="3"/>
  <c r="L659" i="3"/>
  <c r="L1106" i="3"/>
  <c r="L1005" i="3"/>
  <c r="L784" i="3"/>
  <c r="L1060" i="3"/>
  <c r="L87" i="3"/>
  <c r="L1087" i="3"/>
  <c r="L1030" i="3"/>
  <c r="L429" i="3"/>
  <c r="L91" i="3"/>
  <c r="L1165" i="3"/>
  <c r="L774" i="3"/>
  <c r="L1108" i="3"/>
  <c r="L831" i="3"/>
  <c r="L689" i="3"/>
  <c r="L1116" i="3"/>
  <c r="L1296" i="3"/>
  <c r="L1292" i="3"/>
  <c r="L980" i="3"/>
  <c r="L873" i="3"/>
  <c r="L1220" i="3"/>
  <c r="L1110" i="3"/>
  <c r="L1043" i="3"/>
  <c r="L144" i="3"/>
  <c r="L142" i="3"/>
  <c r="L1027" i="3"/>
  <c r="L1047" i="3"/>
  <c r="L786" i="3"/>
  <c r="L1295" i="3"/>
  <c r="L849" i="3"/>
  <c r="L1242" i="3"/>
  <c r="L1157" i="3"/>
  <c r="L1044" i="3"/>
  <c r="L1325" i="3"/>
  <c r="L1098" i="3"/>
  <c r="L460" i="3"/>
  <c r="L996" i="3"/>
  <c r="L1256" i="3"/>
  <c r="L156" i="3"/>
  <c r="L1017" i="3"/>
  <c r="L538" i="3"/>
  <c r="L1238" i="3"/>
  <c r="L972" i="3"/>
  <c r="L821" i="3"/>
  <c r="L1028" i="3"/>
  <c r="L517" i="3"/>
  <c r="L856" i="3"/>
  <c r="L591" i="3"/>
  <c r="L570" i="3"/>
  <c r="L18" i="3"/>
  <c r="L476" i="3"/>
  <c r="L825" i="3"/>
  <c r="L1212" i="3"/>
  <c r="L1172" i="3"/>
  <c r="L927" i="3"/>
  <c r="L1184" i="3"/>
  <c r="L914" i="3"/>
  <c r="L1258" i="3"/>
  <c r="L1320" i="3"/>
  <c r="L1321" i="3"/>
  <c r="L919" i="3"/>
  <c r="L800" i="3"/>
  <c r="L758" i="3"/>
  <c r="L665" i="3"/>
  <c r="L1095" i="3"/>
  <c r="L674" i="3"/>
  <c r="L826" i="3"/>
  <c r="L855" i="3"/>
  <c r="L110" i="3"/>
  <c r="L937" i="3"/>
  <c r="L866" i="3"/>
  <c r="L1038" i="3"/>
  <c r="L716" i="3"/>
  <c r="L971" i="3"/>
  <c r="L860" i="3"/>
  <c r="L1078" i="3"/>
  <c r="L917" i="3"/>
  <c r="L750" i="3"/>
  <c r="L1264" i="3"/>
  <c r="L990" i="3"/>
  <c r="L976" i="3"/>
  <c r="L948" i="3"/>
  <c r="L999" i="3"/>
  <c r="L492" i="3"/>
  <c r="L1317" i="3"/>
  <c r="L1197" i="3"/>
  <c r="L975" i="3"/>
  <c r="L987" i="3"/>
  <c r="L1170" i="3"/>
  <c r="L611" i="3"/>
  <c r="L1025" i="3"/>
  <c r="L807" i="3"/>
  <c r="L783" i="3"/>
  <c r="L1284" i="3"/>
  <c r="L806" i="3"/>
  <c r="L191" i="3"/>
  <c r="L676" i="3"/>
  <c r="L636" i="3"/>
  <c r="L946" i="3"/>
  <c r="L923" i="3"/>
  <c r="L830" i="3"/>
  <c r="L838" i="3"/>
  <c r="L1231" i="3"/>
  <c r="L1069" i="3"/>
  <c r="L1073" i="3"/>
  <c r="L621" i="3"/>
  <c r="L165" i="3"/>
  <c r="L1114" i="3"/>
  <c r="L564" i="3"/>
  <c r="L1214" i="3"/>
  <c r="L646" i="3"/>
  <c r="L1318" i="3"/>
  <c r="L1243" i="3"/>
  <c r="L1270" i="3"/>
  <c r="L647" i="3"/>
  <c r="L721" i="3"/>
  <c r="L949" i="3"/>
  <c r="L994" i="3"/>
  <c r="L1300" i="3"/>
  <c r="L734" i="3"/>
  <c r="L660" i="3"/>
  <c r="L957" i="3"/>
  <c r="L1308" i="3"/>
  <c r="L1144" i="3"/>
  <c r="L681" i="3"/>
  <c r="L1021" i="3"/>
  <c r="L908" i="3"/>
  <c r="L817" i="3"/>
  <c r="L1290" i="3"/>
  <c r="L539" i="3"/>
  <c r="L1183" i="3"/>
  <c r="L851" i="3"/>
  <c r="L152" i="3"/>
  <c r="L94" i="3"/>
  <c r="L1187" i="3"/>
  <c r="L446" i="3"/>
  <c r="L221" i="3"/>
  <c r="L1055" i="3"/>
  <c r="L143" i="3"/>
  <c r="L841" i="3"/>
  <c r="L905" i="3"/>
  <c r="L1076" i="3"/>
  <c r="L1232" i="3"/>
  <c r="L701" i="3"/>
  <c r="L1109" i="3"/>
  <c r="L556" i="3"/>
  <c r="L698" i="3"/>
  <c r="L926" i="3"/>
  <c r="L944" i="3"/>
  <c r="L865" i="3"/>
  <c r="L1113" i="3"/>
  <c r="L682" i="3"/>
  <c r="L1120" i="3"/>
  <c r="L966" i="3"/>
  <c r="L216" i="3"/>
  <c r="L867" i="3"/>
  <c r="L1075" i="3"/>
  <c r="L747" i="3"/>
  <c r="L1134" i="3"/>
  <c r="L1105" i="3"/>
  <c r="L1262" i="3"/>
  <c r="L1032" i="3"/>
  <c r="L1169" i="3"/>
  <c r="L1229" i="3"/>
  <c r="L1138" i="3"/>
  <c r="L1236" i="3"/>
  <c r="L506" i="3"/>
  <c r="L1071" i="3"/>
  <c r="L1121" i="3"/>
  <c r="L846" i="3"/>
  <c r="L207" i="3"/>
  <c r="L824" i="3"/>
  <c r="L1227" i="3"/>
  <c r="L1247" i="3"/>
  <c r="L699" i="3"/>
  <c r="L1274" i="3"/>
  <c r="L51" i="3"/>
  <c r="L1142" i="3"/>
  <c r="L1048" i="3"/>
  <c r="L820" i="3"/>
  <c r="L1019" i="3"/>
  <c r="L978" i="3"/>
  <c r="L24" i="3"/>
  <c r="L1040" i="3"/>
  <c r="L1288" i="3"/>
  <c r="L1146" i="3"/>
  <c r="L219" i="3"/>
  <c r="L604" i="3"/>
  <c r="L1003" i="3"/>
  <c r="L932" i="3"/>
  <c r="L1210" i="3"/>
  <c r="L1058" i="3"/>
  <c r="L1049" i="3"/>
  <c r="L1173" i="3"/>
  <c r="L1200" i="3"/>
  <c r="L1209" i="3"/>
  <c r="L913" i="3"/>
  <c r="L1118" i="3"/>
  <c r="L1306" i="3"/>
  <c r="L1100" i="3"/>
  <c r="L1081" i="3"/>
  <c r="L1159" i="3"/>
  <c r="L1111" i="3"/>
  <c r="L1179" i="3"/>
  <c r="L940" i="3"/>
  <c r="L1171" i="3"/>
  <c r="L54" i="3"/>
  <c r="L1158" i="3"/>
  <c r="L1196" i="3"/>
  <c r="L1082" i="3"/>
  <c r="L1133" i="3"/>
  <c r="L1315" i="3"/>
  <c r="L653" i="3"/>
  <c r="L861" i="3"/>
  <c r="L741" i="3"/>
  <c r="L487" i="3"/>
  <c r="L1015" i="3"/>
  <c r="L728" i="3"/>
  <c r="L1206" i="3"/>
  <c r="L1285" i="3"/>
  <c r="L1031" i="3"/>
  <c r="L1034" i="3"/>
  <c r="L70" i="3"/>
  <c r="L864" i="3"/>
  <c r="L1211" i="3"/>
  <c r="L804" i="3"/>
  <c r="L815" i="3"/>
  <c r="L1085" i="3"/>
  <c r="L939" i="3"/>
  <c r="L1225" i="3"/>
  <c r="L922" i="3"/>
  <c r="L1322" i="3"/>
  <c r="L1011" i="3"/>
  <c r="L572" i="3"/>
  <c r="L1059" i="3"/>
  <c r="L974" i="3"/>
  <c r="L1065" i="3"/>
  <c r="L730" i="3"/>
  <c r="L727" i="3"/>
  <c r="L1213" i="3"/>
  <c r="L690" i="3"/>
  <c r="L1314" i="3"/>
  <c r="L1152" i="3"/>
  <c r="L870" i="3"/>
  <c r="L1216" i="3"/>
  <c r="L1115" i="3"/>
  <c r="L1178" i="3"/>
  <c r="L1218" i="3"/>
  <c r="L656" i="3"/>
  <c r="L518" i="3"/>
  <c r="L1305" i="3"/>
  <c r="L1267" i="3"/>
  <c r="L161" i="3"/>
  <c r="L928" i="3"/>
  <c r="L918" i="3"/>
  <c r="L1311" i="3"/>
  <c r="L1190" i="3"/>
  <c r="L1063" i="3"/>
  <c r="L1141" i="3"/>
  <c r="L176" i="3"/>
  <c r="L898" i="3"/>
  <c r="L967" i="3"/>
  <c r="L1128" i="3"/>
  <c r="L1319" i="3"/>
  <c r="L853" i="3"/>
  <c r="L1201" i="3"/>
  <c r="L706" i="3"/>
  <c r="L955" i="3"/>
  <c r="L98" i="3"/>
  <c r="L1215" i="3"/>
  <c r="L1013" i="3"/>
  <c r="L1024" i="3"/>
  <c r="L1153" i="3"/>
  <c r="L1217" i="3"/>
  <c r="L129" i="3"/>
  <c r="L1093" i="3"/>
  <c r="L934" i="3"/>
  <c r="L1193" i="3"/>
  <c r="L1068" i="3"/>
  <c r="L1041" i="3"/>
  <c r="L1263" i="3"/>
  <c r="L574" i="3"/>
  <c r="L733" i="3"/>
  <c r="L1230" i="3"/>
  <c r="L1228" i="3"/>
  <c r="L1140" i="3"/>
  <c r="L30" i="3"/>
  <c r="L988" i="3"/>
  <c r="L72" i="3"/>
  <c r="L1162" i="3"/>
  <c r="L961" i="3"/>
  <c r="L1002" i="3"/>
  <c r="L1101" i="3"/>
  <c r="L1148" i="3"/>
  <c r="L963" i="3"/>
  <c r="L293" i="3"/>
  <c r="L1112" i="3"/>
  <c r="L1023" i="3"/>
  <c r="L842" i="3"/>
  <c r="L1189" i="3"/>
  <c r="L198" i="3"/>
  <c r="L625" i="3"/>
  <c r="L486" i="3"/>
  <c r="L947" i="3"/>
  <c r="L1180" i="3"/>
  <c r="L1124" i="3"/>
  <c r="L711" i="3"/>
  <c r="L1328" i="3"/>
  <c r="L258" i="3"/>
  <c r="J35" i="3"/>
  <c r="J211" i="3"/>
  <c r="J234" i="3"/>
  <c r="J878" i="3"/>
  <c r="J876" i="3"/>
  <c r="J879" i="3"/>
  <c r="J875" i="3"/>
  <c r="J880" i="3"/>
  <c r="J881" i="3"/>
  <c r="J1327" i="3"/>
  <c r="J451" i="3"/>
  <c r="J877" i="3"/>
  <c r="J882" i="3"/>
  <c r="J886" i="3"/>
  <c r="J887" i="3"/>
  <c r="J885" i="3"/>
  <c r="J835" i="3"/>
  <c r="J302" i="3"/>
  <c r="J888" i="3"/>
  <c r="J1328" i="3"/>
  <c r="J743" i="3"/>
  <c r="J355" i="3"/>
  <c r="J589" i="3"/>
  <c r="J200" i="3"/>
  <c r="J67" i="3"/>
  <c r="J529" i="3"/>
  <c r="J884" i="3"/>
  <c r="J139" i="3"/>
  <c r="J811" i="3"/>
  <c r="J258" i="3"/>
  <c r="J906" i="3"/>
  <c r="J641" i="3"/>
  <c r="J891" i="3"/>
  <c r="J630" i="3"/>
  <c r="J426" i="3"/>
  <c r="J723" i="3"/>
  <c r="J104" i="3"/>
  <c r="J137" i="3"/>
  <c r="J623" i="3"/>
  <c r="J11" i="3"/>
  <c r="J527" i="3"/>
  <c r="J175" i="3"/>
  <c r="J432" i="3"/>
  <c r="J248" i="3"/>
  <c r="J425" i="3"/>
  <c r="J921" i="3"/>
  <c r="J832" i="3"/>
  <c r="J384" i="3"/>
  <c r="J773" i="3"/>
  <c r="J256" i="3"/>
  <c r="J223" i="3"/>
  <c r="J162" i="3"/>
  <c r="J796" i="3"/>
  <c r="J992" i="3"/>
  <c r="J445" i="3"/>
  <c r="J444" i="3"/>
  <c r="J708" i="3"/>
  <c r="J23" i="3"/>
  <c r="J311" i="3"/>
  <c r="J510" i="3"/>
  <c r="J448" i="3"/>
  <c r="J117" i="3"/>
  <c r="J649" i="3"/>
  <c r="J453" i="3"/>
  <c r="J385" i="3"/>
  <c r="J265" i="3"/>
  <c r="J197" i="3"/>
  <c r="J29" i="3"/>
  <c r="J377" i="3"/>
  <c r="J915" i="3"/>
  <c r="J793" i="3"/>
  <c r="J931" i="3"/>
  <c r="J601" i="3"/>
  <c r="J477" i="3"/>
  <c r="J401" i="3"/>
  <c r="J75" i="3"/>
  <c r="J328" i="3"/>
  <c r="J22" i="3"/>
  <c r="J551" i="3"/>
  <c r="J76" i="3"/>
  <c r="J889" i="3"/>
  <c r="J266" i="3"/>
  <c r="J427" i="3"/>
  <c r="J236" i="3"/>
  <c r="J282" i="3"/>
  <c r="J619" i="3"/>
  <c r="J606" i="3"/>
  <c r="J745" i="3"/>
  <c r="J433" i="3"/>
  <c r="J74" i="3"/>
  <c r="J404" i="3"/>
  <c r="J694" i="3"/>
  <c r="J237" i="3"/>
  <c r="J1012" i="3"/>
  <c r="J516" i="3"/>
  <c r="J136" i="3"/>
  <c r="J409" i="3"/>
  <c r="J422" i="3"/>
  <c r="J1279" i="3"/>
  <c r="J535" i="3"/>
  <c r="J499" i="3"/>
  <c r="J96" i="3"/>
  <c r="J202" i="3"/>
  <c r="J965" i="3"/>
  <c r="J438" i="3"/>
  <c r="J558" i="3"/>
  <c r="J373" i="3"/>
  <c r="J685" i="3"/>
  <c r="J936" i="3"/>
  <c r="J463" i="3"/>
  <c r="J310" i="3"/>
  <c r="J573" i="3"/>
  <c r="J327" i="3"/>
  <c r="J217" i="3"/>
  <c r="J428" i="3"/>
  <c r="J431" i="3"/>
  <c r="J145" i="3"/>
  <c r="J306" i="3"/>
  <c r="J49" i="3"/>
  <c r="J424" i="3"/>
  <c r="J272" i="3"/>
  <c r="J1001" i="3"/>
  <c r="J782" i="3"/>
  <c r="J1130" i="3"/>
  <c r="J789" i="3"/>
  <c r="J911" i="3"/>
  <c r="J1004" i="3"/>
  <c r="J321" i="3"/>
  <c r="J454" i="3"/>
  <c r="J920" i="3"/>
  <c r="J134" i="3"/>
  <c r="J840" i="3"/>
  <c r="J100" i="3"/>
  <c r="J525" i="3"/>
  <c r="J437" i="3"/>
  <c r="J43" i="3"/>
  <c r="J790" i="3"/>
  <c r="J335" i="3"/>
  <c r="J1010" i="3"/>
  <c r="J1014" i="3"/>
  <c r="J73" i="3"/>
  <c r="J53" i="3"/>
  <c r="J767" i="3"/>
  <c r="J356" i="3"/>
  <c r="J465" i="3"/>
  <c r="J1008" i="3"/>
  <c r="J390" i="3"/>
  <c r="J268" i="3"/>
  <c r="J396" i="3"/>
  <c r="J617" i="3"/>
  <c r="J204" i="3"/>
  <c r="J894" i="3"/>
  <c r="J283" i="3"/>
  <c r="J392" i="3"/>
  <c r="J159" i="3"/>
  <c r="J595" i="3"/>
  <c r="J599" i="3"/>
  <c r="J809" i="3"/>
  <c r="J828" i="3"/>
  <c r="J813" i="3"/>
  <c r="J677" i="3"/>
  <c r="J285" i="3"/>
  <c r="J400" i="3"/>
  <c r="J953" i="3"/>
  <c r="J58" i="3"/>
  <c r="J429" i="3"/>
  <c r="J132" i="3"/>
  <c r="J873" i="3"/>
  <c r="J399" i="3"/>
  <c r="J1145" i="3"/>
  <c r="J135" i="3"/>
  <c r="J172" i="3"/>
  <c r="J367" i="3"/>
  <c r="J533" i="3"/>
  <c r="J294" i="3"/>
  <c r="J784" i="3"/>
  <c r="J317" i="3"/>
  <c r="J664" i="3"/>
  <c r="J447" i="3"/>
  <c r="J315" i="3"/>
  <c r="J663" i="3"/>
  <c r="J309" i="3"/>
  <c r="J680" i="3"/>
  <c r="J364" i="3"/>
  <c r="J1005" i="3"/>
  <c r="J755" i="3"/>
  <c r="J419" i="3"/>
  <c r="J715" i="3"/>
  <c r="J679" i="3"/>
  <c r="J247" i="3"/>
  <c r="J8" i="3"/>
  <c r="J348" i="3"/>
  <c r="J624" i="3"/>
  <c r="J38" i="3"/>
  <c r="J738" i="3"/>
  <c r="J44" i="3"/>
  <c r="J498" i="3"/>
  <c r="J592" i="3"/>
  <c r="J413" i="3"/>
  <c r="J751" i="3"/>
  <c r="J227" i="3"/>
  <c r="J554" i="3"/>
  <c r="J559" i="3"/>
  <c r="J627" i="3"/>
  <c r="J1257" i="3"/>
  <c r="J700" i="3"/>
  <c r="J303" i="3"/>
  <c r="J488" i="3"/>
  <c r="J421" i="3"/>
  <c r="J631" i="3"/>
  <c r="J323" i="3"/>
  <c r="J201" i="3"/>
  <c r="J394" i="3"/>
  <c r="J507" i="3"/>
  <c r="J13" i="3"/>
  <c r="J414" i="3"/>
  <c r="J753" i="3"/>
  <c r="J292" i="3"/>
  <c r="J1000" i="3"/>
  <c r="J472" i="3"/>
  <c r="J858" i="3"/>
  <c r="J62" i="3"/>
  <c r="J436" i="3"/>
  <c r="J956" i="3"/>
  <c r="J209" i="3"/>
  <c r="J662" i="3"/>
  <c r="J28" i="3"/>
  <c r="J195" i="3"/>
  <c r="J370" i="3"/>
  <c r="J883" i="3"/>
  <c r="J1223" i="3"/>
  <c r="J916" i="3"/>
  <c r="J213" i="3"/>
  <c r="J896" i="3"/>
  <c r="J308" i="3"/>
  <c r="J316" i="3"/>
  <c r="J981" i="3"/>
  <c r="J523" i="3"/>
  <c r="J658" i="3"/>
  <c r="J576" i="3"/>
  <c r="J375" i="3"/>
  <c r="J732" i="3"/>
  <c r="J473" i="3"/>
  <c r="J489" i="3"/>
  <c r="J508" i="3"/>
  <c r="J406" i="3"/>
  <c r="J326" i="3"/>
  <c r="J1087" i="3"/>
  <c r="J930" i="3"/>
  <c r="J718" i="3"/>
  <c r="J56" i="3"/>
  <c r="J423" i="3"/>
  <c r="J232" i="3"/>
  <c r="J1204" i="3"/>
  <c r="J120" i="3"/>
  <c r="J977" i="3"/>
  <c r="J596" i="3"/>
  <c r="J186" i="3"/>
  <c r="J360" i="3"/>
  <c r="J103" i="3"/>
  <c r="J903" i="3"/>
  <c r="J307" i="3"/>
  <c r="J257" i="3"/>
  <c r="J982" i="3"/>
  <c r="J41" i="3"/>
  <c r="J238" i="3"/>
  <c r="J420" i="3"/>
  <c r="J115" i="3"/>
  <c r="J239" i="3"/>
  <c r="J644" i="3"/>
  <c r="J600" i="3"/>
  <c r="J752" i="3"/>
  <c r="J231" i="3"/>
  <c r="J481" i="3"/>
  <c r="J380" i="3"/>
  <c r="J762" i="3"/>
  <c r="J456" i="3"/>
  <c r="J147" i="3"/>
  <c r="J410" i="3"/>
  <c r="J271" i="3"/>
  <c r="J405" i="3"/>
  <c r="J1036" i="3"/>
  <c r="J26" i="3"/>
  <c r="J565" i="3"/>
  <c r="J1053" i="3"/>
  <c r="J78" i="3"/>
  <c r="J485" i="3"/>
  <c r="J1295" i="3"/>
  <c r="J1088" i="3"/>
  <c r="J500" i="3"/>
  <c r="J279" i="3"/>
  <c r="J196" i="3"/>
  <c r="J225" i="3"/>
  <c r="J1154" i="3"/>
  <c r="J417" i="3"/>
  <c r="J545" i="3"/>
  <c r="J312" i="3"/>
  <c r="J497" i="3"/>
  <c r="J1097" i="3"/>
  <c r="J194" i="3"/>
  <c r="J388" i="3"/>
  <c r="J378" i="3"/>
  <c r="J980" i="3"/>
  <c r="J334" i="3"/>
  <c r="J439" i="3"/>
  <c r="J519" i="3"/>
  <c r="J461" i="3"/>
  <c r="J141" i="3"/>
  <c r="J805" i="3"/>
  <c r="J386" i="3"/>
  <c r="J66" i="3"/>
  <c r="J460" i="3"/>
  <c r="J288" i="3"/>
  <c r="J305" i="3"/>
  <c r="J192" i="3"/>
  <c r="J324" i="3"/>
  <c r="J68" i="3"/>
  <c r="J691" i="3"/>
  <c r="J284" i="3"/>
  <c r="J941" i="3"/>
  <c r="J93" i="3"/>
  <c r="J357" i="3"/>
  <c r="J757" i="3"/>
  <c r="J362" i="3"/>
  <c r="J398" i="3"/>
  <c r="J520" i="3"/>
  <c r="J490" i="3"/>
  <c r="J387" i="3"/>
  <c r="J301" i="3"/>
  <c r="J99" i="3"/>
  <c r="J177" i="3"/>
  <c r="J455" i="3"/>
  <c r="J687" i="3"/>
  <c r="J346" i="3"/>
  <c r="J1245" i="3"/>
  <c r="J408" i="3"/>
  <c r="J1037" i="3"/>
  <c r="J344" i="3"/>
  <c r="J353" i="3"/>
  <c r="J826" i="3"/>
  <c r="J441" i="3"/>
  <c r="J183" i="3"/>
  <c r="J342" i="3"/>
  <c r="J269" i="3"/>
  <c r="J1235" i="3"/>
  <c r="J361" i="3"/>
  <c r="J1256" i="3"/>
  <c r="J366" i="3"/>
  <c r="J124" i="3"/>
  <c r="J736" i="3"/>
  <c r="J950" i="3"/>
  <c r="J154" i="3"/>
  <c r="J478" i="3"/>
  <c r="J860" i="3"/>
  <c r="J122" i="3"/>
  <c r="J179" i="3"/>
  <c r="J434" i="3"/>
  <c r="J1155" i="3"/>
  <c r="J1156" i="3"/>
  <c r="J577" i="3"/>
  <c r="J442" i="3"/>
  <c r="J1233" i="3"/>
  <c r="J1094" i="3"/>
  <c r="J81" i="3"/>
  <c r="J368" i="3"/>
  <c r="J1052" i="3"/>
  <c r="J340" i="3"/>
  <c r="J245" i="3"/>
  <c r="J314" i="3"/>
  <c r="J32" i="3"/>
  <c r="J1259" i="3"/>
  <c r="J233" i="3"/>
  <c r="J843" i="3"/>
  <c r="J290" i="3"/>
  <c r="J764" i="3"/>
  <c r="J393" i="3"/>
  <c r="J184" i="3"/>
  <c r="J411" i="3"/>
  <c r="J383" i="3"/>
  <c r="J1265" i="3"/>
  <c r="J480" i="3"/>
  <c r="J709" i="3"/>
  <c r="J349" i="3"/>
  <c r="J10" i="3"/>
  <c r="J418" i="3"/>
  <c r="J724" i="3"/>
  <c r="J668" i="3"/>
  <c r="J765" i="3"/>
  <c r="J609" i="3"/>
  <c r="J333" i="3"/>
  <c r="J185" i="3"/>
  <c r="J88" i="3"/>
  <c r="J1098" i="3"/>
  <c r="J1160" i="3"/>
  <c r="J379" i="3"/>
  <c r="J714" i="3"/>
  <c r="J215" i="3"/>
  <c r="J1149" i="3"/>
  <c r="J801" i="3"/>
  <c r="J182" i="3"/>
  <c r="J639" i="3"/>
  <c r="J220" i="3"/>
  <c r="J618" i="3"/>
  <c r="J1291" i="3"/>
  <c r="J450" i="3"/>
  <c r="J1175" i="3"/>
  <c r="J90" i="3"/>
  <c r="J331" i="3"/>
  <c r="J983" i="3"/>
  <c r="J206" i="3"/>
  <c r="J968" i="3"/>
  <c r="J97" i="3"/>
  <c r="J1070" i="3"/>
  <c r="J553" i="3"/>
  <c r="J857" i="3"/>
  <c r="J726" i="3"/>
  <c r="J648" i="3"/>
  <c r="J36" i="3"/>
  <c r="J371" i="3"/>
  <c r="J713" i="3"/>
  <c r="J1309" i="3"/>
  <c r="J684" i="3"/>
  <c r="J1191" i="3"/>
  <c r="J42" i="3"/>
  <c r="J1273" i="3"/>
  <c r="J970" i="3"/>
  <c r="J552" i="3"/>
  <c r="J603" i="3"/>
  <c r="J111" i="3"/>
  <c r="J295" i="3"/>
  <c r="J412" i="3"/>
  <c r="J1035" i="3"/>
  <c r="J946" i="3"/>
  <c r="J612" i="3"/>
  <c r="J369" i="3"/>
  <c r="J351" i="3"/>
  <c r="J229" i="3"/>
  <c r="J440" i="3"/>
  <c r="J1326" i="3"/>
  <c r="J686" i="3"/>
  <c r="J1022" i="3"/>
  <c r="J561" i="3"/>
  <c r="J729" i="3"/>
  <c r="J150" i="3"/>
  <c r="J264" i="3"/>
  <c r="J48" i="3"/>
  <c r="J457" i="3"/>
  <c r="J246" i="3"/>
  <c r="J1079" i="3"/>
  <c r="J1028" i="3"/>
  <c r="J102" i="3"/>
  <c r="J164" i="3"/>
  <c r="J897" i="3"/>
  <c r="J1107" i="3"/>
  <c r="J496" i="3"/>
  <c r="J336" i="3"/>
  <c r="J522" i="3"/>
  <c r="J119" i="3"/>
  <c r="J502" i="3"/>
  <c r="J470" i="3"/>
  <c r="J1103" i="3"/>
  <c r="J1181" i="3"/>
  <c r="J491" i="3"/>
  <c r="J483" i="3"/>
  <c r="J608" i="3"/>
  <c r="J291" i="3"/>
  <c r="J304" i="3"/>
  <c r="J655" i="3"/>
  <c r="J575" i="3"/>
  <c r="J249" i="3"/>
  <c r="J798" i="3"/>
  <c r="J816" i="3"/>
  <c r="J273" i="3"/>
  <c r="J47" i="3"/>
  <c r="J547" i="3"/>
  <c r="J908" i="3"/>
  <c r="J613" i="3"/>
  <c r="J712" i="3"/>
  <c r="J962" i="3"/>
  <c r="J588" i="3"/>
  <c r="J1231" i="3"/>
  <c r="J665" i="3"/>
  <c r="J224" i="3"/>
  <c r="J181" i="3"/>
  <c r="J365" i="3"/>
  <c r="J645" i="3"/>
  <c r="J1151" i="3"/>
  <c r="J912" i="3"/>
  <c r="J337" i="3"/>
  <c r="J1208" i="3"/>
  <c r="J739" i="3"/>
  <c r="J174" i="3"/>
  <c r="J580" i="3"/>
  <c r="J1072" i="3"/>
  <c r="J300" i="3"/>
  <c r="J1303" i="3"/>
  <c r="J505" i="3"/>
  <c r="J845" i="3"/>
  <c r="J501" i="3"/>
  <c r="J780" i="3"/>
  <c r="J452" i="3"/>
  <c r="J261" i="3"/>
  <c r="J359" i="3"/>
  <c r="J322" i="3"/>
  <c r="J121" i="3"/>
  <c r="J123" i="3"/>
  <c r="J289" i="3"/>
  <c r="J1150" i="3"/>
  <c r="J1039" i="3"/>
  <c r="J670" i="3"/>
  <c r="J1323" i="3"/>
  <c r="J254" i="3"/>
  <c r="J800" i="3"/>
  <c r="J484" i="3"/>
  <c r="J1080" i="3"/>
  <c r="J1127" i="3"/>
  <c r="J1136" i="3"/>
  <c r="J792" i="3"/>
  <c r="J562" i="3"/>
  <c r="J810" i="3"/>
  <c r="J744" i="3"/>
  <c r="J45" i="3"/>
  <c r="J205" i="3"/>
  <c r="J341" i="3"/>
  <c r="J1062" i="3"/>
  <c r="J382" i="3"/>
  <c r="J467" i="3"/>
  <c r="J1241" i="3"/>
  <c r="J868" i="3"/>
  <c r="J777" i="3"/>
  <c r="J1045" i="3"/>
  <c r="J212" i="3"/>
  <c r="J402" i="3"/>
  <c r="J395" i="3"/>
  <c r="J605" i="3"/>
  <c r="J720" i="3"/>
  <c r="J550" i="3"/>
  <c r="J829" i="3"/>
  <c r="J126" i="3"/>
  <c r="J874" i="3"/>
  <c r="J101" i="3"/>
  <c r="J319" i="3"/>
  <c r="J189" i="3"/>
  <c r="J253" i="3"/>
  <c r="J345" i="3"/>
  <c r="J512" i="3"/>
  <c r="J397" i="3"/>
  <c r="J130" i="3"/>
  <c r="J1297" i="3"/>
  <c r="J683" i="3"/>
  <c r="J1310" i="3"/>
  <c r="J1185" i="3"/>
  <c r="J1108" i="3"/>
  <c r="J1312" i="3"/>
  <c r="J693" i="3"/>
  <c r="J281" i="3"/>
  <c r="J1166" i="3"/>
  <c r="J563" i="3"/>
  <c r="J1174" i="3"/>
  <c r="J566" i="3"/>
  <c r="J532" i="3"/>
  <c r="J242" i="3"/>
  <c r="J521" i="3"/>
  <c r="J791" i="3"/>
  <c r="J155" i="3"/>
  <c r="J105" i="3"/>
  <c r="J534" i="3"/>
  <c r="J1251" i="3"/>
  <c r="J673" i="3"/>
  <c r="J737" i="3"/>
  <c r="J138" i="3"/>
  <c r="J1307" i="3"/>
  <c r="J852" i="3"/>
  <c r="J787" i="3"/>
  <c r="J1298" i="3"/>
  <c r="J1269" i="3"/>
  <c r="J781" i="3"/>
  <c r="J681" i="3"/>
  <c r="J166" i="3"/>
  <c r="J358" i="3"/>
  <c r="J187" i="3"/>
  <c r="J131" i="3"/>
  <c r="J168" i="3"/>
  <c r="J854" i="3"/>
  <c r="J1054" i="3"/>
  <c r="J435" i="3"/>
  <c r="J1042" i="3"/>
  <c r="J836" i="3"/>
  <c r="J64" i="3"/>
  <c r="J964" i="3"/>
  <c r="J1276" i="3"/>
  <c r="J585" i="3"/>
  <c r="J615" i="3"/>
  <c r="J652" i="3"/>
  <c r="J759" i="3"/>
  <c r="J14" i="3"/>
  <c r="J721" i="3"/>
  <c r="J979" i="3"/>
  <c r="J1086" i="3"/>
  <c r="J260" i="3"/>
  <c r="J222" i="3"/>
  <c r="J1026" i="3"/>
  <c r="J772" i="3"/>
  <c r="J1246" i="3"/>
  <c r="J118" i="3"/>
  <c r="J1324" i="3"/>
  <c r="J1188" i="3"/>
  <c r="J263" i="3"/>
  <c r="J240" i="3"/>
  <c r="J1224" i="3"/>
  <c r="J127" i="3"/>
  <c r="J1102" i="3"/>
  <c r="J1281" i="3"/>
  <c r="J549" i="3"/>
  <c r="J1071" i="3"/>
  <c r="J1268" i="3"/>
  <c r="J1092" i="3"/>
  <c r="J1161" i="3"/>
  <c r="J766" i="3"/>
  <c r="J140" i="3"/>
  <c r="J178" i="3"/>
  <c r="J9" i="3"/>
  <c r="J682" i="3"/>
  <c r="J583" i="3"/>
  <c r="J776" i="3"/>
  <c r="J1203" i="3"/>
  <c r="J1192" i="3"/>
  <c r="J672" i="3"/>
  <c r="J904" i="3"/>
  <c r="J1222" i="3"/>
  <c r="J479" i="3"/>
  <c r="J747" i="3"/>
  <c r="J867" i="3"/>
  <c r="J797" i="3"/>
  <c r="J509" i="3"/>
  <c r="J923" i="3"/>
  <c r="J602" i="3"/>
  <c r="J643" i="3"/>
  <c r="J1091" i="3"/>
  <c r="J163" i="3"/>
  <c r="J1064" i="3"/>
  <c r="J514" i="3"/>
  <c r="J1177" i="3"/>
  <c r="J611" i="3"/>
  <c r="J1025" i="3"/>
  <c r="J515" i="3"/>
  <c r="J1272" i="3"/>
  <c r="J107" i="3"/>
  <c r="J39" i="3"/>
  <c r="J760" i="3"/>
  <c r="J1260" i="3"/>
  <c r="J1219" i="3"/>
  <c r="J735" i="3"/>
  <c r="J530" i="3"/>
  <c r="J846" i="3"/>
  <c r="J839" i="3"/>
  <c r="J771" i="3"/>
  <c r="J1164" i="3"/>
  <c r="J1089" i="3"/>
  <c r="J1084" i="3"/>
  <c r="J276" i="3"/>
  <c r="J850" i="3"/>
  <c r="J1184" i="3"/>
  <c r="J907" i="3"/>
  <c r="J1205" i="3"/>
  <c r="J1061" i="3"/>
  <c r="J542" i="3"/>
  <c r="J1304" i="3"/>
  <c r="J770" i="3"/>
  <c r="J943" i="3"/>
  <c r="J1163" i="3"/>
  <c r="J657" i="3"/>
  <c r="J1207" i="3"/>
  <c r="J125" i="3"/>
  <c r="J241" i="3"/>
  <c r="J449" i="3"/>
  <c r="J151" i="3"/>
  <c r="J818" i="3"/>
  <c r="J859" i="3"/>
  <c r="J1137" i="3"/>
  <c r="J761" i="3"/>
  <c r="J626" i="3"/>
  <c r="J171" i="3"/>
  <c r="J1132" i="3"/>
  <c r="J280" i="3"/>
  <c r="J1280" i="3"/>
  <c r="J564" i="3"/>
  <c r="J376" i="3"/>
  <c r="J1129" i="3"/>
  <c r="J65" i="3"/>
  <c r="J391" i="3"/>
  <c r="J210" i="3"/>
  <c r="J31" i="3"/>
  <c r="J17" i="3"/>
  <c r="J61" i="3"/>
  <c r="J286" i="3"/>
  <c r="J917" i="3"/>
  <c r="J659" i="3"/>
  <c r="J19" i="3"/>
  <c r="J80" i="3"/>
  <c r="J173" i="3"/>
  <c r="J464" i="3"/>
  <c r="J633" i="3"/>
  <c r="J808" i="3"/>
  <c r="J863" i="3"/>
  <c r="J297" i="3"/>
  <c r="J1271" i="3"/>
  <c r="J1283" i="3"/>
  <c r="J671" i="3"/>
  <c r="J991" i="3"/>
  <c r="J493" i="3"/>
  <c r="J60" i="3"/>
  <c r="J734" i="3"/>
  <c r="J1250" i="3"/>
  <c r="J1248" i="3"/>
  <c r="J1123" i="3"/>
  <c r="J1147" i="3"/>
  <c r="J1032" i="3"/>
  <c r="J1029" i="3"/>
  <c r="J296" i="3"/>
  <c r="J1050" i="3"/>
  <c r="J250" i="3"/>
  <c r="J1302" i="3"/>
  <c r="J1212" i="3"/>
  <c r="J951" i="3"/>
  <c r="J466" i="3"/>
  <c r="J474" i="3"/>
  <c r="J1067" i="3"/>
  <c r="J536" i="3"/>
  <c r="J1170" i="3"/>
  <c r="J259" i="3"/>
  <c r="J1109" i="3"/>
  <c r="J1264" i="3"/>
  <c r="J814" i="3"/>
  <c r="J1125" i="3"/>
  <c r="J167" i="3"/>
  <c r="J89" i="3"/>
  <c r="J1316" i="3"/>
  <c r="J1143" i="3"/>
  <c r="J1293" i="3"/>
  <c r="J158" i="3"/>
  <c r="J969" i="3"/>
  <c r="J1266" i="3"/>
  <c r="J1194" i="3"/>
  <c r="J856" i="3"/>
  <c r="J1249" i="3"/>
  <c r="J1286" i="3"/>
  <c r="J235" i="3"/>
  <c r="J298" i="3"/>
  <c r="J597" i="3"/>
  <c r="J937" i="3"/>
  <c r="J749" i="3"/>
  <c r="J1287" i="3"/>
  <c r="J1018" i="3"/>
  <c r="J1048" i="3"/>
  <c r="J1139" i="3"/>
  <c r="J1202" i="3"/>
  <c r="J1275" i="3"/>
  <c r="J1076" i="3"/>
  <c r="J214" i="3"/>
  <c r="J381" i="3"/>
  <c r="J1051" i="3"/>
  <c r="J1247" i="3"/>
  <c r="J1198" i="3"/>
  <c r="J593" i="3"/>
  <c r="J866" i="3"/>
  <c r="J165" i="3"/>
  <c r="J1301" i="3"/>
  <c r="J251" i="3"/>
  <c r="J1074" i="3"/>
  <c r="J1254" i="3"/>
  <c r="J1122" i="3"/>
  <c r="J1289" i="3"/>
  <c r="J255" i="3"/>
  <c r="J1106" i="3"/>
  <c r="J731" i="3"/>
  <c r="J278" i="3"/>
  <c r="J1104" i="3"/>
  <c r="J1234" i="3"/>
  <c r="J1043" i="3"/>
  <c r="J1221" i="3"/>
  <c r="J106" i="3"/>
  <c r="J806" i="3"/>
  <c r="J862" i="3"/>
  <c r="J1317" i="3"/>
  <c r="J1325" i="3"/>
  <c r="J1200" i="3"/>
  <c r="J1116" i="3"/>
  <c r="J1182" i="3"/>
  <c r="J795" i="3"/>
  <c r="J1306" i="3"/>
  <c r="J1167" i="3"/>
  <c r="J707" i="3"/>
  <c r="J666" i="3"/>
  <c r="J77" i="3"/>
  <c r="J1083" i="3"/>
  <c r="J610" i="3"/>
  <c r="J582" i="3"/>
  <c r="J1057" i="3"/>
  <c r="J1046" i="3"/>
  <c r="J722" i="3"/>
  <c r="J1134" i="3"/>
  <c r="J647" i="3"/>
  <c r="J15" i="3"/>
  <c r="J1242" i="3"/>
  <c r="J901" i="3"/>
  <c r="J1060" i="3"/>
  <c r="J1120" i="3"/>
  <c r="J865" i="3"/>
  <c r="J929" i="3"/>
  <c r="J1227" i="3"/>
  <c r="J971" i="3"/>
  <c r="J133" i="3"/>
  <c r="J999" i="3"/>
  <c r="J1299" i="3"/>
  <c r="J1220" i="3"/>
  <c r="J1274" i="3"/>
  <c r="J230" i="3"/>
  <c r="J1082" i="3"/>
  <c r="J343" i="3"/>
  <c r="J1157" i="3"/>
  <c r="J1020" i="3"/>
  <c r="J1213" i="3"/>
  <c r="J1237" i="3"/>
  <c r="J1115" i="3"/>
  <c r="J1322" i="3"/>
  <c r="J1278" i="3"/>
  <c r="J1169" i="3"/>
  <c r="J838" i="3"/>
  <c r="J1232" i="3"/>
  <c r="J1006" i="3"/>
  <c r="J1173" i="3"/>
  <c r="J1288" i="3"/>
  <c r="J758" i="3"/>
  <c r="J193" i="3"/>
  <c r="J740" i="3"/>
  <c r="J1078" i="3"/>
  <c r="J1320" i="3"/>
  <c r="J939" i="3"/>
  <c r="J1146" i="3"/>
  <c r="J1261" i="3"/>
  <c r="J1003" i="3"/>
  <c r="J1179" i="3"/>
  <c r="J785" i="3"/>
  <c r="J590" i="3"/>
  <c r="J208" i="3"/>
  <c r="J1262" i="3"/>
  <c r="J86" i="3"/>
  <c r="J548" i="3"/>
  <c r="J872" i="3"/>
  <c r="J1165" i="3"/>
  <c r="J568" i="3"/>
  <c r="J1176" i="3"/>
  <c r="J987" i="3"/>
  <c r="J1009" i="3"/>
  <c r="J24" i="3"/>
  <c r="J1100" i="3"/>
  <c r="J945" i="3"/>
  <c r="J1040" i="3"/>
  <c r="J1190" i="3"/>
  <c r="J698" i="3"/>
  <c r="J646" i="3"/>
  <c r="J750" i="3"/>
  <c r="J730" i="3"/>
  <c r="J54" i="3"/>
  <c r="J848" i="3"/>
  <c r="J954" i="3"/>
  <c r="J1229" i="3"/>
  <c r="J1305" i="3"/>
  <c r="J1133" i="3"/>
  <c r="J1142" i="3"/>
  <c r="J1196" i="3"/>
  <c r="J50" i="3"/>
  <c r="J538" i="3"/>
  <c r="J1290" i="3"/>
  <c r="J1318" i="3"/>
  <c r="J910" i="3"/>
  <c r="J1138" i="3"/>
  <c r="J1314" i="3"/>
  <c r="J430" i="3"/>
  <c r="J1311" i="3"/>
  <c r="J1031" i="3"/>
  <c r="J1308" i="3"/>
  <c r="J1218" i="3"/>
  <c r="J1158" i="3"/>
  <c r="J544" i="3"/>
  <c r="J1206" i="3"/>
  <c r="J1114" i="3"/>
  <c r="J142" i="3"/>
  <c r="J629" i="3"/>
  <c r="J1105" i="3"/>
  <c r="J794" i="3"/>
  <c r="J1113" i="3"/>
  <c r="J216" i="3"/>
  <c r="J1058" i="3"/>
  <c r="J1210" i="3"/>
  <c r="J94" i="3"/>
  <c r="J837" i="3"/>
  <c r="J1178" i="3"/>
  <c r="J654" i="3"/>
  <c r="J1024" i="3"/>
  <c r="J539" i="3"/>
  <c r="J804" i="3"/>
  <c r="J228" i="3"/>
  <c r="J252" i="3"/>
  <c r="J110" i="3"/>
  <c r="J1093" i="3"/>
  <c r="J1027" i="3"/>
  <c r="J1121" i="3"/>
  <c r="J506" i="3"/>
  <c r="J1152" i="3"/>
  <c r="J913" i="3"/>
  <c r="J727" i="3"/>
  <c r="J1159" i="3"/>
  <c r="J830" i="3"/>
  <c r="J1021" i="3"/>
  <c r="J1011" i="3"/>
  <c r="J1217" i="3"/>
  <c r="J156" i="3"/>
  <c r="J823" i="3"/>
  <c r="J446" i="3"/>
  <c r="J831" i="3"/>
  <c r="J143" i="3"/>
  <c r="J1216" i="3"/>
  <c r="J635" i="3"/>
  <c r="J955" i="3"/>
  <c r="J690" i="3"/>
  <c r="J221" i="3"/>
  <c r="J1059" i="3"/>
  <c r="J841" i="3"/>
  <c r="J1111" i="3"/>
  <c r="J1128" i="3"/>
  <c r="J706" i="3"/>
  <c r="J587" i="3"/>
  <c r="J570" i="3"/>
  <c r="J1215" i="3"/>
  <c r="J967" i="3"/>
  <c r="J974" i="3"/>
  <c r="J1171" i="3"/>
  <c r="J1041" i="3"/>
  <c r="J656" i="3"/>
  <c r="J636" i="3"/>
  <c r="J741" i="3"/>
  <c r="J1101" i="3"/>
  <c r="J129" i="3"/>
  <c r="J963" i="3"/>
  <c r="J728" i="3"/>
  <c r="J1162" i="3"/>
  <c r="J518" i="3"/>
  <c r="J1267" i="3"/>
  <c r="J572" i="3"/>
  <c r="J574" i="3"/>
  <c r="J988" i="3"/>
  <c r="J1002" i="3"/>
  <c r="J1140" i="3"/>
  <c r="J842" i="3"/>
  <c r="J198" i="3"/>
  <c r="J293" i="3"/>
  <c r="J98" i="3"/>
  <c r="J72" i="3"/>
  <c r="J1180" i="3"/>
  <c r="J625" i="3"/>
  <c r="J1124" i="3"/>
  <c r="J711" i="3"/>
  <c r="J486" i="3"/>
  <c r="J1023" i="3"/>
  <c r="J1263" i="3"/>
  <c r="J947" i="3"/>
  <c r="J1112" i="3"/>
  <c r="J1319" i="3"/>
  <c r="J733" i="3"/>
  <c r="J34" i="3"/>
  <c r="J1193" i="3"/>
  <c r="J1189" i="3"/>
  <c r="J1148" i="3"/>
  <c r="J1085" i="3"/>
  <c r="J30" i="3"/>
  <c r="J1228" i="3"/>
  <c r="J1225" i="3"/>
  <c r="J934" i="3"/>
  <c r="J961" i="3"/>
  <c r="J1063" i="3"/>
  <c r="J1201" i="3"/>
  <c r="J827" i="3"/>
  <c r="J161" i="3"/>
  <c r="J176" i="3"/>
  <c r="J1285" i="3"/>
  <c r="J653" i="3"/>
  <c r="J1068" i="3"/>
  <c r="J495" i="3"/>
  <c r="J864" i="3"/>
  <c r="J524" i="3"/>
  <c r="J1141" i="3"/>
  <c r="J699" i="3"/>
  <c r="J1153" i="3"/>
  <c r="J870" i="3"/>
  <c r="J1230" i="3"/>
  <c r="J898" i="3"/>
  <c r="J940" i="3"/>
  <c r="J1017" i="3"/>
  <c r="J815" i="3"/>
  <c r="J1197" i="3"/>
  <c r="J928" i="3"/>
  <c r="J1209" i="3"/>
  <c r="J476" i="3"/>
  <c r="J922" i="3"/>
  <c r="J1065" i="3"/>
  <c r="J861" i="3"/>
  <c r="J1013" i="3"/>
  <c r="J1118" i="3"/>
  <c r="J853" i="3"/>
  <c r="J1258" i="3"/>
  <c r="J51" i="3"/>
  <c r="J701" i="3"/>
  <c r="J469" i="3"/>
  <c r="J267" i="3"/>
  <c r="J482" i="3"/>
  <c r="J152" i="3"/>
  <c r="J40" i="3"/>
  <c r="J1315" i="3"/>
  <c r="J1172" i="3"/>
  <c r="J932" i="3"/>
  <c r="J1277" i="3"/>
  <c r="J621" i="3"/>
  <c r="J994" i="3"/>
  <c r="J1073" i="3"/>
  <c r="J1236" i="3"/>
  <c r="J674" i="3"/>
  <c r="J487" i="3"/>
  <c r="J92" i="3"/>
  <c r="J191" i="3"/>
  <c r="J851" i="3"/>
  <c r="J905" i="3"/>
  <c r="J676" i="3"/>
  <c r="J918" i="3"/>
  <c r="J949" i="3"/>
  <c r="J660" i="3"/>
  <c r="J492" i="3"/>
  <c r="J82" i="3"/>
  <c r="J763" i="3"/>
  <c r="J1321" i="3"/>
  <c r="J1144" i="3"/>
  <c r="J517" i="3"/>
  <c r="J1019" i="3"/>
  <c r="J716" i="3"/>
  <c r="J1034" i="3"/>
  <c r="J774" i="3"/>
  <c r="J70" i="3"/>
  <c r="J170" i="3"/>
  <c r="J1015" i="3"/>
  <c r="J91" i="3"/>
  <c r="J531" i="3"/>
  <c r="J157" i="3"/>
  <c r="J1055" i="3"/>
  <c r="J190" i="3"/>
  <c r="J320" i="3"/>
  <c r="J689" i="3"/>
  <c r="J1030" i="3"/>
  <c r="J244" i="3"/>
  <c r="J1075" i="3"/>
  <c r="J1211" i="3"/>
  <c r="J148" i="3"/>
  <c r="J692" i="3"/>
  <c r="J586" i="3"/>
  <c r="J993" i="3"/>
  <c r="J669" i="3"/>
  <c r="J995" i="3"/>
  <c r="J1183" i="3"/>
  <c r="J678" i="3"/>
  <c r="J1300" i="3"/>
  <c r="J746" i="3"/>
  <c r="J1187" i="3"/>
  <c r="J149" i="3"/>
  <c r="J556" i="3"/>
  <c r="J788" i="3"/>
  <c r="J725" i="3"/>
  <c r="J926" i="3"/>
  <c r="J688" i="3"/>
  <c r="J243" i="3"/>
  <c r="J1284" i="3"/>
  <c r="J389" i="3"/>
  <c r="J614" i="3"/>
  <c r="J959" i="3"/>
  <c r="J820" i="3"/>
  <c r="J591" i="3"/>
  <c r="J976" i="3"/>
  <c r="J52" i="3"/>
  <c r="J504" i="3"/>
  <c r="J719" i="3"/>
  <c r="J632" i="3"/>
  <c r="J87" i="3"/>
  <c r="J1081" i="3"/>
  <c r="J925" i="3"/>
  <c r="J1049" i="3"/>
  <c r="J526" i="3"/>
  <c r="J1282" i="3"/>
  <c r="J817" i="3"/>
  <c r="J1244" i="3"/>
  <c r="J978" i="3"/>
  <c r="J825" i="3"/>
  <c r="J1069" i="3"/>
  <c r="J219" i="3"/>
  <c r="J352" i="3"/>
  <c r="J604" i="3"/>
  <c r="J783" i="3"/>
  <c r="J985" i="3"/>
  <c r="J503" i="3"/>
  <c r="J799" i="3"/>
  <c r="J1239" i="3"/>
  <c r="J1238" i="3"/>
  <c r="J834" i="3"/>
  <c r="J1186" i="3"/>
  <c r="J824" i="3"/>
  <c r="J768" i="3"/>
  <c r="J1214" i="3"/>
  <c r="J1135" i="3"/>
  <c r="J18" i="3"/>
  <c r="J984" i="3"/>
  <c r="J579" i="3"/>
  <c r="J207" i="3"/>
  <c r="J1243" i="3"/>
  <c r="J637" i="3"/>
  <c r="J1038" i="3"/>
  <c r="J540" i="3"/>
  <c r="J46" i="3"/>
  <c r="J914" i="3"/>
  <c r="J651" i="3"/>
  <c r="J957" i="3"/>
  <c r="J944" i="3"/>
  <c r="J640" i="3"/>
  <c r="J471" i="3"/>
  <c r="J990" i="3"/>
  <c r="J95" i="3"/>
  <c r="J778" i="3"/>
  <c r="J821" i="3"/>
  <c r="J1066" i="3"/>
  <c r="J833" i="3"/>
  <c r="J710" i="3"/>
  <c r="J927" i="3"/>
  <c r="J1270" i="3"/>
  <c r="J650" i="3"/>
  <c r="J938" i="3"/>
  <c r="J942" i="3"/>
  <c r="J83" i="3"/>
  <c r="J966" i="3"/>
  <c r="J607" i="3"/>
  <c r="J1226" i="3"/>
  <c r="J775" i="3"/>
  <c r="J416" i="3"/>
  <c r="J628" i="3"/>
  <c r="J1119" i="3"/>
  <c r="J374" i="3"/>
  <c r="J567" i="3"/>
  <c r="J1294" i="3"/>
  <c r="J933" i="3"/>
  <c r="J1099" i="3"/>
  <c r="J1095" i="3"/>
  <c r="J1077" i="3"/>
  <c r="J459" i="3"/>
  <c r="J537" i="3"/>
  <c r="J350" i="3"/>
  <c r="J847" i="3"/>
  <c r="J1292" i="3"/>
  <c r="J855" i="3"/>
  <c r="J59" i="3"/>
  <c r="J807" i="3"/>
  <c r="J468" i="3"/>
  <c r="J226" i="3"/>
  <c r="J546" i="3"/>
  <c r="J354" i="3"/>
  <c r="J1016" i="3"/>
  <c r="J786" i="3"/>
  <c r="J338" i="3"/>
  <c r="J989" i="3"/>
  <c r="J702" i="3"/>
  <c r="J403" i="3"/>
  <c r="J275" i="3"/>
  <c r="J128" i="3"/>
  <c r="J277" i="3"/>
  <c r="J1044" i="3"/>
  <c r="J704" i="3"/>
  <c r="J57" i="3"/>
  <c r="J33" i="3"/>
  <c r="J975" i="3"/>
  <c r="J270" i="3"/>
  <c r="J274" i="3"/>
  <c r="J160" i="3"/>
  <c r="J180" i="3"/>
  <c r="J756" i="3"/>
  <c r="J1168" i="3"/>
  <c r="J638" i="3"/>
  <c r="J622" i="3"/>
  <c r="J1056" i="3"/>
  <c r="J754" i="3"/>
  <c r="J63" i="3"/>
  <c r="J569" i="3"/>
  <c r="J330" i="3"/>
  <c r="J188" i="3"/>
  <c r="J935" i="3"/>
  <c r="J462" i="3"/>
  <c r="J543" i="3"/>
  <c r="J998" i="3"/>
  <c r="J578" i="3"/>
  <c r="J1253" i="3"/>
  <c r="J372" i="3"/>
  <c r="J287" i="3"/>
  <c r="J1117" i="3"/>
  <c r="J79" i="3"/>
  <c r="J986" i="3"/>
  <c r="J1255" i="3"/>
  <c r="J528" i="3"/>
  <c r="J997" i="3"/>
  <c r="J113" i="3"/>
  <c r="J494" i="3"/>
  <c r="J85" i="3"/>
  <c r="J769" i="3"/>
  <c r="J779" i="3"/>
  <c r="J1033" i="3"/>
  <c r="J363" i="3"/>
  <c r="J661" i="3"/>
  <c r="J948" i="3"/>
  <c r="J675" i="3"/>
  <c r="J541" i="3"/>
  <c r="J849" i="3"/>
  <c r="J819" i="3"/>
  <c r="J812" i="3"/>
  <c r="J1131" i="3"/>
  <c r="J973" i="3"/>
  <c r="J822" i="3"/>
  <c r="J667" i="3"/>
  <c r="J458" i="3"/>
  <c r="J748" i="3"/>
  <c r="J581" i="3"/>
  <c r="J803" i="3"/>
  <c r="J584" i="3"/>
  <c r="J703" i="3"/>
  <c r="J924" i="3"/>
  <c r="J972" i="3"/>
  <c r="J1110" i="3"/>
  <c r="J415" i="3"/>
  <c r="J443" i="3"/>
  <c r="J313" i="3"/>
  <c r="J919" i="3"/>
  <c r="J560" i="3"/>
  <c r="J7" i="3"/>
  <c r="J555" i="3"/>
  <c r="J21" i="3"/>
  <c r="J71" i="3"/>
  <c r="J705" i="3"/>
  <c r="J339" i="3"/>
  <c r="J114" i="3"/>
  <c r="J27" i="3"/>
  <c r="J1126" i="3"/>
  <c r="J108" i="3"/>
  <c r="J332" i="3"/>
  <c r="J199" i="3"/>
  <c r="J116" i="3"/>
  <c r="J634" i="3"/>
  <c r="J12" i="3"/>
  <c r="J594" i="3"/>
  <c r="J16" i="3"/>
  <c r="J1047" i="3"/>
  <c r="J55" i="3"/>
  <c r="J262" i="3"/>
  <c r="J996" i="3"/>
  <c r="J144" i="3"/>
  <c r="J696" i="3"/>
  <c r="J616" i="3"/>
  <c r="J203" i="3"/>
  <c r="J325" i="3"/>
  <c r="J1096" i="3"/>
  <c r="J153" i="3"/>
  <c r="J642" i="3"/>
  <c r="J1296" i="3"/>
  <c r="J6" i="3"/>
  <c r="J892" i="3"/>
  <c r="J146" i="3"/>
  <c r="J960" i="3"/>
  <c r="J513" i="3"/>
  <c r="J25" i="3"/>
  <c r="J299" i="3"/>
  <c r="J84" i="3"/>
  <c r="J598" i="3"/>
  <c r="J347" i="3"/>
  <c r="J697" i="3"/>
  <c r="J218" i="3"/>
  <c r="J475" i="3"/>
  <c r="J511" i="3"/>
  <c r="J112" i="3"/>
  <c r="J742" i="3"/>
  <c r="J557" i="3"/>
  <c r="J1240" i="3"/>
  <c r="J1313" i="3"/>
  <c r="J1090" i="3"/>
  <c r="J1007" i="3"/>
  <c r="J407" i="3"/>
  <c r="J900" i="3"/>
  <c r="J717" i="3"/>
  <c r="J890" i="3"/>
  <c r="J37" i="3"/>
  <c r="J909" i="3"/>
  <c r="J1195" i="3"/>
  <c r="J1199" i="3"/>
  <c r="J893" i="3"/>
  <c r="J620" i="3"/>
  <c r="J895" i="3"/>
  <c r="J571" i="3"/>
  <c r="J902" i="3"/>
  <c r="J329" i="3"/>
  <c r="J802" i="3"/>
  <c r="J952" i="3"/>
  <c r="J869" i="3"/>
  <c r="J899" i="3"/>
  <c r="J958" i="3"/>
  <c r="J871" i="3"/>
  <c r="J109" i="3"/>
  <c r="J318" i="3"/>
  <c r="J5" i="3"/>
  <c r="J69" i="3"/>
  <c r="J169" i="3"/>
  <c r="J695" i="3"/>
  <c r="J844" i="3"/>
  <c r="J1252" i="3"/>
  <c r="J20" i="3"/>
  <c r="H884" i="3"/>
  <c r="H824" i="3"/>
  <c r="H883" i="3"/>
  <c r="H1327" i="3"/>
  <c r="H20" i="3"/>
  <c r="H11" i="3"/>
  <c r="H880" i="3"/>
  <c r="H911" i="3"/>
  <c r="H589" i="3"/>
  <c r="H894" i="3"/>
  <c r="H908" i="3"/>
  <c r="H811" i="3"/>
  <c r="H162" i="3"/>
  <c r="H1012" i="3"/>
  <c r="H807" i="3"/>
  <c r="H234" i="3"/>
  <c r="H35" i="3"/>
  <c r="H878" i="3"/>
  <c r="H647" i="3"/>
  <c r="H1014" i="3"/>
  <c r="H623" i="3"/>
  <c r="H1279" i="3"/>
  <c r="H879" i="3"/>
  <c r="H139" i="3"/>
  <c r="H679" i="3"/>
  <c r="H930" i="3"/>
  <c r="H22" i="3"/>
  <c r="H56" i="3"/>
  <c r="H876" i="3"/>
  <c r="H846" i="3"/>
  <c r="H145" i="3"/>
  <c r="H109" i="3"/>
  <c r="H200" i="3"/>
  <c r="H881" i="3"/>
  <c r="H918" i="3"/>
  <c r="H120" i="3"/>
  <c r="H211" i="3"/>
  <c r="H992" i="3"/>
  <c r="H1130" i="3"/>
  <c r="H962" i="3"/>
  <c r="H138" i="3"/>
  <c r="H29" i="3"/>
  <c r="H1010" i="3"/>
  <c r="H860" i="3"/>
  <c r="H886" i="3"/>
  <c r="H172" i="3"/>
  <c r="H492" i="3"/>
  <c r="H134" i="3"/>
  <c r="H882" i="3"/>
  <c r="H893" i="3"/>
  <c r="H194" i="3"/>
  <c r="H100" i="3"/>
  <c r="H487" i="3"/>
  <c r="H197" i="3"/>
  <c r="H1204" i="3"/>
  <c r="H204" i="3"/>
  <c r="H588" i="3"/>
  <c r="H782" i="3"/>
  <c r="H1154" i="3"/>
  <c r="H249" i="3"/>
  <c r="H132" i="3"/>
  <c r="H773" i="3"/>
  <c r="H875" i="3"/>
  <c r="H887" i="3"/>
  <c r="H119" i="3"/>
  <c r="H104" i="3"/>
  <c r="H176" i="3"/>
  <c r="H215" i="3"/>
  <c r="H730" i="3"/>
  <c r="H510" i="3"/>
  <c r="H49" i="3"/>
  <c r="H1257" i="3"/>
  <c r="H1097" i="3"/>
  <c r="H1052" i="3"/>
  <c r="H793" i="3"/>
  <c r="H723" i="3"/>
  <c r="H685" i="3"/>
  <c r="H517" i="3"/>
  <c r="H592" i="3"/>
  <c r="H186" i="3"/>
  <c r="H965" i="3"/>
  <c r="H92" i="3"/>
  <c r="H796" i="3"/>
  <c r="H329" i="3"/>
  <c r="H67" i="3"/>
  <c r="H1145" i="3"/>
  <c r="H53" i="3"/>
  <c r="H617" i="3"/>
  <c r="H136" i="3"/>
  <c r="H499" i="3"/>
  <c r="H936" i="3"/>
  <c r="H813" i="3"/>
  <c r="H1223" i="3"/>
  <c r="H961" i="3"/>
  <c r="H392" i="3"/>
  <c r="H250" i="3"/>
  <c r="H185" i="3"/>
  <c r="H390" i="3"/>
  <c r="H953" i="3"/>
  <c r="H885" i="3"/>
  <c r="H1072" i="3"/>
  <c r="H256" i="3"/>
  <c r="H1001" i="3"/>
  <c r="H535" i="3"/>
  <c r="H1032" i="3"/>
  <c r="H895" i="3"/>
  <c r="H595" i="3"/>
  <c r="H282" i="3"/>
  <c r="H828" i="3"/>
  <c r="H832" i="3"/>
  <c r="H1024" i="3"/>
  <c r="H284" i="3"/>
  <c r="H573" i="3"/>
  <c r="H236" i="3"/>
  <c r="H703" i="3"/>
  <c r="H409" i="3"/>
  <c r="H117" i="3"/>
  <c r="H1295" i="3"/>
  <c r="H279" i="3"/>
  <c r="H148" i="3"/>
  <c r="H17" i="3"/>
  <c r="H137" i="3"/>
  <c r="H1233" i="3"/>
  <c r="H39" i="3"/>
  <c r="H232" i="3"/>
  <c r="H272" i="3"/>
  <c r="H364" i="3"/>
  <c r="H977" i="3"/>
  <c r="H36" i="3"/>
  <c r="H810" i="3"/>
  <c r="H727" i="3"/>
  <c r="H690" i="3"/>
  <c r="H285" i="3"/>
  <c r="H1155" i="3"/>
  <c r="H66" i="3"/>
  <c r="H619" i="3"/>
  <c r="H529" i="3"/>
  <c r="H385" i="3"/>
  <c r="H28" i="3"/>
  <c r="H818" i="3"/>
  <c r="H42" i="3"/>
  <c r="H721" i="3"/>
  <c r="H38" i="3"/>
  <c r="H437" i="3"/>
  <c r="H99" i="3"/>
  <c r="H271" i="3"/>
  <c r="H1231" i="3"/>
  <c r="H606" i="3"/>
  <c r="H413" i="3"/>
  <c r="H44" i="3"/>
  <c r="H115" i="3"/>
  <c r="H607" i="3"/>
  <c r="H931" i="3"/>
  <c r="H1039" i="3"/>
  <c r="H715" i="3"/>
  <c r="H1273" i="3"/>
  <c r="H14" i="3"/>
  <c r="H355" i="3"/>
  <c r="H144" i="3"/>
  <c r="H454" i="3"/>
  <c r="H294" i="3"/>
  <c r="H981" i="3"/>
  <c r="H743" i="3"/>
  <c r="H1087" i="3"/>
  <c r="H226" i="3"/>
  <c r="H631" i="3"/>
  <c r="H919" i="3"/>
  <c r="H182" i="3"/>
  <c r="H227" i="3"/>
  <c r="H293" i="3"/>
  <c r="H209" i="3"/>
  <c r="H1245" i="3"/>
  <c r="H23" i="3"/>
  <c r="H247" i="3"/>
  <c r="H154" i="3"/>
  <c r="H1004" i="3"/>
  <c r="H217" i="3"/>
  <c r="H266" i="3"/>
  <c r="H564" i="3"/>
  <c r="H1309" i="3"/>
  <c r="H790" i="3"/>
  <c r="H947" i="3"/>
  <c r="H468" i="3"/>
  <c r="H110" i="3"/>
  <c r="H705" i="3"/>
  <c r="H1036" i="3"/>
  <c r="H283" i="3"/>
  <c r="H62" i="3"/>
  <c r="H1265" i="3"/>
  <c r="H357" i="3"/>
  <c r="H1256" i="3"/>
  <c r="H756" i="3"/>
  <c r="H1088" i="3"/>
  <c r="H64" i="3"/>
  <c r="H97" i="3"/>
  <c r="H103" i="3"/>
  <c r="H766" i="3"/>
  <c r="H1291" i="3"/>
  <c r="H643" i="3"/>
  <c r="H1235" i="3"/>
  <c r="H173" i="3"/>
  <c r="H906" i="3"/>
  <c r="H921" i="3"/>
  <c r="H624" i="3"/>
  <c r="H96" i="3"/>
  <c r="H966" i="3"/>
  <c r="H1259" i="3"/>
  <c r="H1008" i="3"/>
  <c r="H1326" i="3"/>
  <c r="H124" i="3"/>
  <c r="H889" i="3"/>
  <c r="H74" i="3"/>
  <c r="H858" i="3"/>
  <c r="H956" i="3"/>
  <c r="H111" i="3"/>
  <c r="H445" i="3"/>
  <c r="H180" i="3"/>
  <c r="H762" i="3"/>
  <c r="H1174" i="3"/>
  <c r="H896" i="3"/>
  <c r="H758" i="3"/>
  <c r="H19" i="3"/>
  <c r="H1156" i="3"/>
  <c r="H955" i="3"/>
  <c r="H734" i="3"/>
  <c r="H706" i="3"/>
  <c r="H465" i="3"/>
  <c r="H982" i="3"/>
  <c r="H663" i="3"/>
  <c r="H804" i="3"/>
  <c r="H877" i="3"/>
  <c r="H360" i="3"/>
  <c r="H202" i="3"/>
  <c r="H767" i="3"/>
  <c r="H223" i="3"/>
  <c r="H268" i="3"/>
  <c r="H260" i="3"/>
  <c r="H75" i="3"/>
  <c r="H118" i="3"/>
  <c r="H786" i="3"/>
  <c r="H751" i="3"/>
  <c r="H248" i="3"/>
  <c r="H184" i="3"/>
  <c r="H448" i="3"/>
  <c r="H179" i="3"/>
  <c r="H809" i="3"/>
  <c r="H206" i="3"/>
  <c r="H1303" i="3"/>
  <c r="H123" i="3"/>
  <c r="H58" i="3"/>
  <c r="H48" i="3"/>
  <c r="H944" i="3"/>
  <c r="H453" i="3"/>
  <c r="H388" i="3"/>
  <c r="H1127" i="3"/>
  <c r="H405" i="3"/>
  <c r="H576" i="3"/>
  <c r="H567" i="3"/>
  <c r="H1082" i="3"/>
  <c r="H129" i="3"/>
  <c r="H311" i="3"/>
  <c r="H1323" i="3"/>
  <c r="H978" i="3"/>
  <c r="H68" i="3"/>
  <c r="H150" i="3"/>
  <c r="H122" i="3"/>
  <c r="H107" i="3"/>
  <c r="H610" i="3"/>
  <c r="H245" i="3"/>
  <c r="H140" i="3"/>
  <c r="H238" i="3"/>
  <c r="H574" i="3"/>
  <c r="H233" i="3"/>
  <c r="H424" i="3"/>
  <c r="H784" i="3"/>
  <c r="H222" i="3"/>
  <c r="H1070" i="3"/>
  <c r="H255" i="3"/>
  <c r="H408" i="3"/>
  <c r="H1170" i="3"/>
  <c r="H1188" i="3"/>
  <c r="H356" i="3"/>
  <c r="H1160" i="3"/>
  <c r="H937" i="3"/>
  <c r="H241" i="3"/>
  <c r="H45" i="3"/>
  <c r="H928" i="3"/>
  <c r="H489" i="3"/>
  <c r="H1297" i="3"/>
  <c r="H276" i="3"/>
  <c r="H411" i="3"/>
  <c r="H916" i="3"/>
  <c r="H516" i="3"/>
  <c r="H220" i="3"/>
  <c r="H89" i="3"/>
  <c r="H54" i="3"/>
  <c r="H456" i="3"/>
  <c r="H599" i="3"/>
  <c r="H855" i="3"/>
  <c r="H1175" i="3"/>
  <c r="H1093" i="3"/>
  <c r="H127" i="3"/>
  <c r="H1310" i="3"/>
  <c r="H367" i="3"/>
  <c r="H694" i="3"/>
  <c r="H151" i="3"/>
  <c r="H305" i="3"/>
  <c r="H130" i="3"/>
  <c r="H1149" i="3"/>
  <c r="H420" i="3"/>
  <c r="H820" i="3"/>
  <c r="H691" i="3"/>
  <c r="H627" i="3"/>
  <c r="H1094" i="3"/>
  <c r="H1307" i="3"/>
  <c r="H213" i="3"/>
  <c r="H159" i="3"/>
  <c r="H1015" i="3"/>
  <c r="H904" i="3"/>
  <c r="H527" i="3"/>
  <c r="H306" i="3"/>
  <c r="H1150" i="3"/>
  <c r="H295" i="3"/>
  <c r="H286" i="3"/>
  <c r="H1089" i="3"/>
  <c r="H1035" i="3"/>
  <c r="H1181" i="3"/>
  <c r="H684" i="3"/>
  <c r="H90" i="3"/>
  <c r="H849" i="3"/>
  <c r="H432" i="3"/>
  <c r="H235" i="3"/>
  <c r="H948" i="3"/>
  <c r="H231" i="3"/>
  <c r="H1102" i="3"/>
  <c r="H280" i="3"/>
  <c r="H41" i="3"/>
  <c r="H968" i="3"/>
  <c r="H1067" i="3"/>
  <c r="H700" i="3"/>
  <c r="H263" i="3"/>
  <c r="H646" i="3"/>
  <c r="H1312" i="3"/>
  <c r="H750" i="3"/>
  <c r="H1191" i="3"/>
  <c r="H400" i="3"/>
  <c r="H9" i="3"/>
  <c r="H353" i="3"/>
  <c r="H210" i="3"/>
  <c r="H289" i="3"/>
  <c r="H212" i="3"/>
  <c r="H309" i="3"/>
  <c r="H1109" i="3"/>
  <c r="H1079" i="3"/>
  <c r="H612" i="3"/>
  <c r="H292" i="3"/>
  <c r="H225" i="3"/>
  <c r="H88" i="3"/>
  <c r="H903" i="3"/>
  <c r="H404" i="3"/>
  <c r="H362" i="3"/>
  <c r="H1018" i="3"/>
  <c r="H291" i="3"/>
  <c r="H1129" i="3"/>
  <c r="H251" i="3"/>
  <c r="H920" i="3"/>
  <c r="H1122" i="3"/>
  <c r="H439" i="3"/>
  <c r="H843" i="3"/>
  <c r="H126" i="3"/>
  <c r="H568" i="3"/>
  <c r="H410" i="3"/>
  <c r="H398" i="3"/>
  <c r="H98" i="3"/>
  <c r="H1192" i="3"/>
  <c r="H1207" i="3"/>
  <c r="H1241" i="3"/>
  <c r="H1268" i="3"/>
  <c r="H205" i="3"/>
  <c r="H1031" i="3"/>
  <c r="H950" i="3"/>
  <c r="H1324" i="3"/>
  <c r="H1272" i="3"/>
  <c r="H135" i="3"/>
  <c r="H545" i="3"/>
  <c r="H366" i="3"/>
  <c r="H1219" i="3"/>
  <c r="H637" i="3"/>
  <c r="H93" i="3"/>
  <c r="H1050" i="3"/>
  <c r="H1298" i="3"/>
  <c r="H1147" i="3"/>
  <c r="H369" i="3"/>
  <c r="H1107" i="3"/>
  <c r="H290" i="3"/>
  <c r="H133" i="3"/>
  <c r="H1276" i="3"/>
  <c r="H216" i="3"/>
  <c r="H81" i="3"/>
  <c r="H970" i="3"/>
  <c r="H1260" i="3"/>
  <c r="H1246" i="3"/>
  <c r="H1103" i="3"/>
  <c r="H147" i="3"/>
  <c r="H897" i="3"/>
  <c r="H708" i="3"/>
  <c r="H60" i="3"/>
  <c r="H941" i="3"/>
  <c r="H433" i="3"/>
  <c r="H131" i="3"/>
  <c r="H183" i="3"/>
  <c r="H80" i="3"/>
  <c r="H1053" i="3"/>
  <c r="H971" i="3"/>
  <c r="H264" i="3"/>
  <c r="H152" i="3"/>
  <c r="H142" i="3"/>
  <c r="H73" i="3"/>
  <c r="H288" i="3"/>
  <c r="H1106" i="3"/>
  <c r="H8" i="3"/>
  <c r="H106" i="3"/>
  <c r="H1208" i="3"/>
  <c r="H177" i="3"/>
  <c r="H1034" i="3"/>
  <c r="H1194" i="3"/>
  <c r="H163" i="3"/>
  <c r="H554" i="3"/>
  <c r="H31" i="3"/>
  <c r="H736" i="3"/>
  <c r="H94" i="3"/>
  <c r="H1137" i="3"/>
  <c r="H1041" i="3"/>
  <c r="H826" i="3"/>
  <c r="H224" i="3"/>
  <c r="H1151" i="3"/>
  <c r="H519" i="3"/>
  <c r="H1200" i="3"/>
  <c r="H1251" i="3"/>
  <c r="H161" i="3"/>
  <c r="H1205" i="3"/>
  <c r="H446" i="3"/>
  <c r="H862" i="3"/>
  <c r="H1213" i="3"/>
  <c r="H1005" i="3"/>
  <c r="H1271" i="3"/>
  <c r="H1280" i="3"/>
  <c r="H317" i="3"/>
  <c r="H1078" i="3"/>
  <c r="H239" i="3"/>
  <c r="H1000" i="3"/>
  <c r="H1173" i="3"/>
  <c r="H983" i="3"/>
  <c r="H1134" i="3"/>
  <c r="H414" i="3"/>
  <c r="H655" i="3"/>
  <c r="H1269" i="3"/>
  <c r="H1198" i="3"/>
  <c r="H1116" i="3"/>
  <c r="H498" i="3"/>
  <c r="H1104" i="3"/>
  <c r="H1304" i="3"/>
  <c r="H732" i="3"/>
  <c r="H1098" i="3"/>
  <c r="H102" i="3"/>
  <c r="H1264" i="3"/>
  <c r="H644" i="3"/>
  <c r="H1281" i="3"/>
  <c r="H1190" i="3"/>
  <c r="H381" i="3"/>
  <c r="H229" i="3"/>
  <c r="H316" i="3"/>
  <c r="H755" i="3"/>
  <c r="H1062" i="3"/>
  <c r="H815" i="3"/>
  <c r="H1139" i="3"/>
  <c r="H1083" i="3"/>
  <c r="H1177" i="3"/>
  <c r="H980" i="3"/>
  <c r="H76" i="3"/>
  <c r="H1161" i="3"/>
  <c r="H621" i="3"/>
  <c r="H575" i="3"/>
  <c r="H709" i="3"/>
  <c r="H195" i="3"/>
  <c r="H77" i="3"/>
  <c r="H1249" i="3"/>
  <c r="H614" i="3"/>
  <c r="H1022" i="3"/>
  <c r="H265" i="3"/>
  <c r="H783" i="3"/>
  <c r="H170" i="3"/>
  <c r="H379" i="3"/>
  <c r="H486" i="3"/>
  <c r="H383" i="3"/>
  <c r="H475" i="3"/>
  <c r="H259" i="3"/>
  <c r="H540" i="3"/>
  <c r="H208" i="3"/>
  <c r="H922" i="3"/>
  <c r="H821" i="3"/>
  <c r="H1002" i="3"/>
  <c r="H380" i="3"/>
  <c r="H1166" i="3"/>
  <c r="H78" i="3"/>
  <c r="H1092" i="3"/>
  <c r="H491" i="3"/>
  <c r="H156" i="3"/>
  <c r="H308" i="3"/>
  <c r="H702" i="3"/>
  <c r="H10" i="3"/>
  <c r="H837" i="3"/>
  <c r="H1302" i="3"/>
  <c r="H473" i="3"/>
  <c r="H861" i="3"/>
  <c r="H32" i="3"/>
  <c r="H269" i="3"/>
  <c r="H158" i="3"/>
  <c r="H1158" i="3"/>
  <c r="H246" i="3"/>
  <c r="H187" i="3"/>
  <c r="H797" i="3"/>
  <c r="H1108" i="3"/>
  <c r="H1224" i="3"/>
  <c r="H676" i="3"/>
  <c r="H261" i="3"/>
  <c r="H105" i="3"/>
  <c r="H310" i="3"/>
  <c r="H377" i="3"/>
  <c r="H164" i="3"/>
  <c r="H344" i="3"/>
  <c r="H451" i="3"/>
  <c r="H1169" i="3"/>
  <c r="H324" i="3"/>
  <c r="H252" i="3"/>
  <c r="H1254" i="3"/>
  <c r="H726" i="3"/>
  <c r="H178" i="3"/>
  <c r="H741" i="3"/>
  <c r="H577" i="3"/>
  <c r="H1136" i="3"/>
  <c r="H174" i="3"/>
  <c r="H1185" i="3"/>
  <c r="H167" i="3"/>
  <c r="H417" i="3"/>
  <c r="H430" i="3"/>
  <c r="H1120" i="3"/>
  <c r="H836" i="3"/>
  <c r="H1286" i="3"/>
  <c r="H1283" i="3"/>
  <c r="H926" i="3"/>
  <c r="H214" i="3"/>
  <c r="H1058" i="3"/>
  <c r="H934" i="3"/>
  <c r="H378" i="3"/>
  <c r="H1054" i="3"/>
  <c r="H957" i="3"/>
  <c r="H954" i="3"/>
  <c r="H181" i="3"/>
  <c r="H341" i="3"/>
  <c r="H419" i="3"/>
  <c r="H583" i="3"/>
  <c r="H874" i="3"/>
  <c r="H1316" i="3"/>
  <c r="H848" i="3"/>
  <c r="H1196" i="3"/>
  <c r="H1221" i="3"/>
  <c r="H1006" i="3"/>
  <c r="H281" i="3"/>
  <c r="H579" i="3"/>
  <c r="H51" i="3"/>
  <c r="H423" i="3"/>
  <c r="H835" i="3"/>
  <c r="H458" i="3"/>
  <c r="H26" i="3"/>
  <c r="H1164" i="3"/>
  <c r="H1142" i="3"/>
  <c r="H1045" i="3"/>
  <c r="H1068" i="3"/>
  <c r="H738" i="3"/>
  <c r="H789" i="3"/>
  <c r="H1080" i="3"/>
  <c r="H600" i="3"/>
  <c r="H47" i="3"/>
  <c r="H1248" i="3"/>
  <c r="H401" i="3"/>
  <c r="H1157" i="3"/>
  <c r="H273" i="3"/>
  <c r="H964" i="3"/>
  <c r="H1220" i="3"/>
  <c r="H765" i="3"/>
  <c r="H1293" i="3"/>
  <c r="H1028" i="3"/>
  <c r="H547" i="3"/>
  <c r="H912" i="3"/>
  <c r="H689" i="3"/>
  <c r="H143" i="3"/>
  <c r="H349" i="3"/>
  <c r="H868" i="3"/>
  <c r="H327" i="3"/>
  <c r="H370" i="3"/>
  <c r="H237" i="3"/>
  <c r="H65" i="3"/>
  <c r="H1020" i="3"/>
  <c r="H192" i="3"/>
  <c r="H373" i="3"/>
  <c r="H1163" i="3"/>
  <c r="H1222" i="3"/>
  <c r="H278" i="3"/>
  <c r="H386" i="3"/>
  <c r="H870" i="3"/>
  <c r="H1042" i="3"/>
  <c r="H1232" i="3"/>
  <c r="H421" i="3"/>
  <c r="H1026" i="3"/>
  <c r="H469" i="3"/>
  <c r="H626" i="3"/>
  <c r="H1203" i="3"/>
  <c r="H792" i="3"/>
  <c r="H1262" i="3"/>
  <c r="H393" i="3"/>
  <c r="H1184" i="3"/>
  <c r="H988" i="3"/>
  <c r="H1274" i="3"/>
  <c r="H101" i="3"/>
  <c r="H780" i="3"/>
  <c r="H724" i="3"/>
  <c r="H1049" i="3"/>
  <c r="H670" i="3"/>
  <c r="H716" i="3"/>
  <c r="H171" i="3"/>
  <c r="H412" i="3"/>
  <c r="H563" i="3"/>
  <c r="H1306" i="3"/>
  <c r="H447" i="3"/>
  <c r="H518" i="3"/>
  <c r="H375" i="3"/>
  <c r="H1113" i="3"/>
  <c r="H759" i="3"/>
  <c r="H1132" i="3"/>
  <c r="H1325" i="3"/>
  <c r="H1287" i="3"/>
  <c r="H258" i="3"/>
  <c r="H713" i="3"/>
  <c r="H1250" i="3"/>
  <c r="H1266" i="3"/>
  <c r="H141" i="3"/>
  <c r="H314" i="3"/>
  <c r="H196" i="3"/>
  <c r="H488" i="3"/>
  <c r="H483" i="3"/>
  <c r="H701" i="3"/>
  <c r="H1301" i="3"/>
  <c r="H686" i="3"/>
  <c r="H1084" i="3"/>
  <c r="H645" i="3"/>
  <c r="H857" i="3"/>
  <c r="H555" i="3"/>
  <c r="H1178" i="3"/>
  <c r="H1086" i="3"/>
  <c r="H1275" i="3"/>
  <c r="H712" i="3"/>
  <c r="H351" i="3"/>
  <c r="H1091" i="3"/>
  <c r="H1125" i="3"/>
  <c r="H580" i="3"/>
  <c r="H242" i="3"/>
  <c r="H1289" i="3"/>
  <c r="H340" i="3"/>
  <c r="H648" i="3"/>
  <c r="H1317" i="3"/>
  <c r="H1059" i="3"/>
  <c r="H613" i="3"/>
  <c r="H1217" i="3"/>
  <c r="H625" i="3"/>
  <c r="H791" i="3"/>
  <c r="H479" i="3"/>
  <c r="H898" i="3"/>
  <c r="H733" i="3"/>
  <c r="H1206" i="3"/>
  <c r="H825" i="3"/>
  <c r="H565" i="3"/>
  <c r="H570" i="3"/>
  <c r="H125" i="3"/>
  <c r="H674" i="3"/>
  <c r="H629" i="3"/>
  <c r="H552" i="3"/>
  <c r="H975" i="3"/>
  <c r="H653" i="3"/>
  <c r="H760" i="3"/>
  <c r="H553" i="3"/>
  <c r="H673" i="3"/>
  <c r="H753" i="3"/>
  <c r="H1299" i="3"/>
  <c r="H829" i="3"/>
  <c r="H1202" i="3"/>
  <c r="H1210" i="3"/>
  <c r="H395" i="3"/>
  <c r="H1176" i="3"/>
  <c r="H82" i="3"/>
  <c r="H1128" i="3"/>
  <c r="H598" i="3"/>
  <c r="H1234" i="3"/>
  <c r="H459" i="3"/>
  <c r="H609" i="3"/>
  <c r="H418" i="3"/>
  <c r="H830" i="3"/>
  <c r="H328" i="3"/>
  <c r="H254" i="3"/>
  <c r="H1025" i="3"/>
  <c r="H1009" i="3"/>
  <c r="H658" i="3"/>
  <c r="H86" i="3"/>
  <c r="H549" i="3"/>
  <c r="H1121" i="3"/>
  <c r="H630" i="3"/>
  <c r="H1212" i="3"/>
  <c r="H764" i="3"/>
  <c r="H1029" i="3"/>
  <c r="H728" i="3"/>
  <c r="H1064" i="3"/>
  <c r="H1322" i="3"/>
  <c r="H1143" i="3"/>
  <c r="H778" i="3"/>
  <c r="H845" i="3"/>
  <c r="H745" i="3"/>
  <c r="H628" i="3"/>
  <c r="H481" i="3"/>
  <c r="H296" i="3"/>
  <c r="H677" i="3"/>
  <c r="H394" i="3"/>
  <c r="H490" i="3"/>
  <c r="H326" i="3"/>
  <c r="H480" i="3"/>
  <c r="H478" i="3"/>
  <c r="H471" i="3"/>
  <c r="H859" i="3"/>
  <c r="H365" i="3"/>
  <c r="H910" i="3"/>
  <c r="H455" i="3"/>
  <c r="H168" i="3"/>
  <c r="H300" i="3"/>
  <c r="H166" i="3"/>
  <c r="H1037" i="3"/>
  <c r="H699" i="3"/>
  <c r="H737" i="3"/>
  <c r="H443" i="3"/>
  <c r="H1278" i="3"/>
  <c r="H189" i="3"/>
  <c r="H864" i="3"/>
  <c r="H668" i="3"/>
  <c r="H175" i="3"/>
  <c r="H808" i="3"/>
  <c r="H1152" i="3"/>
  <c r="H287" i="3"/>
  <c r="H831" i="3"/>
  <c r="H13" i="3"/>
  <c r="H1148" i="3"/>
  <c r="H298" i="3"/>
  <c r="H257" i="3"/>
  <c r="H1261" i="3"/>
  <c r="H798" i="3"/>
  <c r="H817" i="3"/>
  <c r="H622" i="3"/>
  <c r="H714" i="3"/>
  <c r="H304" i="3"/>
  <c r="H1023" i="3"/>
  <c r="H303" i="3"/>
  <c r="H396" i="3"/>
  <c r="H299" i="3"/>
  <c r="H201" i="3"/>
  <c r="H61" i="3"/>
  <c r="H551" i="3"/>
  <c r="H787" i="3"/>
  <c r="H951" i="3"/>
  <c r="H1027" i="3"/>
  <c r="H371" i="3"/>
  <c r="H406" i="3"/>
  <c r="H1167" i="3"/>
  <c r="H582" i="3"/>
  <c r="H725" i="3"/>
  <c r="H596" i="3"/>
  <c r="H566" i="3"/>
  <c r="H801" i="3"/>
  <c r="H543" i="3"/>
  <c r="H854" i="3"/>
  <c r="H1320" i="3"/>
  <c r="H228" i="3"/>
  <c r="H932" i="3"/>
  <c r="H322" i="3"/>
  <c r="H1051" i="3"/>
  <c r="H871" i="3"/>
  <c r="H1216" i="3"/>
  <c r="H1247" i="3"/>
  <c r="H770" i="3"/>
  <c r="H749" i="3"/>
  <c r="H816" i="3"/>
  <c r="H1065" i="3"/>
  <c r="H502" i="3"/>
  <c r="H1182" i="3"/>
  <c r="H515" i="3"/>
  <c r="H905" i="3"/>
  <c r="H974" i="3"/>
  <c r="H389" i="3"/>
  <c r="H608" i="3"/>
  <c r="H851" i="3"/>
  <c r="H346" i="3"/>
  <c r="H1019" i="3"/>
  <c r="H991" i="3"/>
  <c r="H1189" i="3"/>
  <c r="H979" i="3"/>
  <c r="H603" i="3"/>
  <c r="H1071" i="3"/>
  <c r="H976" i="3"/>
  <c r="H671" i="3"/>
  <c r="H531" i="3"/>
  <c r="H462" i="3"/>
  <c r="H313" i="3"/>
  <c r="H907" i="3"/>
  <c r="H969" i="3"/>
  <c r="H330" i="3"/>
  <c r="H1123" i="3"/>
  <c r="H915" i="3"/>
  <c r="H1318" i="3"/>
  <c r="H1308" i="3"/>
  <c r="H1288" i="3"/>
  <c r="H772" i="3"/>
  <c r="H781" i="3"/>
  <c r="H450" i="3"/>
  <c r="H160" i="3"/>
  <c r="H155" i="3"/>
  <c r="H435" i="3"/>
  <c r="H509" i="3"/>
  <c r="H1081" i="3"/>
  <c r="H1242" i="3"/>
  <c r="H927" i="3"/>
  <c r="H1112" i="3"/>
  <c r="H335" i="3"/>
  <c r="H602" i="3"/>
  <c r="H1305" i="3"/>
  <c r="H1153" i="3"/>
  <c r="H541" i="3"/>
  <c r="H427" i="3"/>
  <c r="H591" i="3"/>
  <c r="H664" i="3"/>
  <c r="H943" i="3"/>
  <c r="H662" i="3"/>
  <c r="H586" i="3"/>
  <c r="H372" i="3"/>
  <c r="H669" i="3"/>
  <c r="H337" i="3"/>
  <c r="H376" i="3"/>
  <c r="H63" i="3"/>
  <c r="H562" i="3"/>
  <c r="H1061" i="3"/>
  <c r="H1237" i="3"/>
  <c r="H1230" i="3"/>
  <c r="H839" i="3"/>
  <c r="H618" i="3"/>
  <c r="H560" i="3"/>
  <c r="H1314" i="3"/>
  <c r="H1290" i="3"/>
  <c r="H495" i="3"/>
  <c r="H1074" i="3"/>
  <c r="H358" i="3"/>
  <c r="H1180" i="3"/>
  <c r="H307" i="3"/>
  <c r="H774" i="3"/>
  <c r="H301" i="3"/>
  <c r="H333" i="3"/>
  <c r="H1311" i="3"/>
  <c r="H457" i="3"/>
  <c r="H426" i="3"/>
  <c r="H578" i="3"/>
  <c r="H321" i="3"/>
  <c r="H438" i="3"/>
  <c r="H805" i="3"/>
  <c r="H1111" i="3"/>
  <c r="H800" i="3"/>
  <c r="H739" i="3"/>
  <c r="H687" i="3"/>
  <c r="H397" i="3"/>
  <c r="H528" i="3"/>
  <c r="H1215" i="3"/>
  <c r="H523" i="3"/>
  <c r="H814" i="3"/>
  <c r="H720" i="3"/>
  <c r="H1063" i="3"/>
  <c r="H505" i="3"/>
  <c r="H230" i="3"/>
  <c r="H72" i="3"/>
  <c r="H1227" i="3"/>
  <c r="H581" i="3"/>
  <c r="H442" i="3"/>
  <c r="H661" i="3"/>
  <c r="H1046" i="3"/>
  <c r="H666" i="3"/>
  <c r="H752" i="3"/>
  <c r="H1140" i="3"/>
  <c r="H1165" i="3"/>
  <c r="H785" i="3"/>
  <c r="H867" i="3"/>
  <c r="H472" i="3"/>
  <c r="H651" i="3"/>
  <c r="H504" i="3"/>
  <c r="H368" i="3"/>
  <c r="H657" i="3"/>
  <c r="H524" i="3"/>
  <c r="H342" i="3"/>
  <c r="H652" i="3"/>
  <c r="H530" i="3"/>
  <c r="H710" i="3"/>
  <c r="H949" i="3"/>
  <c r="H1229" i="3"/>
  <c r="H1118" i="3"/>
  <c r="H776" i="3"/>
  <c r="H929" i="3"/>
  <c r="H436" i="3"/>
  <c r="H681" i="3"/>
  <c r="H768" i="3"/>
  <c r="H1228" i="3"/>
  <c r="H990" i="3"/>
  <c r="H374" i="3"/>
  <c r="H1141" i="3"/>
  <c r="H722" i="3"/>
  <c r="H1057" i="3"/>
  <c r="H799" i="3"/>
  <c r="H593" i="3"/>
  <c r="H632" i="3"/>
  <c r="H514" i="3"/>
  <c r="H994" i="3"/>
  <c r="H484" i="3"/>
  <c r="H1138" i="3"/>
  <c r="H1060" i="3"/>
  <c r="H729" i="3"/>
  <c r="H532" i="3"/>
  <c r="H639" i="3"/>
  <c r="H521" i="3"/>
  <c r="H747" i="3"/>
  <c r="H999" i="3"/>
  <c r="H972" i="3"/>
  <c r="H1043" i="3"/>
  <c r="H761" i="3"/>
  <c r="H1201" i="3"/>
  <c r="H503" i="3"/>
  <c r="H847" i="3"/>
  <c r="H1193" i="3"/>
  <c r="H914" i="3"/>
  <c r="H1146" i="3"/>
  <c r="H320" i="3"/>
  <c r="H901" i="3"/>
  <c r="H1055" i="3"/>
  <c r="H526" i="3"/>
  <c r="H1179" i="3"/>
  <c r="H550" i="3"/>
  <c r="H1114" i="3"/>
  <c r="H1105" i="3"/>
  <c r="H597" i="3"/>
  <c r="H1075" i="3"/>
  <c r="H731" i="3"/>
  <c r="H391" i="3"/>
  <c r="H744" i="3"/>
  <c r="H1100" i="3"/>
  <c r="H987" i="3"/>
  <c r="H665" i="3"/>
  <c r="H1267" i="3"/>
  <c r="H635" i="3"/>
  <c r="H1171" i="3"/>
  <c r="H1218" i="3"/>
  <c r="H359" i="3"/>
  <c r="H1319" i="3"/>
  <c r="H654" i="3"/>
  <c r="H507" i="3"/>
  <c r="H525" i="3"/>
  <c r="H888" i="3"/>
  <c r="H615" i="3"/>
  <c r="H1159" i="3"/>
  <c r="H428" i="3"/>
  <c r="H693" i="3"/>
  <c r="H945" i="3"/>
  <c r="H823" i="3"/>
  <c r="H850" i="3"/>
  <c r="H852" i="3"/>
  <c r="H718" i="3"/>
  <c r="H467" i="3"/>
  <c r="H361" i="3"/>
  <c r="H585" i="3"/>
  <c r="H1076" i="3"/>
  <c r="H497" i="3"/>
  <c r="H500" i="3"/>
  <c r="H382" i="3"/>
  <c r="H407" i="3"/>
  <c r="H1263" i="3"/>
  <c r="H683" i="3"/>
  <c r="H672" i="3"/>
  <c r="H638" i="3"/>
  <c r="H692" i="3"/>
  <c r="H449" i="3"/>
  <c r="H1197" i="3"/>
  <c r="H900" i="3"/>
  <c r="H312" i="3"/>
  <c r="H636" i="3"/>
  <c r="H769" i="3"/>
  <c r="H416" i="3"/>
  <c r="H795" i="3"/>
  <c r="H698" i="3"/>
  <c r="H494" i="3"/>
  <c r="H561" i="3"/>
  <c r="H634" i="3"/>
  <c r="H315" i="3"/>
  <c r="H863" i="3"/>
  <c r="H1040" i="3"/>
  <c r="H520" i="3"/>
  <c r="H841" i="3"/>
  <c r="H1073" i="3"/>
  <c r="H1069" i="3"/>
  <c r="H993" i="3"/>
  <c r="H616" i="3"/>
  <c r="H1133" i="3"/>
  <c r="H1038" i="3"/>
  <c r="H995" i="3"/>
  <c r="H1085" i="3"/>
  <c r="H429" i="3"/>
  <c r="H1030" i="3"/>
  <c r="H1225" i="3"/>
  <c r="H558" i="3"/>
  <c r="H1124" i="3"/>
  <c r="H466" i="3"/>
  <c r="H1144" i="3"/>
  <c r="H493" i="3"/>
  <c r="H1285" i="3"/>
  <c r="H1172" i="3"/>
  <c r="H946" i="3"/>
  <c r="H605" i="3"/>
  <c r="H331" i="3"/>
  <c r="H719" i="3"/>
  <c r="H742" i="3"/>
  <c r="H522" i="3"/>
  <c r="H387" i="3"/>
  <c r="H838" i="3"/>
  <c r="H508" i="3"/>
  <c r="H866" i="3"/>
  <c r="H913" i="3"/>
  <c r="H461" i="3"/>
  <c r="H1258" i="3"/>
  <c r="H1162" i="3"/>
  <c r="H440" i="3"/>
  <c r="H363" i="3"/>
  <c r="H865" i="3"/>
  <c r="H536" i="3"/>
  <c r="H348" i="3"/>
  <c r="H485" i="3"/>
  <c r="H559" i="3"/>
  <c r="H923" i="3"/>
  <c r="H240" i="3"/>
  <c r="H984" i="3"/>
  <c r="H441" i="3"/>
  <c r="H537" i="3"/>
  <c r="H501" i="3"/>
  <c r="H856" i="3"/>
  <c r="H302" i="3"/>
  <c r="H1011" i="3"/>
  <c r="H511" i="3"/>
  <c r="H512" i="3"/>
  <c r="H869" i="3"/>
  <c r="H939" i="3"/>
  <c r="H587" i="3"/>
  <c r="H345" i="3"/>
  <c r="H1277" i="3"/>
  <c r="H833" i="3"/>
  <c r="H434" i="3"/>
  <c r="H735" i="3"/>
  <c r="H1183" i="3"/>
  <c r="H533" i="3"/>
  <c r="H399" i="3"/>
  <c r="H352" i="3"/>
  <c r="H757" i="3"/>
  <c r="H933" i="3"/>
  <c r="H470" i="3"/>
  <c r="H402" i="3"/>
  <c r="H323" i="3"/>
  <c r="H190" i="3"/>
  <c r="H601" i="3"/>
  <c r="H334" i="3"/>
  <c r="H989" i="3"/>
  <c r="H590" i="3"/>
  <c r="H1315" i="3"/>
  <c r="H777" i="3"/>
  <c r="H827" i="3"/>
  <c r="H1209" i="3"/>
  <c r="H422" i="3"/>
  <c r="H1017" i="3"/>
  <c r="H1048" i="3"/>
  <c r="H938" i="3"/>
  <c r="H464" i="3"/>
  <c r="H1003" i="3"/>
  <c r="H794" i="3"/>
  <c r="H1044" i="3"/>
  <c r="H539" i="3"/>
  <c r="H707" i="3"/>
  <c r="H116" i="3"/>
  <c r="H544" i="3"/>
  <c r="H659" i="3"/>
  <c r="H1021" i="3"/>
  <c r="H548" i="3"/>
  <c r="H1321" i="3"/>
  <c r="H754" i="3"/>
  <c r="H942" i="3"/>
  <c r="H806" i="3"/>
  <c r="H771" i="3"/>
  <c r="H873" i="3"/>
  <c r="H452" i="3"/>
  <c r="H336" i="3"/>
  <c r="H967" i="3"/>
  <c r="H1115" i="3"/>
  <c r="H1101" i="3"/>
  <c r="H463" i="3"/>
  <c r="H1236" i="3"/>
  <c r="H611" i="3"/>
  <c r="H1095" i="3"/>
  <c r="H935" i="3"/>
  <c r="H198" i="3"/>
  <c r="H538" i="3"/>
  <c r="H1016" i="3"/>
  <c r="H460" i="3"/>
  <c r="H940" i="3"/>
  <c r="H1300" i="3"/>
  <c r="H343" i="3"/>
  <c r="H332" i="3"/>
  <c r="H1284" i="3"/>
  <c r="H656" i="3"/>
  <c r="H650" i="3"/>
  <c r="H542" i="3"/>
  <c r="H819" i="3"/>
  <c r="H534" i="3"/>
  <c r="H704" i="3"/>
  <c r="H267" i="3"/>
  <c r="H775" i="3"/>
  <c r="H1214" i="3"/>
  <c r="H675" i="3"/>
  <c r="H384" i="3"/>
  <c r="H569" i="3"/>
  <c r="H40" i="3"/>
  <c r="H640" i="3"/>
  <c r="H1135" i="3"/>
  <c r="H834" i="3"/>
  <c r="H431" i="3"/>
  <c r="H802" i="3"/>
  <c r="H354" i="3"/>
  <c r="H157" i="3"/>
  <c r="H46" i="3"/>
  <c r="H584" i="3"/>
  <c r="H711" i="3"/>
  <c r="H347" i="3"/>
  <c r="H193" i="3"/>
  <c r="H1238" i="3"/>
  <c r="H1243" i="3"/>
  <c r="H506" i="3"/>
  <c r="H425" i="3"/>
  <c r="H546" i="3"/>
  <c r="H986" i="3"/>
  <c r="H403" i="3"/>
  <c r="H83" i="3"/>
  <c r="H779" i="3"/>
  <c r="H57" i="3"/>
  <c r="H1239" i="3"/>
  <c r="H112" i="3"/>
  <c r="H998" i="3"/>
  <c r="H87" i="3"/>
  <c r="H338" i="3"/>
  <c r="H1077" i="3"/>
  <c r="H842" i="3"/>
  <c r="H973" i="3"/>
  <c r="H963" i="3"/>
  <c r="H917" i="3"/>
  <c r="H812" i="3"/>
  <c r="H853" i="3"/>
  <c r="H891" i="3"/>
  <c r="H1270" i="3"/>
  <c r="H149" i="3"/>
  <c r="H270" i="3"/>
  <c r="H1187" i="3"/>
  <c r="H1282" i="3"/>
  <c r="H682" i="3"/>
  <c r="H1244" i="3"/>
  <c r="H121" i="3"/>
  <c r="H1226" i="3"/>
  <c r="H924" i="3"/>
  <c r="H763" i="3"/>
  <c r="H415" i="3"/>
  <c r="H79" i="3"/>
  <c r="H85" i="3"/>
  <c r="H571" i="3"/>
  <c r="H822" i="3"/>
  <c r="H902" i="3"/>
  <c r="H680" i="3"/>
  <c r="H319" i="3"/>
  <c r="H188" i="3"/>
  <c r="H925" i="3"/>
  <c r="H1056" i="3"/>
  <c r="H641" i="3"/>
  <c r="H1099" i="3"/>
  <c r="H1186" i="3"/>
  <c r="H959" i="3"/>
  <c r="H474" i="3"/>
  <c r="H803" i="3"/>
  <c r="H128" i="3"/>
  <c r="H557" i="3"/>
  <c r="H1211" i="3"/>
  <c r="H1294" i="3"/>
  <c r="H350" i="3"/>
  <c r="H1292" i="3"/>
  <c r="H52" i="3"/>
  <c r="H191" i="3"/>
  <c r="H899" i="3"/>
  <c r="H59" i="3"/>
  <c r="H740" i="3"/>
  <c r="H985" i="3"/>
  <c r="H746" i="3"/>
  <c r="H1047" i="3"/>
  <c r="H50" i="3"/>
  <c r="H513" i="3"/>
  <c r="H1117" i="3"/>
  <c r="H108" i="3"/>
  <c r="H788" i="3"/>
  <c r="H697" i="3"/>
  <c r="H55" i="3"/>
  <c r="H244" i="3"/>
  <c r="H1119" i="3"/>
  <c r="H221" i="3"/>
  <c r="H909" i="3"/>
  <c r="H1013" i="3"/>
  <c r="H339" i="3"/>
  <c r="H997" i="3"/>
  <c r="H642" i="3"/>
  <c r="H275" i="3"/>
  <c r="H262" i="3"/>
  <c r="H1066" i="3"/>
  <c r="H594" i="3"/>
  <c r="H1033" i="3"/>
  <c r="H572" i="3"/>
  <c r="H153" i="3"/>
  <c r="H15" i="3"/>
  <c r="H620" i="3"/>
  <c r="H274" i="3"/>
  <c r="H114" i="3"/>
  <c r="H892" i="3"/>
  <c r="H688" i="3"/>
  <c r="H1255" i="3"/>
  <c r="H633" i="3"/>
  <c r="H678" i="3"/>
  <c r="H1131" i="3"/>
  <c r="H444" i="3"/>
  <c r="H696" i="3"/>
  <c r="H113" i="3"/>
  <c r="H1253" i="3"/>
  <c r="H243" i="3"/>
  <c r="H199" i="3"/>
  <c r="H297" i="3"/>
  <c r="H325" i="3"/>
  <c r="H91" i="3"/>
  <c r="H1126" i="3"/>
  <c r="H649" i="3"/>
  <c r="H218" i="3"/>
  <c r="H872" i="3"/>
  <c r="H1168" i="3"/>
  <c r="H253" i="3"/>
  <c r="H7" i="3"/>
  <c r="H165" i="3"/>
  <c r="H34" i="3"/>
  <c r="H496" i="3"/>
  <c r="H219" i="3"/>
  <c r="H43" i="3"/>
  <c r="H482" i="3"/>
  <c r="H16" i="3"/>
  <c r="H476" i="3"/>
  <c r="H277" i="3"/>
  <c r="H21" i="3"/>
  <c r="H84" i="3"/>
  <c r="H71" i="3"/>
  <c r="H146" i="3"/>
  <c r="H12" i="3"/>
  <c r="H556" i="3"/>
  <c r="H1007" i="3"/>
  <c r="H890" i="3"/>
  <c r="H1096" i="3"/>
  <c r="H37" i="3"/>
  <c r="H660" i="3"/>
  <c r="H207" i="3"/>
  <c r="H70" i="3"/>
  <c r="H95" i="3"/>
  <c r="H717" i="3"/>
  <c r="H667" i="3"/>
  <c r="H1110" i="3"/>
  <c r="H1296" i="3"/>
  <c r="H604" i="3"/>
  <c r="H18" i="3"/>
  <c r="H25" i="3"/>
  <c r="H33" i="3"/>
  <c r="H24" i="3"/>
  <c r="H30" i="3"/>
  <c r="H996" i="3"/>
  <c r="H6" i="3"/>
  <c r="H1313" i="3"/>
  <c r="H203" i="3"/>
  <c r="H1240" i="3"/>
  <c r="H840" i="3"/>
  <c r="H1195" i="3"/>
  <c r="H477" i="3"/>
  <c r="H960" i="3"/>
  <c r="H1199" i="3"/>
  <c r="H1090" i="3"/>
  <c r="H27" i="3"/>
  <c r="H318" i="3"/>
  <c r="H748" i="3"/>
  <c r="H952" i="3"/>
  <c r="H958" i="3"/>
  <c r="H69" i="3"/>
  <c r="H695" i="3"/>
  <c r="H169" i="3"/>
  <c r="H5" i="3"/>
  <c r="H1252" i="3"/>
  <c r="H844" i="3"/>
  <c r="V160" i="3"/>
  <c r="V1277" i="3"/>
  <c r="V1052" i="3"/>
  <c r="V1213" i="3"/>
  <c r="V971" i="3"/>
  <c r="V1292" i="3"/>
  <c r="V250" i="3"/>
  <c r="V511" i="3"/>
  <c r="V39" i="3"/>
  <c r="V606" i="3"/>
  <c r="V789" i="3"/>
  <c r="V899" i="3"/>
  <c r="V16" i="3"/>
  <c r="V77" i="3"/>
  <c r="V439" i="3"/>
  <c r="V581" i="3"/>
  <c r="V1008" i="3"/>
  <c r="V757" i="3"/>
  <c r="V756" i="3"/>
  <c r="V1071" i="3"/>
  <c r="V153" i="3"/>
  <c r="V889" i="3"/>
  <c r="V226" i="3"/>
  <c r="V847" i="3"/>
  <c r="V288" i="3"/>
  <c r="V601" i="3"/>
  <c r="V298" i="3"/>
  <c r="V783" i="3"/>
  <c r="V197" i="3"/>
  <c r="V1024" i="3"/>
  <c r="V387" i="3"/>
  <c r="V367" i="3"/>
  <c r="V835" i="3"/>
  <c r="V605" i="3"/>
  <c r="V110" i="3"/>
  <c r="V963" i="3"/>
  <c r="V558" i="3"/>
  <c r="V706" i="3"/>
  <c r="V895" i="3"/>
  <c r="V1044" i="3"/>
  <c r="V736" i="3"/>
  <c r="V529" i="3"/>
  <c r="V782" i="3"/>
  <c r="V1001" i="3"/>
  <c r="V451" i="3"/>
  <c r="V22" i="3"/>
  <c r="V1048" i="3"/>
  <c r="V640" i="3"/>
  <c r="V1013" i="3"/>
  <c r="V882" i="3"/>
  <c r="V641" i="3"/>
  <c r="V1281" i="3"/>
  <c r="V111" i="3"/>
  <c r="V483" i="3"/>
  <c r="V1311" i="3"/>
  <c r="V935" i="3"/>
  <c r="V1313" i="3"/>
  <c r="V610" i="3"/>
  <c r="V501" i="3"/>
  <c r="V730" i="3"/>
  <c r="V945" i="3"/>
  <c r="V276" i="3"/>
  <c r="V867" i="3"/>
  <c r="V994" i="3"/>
  <c r="V812" i="3"/>
  <c r="V217" i="3"/>
  <c r="V917" i="3"/>
  <c r="V240" i="3"/>
  <c r="V908" i="3"/>
  <c r="V260" i="3"/>
  <c r="V608" i="3"/>
  <c r="V752" i="3"/>
  <c r="V1188" i="3"/>
  <c r="V1053" i="3"/>
  <c r="V725" i="3"/>
  <c r="V1007" i="3"/>
  <c r="V67" i="3"/>
  <c r="V11" i="3"/>
  <c r="V154" i="3"/>
  <c r="V139" i="3"/>
  <c r="V30" i="3"/>
  <c r="V1204" i="3"/>
  <c r="V338" i="3"/>
  <c r="V1014" i="3"/>
  <c r="V579" i="3"/>
  <c r="V934" i="3"/>
  <c r="V728" i="3"/>
  <c r="V419" i="3"/>
  <c r="V570" i="3"/>
  <c r="V165" i="3"/>
  <c r="V275" i="3"/>
  <c r="V203" i="3"/>
  <c r="V962" i="3"/>
  <c r="V348" i="3"/>
  <c r="V866" i="3"/>
  <c r="V1177" i="3"/>
  <c r="V432" i="3"/>
  <c r="V35" i="3"/>
  <c r="V323" i="3"/>
  <c r="V477" i="3"/>
  <c r="V830" i="3"/>
  <c r="V1189" i="3"/>
  <c r="V194" i="3"/>
  <c r="V805" i="3"/>
  <c r="V637" i="3"/>
  <c r="V390" i="3"/>
  <c r="V248" i="3"/>
  <c r="V465" i="3"/>
  <c r="V20" i="3"/>
  <c r="V1022" i="3"/>
  <c r="V1094" i="3"/>
  <c r="V1010" i="3"/>
  <c r="V930" i="3"/>
  <c r="V820" i="3"/>
  <c r="V677" i="3"/>
  <c r="V1203" i="3"/>
  <c r="V647" i="3"/>
  <c r="V1174" i="3"/>
  <c r="V1269" i="3"/>
  <c r="V145" i="3"/>
  <c r="V953" i="3"/>
  <c r="V327" i="3"/>
  <c r="V1223" i="3"/>
  <c r="V628" i="3"/>
  <c r="V62" i="3"/>
  <c r="V764" i="3"/>
  <c r="V171" i="3"/>
  <c r="V303" i="3"/>
  <c r="V112" i="3"/>
  <c r="V1327" i="3"/>
  <c r="V428" i="3"/>
  <c r="V1046" i="3"/>
  <c r="V571" i="3"/>
  <c r="V519" i="3"/>
  <c r="V1162" i="3"/>
  <c r="V739" i="3"/>
  <c r="V630" i="3"/>
  <c r="V703" i="3"/>
  <c r="V257" i="3"/>
  <c r="V74" i="3"/>
  <c r="V1042" i="3"/>
  <c r="V921" i="3"/>
  <c r="V699" i="3"/>
  <c r="V734" i="3"/>
  <c r="V1208" i="3"/>
  <c r="V1226" i="3"/>
  <c r="V888" i="3"/>
  <c r="V1296" i="3"/>
  <c r="V355" i="3"/>
  <c r="V1191" i="3"/>
  <c r="V700" i="3"/>
  <c r="V832" i="3"/>
  <c r="V878" i="3"/>
  <c r="V914" i="3"/>
  <c r="V426" i="3"/>
  <c r="V201" i="3"/>
  <c r="V1097" i="3"/>
  <c r="V1178" i="3"/>
  <c r="V504" i="3"/>
  <c r="V727" i="3"/>
  <c r="V844" i="3"/>
  <c r="V349" i="3"/>
  <c r="V515" i="3"/>
  <c r="V1041" i="3"/>
  <c r="V222" i="3"/>
  <c r="V873" i="3"/>
  <c r="V528" i="3"/>
  <c r="V1216" i="3"/>
  <c r="V846" i="3"/>
  <c r="V180" i="3"/>
  <c r="V114" i="3"/>
  <c r="V311" i="3"/>
  <c r="V392" i="3"/>
  <c r="V690" i="3"/>
  <c r="V205" i="3"/>
  <c r="V1211" i="3"/>
  <c r="V1238" i="3"/>
  <c r="V1133" i="3"/>
  <c r="V402" i="3"/>
  <c r="V622" i="3"/>
  <c r="V219" i="3"/>
  <c r="V305" i="3"/>
  <c r="V711" i="3"/>
  <c r="V903" i="3"/>
  <c r="V705" i="3"/>
  <c r="V1306" i="3"/>
  <c r="V1050" i="3"/>
  <c r="V357" i="3"/>
  <c r="V883" i="3"/>
  <c r="V1148" i="3"/>
  <c r="V1102" i="3"/>
  <c r="V187" i="3"/>
  <c r="V879" i="3"/>
  <c r="V1095" i="3"/>
  <c r="V225" i="3"/>
  <c r="V1260" i="3"/>
  <c r="V211" i="3"/>
  <c r="V1252" i="3"/>
  <c r="V50" i="3"/>
  <c r="V946" i="3"/>
  <c r="V853" i="3"/>
  <c r="V394" i="3"/>
  <c r="V931" i="3"/>
  <c r="V1312" i="3"/>
  <c r="V893" i="3"/>
  <c r="V949" i="3"/>
  <c r="V1049" i="3"/>
  <c r="V975" i="3"/>
  <c r="V871" i="3"/>
  <c r="V607" i="3"/>
  <c r="V646" i="3"/>
  <c r="V682" i="3"/>
  <c r="V1297" i="3"/>
  <c r="V599" i="3"/>
  <c r="V1243" i="3"/>
  <c r="V474" i="3"/>
  <c r="V897" i="3"/>
  <c r="V1168" i="3"/>
  <c r="V443" i="3"/>
  <c r="V990" i="3"/>
  <c r="V743" i="3"/>
  <c r="V960" i="3"/>
  <c r="V800" i="3"/>
  <c r="V5" i="3"/>
  <c r="V950" i="3"/>
  <c r="V98" i="3"/>
  <c r="V973" i="3"/>
  <c r="V555" i="3"/>
  <c r="V99" i="3"/>
  <c r="V790" i="3"/>
  <c r="V877" i="3"/>
  <c r="V24" i="3"/>
  <c r="V472" i="3"/>
  <c r="V718" i="3"/>
  <c r="V824" i="3"/>
  <c r="V27" i="3"/>
  <c r="V169" i="3"/>
  <c r="V135" i="3"/>
  <c r="V915" i="3"/>
  <c r="V1319" i="3"/>
  <c r="V614" i="3"/>
  <c r="V306" i="3"/>
  <c r="V572" i="3"/>
  <c r="V604" i="3"/>
  <c r="V936" i="3"/>
  <c r="V1202" i="3"/>
  <c r="V489" i="3"/>
  <c r="V358" i="3"/>
  <c r="V456" i="3"/>
  <c r="V970" i="3"/>
  <c r="V1161" i="3"/>
  <c r="V723" i="3"/>
  <c r="V869" i="3"/>
  <c r="V922" i="3"/>
  <c r="V1328" i="3"/>
  <c r="V1136" i="3"/>
  <c r="V902" i="3"/>
  <c r="V1185" i="3"/>
  <c r="V891" i="3"/>
  <c r="V1307" i="3"/>
  <c r="V1190" i="3"/>
  <c r="V1109" i="3"/>
  <c r="V249" i="3"/>
  <c r="V1210" i="3"/>
  <c r="V702" i="3"/>
  <c r="V282" i="3"/>
  <c r="V595" i="3"/>
  <c r="V471" i="3"/>
  <c r="V423" i="3"/>
  <c r="V826" i="3"/>
  <c r="V1295" i="3"/>
  <c r="V885" i="3"/>
  <c r="V887" i="3"/>
  <c r="V796" i="3"/>
  <c r="V849" i="3"/>
  <c r="V1284" i="3"/>
  <c r="V738" i="3"/>
  <c r="V906" i="3"/>
  <c r="V73" i="3"/>
  <c r="V517" i="3"/>
  <c r="V1273" i="3"/>
  <c r="V109" i="3"/>
  <c r="V485" i="3"/>
  <c r="V1115" i="3"/>
  <c r="V1150" i="3"/>
  <c r="V721" i="3"/>
  <c r="V811" i="3"/>
  <c r="V840" i="3"/>
  <c r="V1196" i="3"/>
  <c r="V766" i="3"/>
  <c r="V942" i="3"/>
  <c r="V1195" i="3"/>
  <c r="V886" i="3"/>
  <c r="V620" i="3"/>
  <c r="V216" i="3"/>
  <c r="V1233" i="3"/>
  <c r="V585" i="3"/>
  <c r="V1091" i="3"/>
  <c r="V707" i="3"/>
  <c r="V453" i="3"/>
  <c r="V103" i="3"/>
  <c r="V460" i="3"/>
  <c r="V406" i="3"/>
  <c r="V822" i="3"/>
  <c r="V694" i="3"/>
  <c r="V1173" i="3"/>
  <c r="V234" i="3"/>
  <c r="V325" i="3"/>
  <c r="V729" i="3"/>
  <c r="V1056" i="3"/>
  <c r="V1015" i="3"/>
  <c r="V860" i="3"/>
  <c r="V518" i="3"/>
  <c r="V803" i="3"/>
  <c r="V1119" i="3"/>
  <c r="V568" i="3"/>
  <c r="V754" i="3"/>
  <c r="V550" i="3"/>
  <c r="V277" i="3"/>
  <c r="V259" i="3"/>
  <c r="V928" i="3"/>
  <c r="V1305" i="3"/>
  <c r="V747" i="3"/>
  <c r="V559" i="3"/>
  <c r="V621" i="3"/>
  <c r="V1231" i="3"/>
  <c r="V1219" i="3"/>
  <c r="V552" i="3"/>
  <c r="V75" i="3"/>
  <c r="V1087" i="3"/>
  <c r="V865" i="3"/>
  <c r="V404" i="3"/>
  <c r="V202" i="3"/>
  <c r="V665" i="3"/>
  <c r="V957" i="3"/>
  <c r="V1096" i="3"/>
  <c r="V236" i="3"/>
  <c r="V43" i="3"/>
  <c r="V662" i="3"/>
  <c r="V411" i="3"/>
  <c r="V1107" i="3"/>
  <c r="V1074" i="3"/>
  <c r="V1145" i="3"/>
  <c r="V683" i="3"/>
  <c r="V881" i="3"/>
  <c r="V918" i="3"/>
  <c r="V875" i="3"/>
  <c r="V916" i="3"/>
  <c r="V1004" i="3"/>
  <c r="V1016" i="3"/>
  <c r="V708" i="3"/>
  <c r="V1026" i="3"/>
  <c r="V1090" i="3"/>
  <c r="V1159" i="3"/>
  <c r="V958" i="3"/>
  <c r="V920" i="3"/>
  <c r="V554" i="3"/>
  <c r="V1214" i="3"/>
  <c r="V1000" i="3"/>
  <c r="V1158" i="3"/>
  <c r="V843" i="3"/>
  <c r="V302" i="3"/>
  <c r="V85" i="3"/>
  <c r="V1222" i="3"/>
  <c r="V586" i="3"/>
  <c r="V898" i="3"/>
  <c r="V1072" i="3"/>
  <c r="V241" i="3"/>
  <c r="V152" i="3"/>
  <c r="V589" i="3"/>
  <c r="V988" i="3"/>
  <c r="V1322" i="3"/>
  <c r="V487" i="3"/>
  <c r="V594" i="3"/>
  <c r="V884" i="3"/>
  <c r="V427" i="3"/>
  <c r="V933" i="3"/>
  <c r="V1110" i="3"/>
  <c r="V989" i="3"/>
  <c r="V1154" i="3"/>
  <c r="V619" i="3"/>
  <c r="V239" i="3"/>
  <c r="V1055" i="3"/>
  <c r="V992" i="3"/>
  <c r="V106" i="3"/>
  <c r="V735" i="3"/>
  <c r="V713" i="3"/>
  <c r="V695" i="3"/>
  <c r="V1069" i="3"/>
  <c r="V198" i="3"/>
  <c r="V876" i="3"/>
  <c r="V175" i="3"/>
  <c r="V751" i="3"/>
  <c r="V627" i="3"/>
  <c r="V1021" i="3"/>
  <c r="V1262" i="3"/>
  <c r="V1315" i="3"/>
  <c r="V23" i="3"/>
  <c r="V804" i="3"/>
  <c r="V318" i="3"/>
  <c r="V1047" i="3"/>
  <c r="V1101" i="3"/>
  <c r="V996" i="3"/>
  <c r="V753" i="3"/>
  <c r="V527" i="3"/>
  <c r="V911" i="3"/>
  <c r="V444" i="3"/>
  <c r="V144" i="3"/>
  <c r="V966" i="3"/>
  <c r="V51" i="3"/>
  <c r="V649" i="3"/>
  <c r="V1199" i="3"/>
  <c r="V1235" i="3"/>
  <c r="V561" i="3"/>
  <c r="V742" i="3"/>
  <c r="V1230" i="3"/>
  <c r="V431" i="3"/>
  <c r="V1037" i="3"/>
  <c r="V255" i="3"/>
  <c r="V533" i="3"/>
  <c r="V223" i="3"/>
  <c r="V1082" i="3"/>
  <c r="V220" i="3"/>
  <c r="V732" i="3"/>
  <c r="V748" i="3"/>
  <c r="V976" i="3"/>
  <c r="V687" i="3"/>
  <c r="V324" i="3"/>
  <c r="V1034" i="3"/>
  <c r="V1081" i="3"/>
  <c r="V1040" i="3"/>
  <c r="V1279" i="3"/>
  <c r="V458" i="3"/>
  <c r="V200" i="3"/>
  <c r="V81" i="3"/>
  <c r="V850" i="3"/>
  <c r="V807" i="3"/>
  <c r="V373" i="3"/>
  <c r="V837" i="3"/>
  <c r="V1285" i="3"/>
  <c r="V623" i="3"/>
  <c r="V347" i="3"/>
  <c r="V377" i="3"/>
  <c r="V193" i="3"/>
  <c r="V237" i="3"/>
  <c r="V1255" i="3"/>
  <c r="V1254" i="3"/>
  <c r="V596" i="3"/>
  <c r="V745" i="3"/>
  <c r="V880" i="3"/>
  <c r="V1326" i="3"/>
  <c r="V531" i="3"/>
  <c r="V361" i="3"/>
  <c r="V356" i="3"/>
  <c r="V952" i="3"/>
  <c r="V773" i="3"/>
  <c r="V1192" i="3"/>
  <c r="V534" i="3"/>
  <c r="V315" i="3"/>
  <c r="V38" i="3"/>
  <c r="V999" i="3"/>
  <c r="V176" i="3"/>
  <c r="V1142" i="3"/>
  <c r="V1268" i="3"/>
  <c r="V904" i="3"/>
  <c r="V1068" i="3"/>
  <c r="V452" i="3"/>
  <c r="V1314" i="3"/>
  <c r="V1003" i="3"/>
  <c r="V565" i="3"/>
  <c r="V1139" i="3"/>
  <c r="V186" i="3"/>
  <c r="V909" i="3"/>
  <c r="V1257" i="3"/>
  <c r="V858" i="3"/>
  <c r="V482" i="3"/>
  <c r="V965" i="3"/>
  <c r="V329" i="3"/>
  <c r="V1117" i="3"/>
  <c r="V385" i="3"/>
  <c r="V1045" i="3"/>
  <c r="V1146" i="3"/>
  <c r="V857" i="3"/>
  <c r="V117" i="3"/>
  <c r="V1206" i="3"/>
  <c r="V825" i="3"/>
  <c r="V1132" i="3"/>
  <c r="V363" i="3"/>
  <c r="V492" i="3"/>
  <c r="V819" i="3"/>
  <c r="V551" i="3"/>
  <c r="V1137" i="3"/>
  <c r="V798" i="3"/>
  <c r="V1025" i="3"/>
  <c r="V407" i="3"/>
  <c r="V979" i="3"/>
  <c r="V545" i="3"/>
  <c r="V1247" i="3"/>
  <c r="V631" i="3"/>
  <c r="V715" i="3"/>
  <c r="V420" i="3"/>
  <c r="V46" i="3"/>
  <c r="V564" i="3"/>
  <c r="V29" i="3"/>
  <c r="V955" i="3"/>
  <c r="V125" i="3"/>
  <c r="V1286" i="3"/>
  <c r="V1058" i="3"/>
  <c r="V1259" i="3"/>
  <c r="V134" i="3"/>
  <c r="V42" i="3"/>
  <c r="V961" i="3"/>
  <c r="V1093" i="3"/>
  <c r="V362" i="3"/>
  <c r="V1002" i="3"/>
  <c r="V445" i="3"/>
  <c r="V463" i="3"/>
  <c r="V280" i="3"/>
  <c r="V603" i="3"/>
  <c r="V300" i="3"/>
  <c r="V1134" i="3"/>
  <c r="V331" i="3"/>
  <c r="V611" i="3"/>
  <c r="V398" i="3"/>
  <c r="V939" i="3"/>
  <c r="V1170" i="3"/>
  <c r="V809" i="3"/>
  <c r="V681" i="3"/>
  <c r="V408" i="3"/>
  <c r="V53" i="3"/>
  <c r="V424" i="3"/>
  <c r="V268" i="3"/>
  <c r="V283" i="3"/>
  <c r="V1246" i="3"/>
  <c r="V1031" i="3"/>
  <c r="V746" i="3"/>
  <c r="V461" i="3"/>
  <c r="V852" i="3"/>
  <c r="V919" i="3"/>
  <c r="V521" i="3"/>
  <c r="V680" i="3"/>
  <c r="V1282" i="3"/>
  <c r="V1184" i="3"/>
  <c r="V1084" i="3"/>
  <c r="V442" i="3"/>
  <c r="V76" i="3"/>
  <c r="V267" i="3"/>
  <c r="V497" i="3"/>
  <c r="V629" i="3"/>
  <c r="V1220" i="3"/>
  <c r="V1309" i="3"/>
  <c r="V6" i="3"/>
  <c r="V265" i="3"/>
  <c r="V438" i="3"/>
  <c r="V638" i="3"/>
  <c r="V1181" i="3"/>
  <c r="V658" i="3"/>
  <c r="V317" i="3"/>
  <c r="V856" i="3"/>
  <c r="V425" i="3"/>
  <c r="V938" i="3"/>
  <c r="V1227" i="3"/>
  <c r="V321" i="3"/>
  <c r="V258" i="3"/>
  <c r="V774" i="3"/>
  <c r="V813" i="3"/>
  <c r="V36" i="3"/>
  <c r="V1160" i="3"/>
  <c r="V95" i="3"/>
  <c r="V650" i="3"/>
  <c r="V120" i="3"/>
  <c r="V455" i="3"/>
  <c r="V1103" i="3"/>
  <c r="V1020" i="3"/>
  <c r="V1250" i="3"/>
  <c r="V948" i="3"/>
  <c r="V944" i="3"/>
  <c r="V1294" i="3"/>
  <c r="V495" i="3"/>
  <c r="V1111" i="3"/>
  <c r="V660" i="3"/>
  <c r="V855" i="3"/>
  <c r="V1249" i="3"/>
  <c r="V429" i="3"/>
  <c r="V440" i="3"/>
  <c r="V413" i="3"/>
  <c r="V1130" i="3"/>
  <c r="V508" i="3"/>
  <c r="V450" i="3"/>
  <c r="V1125" i="3"/>
  <c r="V655" i="3"/>
  <c r="V1043" i="3"/>
  <c r="V119" i="3"/>
  <c r="V1228" i="3"/>
  <c r="V1237" i="3"/>
  <c r="V28" i="3"/>
  <c r="V890" i="3"/>
  <c r="V602" i="3"/>
  <c r="V397" i="3"/>
  <c r="V386" i="3"/>
  <c r="V972" i="3"/>
  <c r="V213" i="3"/>
  <c r="V56" i="3"/>
  <c r="V767" i="3"/>
  <c r="V593" i="3"/>
  <c r="V522" i="3"/>
  <c r="V1180" i="3"/>
  <c r="V375" i="3"/>
  <c r="V296" i="3"/>
  <c r="V384" i="3"/>
  <c r="V1135" i="3"/>
  <c r="V872" i="3"/>
  <c r="V279" i="3"/>
  <c r="V784" i="3"/>
  <c r="V388" i="3"/>
  <c r="V1270" i="3"/>
  <c r="V755" i="3"/>
  <c r="V149" i="3"/>
  <c r="V741" i="3"/>
  <c r="V69" i="3"/>
  <c r="V1179" i="3"/>
  <c r="V448" i="3"/>
  <c r="V173" i="3"/>
  <c r="V516" i="3"/>
  <c r="V1143" i="3"/>
  <c r="V414" i="3"/>
  <c r="V591" i="3"/>
  <c r="V894" i="3"/>
  <c r="V576" i="3"/>
  <c r="V598" i="3"/>
  <c r="V1325" i="3"/>
  <c r="V178" i="3"/>
  <c r="V1032" i="3"/>
  <c r="V633" i="3"/>
  <c r="V523" i="3"/>
  <c r="V1028" i="3"/>
  <c r="V924" i="3"/>
  <c r="V401" i="3"/>
  <c r="V1165" i="3"/>
  <c r="V462" i="3"/>
  <c r="V1283" i="3"/>
  <c r="V1122" i="3"/>
  <c r="V393" i="3"/>
  <c r="V345" i="3"/>
  <c r="V10" i="3"/>
  <c r="V664" i="3"/>
  <c r="V792" i="3"/>
  <c r="V643" i="3"/>
  <c r="V573" i="3"/>
  <c r="V1012" i="3"/>
  <c r="V1169" i="3"/>
  <c r="V1175" i="3"/>
  <c r="V447" i="3"/>
  <c r="V845" i="3"/>
  <c r="V416" i="3"/>
  <c r="V737" i="3"/>
  <c r="V926" i="3"/>
  <c r="V802" i="3"/>
  <c r="V672" i="3"/>
  <c r="V70" i="3"/>
  <c r="V470" i="3"/>
  <c r="V364" i="3"/>
  <c r="V49" i="3"/>
  <c r="V215" i="3"/>
  <c r="V923" i="3"/>
  <c r="V133" i="3"/>
  <c r="V828" i="3"/>
  <c r="V1116" i="3"/>
  <c r="V749" i="3"/>
  <c r="V968" i="3"/>
  <c r="V159" i="3"/>
  <c r="V179" i="3"/>
  <c r="V126" i="3"/>
  <c r="V1120" i="3"/>
  <c r="V307" i="3"/>
  <c r="V44" i="3"/>
  <c r="V659" i="3"/>
  <c r="V269" i="3"/>
  <c r="V1293" i="3"/>
  <c r="V539" i="3"/>
  <c r="V697" i="3"/>
  <c r="V997" i="3"/>
  <c r="V1064" i="3"/>
  <c r="V107" i="3"/>
  <c r="V481" i="3"/>
  <c r="V1005" i="3"/>
  <c r="V1023" i="3"/>
  <c r="V588" i="3"/>
  <c r="V17" i="3"/>
  <c r="V1070" i="3"/>
  <c r="V1205" i="3"/>
  <c r="V1126" i="3"/>
  <c r="V862" i="3"/>
  <c r="V150" i="3"/>
  <c r="V1302" i="3"/>
  <c r="V409" i="3"/>
  <c r="V1128" i="3"/>
  <c r="V535" i="3"/>
  <c r="V692" i="3"/>
  <c r="V68" i="3"/>
  <c r="V1099" i="3"/>
  <c r="V1239" i="3"/>
  <c r="V314" i="3"/>
  <c r="V1264" i="3"/>
  <c r="V115" i="3"/>
  <c r="V412" i="3"/>
  <c r="V1310" i="3"/>
  <c r="V776" i="3"/>
  <c r="V1183" i="3"/>
  <c r="V246" i="3"/>
  <c r="V839" i="3"/>
  <c r="V32" i="3"/>
  <c r="V449" i="3"/>
  <c r="V195" i="3"/>
  <c r="V956" i="3"/>
  <c r="V978" i="3"/>
  <c r="V525" i="3"/>
  <c r="V1038" i="3"/>
  <c r="V549" i="3"/>
  <c r="V1089" i="3"/>
  <c r="V500" i="3"/>
  <c r="V89" i="3"/>
  <c r="V80" i="3"/>
  <c r="V1006" i="3"/>
  <c r="V1066" i="3"/>
  <c r="V1019" i="3"/>
  <c r="V719" i="3"/>
  <c r="V476" i="3"/>
  <c r="V45" i="3"/>
  <c r="V256" i="3"/>
  <c r="V799" i="3"/>
  <c r="V372" i="3"/>
  <c r="V1241" i="3"/>
  <c r="V475" i="3"/>
  <c r="V900" i="3"/>
  <c r="V251" i="3"/>
  <c r="V974" i="3"/>
  <c r="V569" i="3"/>
  <c r="V642" i="3"/>
  <c r="V1323" i="3"/>
  <c r="V54" i="3"/>
  <c r="V1106" i="3"/>
  <c r="V740" i="3"/>
  <c r="V433" i="3"/>
  <c r="V941" i="3"/>
  <c r="V351" i="3"/>
  <c r="V1256" i="3"/>
  <c r="V177" i="3"/>
  <c r="V600" i="3"/>
  <c r="V698" i="3"/>
  <c r="V182" i="3"/>
  <c r="V60" i="3"/>
  <c r="V1113" i="3"/>
  <c r="V1275" i="3"/>
  <c r="V513" i="3"/>
  <c r="V644" i="3"/>
  <c r="V868" i="3"/>
  <c r="V907" i="3"/>
  <c r="V1290" i="3"/>
  <c r="V292" i="3"/>
  <c r="V793" i="3"/>
  <c r="V58" i="3"/>
  <c r="V490" i="3"/>
  <c r="V491" i="3"/>
  <c r="V797" i="3"/>
  <c r="V164" i="3"/>
  <c r="V818" i="3"/>
  <c r="V271" i="3"/>
  <c r="V1153" i="3"/>
  <c r="V421" i="3"/>
  <c r="V777" i="3"/>
  <c r="V379" i="3"/>
  <c r="V765" i="3"/>
  <c r="V667" i="3"/>
  <c r="V775" i="3"/>
  <c r="V464" i="3"/>
  <c r="V343" i="3"/>
  <c r="V1011" i="3"/>
  <c r="V801" i="3"/>
  <c r="V91" i="3"/>
  <c r="V340" i="3"/>
  <c r="V147" i="3"/>
  <c r="V947" i="3"/>
  <c r="V189" i="3"/>
  <c r="V575" i="3"/>
  <c r="V1217" i="3"/>
  <c r="V156" i="3"/>
  <c r="V786" i="3"/>
  <c r="V870" i="3"/>
  <c r="V651" i="3"/>
  <c r="V353" i="3"/>
  <c r="V959" i="3"/>
  <c r="V332" i="3"/>
  <c r="V190" i="3"/>
  <c r="V980" i="3"/>
  <c r="V289" i="3"/>
  <c r="V709" i="3"/>
  <c r="V1317" i="3"/>
  <c r="V1232" i="3"/>
  <c r="V1198" i="3"/>
  <c r="V1267" i="3"/>
  <c r="V191" i="3"/>
  <c r="V127" i="3"/>
  <c r="V18" i="3"/>
  <c r="V19" i="3"/>
  <c r="V788" i="3"/>
  <c r="V817" i="3"/>
  <c r="V8" i="3"/>
  <c r="V137" i="3"/>
  <c r="V1274" i="3"/>
  <c r="V1039" i="3"/>
  <c r="V247" i="3"/>
  <c r="V161" i="3"/>
  <c r="V1266" i="3"/>
  <c r="V253" i="3"/>
  <c r="V422" i="3"/>
  <c r="V981" i="3"/>
  <c r="V232" i="3"/>
  <c r="V612" i="3"/>
  <c r="V1018" i="3"/>
  <c r="V61" i="3"/>
  <c r="V436" i="3"/>
  <c r="V319" i="3"/>
  <c r="V896" i="3"/>
  <c r="V322" i="3"/>
  <c r="V1118" i="3"/>
  <c r="V285" i="3"/>
  <c r="V514" i="3"/>
  <c r="V312" i="3"/>
  <c r="V507" i="3"/>
  <c r="V1272" i="3"/>
  <c r="V228" i="3"/>
  <c r="V982" i="3"/>
  <c r="V1076" i="3"/>
  <c r="V1098" i="3"/>
  <c r="V634" i="3"/>
  <c r="V235" i="3"/>
  <c r="V744" i="3"/>
  <c r="V480" i="3"/>
  <c r="V368" i="3"/>
  <c r="V679" i="3"/>
  <c r="V316" i="3"/>
  <c r="V1298" i="3"/>
  <c r="V468" i="3"/>
  <c r="V381" i="3"/>
  <c r="V815" i="3"/>
  <c r="V1194" i="3"/>
  <c r="V726" i="3"/>
  <c r="V434" i="3"/>
  <c r="V284" i="3"/>
  <c r="V724" i="3"/>
  <c r="V984" i="3"/>
  <c r="V750" i="3"/>
  <c r="V229" i="3"/>
  <c r="V710" i="3"/>
  <c r="V986" i="3"/>
  <c r="V810" i="3"/>
  <c r="V851" i="3"/>
  <c r="V1209" i="3"/>
  <c r="V1100" i="3"/>
  <c r="V333" i="3"/>
  <c r="V108" i="3"/>
  <c r="V65" i="3"/>
  <c r="V838" i="3"/>
  <c r="V1288" i="3"/>
  <c r="V816" i="3"/>
  <c r="V1240" i="3"/>
  <c r="V656" i="3"/>
  <c r="V663" i="3"/>
  <c r="V758" i="3"/>
  <c r="V587" i="3"/>
  <c r="V806" i="3"/>
  <c r="V848" i="3"/>
  <c r="V1163" i="3"/>
  <c r="V618" i="3"/>
  <c r="V693" i="3"/>
  <c r="V396" i="3"/>
  <c r="V395" i="3"/>
  <c r="V520" i="3"/>
  <c r="V1114" i="3"/>
  <c r="V1054" i="3"/>
  <c r="V496" i="3"/>
  <c r="V648" i="3"/>
  <c r="V1075" i="3"/>
  <c r="V382" i="3"/>
  <c r="V502" i="3"/>
  <c r="V1051" i="3"/>
  <c r="V567" i="3"/>
  <c r="V342" i="3"/>
  <c r="V1304" i="3"/>
  <c r="V714" i="3"/>
  <c r="V712" i="3"/>
  <c r="V716" i="3"/>
  <c r="V541" i="3"/>
  <c r="V498" i="3"/>
  <c r="V90" i="3"/>
  <c r="V207" i="3"/>
  <c r="V1036" i="3"/>
  <c r="V209" i="3"/>
  <c r="V102" i="3"/>
  <c r="V104" i="3"/>
  <c r="V688" i="3"/>
  <c r="V1060" i="3"/>
  <c r="V146" i="3"/>
  <c r="V998" i="3"/>
  <c r="V543" i="3"/>
  <c r="V31" i="3"/>
  <c r="V689" i="3"/>
  <c r="V597" i="3"/>
  <c r="V308" i="3"/>
  <c r="V1108" i="3"/>
  <c r="V977" i="3"/>
  <c r="V1083" i="3"/>
  <c r="V546" i="3"/>
  <c r="V556" i="3"/>
  <c r="V1248" i="3"/>
  <c r="V771" i="3"/>
  <c r="V834" i="3"/>
  <c r="V391" i="3"/>
  <c r="V1200" i="3"/>
  <c r="V1151" i="3"/>
  <c r="V995" i="3"/>
  <c r="V669" i="3"/>
  <c r="V842" i="3"/>
  <c r="V532" i="3"/>
  <c r="V227" i="3"/>
  <c r="V1088" i="3"/>
  <c r="V1061" i="3"/>
  <c r="V1092" i="3"/>
  <c r="V912" i="3"/>
  <c r="V1265" i="3"/>
  <c r="V967" i="3"/>
  <c r="V510" i="3"/>
  <c r="V761" i="3"/>
  <c r="V759" i="3"/>
  <c r="V927" i="3"/>
  <c r="V459" i="3"/>
  <c r="V1129" i="3"/>
  <c r="V794" i="3"/>
  <c r="V1321" i="3"/>
  <c r="V309" i="3"/>
  <c r="V829" i="3"/>
  <c r="V374" i="3"/>
  <c r="V1057" i="3"/>
  <c r="V293" i="3"/>
  <c r="V335" i="3"/>
  <c r="V52" i="3"/>
  <c r="V174" i="3"/>
  <c r="V864" i="3"/>
  <c r="V905" i="3"/>
  <c r="V720" i="3"/>
  <c r="V685" i="3"/>
  <c r="V1212" i="3"/>
  <c r="V943" i="3"/>
  <c r="V1138" i="3"/>
  <c r="V417" i="3"/>
  <c r="V542" i="3"/>
  <c r="V1287" i="3"/>
  <c r="V770" i="3"/>
  <c r="V653" i="3"/>
  <c r="V673" i="3"/>
  <c r="V580" i="3"/>
  <c r="V795" i="3"/>
  <c r="V778" i="3"/>
  <c r="V540" i="3"/>
  <c r="V1141" i="3"/>
  <c r="V1221" i="3"/>
  <c r="V123" i="3"/>
  <c r="V717" i="3"/>
  <c r="V78" i="3"/>
  <c r="V87" i="3"/>
  <c r="V787" i="3"/>
  <c r="V252" i="3"/>
  <c r="V863" i="3"/>
  <c r="V1207" i="3"/>
  <c r="V1156" i="3"/>
  <c r="V446" i="3"/>
  <c r="V230" i="3"/>
  <c r="V430" i="3"/>
  <c r="V204" i="3"/>
  <c r="V192" i="3"/>
  <c r="V184" i="3"/>
  <c r="V366" i="3"/>
  <c r="V544" i="3"/>
  <c r="V506" i="3"/>
  <c r="V66" i="3"/>
  <c r="V937" i="3"/>
  <c r="V910" i="3"/>
  <c r="V136" i="3"/>
  <c r="V1291" i="3"/>
  <c r="V1123" i="3"/>
  <c r="V1080" i="3"/>
  <c r="V437" i="3"/>
  <c r="V405" i="3"/>
  <c r="V722" i="3"/>
  <c r="V466" i="3"/>
  <c r="V457" i="3"/>
  <c r="V299" i="3"/>
  <c r="V79" i="3"/>
  <c r="V185" i="3"/>
  <c r="V833" i="3"/>
  <c r="V13" i="3"/>
  <c r="V378" i="3"/>
  <c r="V733" i="3"/>
  <c r="V297" i="3"/>
  <c r="V484" i="3"/>
  <c r="V639" i="3"/>
  <c r="V760" i="3"/>
  <c r="V563" i="3"/>
  <c r="V827" i="3"/>
  <c r="V454" i="3"/>
  <c r="V584" i="3"/>
  <c r="V473" i="3"/>
  <c r="V287" i="3"/>
  <c r="V196" i="3"/>
  <c r="V400" i="3"/>
  <c r="V1271" i="3"/>
  <c r="V505" i="3"/>
  <c r="V831" i="3"/>
  <c r="V1105" i="3"/>
  <c r="V1147" i="3"/>
  <c r="V214" i="3"/>
  <c r="V41" i="3"/>
  <c r="V313" i="3"/>
  <c r="V1172" i="3"/>
  <c r="V624" i="3"/>
  <c r="V1224" i="3"/>
  <c r="V270" i="3"/>
  <c r="V615" i="3"/>
  <c r="V779" i="3"/>
  <c r="V113" i="3"/>
  <c r="V172" i="3"/>
  <c r="V1035" i="3"/>
  <c r="V553" i="3"/>
  <c r="V341" i="3"/>
  <c r="V1065" i="3"/>
  <c r="V1166" i="3"/>
  <c r="V524" i="3"/>
  <c r="V210" i="3"/>
  <c r="V1187" i="3"/>
  <c r="V273" i="3"/>
  <c r="V130" i="3"/>
  <c r="V1127" i="3"/>
  <c r="V286" i="3"/>
  <c r="V678" i="3"/>
  <c r="V1164" i="3"/>
  <c r="V14" i="3"/>
  <c r="V64" i="3"/>
  <c r="V1149" i="3"/>
  <c r="V691" i="3"/>
  <c r="V731" i="3"/>
  <c r="V291" i="3"/>
  <c r="V138" i="3"/>
  <c r="V626" i="3"/>
  <c r="V1242" i="3"/>
  <c r="V1215" i="3"/>
  <c r="V304" i="3"/>
  <c r="V488" i="3"/>
  <c r="V1063" i="3"/>
  <c r="V1073" i="3"/>
  <c r="V371" i="3"/>
  <c r="V266" i="3"/>
  <c r="V625" i="3"/>
  <c r="V118" i="3"/>
  <c r="V1301" i="3"/>
  <c r="V530" i="3"/>
  <c r="V1079" i="3"/>
  <c r="V242" i="3"/>
  <c r="V233" i="3"/>
  <c r="V370" i="3"/>
  <c r="V762" i="3"/>
  <c r="V1276" i="3"/>
  <c r="V231" i="3"/>
  <c r="V499" i="3"/>
  <c r="V671" i="3"/>
  <c r="V1236" i="3"/>
  <c r="V254" i="3"/>
  <c r="V645" i="3"/>
  <c r="V1318" i="3"/>
  <c r="V100" i="3"/>
  <c r="V1062" i="3"/>
  <c r="V26" i="3"/>
  <c r="V96" i="3"/>
  <c r="V92" i="3"/>
  <c r="V155" i="3"/>
  <c r="V399" i="3"/>
  <c r="V410" i="3"/>
  <c r="V609" i="3"/>
  <c r="V769" i="3"/>
  <c r="V141" i="3"/>
  <c r="V1308" i="3"/>
  <c r="V262" i="3"/>
  <c r="V616" i="3"/>
  <c r="V652" i="3"/>
  <c r="V617" i="3"/>
  <c r="V166" i="3"/>
  <c r="V124" i="3"/>
  <c r="V97" i="3"/>
  <c r="V574" i="3"/>
  <c r="V326" i="3"/>
  <c r="V105" i="3"/>
  <c r="V121" i="3"/>
  <c r="V1176" i="3"/>
  <c r="V704" i="3"/>
  <c r="V781" i="3"/>
  <c r="V486" i="3"/>
  <c r="V330" i="3"/>
  <c r="V131" i="3"/>
  <c r="V86" i="3"/>
  <c r="V301" i="3"/>
  <c r="V987" i="3"/>
  <c r="V352" i="3"/>
  <c r="V1261" i="3"/>
  <c r="V360" i="3"/>
  <c r="V350" i="3"/>
  <c r="V1182" i="3"/>
  <c r="V785" i="3"/>
  <c r="V582" i="3"/>
  <c r="V932" i="3"/>
  <c r="V547" i="3"/>
  <c r="V1303" i="3"/>
  <c r="V142" i="3"/>
  <c r="V264" i="3"/>
  <c r="V88" i="3"/>
  <c r="V467" i="3"/>
  <c r="V536" i="3"/>
  <c r="V1316" i="3"/>
  <c r="V1078" i="3"/>
  <c r="V1033" i="3"/>
  <c r="V272" i="3"/>
  <c r="V170" i="3"/>
  <c r="V380" i="3"/>
  <c r="V359" i="3"/>
  <c r="V512" i="3"/>
  <c r="V1086" i="3"/>
  <c r="V675" i="3"/>
  <c r="V861" i="3"/>
  <c r="V218" i="3"/>
  <c r="V55" i="3"/>
  <c r="V925" i="3"/>
  <c r="V1320" i="3"/>
  <c r="V383" i="3"/>
  <c r="V983" i="3"/>
  <c r="V666" i="3"/>
  <c r="V435" i="3"/>
  <c r="V1167" i="3"/>
  <c r="V478" i="3"/>
  <c r="V346" i="3"/>
  <c r="V94" i="3"/>
  <c r="V674" i="3"/>
  <c r="V684" i="3"/>
  <c r="V901" i="3"/>
  <c r="V1299" i="3"/>
  <c r="V245" i="3"/>
  <c r="V415" i="3"/>
  <c r="V1077" i="3"/>
  <c r="V1121" i="3"/>
  <c r="V294" i="3"/>
  <c r="V72" i="3"/>
  <c r="V1059" i="3"/>
  <c r="V339" i="3"/>
  <c r="V441" i="3"/>
  <c r="V183" i="3"/>
  <c r="V892" i="3"/>
  <c r="V1324" i="3"/>
  <c r="V129" i="3"/>
  <c r="V263" i="3"/>
  <c r="V369" i="3"/>
  <c r="V148" i="3"/>
  <c r="V772" i="3"/>
  <c r="V701" i="3"/>
  <c r="V1234" i="3"/>
  <c r="V238" i="3"/>
  <c r="V969" i="3"/>
  <c r="V365" i="3"/>
  <c r="V344" i="3"/>
  <c r="V37" i="3"/>
  <c r="V122" i="3"/>
  <c r="V1245" i="3"/>
  <c r="V954" i="3"/>
  <c r="V261" i="3"/>
  <c r="V1251" i="3"/>
  <c r="V328" i="3"/>
  <c r="V577" i="3"/>
  <c r="V376" i="3"/>
  <c r="V47" i="3"/>
  <c r="V212" i="3"/>
  <c r="V821" i="3"/>
  <c r="V494" i="3"/>
  <c r="V503" i="3"/>
  <c r="V1112" i="3"/>
  <c r="V913" i="3"/>
  <c r="V940" i="3"/>
  <c r="V418" i="3"/>
  <c r="V1067" i="3"/>
  <c r="V836" i="3"/>
  <c r="V274" i="3"/>
  <c r="V1009" i="3"/>
  <c r="V823" i="3"/>
  <c r="V163" i="3"/>
  <c r="V206" i="3"/>
  <c r="V632" i="3"/>
  <c r="V808" i="3"/>
  <c r="V1144" i="3"/>
  <c r="V93" i="3"/>
  <c r="V854" i="3"/>
  <c r="V592" i="3"/>
  <c r="V668" i="3"/>
  <c r="V1140" i="3"/>
  <c r="V814" i="3"/>
  <c r="V168" i="3"/>
  <c r="V25" i="3"/>
  <c r="V162" i="3"/>
  <c r="V34" i="3"/>
  <c r="V1186" i="3"/>
  <c r="V140" i="3"/>
  <c r="V143" i="3"/>
  <c r="V1197" i="3"/>
  <c r="V993" i="3"/>
  <c r="V991" i="3"/>
  <c r="V389" i="3"/>
  <c r="V1280" i="3"/>
  <c r="V1263" i="3"/>
  <c r="V1253" i="3"/>
  <c r="V48" i="3"/>
  <c r="V403" i="3"/>
  <c r="V557" i="3"/>
  <c r="V116" i="3"/>
  <c r="V951" i="3"/>
  <c r="V578" i="3"/>
  <c r="V560" i="3"/>
  <c r="V1157" i="3"/>
  <c r="V320" i="3"/>
  <c r="V224" i="3"/>
  <c r="V929" i="3"/>
  <c r="V243" i="3"/>
  <c r="V128" i="3"/>
  <c r="V1225" i="3"/>
  <c r="V661" i="3"/>
  <c r="V1104" i="3"/>
  <c r="V1229" i="3"/>
  <c r="V12" i="3"/>
  <c r="V181" i="3"/>
  <c r="V1152" i="3"/>
  <c r="V1201" i="3"/>
  <c r="V696" i="3"/>
  <c r="V469" i="3"/>
  <c r="V1258" i="3"/>
  <c r="V613" i="3"/>
  <c r="V157" i="3"/>
  <c r="V151" i="3"/>
  <c r="V310" i="3"/>
  <c r="V1300" i="3"/>
  <c r="V221" i="3"/>
  <c r="V63" i="3"/>
  <c r="V763" i="3"/>
  <c r="V167" i="3"/>
  <c r="V1030" i="3"/>
  <c r="V83" i="3"/>
  <c r="V57" i="3"/>
  <c r="V526" i="3"/>
  <c r="V780" i="3"/>
  <c r="V281" i="3"/>
  <c r="V562" i="3"/>
  <c r="V82" i="3"/>
  <c r="V583" i="3"/>
  <c r="V1124" i="3"/>
  <c r="V657" i="3"/>
  <c r="V791" i="3"/>
  <c r="V290" i="3"/>
  <c r="V566" i="3"/>
  <c r="V278" i="3"/>
  <c r="V1278" i="3"/>
  <c r="V33" i="3"/>
  <c r="V493" i="3"/>
  <c r="V1027" i="3"/>
  <c r="V244" i="3"/>
  <c r="V537" i="3"/>
  <c r="V354" i="3"/>
  <c r="V1029" i="3"/>
  <c r="V334" i="3"/>
  <c r="V479" i="3"/>
  <c r="V548" i="3"/>
  <c r="V590" i="3"/>
  <c r="V337" i="3"/>
  <c r="V295" i="3"/>
  <c r="V1155" i="3"/>
  <c r="V874" i="3"/>
  <c r="V158" i="3"/>
  <c r="V59" i="3"/>
  <c r="V1171" i="3"/>
  <c r="V509" i="3"/>
  <c r="V841" i="3"/>
  <c r="V188" i="3"/>
  <c r="V208" i="3"/>
  <c r="V670" i="3"/>
  <c r="V686" i="3"/>
  <c r="V1244" i="3"/>
  <c r="V1289" i="3"/>
  <c r="V101" i="3"/>
  <c r="V132" i="3"/>
  <c r="V9" i="3"/>
  <c r="V1218" i="3"/>
  <c r="V964" i="3"/>
  <c r="V985" i="3"/>
  <c r="V336" i="3"/>
  <c r="V654" i="3"/>
  <c r="V1017" i="3"/>
  <c r="V15" i="3"/>
  <c r="V859" i="3"/>
  <c r="V40" i="3"/>
  <c r="V676" i="3"/>
  <c r="V538" i="3"/>
  <c r="V636" i="3"/>
  <c r="V635" i="3"/>
  <c r="V1085" i="3"/>
  <c r="V1131" i="3"/>
  <c r="V71" i="3"/>
  <c r="V21" i="3"/>
  <c r="V768" i="3"/>
  <c r="V1193" i="3"/>
  <c r="V199" i="3"/>
  <c r="V84" i="3"/>
  <c r="V7" i="3"/>
  <c r="S160" i="3"/>
  <c r="K160" i="3" s="1"/>
  <c r="S1277" i="3"/>
  <c r="K1277" i="3" s="1"/>
  <c r="S1052" i="3"/>
  <c r="K1052" i="3" s="1"/>
  <c r="S1213" i="3"/>
  <c r="K1213" i="3" s="1"/>
  <c r="S971" i="3"/>
  <c r="K971" i="3" s="1"/>
  <c r="S1292" i="3"/>
  <c r="K1292" i="3" s="1"/>
  <c r="S250" i="3"/>
  <c r="K250" i="3" s="1"/>
  <c r="S511" i="3"/>
  <c r="K511" i="3" s="1"/>
  <c r="S39" i="3"/>
  <c r="K39" i="3" s="1"/>
  <c r="S606" i="3"/>
  <c r="K606" i="3" s="1"/>
  <c r="S789" i="3"/>
  <c r="K789" i="3" s="1"/>
  <c r="S899" i="3"/>
  <c r="K899" i="3" s="1"/>
  <c r="S16" i="3"/>
  <c r="K16" i="3" s="1"/>
  <c r="S77" i="3"/>
  <c r="K77" i="3" s="1"/>
  <c r="S439" i="3"/>
  <c r="K439" i="3" s="1"/>
  <c r="S581" i="3"/>
  <c r="K581" i="3" s="1"/>
  <c r="S1008" i="3"/>
  <c r="K1008" i="3" s="1"/>
  <c r="S757" i="3"/>
  <c r="K757" i="3" s="1"/>
  <c r="S756" i="3"/>
  <c r="K756" i="3" s="1"/>
  <c r="S1071" i="3"/>
  <c r="K1071" i="3" s="1"/>
  <c r="S153" i="3"/>
  <c r="K153" i="3" s="1"/>
  <c r="S889" i="3"/>
  <c r="K889" i="3" s="1"/>
  <c r="S226" i="3"/>
  <c r="K226" i="3" s="1"/>
  <c r="S847" i="3"/>
  <c r="K847" i="3" s="1"/>
  <c r="S288" i="3"/>
  <c r="K288" i="3" s="1"/>
  <c r="S601" i="3"/>
  <c r="K601" i="3" s="1"/>
  <c r="S298" i="3"/>
  <c r="K298" i="3" s="1"/>
  <c r="S783" i="3"/>
  <c r="K783" i="3" s="1"/>
  <c r="S197" i="3"/>
  <c r="K197" i="3" s="1"/>
  <c r="S1024" i="3"/>
  <c r="K1024" i="3" s="1"/>
  <c r="S387" i="3"/>
  <c r="K387" i="3" s="1"/>
  <c r="S367" i="3"/>
  <c r="K367" i="3" s="1"/>
  <c r="S835" i="3"/>
  <c r="S605" i="3"/>
  <c r="K605" i="3" s="1"/>
  <c r="S110" i="3"/>
  <c r="K110" i="3" s="1"/>
  <c r="S963" i="3"/>
  <c r="K963" i="3" s="1"/>
  <c r="S558" i="3"/>
  <c r="K558" i="3" s="1"/>
  <c r="S706" i="3"/>
  <c r="K706" i="3" s="1"/>
  <c r="S895" i="3"/>
  <c r="K895" i="3" s="1"/>
  <c r="S1044" i="3"/>
  <c r="K1044" i="3" s="1"/>
  <c r="S736" i="3"/>
  <c r="K736" i="3" s="1"/>
  <c r="S529" i="3"/>
  <c r="K529" i="3" s="1"/>
  <c r="S782" i="3"/>
  <c r="K782" i="3" s="1"/>
  <c r="S1001" i="3"/>
  <c r="K1001" i="3" s="1"/>
  <c r="S451" i="3"/>
  <c r="S22" i="3"/>
  <c r="K22" i="3" s="1"/>
  <c r="S1048" i="3"/>
  <c r="K1048" i="3" s="1"/>
  <c r="S640" i="3"/>
  <c r="K640" i="3" s="1"/>
  <c r="S1013" i="3"/>
  <c r="K1013" i="3" s="1"/>
  <c r="S882" i="3"/>
  <c r="S641" i="3"/>
  <c r="K641" i="3" s="1"/>
  <c r="S1281" i="3"/>
  <c r="K1281" i="3" s="1"/>
  <c r="S111" i="3"/>
  <c r="K111" i="3" s="1"/>
  <c r="S483" i="3"/>
  <c r="K483" i="3" s="1"/>
  <c r="S1311" i="3"/>
  <c r="K1311" i="3" s="1"/>
  <c r="S935" i="3"/>
  <c r="K935" i="3" s="1"/>
  <c r="S1313" i="3"/>
  <c r="K1313" i="3" s="1"/>
  <c r="S610" i="3"/>
  <c r="K610" i="3" s="1"/>
  <c r="S501" i="3"/>
  <c r="K501" i="3" s="1"/>
  <c r="S730" i="3"/>
  <c r="K730" i="3" s="1"/>
  <c r="S945" i="3"/>
  <c r="K945" i="3" s="1"/>
  <c r="S276" i="3"/>
  <c r="K276" i="3" s="1"/>
  <c r="S867" i="3"/>
  <c r="K867" i="3" s="1"/>
  <c r="S994" i="3"/>
  <c r="K994" i="3" s="1"/>
  <c r="S812" i="3"/>
  <c r="K812" i="3" s="1"/>
  <c r="S217" i="3"/>
  <c r="K217" i="3" s="1"/>
  <c r="S917" i="3"/>
  <c r="K917" i="3" s="1"/>
  <c r="S240" i="3"/>
  <c r="K240" i="3" s="1"/>
  <c r="S908" i="3"/>
  <c r="K908" i="3" s="1"/>
  <c r="S260" i="3"/>
  <c r="K260" i="3" s="1"/>
  <c r="S608" i="3"/>
  <c r="K608" i="3" s="1"/>
  <c r="S752" i="3"/>
  <c r="K752" i="3" s="1"/>
  <c r="S1188" i="3"/>
  <c r="K1188" i="3" s="1"/>
  <c r="S1053" i="3"/>
  <c r="K1053" i="3" s="1"/>
  <c r="S725" i="3"/>
  <c r="K725" i="3" s="1"/>
  <c r="S1007" i="3"/>
  <c r="K1007" i="3" s="1"/>
  <c r="S67" i="3"/>
  <c r="K67" i="3" s="1"/>
  <c r="S11" i="3"/>
  <c r="K11" i="3" s="1"/>
  <c r="S154" i="3"/>
  <c r="K154" i="3" s="1"/>
  <c r="S139" i="3"/>
  <c r="K139" i="3" s="1"/>
  <c r="S30" i="3"/>
  <c r="K30" i="3" s="1"/>
  <c r="S1204" i="3"/>
  <c r="K1204" i="3" s="1"/>
  <c r="S338" i="3"/>
  <c r="K338" i="3" s="1"/>
  <c r="S1014" i="3"/>
  <c r="K1014" i="3" s="1"/>
  <c r="S579" i="3"/>
  <c r="K579" i="3" s="1"/>
  <c r="S934" i="3"/>
  <c r="K934" i="3" s="1"/>
  <c r="S728" i="3"/>
  <c r="K728" i="3" s="1"/>
  <c r="S419" i="3"/>
  <c r="K419" i="3" s="1"/>
  <c r="S570" i="3"/>
  <c r="K570" i="3" s="1"/>
  <c r="S165" i="3"/>
  <c r="K165" i="3" s="1"/>
  <c r="S275" i="3"/>
  <c r="K275" i="3" s="1"/>
  <c r="S203" i="3"/>
  <c r="K203" i="3" s="1"/>
  <c r="S962" i="3"/>
  <c r="K962" i="3" s="1"/>
  <c r="S348" i="3"/>
  <c r="K348" i="3" s="1"/>
  <c r="S866" i="3"/>
  <c r="K866" i="3" s="1"/>
  <c r="S1177" i="3"/>
  <c r="K1177" i="3" s="1"/>
  <c r="S432" i="3"/>
  <c r="K432" i="3" s="1"/>
  <c r="S35" i="3"/>
  <c r="S323" i="3"/>
  <c r="K323" i="3" s="1"/>
  <c r="S477" i="3"/>
  <c r="K477" i="3" s="1"/>
  <c r="S830" i="3"/>
  <c r="K830" i="3" s="1"/>
  <c r="S1189" i="3"/>
  <c r="K1189" i="3" s="1"/>
  <c r="S194" i="3"/>
  <c r="K194" i="3" s="1"/>
  <c r="S805" i="3"/>
  <c r="K805" i="3" s="1"/>
  <c r="S637" i="3"/>
  <c r="K637" i="3" s="1"/>
  <c r="S390" i="3"/>
  <c r="K390" i="3" s="1"/>
  <c r="S248" i="3"/>
  <c r="K248" i="3" s="1"/>
  <c r="S465" i="3"/>
  <c r="K465" i="3" s="1"/>
  <c r="S20" i="3"/>
  <c r="S1022" i="3"/>
  <c r="K1022" i="3" s="1"/>
  <c r="S1094" i="3"/>
  <c r="K1094" i="3" s="1"/>
  <c r="S1010" i="3"/>
  <c r="K1010" i="3" s="1"/>
  <c r="S930" i="3"/>
  <c r="K930" i="3" s="1"/>
  <c r="S820" i="3"/>
  <c r="K820" i="3" s="1"/>
  <c r="S677" i="3"/>
  <c r="K677" i="3" s="1"/>
  <c r="S1203" i="3"/>
  <c r="K1203" i="3" s="1"/>
  <c r="S647" i="3"/>
  <c r="K647" i="3" s="1"/>
  <c r="S1174" i="3"/>
  <c r="K1174" i="3" s="1"/>
  <c r="S1269" i="3"/>
  <c r="K1269" i="3" s="1"/>
  <c r="S145" i="3"/>
  <c r="K145" i="3" s="1"/>
  <c r="S953" i="3"/>
  <c r="K953" i="3" s="1"/>
  <c r="S327" i="3"/>
  <c r="K327" i="3" s="1"/>
  <c r="S1223" i="3"/>
  <c r="K1223" i="3" s="1"/>
  <c r="S628" i="3"/>
  <c r="K628" i="3" s="1"/>
  <c r="S62" i="3"/>
  <c r="K62" i="3" s="1"/>
  <c r="S764" i="3"/>
  <c r="K764" i="3" s="1"/>
  <c r="S171" i="3"/>
  <c r="K171" i="3" s="1"/>
  <c r="S303" i="3"/>
  <c r="K303" i="3" s="1"/>
  <c r="S112" i="3"/>
  <c r="K112" i="3" s="1"/>
  <c r="S1327" i="3"/>
  <c r="S428" i="3"/>
  <c r="K428" i="3" s="1"/>
  <c r="S1046" i="3"/>
  <c r="K1046" i="3" s="1"/>
  <c r="S571" i="3"/>
  <c r="K571" i="3" s="1"/>
  <c r="S519" i="3"/>
  <c r="K519" i="3" s="1"/>
  <c r="S1162" i="3"/>
  <c r="K1162" i="3" s="1"/>
  <c r="S739" i="3"/>
  <c r="K739" i="3" s="1"/>
  <c r="S630" i="3"/>
  <c r="K630" i="3" s="1"/>
  <c r="S703" i="3"/>
  <c r="K703" i="3" s="1"/>
  <c r="S257" i="3"/>
  <c r="K257" i="3" s="1"/>
  <c r="S74" i="3"/>
  <c r="K74" i="3" s="1"/>
  <c r="S1042" i="3"/>
  <c r="K1042" i="3" s="1"/>
  <c r="S921" i="3"/>
  <c r="K921" i="3" s="1"/>
  <c r="S699" i="3"/>
  <c r="K699" i="3" s="1"/>
  <c r="S734" i="3"/>
  <c r="K734" i="3" s="1"/>
  <c r="S1208" i="3"/>
  <c r="K1208" i="3" s="1"/>
  <c r="S1226" i="3"/>
  <c r="K1226" i="3" s="1"/>
  <c r="S888" i="3"/>
  <c r="S1296" i="3"/>
  <c r="K1296" i="3" s="1"/>
  <c r="S355" i="3"/>
  <c r="K355" i="3" s="1"/>
  <c r="S1191" i="3"/>
  <c r="K1191" i="3" s="1"/>
  <c r="S700" i="3"/>
  <c r="K700" i="3" s="1"/>
  <c r="S832" i="3"/>
  <c r="K832" i="3" s="1"/>
  <c r="S878" i="3"/>
  <c r="S914" i="3"/>
  <c r="K914" i="3" s="1"/>
  <c r="S426" i="3"/>
  <c r="K426" i="3" s="1"/>
  <c r="S201" i="3"/>
  <c r="K201" i="3" s="1"/>
  <c r="S1097" i="3"/>
  <c r="K1097" i="3" s="1"/>
  <c r="S1178" i="3"/>
  <c r="K1178" i="3" s="1"/>
  <c r="S504" i="3"/>
  <c r="K504" i="3" s="1"/>
  <c r="S727" i="3"/>
  <c r="K727" i="3" s="1"/>
  <c r="S844" i="3"/>
  <c r="K844" i="3" s="1"/>
  <c r="S349" i="3"/>
  <c r="K349" i="3" s="1"/>
  <c r="S515" i="3"/>
  <c r="K515" i="3" s="1"/>
  <c r="S1041" i="3"/>
  <c r="K1041" i="3" s="1"/>
  <c r="S222" i="3"/>
  <c r="K222" i="3" s="1"/>
  <c r="S873" i="3"/>
  <c r="K873" i="3" s="1"/>
  <c r="S528" i="3"/>
  <c r="K528" i="3" s="1"/>
  <c r="S1216" i="3"/>
  <c r="K1216" i="3" s="1"/>
  <c r="S846" i="3"/>
  <c r="K846" i="3" s="1"/>
  <c r="S180" i="3"/>
  <c r="K180" i="3" s="1"/>
  <c r="S114" i="3"/>
  <c r="K114" i="3" s="1"/>
  <c r="S311" i="3"/>
  <c r="K311" i="3" s="1"/>
  <c r="S392" i="3"/>
  <c r="K392" i="3" s="1"/>
  <c r="S690" i="3"/>
  <c r="K690" i="3" s="1"/>
  <c r="S205" i="3"/>
  <c r="K205" i="3" s="1"/>
  <c r="S1211" i="3"/>
  <c r="K1211" i="3" s="1"/>
  <c r="S1238" i="3"/>
  <c r="K1238" i="3" s="1"/>
  <c r="S1133" i="3"/>
  <c r="K1133" i="3" s="1"/>
  <c r="S402" i="3"/>
  <c r="K402" i="3" s="1"/>
  <c r="S622" i="3"/>
  <c r="K622" i="3" s="1"/>
  <c r="S219" i="3"/>
  <c r="K219" i="3" s="1"/>
  <c r="S305" i="3"/>
  <c r="K305" i="3" s="1"/>
  <c r="S711" i="3"/>
  <c r="K711" i="3" s="1"/>
  <c r="S903" i="3"/>
  <c r="K903" i="3" s="1"/>
  <c r="S705" i="3"/>
  <c r="K705" i="3" s="1"/>
  <c r="S1306" i="3"/>
  <c r="K1306" i="3" s="1"/>
  <c r="S1050" i="3"/>
  <c r="K1050" i="3" s="1"/>
  <c r="S357" i="3"/>
  <c r="K357" i="3" s="1"/>
  <c r="S883" i="3"/>
  <c r="K883" i="3" s="1"/>
  <c r="S1148" i="3"/>
  <c r="K1148" i="3" s="1"/>
  <c r="S1102" i="3"/>
  <c r="K1102" i="3" s="1"/>
  <c r="S187" i="3"/>
  <c r="K187" i="3" s="1"/>
  <c r="S879" i="3"/>
  <c r="S1095" i="3"/>
  <c r="K1095" i="3" s="1"/>
  <c r="S225" i="3"/>
  <c r="K225" i="3" s="1"/>
  <c r="S1260" i="3"/>
  <c r="K1260" i="3" s="1"/>
  <c r="S211" i="3"/>
  <c r="S1252" i="3"/>
  <c r="K1252" i="3" s="1"/>
  <c r="S50" i="3"/>
  <c r="K50" i="3" s="1"/>
  <c r="S946" i="3"/>
  <c r="K946" i="3" s="1"/>
  <c r="S853" i="3"/>
  <c r="K853" i="3" s="1"/>
  <c r="S394" i="3"/>
  <c r="K394" i="3" s="1"/>
  <c r="S931" i="3"/>
  <c r="K931" i="3" s="1"/>
  <c r="S1312" i="3"/>
  <c r="K1312" i="3" s="1"/>
  <c r="S893" i="3"/>
  <c r="K893" i="3" s="1"/>
  <c r="S949" i="3"/>
  <c r="K949" i="3" s="1"/>
  <c r="S1049" i="3"/>
  <c r="K1049" i="3" s="1"/>
  <c r="S975" i="3"/>
  <c r="K975" i="3" s="1"/>
  <c r="S871" i="3"/>
  <c r="K871" i="3" s="1"/>
  <c r="S607" i="3"/>
  <c r="K607" i="3" s="1"/>
  <c r="S646" i="3"/>
  <c r="K646" i="3" s="1"/>
  <c r="S682" i="3"/>
  <c r="K682" i="3" s="1"/>
  <c r="S1297" i="3"/>
  <c r="K1297" i="3" s="1"/>
  <c r="S599" i="3"/>
  <c r="K599" i="3" s="1"/>
  <c r="S1243" i="3"/>
  <c r="K1243" i="3" s="1"/>
  <c r="S474" i="3"/>
  <c r="K474" i="3" s="1"/>
  <c r="S897" i="3"/>
  <c r="K897" i="3" s="1"/>
  <c r="S1168" i="3"/>
  <c r="K1168" i="3" s="1"/>
  <c r="S443" i="3"/>
  <c r="K443" i="3" s="1"/>
  <c r="S990" i="3"/>
  <c r="K990" i="3" s="1"/>
  <c r="S743" i="3"/>
  <c r="K743" i="3" s="1"/>
  <c r="S960" i="3"/>
  <c r="K960" i="3" s="1"/>
  <c r="S800" i="3"/>
  <c r="K800" i="3" s="1"/>
  <c r="S5" i="3"/>
  <c r="K5" i="3" s="1"/>
  <c r="S950" i="3"/>
  <c r="K950" i="3" s="1"/>
  <c r="S98" i="3"/>
  <c r="K98" i="3" s="1"/>
  <c r="S973" i="3"/>
  <c r="K973" i="3" s="1"/>
  <c r="S555" i="3"/>
  <c r="K555" i="3" s="1"/>
  <c r="S99" i="3"/>
  <c r="K99" i="3" s="1"/>
  <c r="S790" i="3"/>
  <c r="K790" i="3" s="1"/>
  <c r="S877" i="3"/>
  <c r="S24" i="3"/>
  <c r="K24" i="3" s="1"/>
  <c r="S472" i="3"/>
  <c r="K472" i="3" s="1"/>
  <c r="S718" i="3"/>
  <c r="K718" i="3" s="1"/>
  <c r="S824" i="3"/>
  <c r="K824" i="3" s="1"/>
  <c r="S27" i="3"/>
  <c r="K27" i="3" s="1"/>
  <c r="S169" i="3"/>
  <c r="K169" i="3" s="1"/>
  <c r="S135" i="3"/>
  <c r="K135" i="3" s="1"/>
  <c r="S915" i="3"/>
  <c r="K915" i="3" s="1"/>
  <c r="S1319" i="3"/>
  <c r="K1319" i="3" s="1"/>
  <c r="S614" i="3"/>
  <c r="K614" i="3" s="1"/>
  <c r="S306" i="3"/>
  <c r="K306" i="3" s="1"/>
  <c r="S572" i="3"/>
  <c r="K572" i="3" s="1"/>
  <c r="S604" i="3"/>
  <c r="K604" i="3" s="1"/>
  <c r="S936" i="3"/>
  <c r="K936" i="3" s="1"/>
  <c r="S1202" i="3"/>
  <c r="K1202" i="3" s="1"/>
  <c r="S489" i="3"/>
  <c r="K489" i="3" s="1"/>
  <c r="S358" i="3"/>
  <c r="K358" i="3" s="1"/>
  <c r="S456" i="3"/>
  <c r="K456" i="3" s="1"/>
  <c r="S970" i="3"/>
  <c r="K970" i="3" s="1"/>
  <c r="S1161" i="3"/>
  <c r="K1161" i="3" s="1"/>
  <c r="S723" i="3"/>
  <c r="K723" i="3" s="1"/>
  <c r="S869" i="3"/>
  <c r="K869" i="3" s="1"/>
  <c r="S922" i="3"/>
  <c r="K922" i="3" s="1"/>
  <c r="S1328" i="3"/>
  <c r="S1136" i="3"/>
  <c r="K1136" i="3" s="1"/>
  <c r="S902" i="3"/>
  <c r="K902" i="3" s="1"/>
  <c r="S1185" i="3"/>
  <c r="K1185" i="3" s="1"/>
  <c r="S891" i="3"/>
  <c r="K891" i="3" s="1"/>
  <c r="S1307" i="3"/>
  <c r="K1307" i="3" s="1"/>
  <c r="S1190" i="3"/>
  <c r="K1190" i="3" s="1"/>
  <c r="S1109" i="3"/>
  <c r="K1109" i="3" s="1"/>
  <c r="S249" i="3"/>
  <c r="K249" i="3" s="1"/>
  <c r="S1210" i="3"/>
  <c r="K1210" i="3" s="1"/>
  <c r="S702" i="3"/>
  <c r="K702" i="3" s="1"/>
  <c r="S282" i="3"/>
  <c r="K282" i="3" s="1"/>
  <c r="S595" i="3"/>
  <c r="K595" i="3" s="1"/>
  <c r="S471" i="3"/>
  <c r="K471" i="3" s="1"/>
  <c r="S423" i="3"/>
  <c r="K423" i="3" s="1"/>
  <c r="S826" i="3"/>
  <c r="K826" i="3" s="1"/>
  <c r="S1295" i="3"/>
  <c r="K1295" i="3" s="1"/>
  <c r="S885" i="3"/>
  <c r="S887" i="3"/>
  <c r="S796" i="3"/>
  <c r="K796" i="3" s="1"/>
  <c r="S849" i="3"/>
  <c r="K849" i="3" s="1"/>
  <c r="S1284" i="3"/>
  <c r="K1284" i="3" s="1"/>
  <c r="S738" i="3"/>
  <c r="K738" i="3" s="1"/>
  <c r="S906" i="3"/>
  <c r="K906" i="3" s="1"/>
  <c r="S73" i="3"/>
  <c r="K73" i="3" s="1"/>
  <c r="S517" i="3"/>
  <c r="K517" i="3" s="1"/>
  <c r="S1273" i="3"/>
  <c r="K1273" i="3" s="1"/>
  <c r="S109" i="3"/>
  <c r="K109" i="3" s="1"/>
  <c r="S485" i="3"/>
  <c r="K485" i="3" s="1"/>
  <c r="S1115" i="3"/>
  <c r="K1115" i="3" s="1"/>
  <c r="S1150" i="3"/>
  <c r="K1150" i="3" s="1"/>
  <c r="S721" i="3"/>
  <c r="K721" i="3" s="1"/>
  <c r="S811" i="3"/>
  <c r="K811" i="3" s="1"/>
  <c r="S840" i="3"/>
  <c r="K840" i="3" s="1"/>
  <c r="S1196" i="3"/>
  <c r="K1196" i="3" s="1"/>
  <c r="S766" i="3"/>
  <c r="K766" i="3" s="1"/>
  <c r="S942" i="3"/>
  <c r="K942" i="3" s="1"/>
  <c r="S1195" i="3"/>
  <c r="K1195" i="3" s="1"/>
  <c r="S886" i="3"/>
  <c r="S620" i="3"/>
  <c r="K620" i="3" s="1"/>
  <c r="S216" i="3"/>
  <c r="K216" i="3" s="1"/>
  <c r="S1233" i="3"/>
  <c r="K1233" i="3" s="1"/>
  <c r="S585" i="3"/>
  <c r="K585" i="3" s="1"/>
  <c r="S1091" i="3"/>
  <c r="K1091" i="3" s="1"/>
  <c r="S707" i="3"/>
  <c r="K707" i="3" s="1"/>
  <c r="S453" i="3"/>
  <c r="K453" i="3" s="1"/>
  <c r="S103" i="3"/>
  <c r="K103" i="3" s="1"/>
  <c r="S460" i="3"/>
  <c r="K460" i="3" s="1"/>
  <c r="S406" i="3"/>
  <c r="K406" i="3" s="1"/>
  <c r="S822" i="3"/>
  <c r="K822" i="3" s="1"/>
  <c r="S694" i="3"/>
  <c r="K694" i="3" s="1"/>
  <c r="S1173" i="3"/>
  <c r="K1173" i="3" s="1"/>
  <c r="S234" i="3"/>
  <c r="S325" i="3"/>
  <c r="K325" i="3" s="1"/>
  <c r="S729" i="3"/>
  <c r="K729" i="3" s="1"/>
  <c r="S1056" i="3"/>
  <c r="K1056" i="3" s="1"/>
  <c r="S1015" i="3"/>
  <c r="K1015" i="3" s="1"/>
  <c r="S860" i="3"/>
  <c r="K860" i="3" s="1"/>
  <c r="S518" i="3"/>
  <c r="K518" i="3" s="1"/>
  <c r="S803" i="3"/>
  <c r="K803" i="3" s="1"/>
  <c r="S1119" i="3"/>
  <c r="K1119" i="3" s="1"/>
  <c r="S568" i="3"/>
  <c r="K568" i="3" s="1"/>
  <c r="S754" i="3"/>
  <c r="K754" i="3" s="1"/>
  <c r="S550" i="3"/>
  <c r="K550" i="3" s="1"/>
  <c r="S277" i="3"/>
  <c r="K277" i="3" s="1"/>
  <c r="S259" i="3"/>
  <c r="K259" i="3" s="1"/>
  <c r="S928" i="3"/>
  <c r="K928" i="3" s="1"/>
  <c r="S1305" i="3"/>
  <c r="K1305" i="3" s="1"/>
  <c r="S747" i="3"/>
  <c r="K747" i="3" s="1"/>
  <c r="S559" i="3"/>
  <c r="K559" i="3" s="1"/>
  <c r="S621" i="3"/>
  <c r="K621" i="3" s="1"/>
  <c r="S1231" i="3"/>
  <c r="K1231" i="3" s="1"/>
  <c r="S1219" i="3"/>
  <c r="K1219" i="3" s="1"/>
  <c r="S552" i="3"/>
  <c r="K552" i="3" s="1"/>
  <c r="S75" i="3"/>
  <c r="K75" i="3" s="1"/>
  <c r="S1087" i="3"/>
  <c r="K1087" i="3" s="1"/>
  <c r="S865" i="3"/>
  <c r="K865" i="3" s="1"/>
  <c r="S404" i="3"/>
  <c r="K404" i="3" s="1"/>
  <c r="S202" i="3"/>
  <c r="K202" i="3" s="1"/>
  <c r="S665" i="3"/>
  <c r="K665" i="3" s="1"/>
  <c r="S957" i="3"/>
  <c r="K957" i="3" s="1"/>
  <c r="S1096" i="3"/>
  <c r="K1096" i="3" s="1"/>
  <c r="S236" i="3"/>
  <c r="K236" i="3" s="1"/>
  <c r="S43" i="3"/>
  <c r="K43" i="3" s="1"/>
  <c r="S662" i="3"/>
  <c r="K662" i="3" s="1"/>
  <c r="S411" i="3"/>
  <c r="K411" i="3" s="1"/>
  <c r="S1107" i="3"/>
  <c r="K1107" i="3" s="1"/>
  <c r="S1074" i="3"/>
  <c r="K1074" i="3" s="1"/>
  <c r="S1145" i="3"/>
  <c r="K1145" i="3" s="1"/>
  <c r="S683" i="3"/>
  <c r="K683" i="3" s="1"/>
  <c r="S881" i="3"/>
  <c r="S918" i="3"/>
  <c r="K918" i="3" s="1"/>
  <c r="S875" i="3"/>
  <c r="S916" i="3"/>
  <c r="K916" i="3" s="1"/>
  <c r="S1004" i="3"/>
  <c r="K1004" i="3" s="1"/>
  <c r="S1016" i="3"/>
  <c r="K1016" i="3" s="1"/>
  <c r="S708" i="3"/>
  <c r="K708" i="3" s="1"/>
  <c r="S1026" i="3"/>
  <c r="K1026" i="3" s="1"/>
  <c r="S1090" i="3"/>
  <c r="K1090" i="3" s="1"/>
  <c r="S1159" i="3"/>
  <c r="K1159" i="3" s="1"/>
  <c r="S958" i="3"/>
  <c r="K958" i="3" s="1"/>
  <c r="S920" i="3"/>
  <c r="K920" i="3" s="1"/>
  <c r="S554" i="3"/>
  <c r="K554" i="3" s="1"/>
  <c r="S1214" i="3"/>
  <c r="K1214" i="3" s="1"/>
  <c r="S1000" i="3"/>
  <c r="K1000" i="3" s="1"/>
  <c r="S1158" i="3"/>
  <c r="K1158" i="3" s="1"/>
  <c r="S843" i="3"/>
  <c r="K843" i="3" s="1"/>
  <c r="S302" i="3"/>
  <c r="S85" i="3"/>
  <c r="K85" i="3" s="1"/>
  <c r="S1222" i="3"/>
  <c r="K1222" i="3" s="1"/>
  <c r="S586" i="3"/>
  <c r="K586" i="3" s="1"/>
  <c r="S898" i="3"/>
  <c r="K898" i="3" s="1"/>
  <c r="S1072" i="3"/>
  <c r="K1072" i="3" s="1"/>
  <c r="S241" i="3"/>
  <c r="K241" i="3" s="1"/>
  <c r="S152" i="3"/>
  <c r="K152" i="3" s="1"/>
  <c r="S589" i="3"/>
  <c r="K589" i="3" s="1"/>
  <c r="S988" i="3"/>
  <c r="K988" i="3" s="1"/>
  <c r="S1322" i="3"/>
  <c r="K1322" i="3" s="1"/>
  <c r="S487" i="3"/>
  <c r="K487" i="3" s="1"/>
  <c r="S594" i="3"/>
  <c r="K594" i="3" s="1"/>
  <c r="S884" i="3"/>
  <c r="K884" i="3" s="1"/>
  <c r="S427" i="3"/>
  <c r="K427" i="3" s="1"/>
  <c r="S933" i="3"/>
  <c r="K933" i="3" s="1"/>
  <c r="S1110" i="3"/>
  <c r="K1110" i="3" s="1"/>
  <c r="S989" i="3"/>
  <c r="K989" i="3" s="1"/>
  <c r="S1154" i="3"/>
  <c r="K1154" i="3" s="1"/>
  <c r="S619" i="3"/>
  <c r="K619" i="3" s="1"/>
  <c r="S239" i="3"/>
  <c r="K239" i="3" s="1"/>
  <c r="S1055" i="3"/>
  <c r="K1055" i="3" s="1"/>
  <c r="S992" i="3"/>
  <c r="K992" i="3" s="1"/>
  <c r="S106" i="3"/>
  <c r="K106" i="3" s="1"/>
  <c r="S735" i="3"/>
  <c r="K735" i="3" s="1"/>
  <c r="S713" i="3"/>
  <c r="K713" i="3" s="1"/>
  <c r="S695" i="3"/>
  <c r="K695" i="3" s="1"/>
  <c r="S1069" i="3"/>
  <c r="K1069" i="3" s="1"/>
  <c r="S198" i="3"/>
  <c r="K198" i="3" s="1"/>
  <c r="S876" i="3"/>
  <c r="S175" i="3"/>
  <c r="K175" i="3" s="1"/>
  <c r="S751" i="3"/>
  <c r="K751" i="3" s="1"/>
  <c r="S627" i="3"/>
  <c r="K627" i="3" s="1"/>
  <c r="S1021" i="3"/>
  <c r="K1021" i="3" s="1"/>
  <c r="S1262" i="3"/>
  <c r="K1262" i="3" s="1"/>
  <c r="S1315" i="3"/>
  <c r="K1315" i="3" s="1"/>
  <c r="S23" i="3"/>
  <c r="K23" i="3" s="1"/>
  <c r="S804" i="3"/>
  <c r="K804" i="3" s="1"/>
  <c r="S318" i="3"/>
  <c r="K318" i="3" s="1"/>
  <c r="S1047" i="3"/>
  <c r="K1047" i="3" s="1"/>
  <c r="S1101" i="3"/>
  <c r="K1101" i="3" s="1"/>
  <c r="S996" i="3"/>
  <c r="K996" i="3" s="1"/>
  <c r="S753" i="3"/>
  <c r="K753" i="3" s="1"/>
  <c r="S527" i="3"/>
  <c r="K527" i="3" s="1"/>
  <c r="S911" i="3"/>
  <c r="K911" i="3" s="1"/>
  <c r="S444" i="3"/>
  <c r="K444" i="3" s="1"/>
  <c r="S144" i="3"/>
  <c r="K144" i="3" s="1"/>
  <c r="S966" i="3"/>
  <c r="K966" i="3" s="1"/>
  <c r="S51" i="3"/>
  <c r="K51" i="3" s="1"/>
  <c r="S649" i="3"/>
  <c r="K649" i="3" s="1"/>
  <c r="S1199" i="3"/>
  <c r="K1199" i="3" s="1"/>
  <c r="S1235" i="3"/>
  <c r="K1235" i="3" s="1"/>
  <c r="S561" i="3"/>
  <c r="K561" i="3" s="1"/>
  <c r="S742" i="3"/>
  <c r="K742" i="3" s="1"/>
  <c r="S1230" i="3"/>
  <c r="K1230" i="3" s="1"/>
  <c r="S431" i="3"/>
  <c r="K431" i="3" s="1"/>
  <c r="S1037" i="3"/>
  <c r="K1037" i="3" s="1"/>
  <c r="S255" i="3"/>
  <c r="K255" i="3" s="1"/>
  <c r="S533" i="3"/>
  <c r="K533" i="3" s="1"/>
  <c r="S223" i="3"/>
  <c r="K223" i="3" s="1"/>
  <c r="S1082" i="3"/>
  <c r="K1082" i="3" s="1"/>
  <c r="S220" i="3"/>
  <c r="K220" i="3" s="1"/>
  <c r="S732" i="3"/>
  <c r="K732" i="3" s="1"/>
  <c r="S748" i="3"/>
  <c r="K748" i="3" s="1"/>
  <c r="S976" i="3"/>
  <c r="K976" i="3" s="1"/>
  <c r="S687" i="3"/>
  <c r="K687" i="3" s="1"/>
  <c r="S324" i="3"/>
  <c r="K324" i="3" s="1"/>
  <c r="S1034" i="3"/>
  <c r="K1034" i="3" s="1"/>
  <c r="S1081" i="3"/>
  <c r="K1081" i="3" s="1"/>
  <c r="S1040" i="3"/>
  <c r="K1040" i="3" s="1"/>
  <c r="S1279" i="3"/>
  <c r="K1279" i="3" s="1"/>
  <c r="S458" i="3"/>
  <c r="K458" i="3" s="1"/>
  <c r="S200" i="3"/>
  <c r="K200" i="3" s="1"/>
  <c r="S81" i="3"/>
  <c r="K81" i="3" s="1"/>
  <c r="S850" i="3"/>
  <c r="K850" i="3" s="1"/>
  <c r="S807" i="3"/>
  <c r="K807" i="3" s="1"/>
  <c r="S373" i="3"/>
  <c r="K373" i="3" s="1"/>
  <c r="S837" i="3"/>
  <c r="K837" i="3" s="1"/>
  <c r="S1285" i="3"/>
  <c r="K1285" i="3" s="1"/>
  <c r="S623" i="3"/>
  <c r="K623" i="3" s="1"/>
  <c r="S347" i="3"/>
  <c r="K347" i="3" s="1"/>
  <c r="S377" i="3"/>
  <c r="K377" i="3" s="1"/>
  <c r="S193" i="3"/>
  <c r="K193" i="3" s="1"/>
  <c r="S237" i="3"/>
  <c r="K237" i="3" s="1"/>
  <c r="S1255" i="3"/>
  <c r="K1255" i="3" s="1"/>
  <c r="S1254" i="3"/>
  <c r="K1254" i="3" s="1"/>
  <c r="S596" i="3"/>
  <c r="K596" i="3" s="1"/>
  <c r="S745" i="3"/>
  <c r="K745" i="3" s="1"/>
  <c r="S880" i="3"/>
  <c r="S1326" i="3"/>
  <c r="K1326" i="3" s="1"/>
  <c r="S531" i="3"/>
  <c r="K531" i="3" s="1"/>
  <c r="S361" i="3"/>
  <c r="K361" i="3" s="1"/>
  <c r="S356" i="3"/>
  <c r="K356" i="3" s="1"/>
  <c r="S952" i="3"/>
  <c r="K952" i="3" s="1"/>
  <c r="S773" i="3"/>
  <c r="K773" i="3" s="1"/>
  <c r="S1192" i="3"/>
  <c r="K1192" i="3" s="1"/>
  <c r="S534" i="3"/>
  <c r="K534" i="3" s="1"/>
  <c r="S315" i="3"/>
  <c r="K315" i="3" s="1"/>
  <c r="S38" i="3"/>
  <c r="K38" i="3" s="1"/>
  <c r="S999" i="3"/>
  <c r="K999" i="3" s="1"/>
  <c r="S176" i="3"/>
  <c r="K176" i="3" s="1"/>
  <c r="S1142" i="3"/>
  <c r="K1142" i="3" s="1"/>
  <c r="S1268" i="3"/>
  <c r="K1268" i="3" s="1"/>
  <c r="S904" i="3"/>
  <c r="K904" i="3" s="1"/>
  <c r="S1068" i="3"/>
  <c r="K1068" i="3" s="1"/>
  <c r="S452" i="3"/>
  <c r="K452" i="3" s="1"/>
  <c r="S1314" i="3"/>
  <c r="K1314" i="3" s="1"/>
  <c r="S1003" i="3"/>
  <c r="K1003" i="3" s="1"/>
  <c r="S565" i="3"/>
  <c r="K565" i="3" s="1"/>
  <c r="S1139" i="3"/>
  <c r="K1139" i="3" s="1"/>
  <c r="S186" i="3"/>
  <c r="K186" i="3" s="1"/>
  <c r="S909" i="3"/>
  <c r="K909" i="3" s="1"/>
  <c r="S1257" i="3"/>
  <c r="K1257" i="3" s="1"/>
  <c r="S858" i="3"/>
  <c r="K858" i="3" s="1"/>
  <c r="S482" i="3"/>
  <c r="K482" i="3" s="1"/>
  <c r="S965" i="3"/>
  <c r="K965" i="3" s="1"/>
  <c r="S329" i="3"/>
  <c r="K329" i="3" s="1"/>
  <c r="S1117" i="3"/>
  <c r="K1117" i="3" s="1"/>
  <c r="S385" i="3"/>
  <c r="K385" i="3" s="1"/>
  <c r="S1045" i="3"/>
  <c r="K1045" i="3" s="1"/>
  <c r="S1146" i="3"/>
  <c r="K1146" i="3" s="1"/>
  <c r="S857" i="3"/>
  <c r="K857" i="3" s="1"/>
  <c r="S117" i="3"/>
  <c r="K117" i="3" s="1"/>
  <c r="S1206" i="3"/>
  <c r="K1206" i="3" s="1"/>
  <c r="S825" i="3"/>
  <c r="K825" i="3" s="1"/>
  <c r="S1132" i="3"/>
  <c r="K1132" i="3" s="1"/>
  <c r="S363" i="3"/>
  <c r="K363" i="3" s="1"/>
  <c r="S492" i="3"/>
  <c r="K492" i="3" s="1"/>
  <c r="S819" i="3"/>
  <c r="K819" i="3" s="1"/>
  <c r="S551" i="3"/>
  <c r="K551" i="3" s="1"/>
  <c r="S1137" i="3"/>
  <c r="K1137" i="3" s="1"/>
  <c r="S798" i="3"/>
  <c r="K798" i="3" s="1"/>
  <c r="S1025" i="3"/>
  <c r="K1025" i="3" s="1"/>
  <c r="S407" i="3"/>
  <c r="K407" i="3" s="1"/>
  <c r="S979" i="3"/>
  <c r="K979" i="3" s="1"/>
  <c r="S545" i="3"/>
  <c r="K545" i="3" s="1"/>
  <c r="S1247" i="3"/>
  <c r="K1247" i="3" s="1"/>
  <c r="S631" i="3"/>
  <c r="K631" i="3" s="1"/>
  <c r="S715" i="3"/>
  <c r="K715" i="3" s="1"/>
  <c r="S420" i="3"/>
  <c r="K420" i="3" s="1"/>
  <c r="S46" i="3"/>
  <c r="K46" i="3" s="1"/>
  <c r="S564" i="3"/>
  <c r="K564" i="3" s="1"/>
  <c r="S29" i="3"/>
  <c r="K29" i="3" s="1"/>
  <c r="S955" i="3"/>
  <c r="K955" i="3" s="1"/>
  <c r="S125" i="3"/>
  <c r="K125" i="3" s="1"/>
  <c r="S1286" i="3"/>
  <c r="K1286" i="3" s="1"/>
  <c r="S1058" i="3"/>
  <c r="K1058" i="3" s="1"/>
  <c r="S1259" i="3"/>
  <c r="K1259" i="3" s="1"/>
  <c r="S134" i="3"/>
  <c r="K134" i="3" s="1"/>
  <c r="S42" i="3"/>
  <c r="K42" i="3" s="1"/>
  <c r="S961" i="3"/>
  <c r="K961" i="3" s="1"/>
  <c r="S1093" i="3"/>
  <c r="K1093" i="3" s="1"/>
  <c r="S362" i="3"/>
  <c r="K362" i="3" s="1"/>
  <c r="S1002" i="3"/>
  <c r="K1002" i="3" s="1"/>
  <c r="S445" i="3"/>
  <c r="K445" i="3" s="1"/>
  <c r="S463" i="3"/>
  <c r="K463" i="3" s="1"/>
  <c r="S280" i="3"/>
  <c r="K280" i="3" s="1"/>
  <c r="S603" i="3"/>
  <c r="K603" i="3" s="1"/>
  <c r="S300" i="3"/>
  <c r="K300" i="3" s="1"/>
  <c r="S1134" i="3"/>
  <c r="K1134" i="3" s="1"/>
  <c r="S331" i="3"/>
  <c r="K331" i="3" s="1"/>
  <c r="S611" i="3"/>
  <c r="K611" i="3" s="1"/>
  <c r="S398" i="3"/>
  <c r="K398" i="3" s="1"/>
  <c r="S939" i="3"/>
  <c r="K939" i="3" s="1"/>
  <c r="S1170" i="3"/>
  <c r="K1170" i="3" s="1"/>
  <c r="S809" i="3"/>
  <c r="K809" i="3" s="1"/>
  <c r="S681" i="3"/>
  <c r="K681" i="3" s="1"/>
  <c r="S408" i="3"/>
  <c r="K408" i="3" s="1"/>
  <c r="S53" i="3"/>
  <c r="K53" i="3" s="1"/>
  <c r="S424" i="3"/>
  <c r="K424" i="3" s="1"/>
  <c r="S268" i="3"/>
  <c r="K268" i="3" s="1"/>
  <c r="S283" i="3"/>
  <c r="K283" i="3" s="1"/>
  <c r="S1246" i="3"/>
  <c r="K1246" i="3" s="1"/>
  <c r="S1031" i="3"/>
  <c r="K1031" i="3" s="1"/>
  <c r="S746" i="3"/>
  <c r="K746" i="3" s="1"/>
  <c r="S461" i="3"/>
  <c r="K461" i="3" s="1"/>
  <c r="S852" i="3"/>
  <c r="K852" i="3" s="1"/>
  <c r="S919" i="3"/>
  <c r="K919" i="3" s="1"/>
  <c r="S521" i="3"/>
  <c r="K521" i="3" s="1"/>
  <c r="S680" i="3"/>
  <c r="K680" i="3" s="1"/>
  <c r="S1282" i="3"/>
  <c r="K1282" i="3" s="1"/>
  <c r="S1184" i="3"/>
  <c r="K1184" i="3" s="1"/>
  <c r="S1084" i="3"/>
  <c r="K1084" i="3" s="1"/>
  <c r="S442" i="3"/>
  <c r="K442" i="3" s="1"/>
  <c r="S76" i="3"/>
  <c r="K76" i="3" s="1"/>
  <c r="S267" i="3"/>
  <c r="K267" i="3" s="1"/>
  <c r="S497" i="3"/>
  <c r="K497" i="3" s="1"/>
  <c r="S629" i="3"/>
  <c r="K629" i="3" s="1"/>
  <c r="S1220" i="3"/>
  <c r="K1220" i="3" s="1"/>
  <c r="S1309" i="3"/>
  <c r="K1309" i="3" s="1"/>
  <c r="S6" i="3"/>
  <c r="K6" i="3" s="1"/>
  <c r="S265" i="3"/>
  <c r="K265" i="3" s="1"/>
  <c r="S438" i="3"/>
  <c r="K438" i="3" s="1"/>
  <c r="S638" i="3"/>
  <c r="K638" i="3" s="1"/>
  <c r="S1181" i="3"/>
  <c r="K1181" i="3" s="1"/>
  <c r="S658" i="3"/>
  <c r="K658" i="3" s="1"/>
  <c r="S317" i="3"/>
  <c r="K317" i="3" s="1"/>
  <c r="S856" i="3"/>
  <c r="K856" i="3" s="1"/>
  <c r="S425" i="3"/>
  <c r="K425" i="3" s="1"/>
  <c r="S938" i="3"/>
  <c r="K938" i="3" s="1"/>
  <c r="S1227" i="3"/>
  <c r="K1227" i="3" s="1"/>
  <c r="S321" i="3"/>
  <c r="K321" i="3" s="1"/>
  <c r="S258" i="3"/>
  <c r="K258" i="3" s="1"/>
  <c r="S774" i="3"/>
  <c r="K774" i="3" s="1"/>
  <c r="S813" i="3"/>
  <c r="K813" i="3" s="1"/>
  <c r="S36" i="3"/>
  <c r="K36" i="3" s="1"/>
  <c r="S1160" i="3"/>
  <c r="K1160" i="3" s="1"/>
  <c r="S95" i="3"/>
  <c r="K95" i="3" s="1"/>
  <c r="S650" i="3"/>
  <c r="K650" i="3" s="1"/>
  <c r="S120" i="3"/>
  <c r="K120" i="3" s="1"/>
  <c r="S455" i="3"/>
  <c r="K455" i="3" s="1"/>
  <c r="S1103" i="3"/>
  <c r="K1103" i="3" s="1"/>
  <c r="S1020" i="3"/>
  <c r="K1020" i="3" s="1"/>
  <c r="S1250" i="3"/>
  <c r="K1250" i="3" s="1"/>
  <c r="S948" i="3"/>
  <c r="K948" i="3" s="1"/>
  <c r="S944" i="3"/>
  <c r="K944" i="3" s="1"/>
  <c r="S1294" i="3"/>
  <c r="K1294" i="3" s="1"/>
  <c r="S495" i="3"/>
  <c r="K495" i="3" s="1"/>
  <c r="S1111" i="3"/>
  <c r="K1111" i="3" s="1"/>
  <c r="S660" i="3"/>
  <c r="K660" i="3" s="1"/>
  <c r="S855" i="3"/>
  <c r="K855" i="3" s="1"/>
  <c r="S1249" i="3"/>
  <c r="K1249" i="3" s="1"/>
  <c r="S429" i="3"/>
  <c r="K429" i="3" s="1"/>
  <c r="S440" i="3"/>
  <c r="K440" i="3" s="1"/>
  <c r="S413" i="3"/>
  <c r="K413" i="3" s="1"/>
  <c r="S1130" i="3"/>
  <c r="K1130" i="3" s="1"/>
  <c r="S508" i="3"/>
  <c r="K508" i="3" s="1"/>
  <c r="S450" i="3"/>
  <c r="K450" i="3" s="1"/>
  <c r="S1125" i="3"/>
  <c r="K1125" i="3" s="1"/>
  <c r="S655" i="3"/>
  <c r="K655" i="3" s="1"/>
  <c r="S1043" i="3"/>
  <c r="K1043" i="3" s="1"/>
  <c r="S119" i="3"/>
  <c r="K119" i="3" s="1"/>
  <c r="S1228" i="3"/>
  <c r="K1228" i="3" s="1"/>
  <c r="S1237" i="3"/>
  <c r="K1237" i="3" s="1"/>
  <c r="S28" i="3"/>
  <c r="K28" i="3" s="1"/>
  <c r="S890" i="3"/>
  <c r="K890" i="3" s="1"/>
  <c r="S602" i="3"/>
  <c r="K602" i="3" s="1"/>
  <c r="S397" i="3"/>
  <c r="K397" i="3" s="1"/>
  <c r="S386" i="3"/>
  <c r="K386" i="3" s="1"/>
  <c r="S972" i="3"/>
  <c r="K972" i="3" s="1"/>
  <c r="S213" i="3"/>
  <c r="K213" i="3" s="1"/>
  <c r="S56" i="3"/>
  <c r="K56" i="3" s="1"/>
  <c r="S767" i="3"/>
  <c r="K767" i="3" s="1"/>
  <c r="S593" i="3"/>
  <c r="K593" i="3" s="1"/>
  <c r="S522" i="3"/>
  <c r="K522" i="3" s="1"/>
  <c r="S1180" i="3"/>
  <c r="K1180" i="3" s="1"/>
  <c r="S375" i="3"/>
  <c r="K375" i="3" s="1"/>
  <c r="S296" i="3"/>
  <c r="K296" i="3" s="1"/>
  <c r="S384" i="3"/>
  <c r="K384" i="3" s="1"/>
  <c r="S1135" i="3"/>
  <c r="K1135" i="3" s="1"/>
  <c r="S872" i="3"/>
  <c r="K872" i="3" s="1"/>
  <c r="S279" i="3"/>
  <c r="K279" i="3" s="1"/>
  <c r="S784" i="3"/>
  <c r="K784" i="3" s="1"/>
  <c r="S388" i="3"/>
  <c r="K388" i="3" s="1"/>
  <c r="S1270" i="3"/>
  <c r="K1270" i="3" s="1"/>
  <c r="S755" i="3"/>
  <c r="K755" i="3" s="1"/>
  <c r="S149" i="3"/>
  <c r="K149" i="3" s="1"/>
  <c r="S741" i="3"/>
  <c r="K741" i="3" s="1"/>
  <c r="S69" i="3"/>
  <c r="K69" i="3" s="1"/>
  <c r="S1179" i="3"/>
  <c r="K1179" i="3" s="1"/>
  <c r="S448" i="3"/>
  <c r="K448" i="3" s="1"/>
  <c r="S173" i="3"/>
  <c r="K173" i="3" s="1"/>
  <c r="S516" i="3"/>
  <c r="K516" i="3" s="1"/>
  <c r="S1143" i="3"/>
  <c r="K1143" i="3" s="1"/>
  <c r="S414" i="3"/>
  <c r="K414" i="3" s="1"/>
  <c r="S591" i="3"/>
  <c r="K591" i="3" s="1"/>
  <c r="S894" i="3"/>
  <c r="K894" i="3" s="1"/>
  <c r="S576" i="3"/>
  <c r="K576" i="3" s="1"/>
  <c r="S598" i="3"/>
  <c r="K598" i="3" s="1"/>
  <c r="S1325" i="3"/>
  <c r="K1325" i="3" s="1"/>
  <c r="S178" i="3"/>
  <c r="K178" i="3" s="1"/>
  <c r="S1032" i="3"/>
  <c r="K1032" i="3" s="1"/>
  <c r="S633" i="3"/>
  <c r="K633" i="3" s="1"/>
  <c r="S523" i="3"/>
  <c r="K523" i="3" s="1"/>
  <c r="S1028" i="3"/>
  <c r="K1028" i="3" s="1"/>
  <c r="S924" i="3"/>
  <c r="K924" i="3" s="1"/>
  <c r="S401" i="3"/>
  <c r="K401" i="3" s="1"/>
  <c r="S1165" i="3"/>
  <c r="K1165" i="3" s="1"/>
  <c r="S462" i="3"/>
  <c r="K462" i="3" s="1"/>
  <c r="S1283" i="3"/>
  <c r="K1283" i="3" s="1"/>
  <c r="S1122" i="3"/>
  <c r="K1122" i="3" s="1"/>
  <c r="S393" i="3"/>
  <c r="K393" i="3" s="1"/>
  <c r="S345" i="3"/>
  <c r="K345" i="3" s="1"/>
  <c r="S10" i="3"/>
  <c r="K10" i="3" s="1"/>
  <c r="S664" i="3"/>
  <c r="K664" i="3" s="1"/>
  <c r="S792" i="3"/>
  <c r="K792" i="3" s="1"/>
  <c r="S643" i="3"/>
  <c r="K643" i="3" s="1"/>
  <c r="S573" i="3"/>
  <c r="K573" i="3" s="1"/>
  <c r="S1012" i="3"/>
  <c r="K1012" i="3" s="1"/>
  <c r="S1169" i="3"/>
  <c r="K1169" i="3" s="1"/>
  <c r="S1175" i="3"/>
  <c r="K1175" i="3" s="1"/>
  <c r="S447" i="3"/>
  <c r="K447" i="3" s="1"/>
  <c r="S845" i="3"/>
  <c r="K845" i="3" s="1"/>
  <c r="S416" i="3"/>
  <c r="K416" i="3" s="1"/>
  <c r="S737" i="3"/>
  <c r="K737" i="3" s="1"/>
  <c r="S926" i="3"/>
  <c r="K926" i="3" s="1"/>
  <c r="S802" i="3"/>
  <c r="K802" i="3" s="1"/>
  <c r="S672" i="3"/>
  <c r="K672" i="3" s="1"/>
  <c r="S70" i="3"/>
  <c r="K70" i="3" s="1"/>
  <c r="S470" i="3"/>
  <c r="K470" i="3" s="1"/>
  <c r="S364" i="3"/>
  <c r="K364" i="3" s="1"/>
  <c r="S49" i="3"/>
  <c r="K49" i="3" s="1"/>
  <c r="S215" i="3"/>
  <c r="K215" i="3" s="1"/>
  <c r="S923" i="3"/>
  <c r="K923" i="3" s="1"/>
  <c r="S133" i="3"/>
  <c r="K133" i="3" s="1"/>
  <c r="S828" i="3"/>
  <c r="K828" i="3" s="1"/>
  <c r="S1116" i="3"/>
  <c r="K1116" i="3" s="1"/>
  <c r="S749" i="3"/>
  <c r="K749" i="3" s="1"/>
  <c r="S968" i="3"/>
  <c r="K968" i="3" s="1"/>
  <c r="S159" i="3"/>
  <c r="K159" i="3" s="1"/>
  <c r="S179" i="3"/>
  <c r="K179" i="3" s="1"/>
  <c r="S126" i="3"/>
  <c r="K126" i="3" s="1"/>
  <c r="S1120" i="3"/>
  <c r="K1120" i="3" s="1"/>
  <c r="S307" i="3"/>
  <c r="K307" i="3" s="1"/>
  <c r="S44" i="3"/>
  <c r="K44" i="3" s="1"/>
  <c r="S659" i="3"/>
  <c r="K659" i="3" s="1"/>
  <c r="S269" i="3"/>
  <c r="K269" i="3" s="1"/>
  <c r="S1293" i="3"/>
  <c r="K1293" i="3" s="1"/>
  <c r="S539" i="3"/>
  <c r="K539" i="3" s="1"/>
  <c r="S697" i="3"/>
  <c r="K697" i="3" s="1"/>
  <c r="S997" i="3"/>
  <c r="K997" i="3" s="1"/>
  <c r="S1064" i="3"/>
  <c r="K1064" i="3" s="1"/>
  <c r="S107" i="3"/>
  <c r="K107" i="3" s="1"/>
  <c r="S481" i="3"/>
  <c r="K481" i="3" s="1"/>
  <c r="S1005" i="3"/>
  <c r="K1005" i="3" s="1"/>
  <c r="S1023" i="3"/>
  <c r="K1023" i="3" s="1"/>
  <c r="S588" i="3"/>
  <c r="K588" i="3" s="1"/>
  <c r="S17" i="3"/>
  <c r="K17" i="3" s="1"/>
  <c r="S1070" i="3"/>
  <c r="K1070" i="3" s="1"/>
  <c r="S1205" i="3"/>
  <c r="K1205" i="3" s="1"/>
  <c r="S1126" i="3"/>
  <c r="K1126" i="3" s="1"/>
  <c r="S862" i="3"/>
  <c r="K862" i="3" s="1"/>
  <c r="S150" i="3"/>
  <c r="K150" i="3" s="1"/>
  <c r="S1302" i="3"/>
  <c r="K1302" i="3" s="1"/>
  <c r="S409" i="3"/>
  <c r="K409" i="3" s="1"/>
  <c r="S1128" i="3"/>
  <c r="K1128" i="3" s="1"/>
  <c r="S535" i="3"/>
  <c r="K535" i="3" s="1"/>
  <c r="S692" i="3"/>
  <c r="K692" i="3" s="1"/>
  <c r="S68" i="3"/>
  <c r="K68" i="3" s="1"/>
  <c r="S1099" i="3"/>
  <c r="K1099" i="3" s="1"/>
  <c r="S1239" i="3"/>
  <c r="K1239" i="3" s="1"/>
  <c r="S314" i="3"/>
  <c r="K314" i="3" s="1"/>
  <c r="S1264" i="3"/>
  <c r="K1264" i="3" s="1"/>
  <c r="S115" i="3"/>
  <c r="K115" i="3" s="1"/>
  <c r="S412" i="3"/>
  <c r="K412" i="3" s="1"/>
  <c r="S1310" i="3"/>
  <c r="K1310" i="3" s="1"/>
  <c r="S776" i="3"/>
  <c r="K776" i="3" s="1"/>
  <c r="S1183" i="3"/>
  <c r="K1183" i="3" s="1"/>
  <c r="S246" i="3"/>
  <c r="K246" i="3" s="1"/>
  <c r="S839" i="3"/>
  <c r="K839" i="3" s="1"/>
  <c r="S32" i="3"/>
  <c r="K32" i="3" s="1"/>
  <c r="S449" i="3"/>
  <c r="K449" i="3" s="1"/>
  <c r="S195" i="3"/>
  <c r="K195" i="3" s="1"/>
  <c r="S956" i="3"/>
  <c r="K956" i="3" s="1"/>
  <c r="S978" i="3"/>
  <c r="K978" i="3" s="1"/>
  <c r="S525" i="3"/>
  <c r="K525" i="3" s="1"/>
  <c r="S1038" i="3"/>
  <c r="K1038" i="3" s="1"/>
  <c r="S549" i="3"/>
  <c r="K549" i="3" s="1"/>
  <c r="S1089" i="3"/>
  <c r="K1089" i="3" s="1"/>
  <c r="S500" i="3"/>
  <c r="K500" i="3" s="1"/>
  <c r="S89" i="3"/>
  <c r="K89" i="3" s="1"/>
  <c r="S80" i="3"/>
  <c r="K80" i="3" s="1"/>
  <c r="S1006" i="3"/>
  <c r="K1006" i="3" s="1"/>
  <c r="S1066" i="3"/>
  <c r="K1066" i="3" s="1"/>
  <c r="S1019" i="3"/>
  <c r="K1019" i="3" s="1"/>
  <c r="S719" i="3"/>
  <c r="K719" i="3" s="1"/>
  <c r="S476" i="3"/>
  <c r="K476" i="3" s="1"/>
  <c r="S45" i="3"/>
  <c r="K45" i="3" s="1"/>
  <c r="S256" i="3"/>
  <c r="K256" i="3" s="1"/>
  <c r="S799" i="3"/>
  <c r="K799" i="3" s="1"/>
  <c r="S372" i="3"/>
  <c r="K372" i="3" s="1"/>
  <c r="S1241" i="3"/>
  <c r="K1241" i="3" s="1"/>
  <c r="S475" i="3"/>
  <c r="K475" i="3" s="1"/>
  <c r="S900" i="3"/>
  <c r="K900" i="3" s="1"/>
  <c r="S251" i="3"/>
  <c r="K251" i="3" s="1"/>
  <c r="S974" i="3"/>
  <c r="K974" i="3" s="1"/>
  <c r="S569" i="3"/>
  <c r="K569" i="3" s="1"/>
  <c r="S642" i="3"/>
  <c r="K642" i="3" s="1"/>
  <c r="S1323" i="3"/>
  <c r="K1323" i="3" s="1"/>
  <c r="S54" i="3"/>
  <c r="K54" i="3" s="1"/>
  <c r="S1106" i="3"/>
  <c r="K1106" i="3" s="1"/>
  <c r="S740" i="3"/>
  <c r="K740" i="3" s="1"/>
  <c r="S433" i="3"/>
  <c r="K433" i="3" s="1"/>
  <c r="S941" i="3"/>
  <c r="K941" i="3" s="1"/>
  <c r="S351" i="3"/>
  <c r="K351" i="3" s="1"/>
  <c r="S1256" i="3"/>
  <c r="K1256" i="3" s="1"/>
  <c r="S177" i="3"/>
  <c r="K177" i="3" s="1"/>
  <c r="S600" i="3"/>
  <c r="K600" i="3" s="1"/>
  <c r="S698" i="3"/>
  <c r="K698" i="3" s="1"/>
  <c r="S182" i="3"/>
  <c r="K182" i="3" s="1"/>
  <c r="S60" i="3"/>
  <c r="K60" i="3" s="1"/>
  <c r="S1113" i="3"/>
  <c r="K1113" i="3" s="1"/>
  <c r="S1275" i="3"/>
  <c r="K1275" i="3" s="1"/>
  <c r="S513" i="3"/>
  <c r="K513" i="3" s="1"/>
  <c r="S644" i="3"/>
  <c r="K644" i="3" s="1"/>
  <c r="S868" i="3"/>
  <c r="K868" i="3" s="1"/>
  <c r="S907" i="3"/>
  <c r="K907" i="3" s="1"/>
  <c r="S1290" i="3"/>
  <c r="K1290" i="3" s="1"/>
  <c r="S292" i="3"/>
  <c r="K292" i="3" s="1"/>
  <c r="S793" i="3"/>
  <c r="K793" i="3" s="1"/>
  <c r="S58" i="3"/>
  <c r="K58" i="3" s="1"/>
  <c r="S490" i="3"/>
  <c r="K490" i="3" s="1"/>
  <c r="S491" i="3"/>
  <c r="K491" i="3" s="1"/>
  <c r="S797" i="3"/>
  <c r="K797" i="3" s="1"/>
  <c r="S164" i="3"/>
  <c r="K164" i="3" s="1"/>
  <c r="S818" i="3"/>
  <c r="K818" i="3" s="1"/>
  <c r="S271" i="3"/>
  <c r="K271" i="3" s="1"/>
  <c r="S1153" i="3"/>
  <c r="K1153" i="3" s="1"/>
  <c r="S421" i="3"/>
  <c r="K421" i="3" s="1"/>
  <c r="S777" i="3"/>
  <c r="K777" i="3" s="1"/>
  <c r="S379" i="3"/>
  <c r="K379" i="3" s="1"/>
  <c r="S765" i="3"/>
  <c r="K765" i="3" s="1"/>
  <c r="S667" i="3"/>
  <c r="K667" i="3" s="1"/>
  <c r="S775" i="3"/>
  <c r="K775" i="3" s="1"/>
  <c r="S464" i="3"/>
  <c r="K464" i="3" s="1"/>
  <c r="S343" i="3"/>
  <c r="K343" i="3" s="1"/>
  <c r="S1011" i="3"/>
  <c r="K1011" i="3" s="1"/>
  <c r="S801" i="3"/>
  <c r="K801" i="3" s="1"/>
  <c r="S91" i="3"/>
  <c r="K91" i="3" s="1"/>
  <c r="S340" i="3"/>
  <c r="K340" i="3" s="1"/>
  <c r="S147" i="3"/>
  <c r="K147" i="3" s="1"/>
  <c r="S947" i="3"/>
  <c r="K947" i="3" s="1"/>
  <c r="S189" i="3"/>
  <c r="K189" i="3" s="1"/>
  <c r="S575" i="3"/>
  <c r="K575" i="3" s="1"/>
  <c r="S1217" i="3"/>
  <c r="K1217" i="3" s="1"/>
  <c r="S156" i="3"/>
  <c r="K156" i="3" s="1"/>
  <c r="S786" i="3"/>
  <c r="K786" i="3" s="1"/>
  <c r="S870" i="3"/>
  <c r="K870" i="3" s="1"/>
  <c r="S651" i="3"/>
  <c r="K651" i="3" s="1"/>
  <c r="S353" i="3"/>
  <c r="K353" i="3" s="1"/>
  <c r="S959" i="3"/>
  <c r="K959" i="3" s="1"/>
  <c r="S332" i="3"/>
  <c r="K332" i="3" s="1"/>
  <c r="S190" i="3"/>
  <c r="K190" i="3" s="1"/>
  <c r="S980" i="3"/>
  <c r="K980" i="3" s="1"/>
  <c r="S289" i="3"/>
  <c r="K289" i="3" s="1"/>
  <c r="S709" i="3"/>
  <c r="K709" i="3" s="1"/>
  <c r="S1317" i="3"/>
  <c r="K1317" i="3" s="1"/>
  <c r="S1232" i="3"/>
  <c r="K1232" i="3" s="1"/>
  <c r="S1198" i="3"/>
  <c r="K1198" i="3" s="1"/>
  <c r="S1267" i="3"/>
  <c r="K1267" i="3" s="1"/>
  <c r="S191" i="3"/>
  <c r="K191" i="3" s="1"/>
  <c r="S127" i="3"/>
  <c r="K127" i="3" s="1"/>
  <c r="S18" i="3"/>
  <c r="K18" i="3" s="1"/>
  <c r="S19" i="3"/>
  <c r="K19" i="3" s="1"/>
  <c r="S788" i="3"/>
  <c r="K788" i="3" s="1"/>
  <c r="S817" i="3"/>
  <c r="K817" i="3" s="1"/>
  <c r="S8" i="3"/>
  <c r="K8" i="3" s="1"/>
  <c r="S137" i="3"/>
  <c r="K137" i="3" s="1"/>
  <c r="S1274" i="3"/>
  <c r="K1274" i="3" s="1"/>
  <c r="S1039" i="3"/>
  <c r="K1039" i="3" s="1"/>
  <c r="S247" i="3"/>
  <c r="K247" i="3" s="1"/>
  <c r="S161" i="3"/>
  <c r="K161" i="3" s="1"/>
  <c r="S1266" i="3"/>
  <c r="K1266" i="3" s="1"/>
  <c r="S253" i="3"/>
  <c r="K253" i="3" s="1"/>
  <c r="S422" i="3"/>
  <c r="K422" i="3" s="1"/>
  <c r="S981" i="3"/>
  <c r="K981" i="3" s="1"/>
  <c r="S232" i="3"/>
  <c r="K232" i="3" s="1"/>
  <c r="S612" i="3"/>
  <c r="K612" i="3" s="1"/>
  <c r="S1018" i="3"/>
  <c r="K1018" i="3" s="1"/>
  <c r="S61" i="3"/>
  <c r="K61" i="3" s="1"/>
  <c r="S436" i="3"/>
  <c r="K436" i="3" s="1"/>
  <c r="S319" i="3"/>
  <c r="K319" i="3" s="1"/>
  <c r="S896" i="3"/>
  <c r="K896" i="3" s="1"/>
  <c r="S322" i="3"/>
  <c r="K322" i="3" s="1"/>
  <c r="S1118" i="3"/>
  <c r="K1118" i="3" s="1"/>
  <c r="S285" i="3"/>
  <c r="K285" i="3" s="1"/>
  <c r="S514" i="3"/>
  <c r="K514" i="3" s="1"/>
  <c r="S312" i="3"/>
  <c r="K312" i="3" s="1"/>
  <c r="S507" i="3"/>
  <c r="K507" i="3" s="1"/>
  <c r="S1272" i="3"/>
  <c r="K1272" i="3" s="1"/>
  <c r="S228" i="3"/>
  <c r="K228" i="3" s="1"/>
  <c r="S982" i="3"/>
  <c r="K982" i="3" s="1"/>
  <c r="S1076" i="3"/>
  <c r="K1076" i="3" s="1"/>
  <c r="S1098" i="3"/>
  <c r="K1098" i="3" s="1"/>
  <c r="S634" i="3"/>
  <c r="K634" i="3" s="1"/>
  <c r="S235" i="3"/>
  <c r="K235" i="3" s="1"/>
  <c r="S744" i="3"/>
  <c r="K744" i="3" s="1"/>
  <c r="S480" i="3"/>
  <c r="K480" i="3" s="1"/>
  <c r="S368" i="3"/>
  <c r="K368" i="3" s="1"/>
  <c r="S679" i="3"/>
  <c r="K679" i="3" s="1"/>
  <c r="S316" i="3"/>
  <c r="K316" i="3" s="1"/>
  <c r="S1298" i="3"/>
  <c r="K1298" i="3" s="1"/>
  <c r="S468" i="3"/>
  <c r="K468" i="3" s="1"/>
  <c r="S381" i="3"/>
  <c r="K381" i="3" s="1"/>
  <c r="S815" i="3"/>
  <c r="K815" i="3" s="1"/>
  <c r="S1194" i="3"/>
  <c r="K1194" i="3" s="1"/>
  <c r="S726" i="3"/>
  <c r="K726" i="3" s="1"/>
  <c r="S434" i="3"/>
  <c r="K434" i="3" s="1"/>
  <c r="S284" i="3"/>
  <c r="K284" i="3" s="1"/>
  <c r="S724" i="3"/>
  <c r="K724" i="3" s="1"/>
  <c r="S984" i="3"/>
  <c r="K984" i="3" s="1"/>
  <c r="S750" i="3"/>
  <c r="K750" i="3" s="1"/>
  <c r="S229" i="3"/>
  <c r="K229" i="3" s="1"/>
  <c r="S710" i="3"/>
  <c r="K710" i="3" s="1"/>
  <c r="S986" i="3"/>
  <c r="K986" i="3" s="1"/>
  <c r="S810" i="3"/>
  <c r="K810" i="3" s="1"/>
  <c r="S851" i="3"/>
  <c r="K851" i="3" s="1"/>
  <c r="S1209" i="3"/>
  <c r="K1209" i="3" s="1"/>
  <c r="S1100" i="3"/>
  <c r="K1100" i="3" s="1"/>
  <c r="S333" i="3"/>
  <c r="K333" i="3" s="1"/>
  <c r="S108" i="3"/>
  <c r="K108" i="3" s="1"/>
  <c r="S65" i="3"/>
  <c r="K65" i="3" s="1"/>
  <c r="S838" i="3"/>
  <c r="K838" i="3" s="1"/>
  <c r="S1288" i="3"/>
  <c r="K1288" i="3" s="1"/>
  <c r="S816" i="3"/>
  <c r="K816" i="3" s="1"/>
  <c r="S1240" i="3"/>
  <c r="K1240" i="3" s="1"/>
  <c r="S656" i="3"/>
  <c r="K656" i="3" s="1"/>
  <c r="S663" i="3"/>
  <c r="K663" i="3" s="1"/>
  <c r="S758" i="3"/>
  <c r="K758" i="3" s="1"/>
  <c r="S587" i="3"/>
  <c r="K587" i="3" s="1"/>
  <c r="S806" i="3"/>
  <c r="K806" i="3" s="1"/>
  <c r="S848" i="3"/>
  <c r="K848" i="3" s="1"/>
  <c r="S1163" i="3"/>
  <c r="K1163" i="3" s="1"/>
  <c r="S618" i="3"/>
  <c r="K618" i="3" s="1"/>
  <c r="S693" i="3"/>
  <c r="K693" i="3" s="1"/>
  <c r="S396" i="3"/>
  <c r="K396" i="3" s="1"/>
  <c r="S395" i="3"/>
  <c r="K395" i="3" s="1"/>
  <c r="S520" i="3"/>
  <c r="K520" i="3" s="1"/>
  <c r="S1114" i="3"/>
  <c r="K1114" i="3" s="1"/>
  <c r="S1054" i="3"/>
  <c r="K1054" i="3" s="1"/>
  <c r="S496" i="3"/>
  <c r="K496" i="3" s="1"/>
  <c r="S648" i="3"/>
  <c r="K648" i="3" s="1"/>
  <c r="S1075" i="3"/>
  <c r="K1075" i="3" s="1"/>
  <c r="S382" i="3"/>
  <c r="K382" i="3" s="1"/>
  <c r="S502" i="3"/>
  <c r="K502" i="3" s="1"/>
  <c r="S1051" i="3"/>
  <c r="K1051" i="3" s="1"/>
  <c r="S567" i="3"/>
  <c r="K567" i="3" s="1"/>
  <c r="S342" i="3"/>
  <c r="K342" i="3" s="1"/>
  <c r="S1304" i="3"/>
  <c r="K1304" i="3" s="1"/>
  <c r="S714" i="3"/>
  <c r="K714" i="3" s="1"/>
  <c r="S712" i="3"/>
  <c r="K712" i="3" s="1"/>
  <c r="S716" i="3"/>
  <c r="K716" i="3" s="1"/>
  <c r="S541" i="3"/>
  <c r="K541" i="3" s="1"/>
  <c r="S498" i="3"/>
  <c r="K498" i="3" s="1"/>
  <c r="S90" i="3"/>
  <c r="K90" i="3" s="1"/>
  <c r="S207" i="3"/>
  <c r="K207" i="3" s="1"/>
  <c r="S1036" i="3"/>
  <c r="K1036" i="3" s="1"/>
  <c r="S209" i="3"/>
  <c r="K209" i="3" s="1"/>
  <c r="S102" i="3"/>
  <c r="K102" i="3" s="1"/>
  <c r="S104" i="3"/>
  <c r="K104" i="3" s="1"/>
  <c r="S688" i="3"/>
  <c r="K688" i="3" s="1"/>
  <c r="S1060" i="3"/>
  <c r="K1060" i="3" s="1"/>
  <c r="S146" i="3"/>
  <c r="K146" i="3" s="1"/>
  <c r="S998" i="3"/>
  <c r="K998" i="3" s="1"/>
  <c r="S543" i="3"/>
  <c r="K543" i="3" s="1"/>
  <c r="S31" i="3"/>
  <c r="K31" i="3" s="1"/>
  <c r="S689" i="3"/>
  <c r="K689" i="3" s="1"/>
  <c r="S597" i="3"/>
  <c r="K597" i="3" s="1"/>
  <c r="S308" i="3"/>
  <c r="K308" i="3" s="1"/>
  <c r="S1108" i="3"/>
  <c r="K1108" i="3" s="1"/>
  <c r="S977" i="3"/>
  <c r="K977" i="3" s="1"/>
  <c r="S1083" i="3"/>
  <c r="K1083" i="3" s="1"/>
  <c r="S546" i="3"/>
  <c r="K546" i="3" s="1"/>
  <c r="S556" i="3"/>
  <c r="K556" i="3" s="1"/>
  <c r="S1248" i="3"/>
  <c r="K1248" i="3" s="1"/>
  <c r="S771" i="3"/>
  <c r="K771" i="3" s="1"/>
  <c r="S834" i="3"/>
  <c r="K834" i="3" s="1"/>
  <c r="S391" i="3"/>
  <c r="K391" i="3" s="1"/>
  <c r="S1200" i="3"/>
  <c r="K1200" i="3" s="1"/>
  <c r="S1151" i="3"/>
  <c r="K1151" i="3" s="1"/>
  <c r="S995" i="3"/>
  <c r="K995" i="3" s="1"/>
  <c r="S669" i="3"/>
  <c r="K669" i="3" s="1"/>
  <c r="S842" i="3"/>
  <c r="K842" i="3" s="1"/>
  <c r="S532" i="3"/>
  <c r="K532" i="3" s="1"/>
  <c r="S227" i="3"/>
  <c r="K227" i="3" s="1"/>
  <c r="S1088" i="3"/>
  <c r="K1088" i="3" s="1"/>
  <c r="S1061" i="3"/>
  <c r="K1061" i="3" s="1"/>
  <c r="S1092" i="3"/>
  <c r="K1092" i="3" s="1"/>
  <c r="S912" i="3"/>
  <c r="K912" i="3" s="1"/>
  <c r="S1265" i="3"/>
  <c r="K1265" i="3" s="1"/>
  <c r="S967" i="3"/>
  <c r="K967" i="3" s="1"/>
  <c r="S510" i="3"/>
  <c r="K510" i="3" s="1"/>
  <c r="S761" i="3"/>
  <c r="K761" i="3" s="1"/>
  <c r="S759" i="3"/>
  <c r="K759" i="3" s="1"/>
  <c r="S927" i="3"/>
  <c r="K927" i="3" s="1"/>
  <c r="S459" i="3"/>
  <c r="K459" i="3" s="1"/>
  <c r="S1129" i="3"/>
  <c r="K1129" i="3" s="1"/>
  <c r="S794" i="3"/>
  <c r="K794" i="3" s="1"/>
  <c r="S1321" i="3"/>
  <c r="K1321" i="3" s="1"/>
  <c r="S309" i="3"/>
  <c r="K309" i="3" s="1"/>
  <c r="S829" i="3"/>
  <c r="K829" i="3" s="1"/>
  <c r="S374" i="3"/>
  <c r="K374" i="3" s="1"/>
  <c r="S1057" i="3"/>
  <c r="K1057" i="3" s="1"/>
  <c r="S293" i="3"/>
  <c r="K293" i="3" s="1"/>
  <c r="S335" i="3"/>
  <c r="K335" i="3" s="1"/>
  <c r="S52" i="3"/>
  <c r="K52" i="3" s="1"/>
  <c r="S174" i="3"/>
  <c r="K174" i="3" s="1"/>
  <c r="S864" i="3"/>
  <c r="K864" i="3" s="1"/>
  <c r="S905" i="3"/>
  <c r="K905" i="3" s="1"/>
  <c r="S720" i="3"/>
  <c r="K720" i="3" s="1"/>
  <c r="S685" i="3"/>
  <c r="K685" i="3" s="1"/>
  <c r="S1212" i="3"/>
  <c r="K1212" i="3" s="1"/>
  <c r="S943" i="3"/>
  <c r="K943" i="3" s="1"/>
  <c r="S1138" i="3"/>
  <c r="K1138" i="3" s="1"/>
  <c r="S417" i="3"/>
  <c r="K417" i="3" s="1"/>
  <c r="S542" i="3"/>
  <c r="K542" i="3" s="1"/>
  <c r="S1287" i="3"/>
  <c r="K1287" i="3" s="1"/>
  <c r="S770" i="3"/>
  <c r="K770" i="3" s="1"/>
  <c r="S653" i="3"/>
  <c r="K653" i="3" s="1"/>
  <c r="S673" i="3"/>
  <c r="K673" i="3" s="1"/>
  <c r="S580" i="3"/>
  <c r="K580" i="3" s="1"/>
  <c r="S795" i="3"/>
  <c r="K795" i="3" s="1"/>
  <c r="S778" i="3"/>
  <c r="K778" i="3" s="1"/>
  <c r="S540" i="3"/>
  <c r="K540" i="3" s="1"/>
  <c r="S1141" i="3"/>
  <c r="K1141" i="3" s="1"/>
  <c r="S1221" i="3"/>
  <c r="K1221" i="3" s="1"/>
  <c r="S123" i="3"/>
  <c r="K123" i="3" s="1"/>
  <c r="S717" i="3"/>
  <c r="K717" i="3" s="1"/>
  <c r="S78" i="3"/>
  <c r="K78" i="3" s="1"/>
  <c r="S87" i="3"/>
  <c r="K87" i="3" s="1"/>
  <c r="S787" i="3"/>
  <c r="K787" i="3" s="1"/>
  <c r="S252" i="3"/>
  <c r="K252" i="3" s="1"/>
  <c r="S863" i="3"/>
  <c r="K863" i="3" s="1"/>
  <c r="S1207" i="3"/>
  <c r="K1207" i="3" s="1"/>
  <c r="S1156" i="3"/>
  <c r="K1156" i="3" s="1"/>
  <c r="S446" i="3"/>
  <c r="K446" i="3" s="1"/>
  <c r="S230" i="3"/>
  <c r="K230" i="3" s="1"/>
  <c r="S430" i="3"/>
  <c r="K430" i="3" s="1"/>
  <c r="S204" i="3"/>
  <c r="K204" i="3" s="1"/>
  <c r="S192" i="3"/>
  <c r="K192" i="3" s="1"/>
  <c r="S184" i="3"/>
  <c r="K184" i="3" s="1"/>
  <c r="S366" i="3"/>
  <c r="K366" i="3" s="1"/>
  <c r="S544" i="3"/>
  <c r="K544" i="3" s="1"/>
  <c r="S506" i="3"/>
  <c r="K506" i="3" s="1"/>
  <c r="S66" i="3"/>
  <c r="K66" i="3" s="1"/>
  <c r="S937" i="3"/>
  <c r="K937" i="3" s="1"/>
  <c r="S910" i="3"/>
  <c r="K910" i="3" s="1"/>
  <c r="S136" i="3"/>
  <c r="K136" i="3" s="1"/>
  <c r="S1291" i="3"/>
  <c r="K1291" i="3" s="1"/>
  <c r="S1123" i="3"/>
  <c r="K1123" i="3" s="1"/>
  <c r="S1080" i="3"/>
  <c r="K1080" i="3" s="1"/>
  <c r="S437" i="3"/>
  <c r="K437" i="3" s="1"/>
  <c r="S405" i="3"/>
  <c r="K405" i="3" s="1"/>
  <c r="S722" i="3"/>
  <c r="K722" i="3" s="1"/>
  <c r="S466" i="3"/>
  <c r="K466" i="3" s="1"/>
  <c r="S457" i="3"/>
  <c r="K457" i="3" s="1"/>
  <c r="S299" i="3"/>
  <c r="K299" i="3" s="1"/>
  <c r="S79" i="3"/>
  <c r="K79" i="3" s="1"/>
  <c r="S185" i="3"/>
  <c r="K185" i="3" s="1"/>
  <c r="S833" i="3"/>
  <c r="K833" i="3" s="1"/>
  <c r="S13" i="3"/>
  <c r="K13" i="3" s="1"/>
  <c r="S378" i="3"/>
  <c r="K378" i="3" s="1"/>
  <c r="S733" i="3"/>
  <c r="K733" i="3" s="1"/>
  <c r="S297" i="3"/>
  <c r="K297" i="3" s="1"/>
  <c r="S484" i="3"/>
  <c r="K484" i="3" s="1"/>
  <c r="S639" i="3"/>
  <c r="K639" i="3" s="1"/>
  <c r="S760" i="3"/>
  <c r="K760" i="3" s="1"/>
  <c r="S563" i="3"/>
  <c r="K563" i="3" s="1"/>
  <c r="S827" i="3"/>
  <c r="K827" i="3" s="1"/>
  <c r="S454" i="3"/>
  <c r="K454" i="3" s="1"/>
  <c r="S584" i="3"/>
  <c r="K584" i="3" s="1"/>
  <c r="S473" i="3"/>
  <c r="K473" i="3" s="1"/>
  <c r="S287" i="3"/>
  <c r="K287" i="3" s="1"/>
  <c r="S196" i="3"/>
  <c r="K196" i="3" s="1"/>
  <c r="S400" i="3"/>
  <c r="K400" i="3" s="1"/>
  <c r="S1271" i="3"/>
  <c r="K1271" i="3" s="1"/>
  <c r="S505" i="3"/>
  <c r="K505" i="3" s="1"/>
  <c r="S831" i="3"/>
  <c r="K831" i="3" s="1"/>
  <c r="S1105" i="3"/>
  <c r="K1105" i="3" s="1"/>
  <c r="S1147" i="3"/>
  <c r="K1147" i="3" s="1"/>
  <c r="S214" i="3"/>
  <c r="K214" i="3" s="1"/>
  <c r="S41" i="3"/>
  <c r="K41" i="3" s="1"/>
  <c r="S313" i="3"/>
  <c r="K313" i="3" s="1"/>
  <c r="S1172" i="3"/>
  <c r="K1172" i="3" s="1"/>
  <c r="S624" i="3"/>
  <c r="K624" i="3" s="1"/>
  <c r="S1224" i="3"/>
  <c r="K1224" i="3" s="1"/>
  <c r="S270" i="3"/>
  <c r="K270" i="3" s="1"/>
  <c r="S615" i="3"/>
  <c r="K615" i="3" s="1"/>
  <c r="S779" i="3"/>
  <c r="K779" i="3" s="1"/>
  <c r="S113" i="3"/>
  <c r="K113" i="3" s="1"/>
  <c r="S172" i="3"/>
  <c r="K172" i="3" s="1"/>
  <c r="S1035" i="3"/>
  <c r="K1035" i="3" s="1"/>
  <c r="S553" i="3"/>
  <c r="K553" i="3" s="1"/>
  <c r="S341" i="3"/>
  <c r="K341" i="3" s="1"/>
  <c r="S1065" i="3"/>
  <c r="K1065" i="3" s="1"/>
  <c r="S1166" i="3"/>
  <c r="K1166" i="3" s="1"/>
  <c r="S524" i="3"/>
  <c r="K524" i="3" s="1"/>
  <c r="S210" i="3"/>
  <c r="K210" i="3" s="1"/>
  <c r="S1187" i="3"/>
  <c r="K1187" i="3" s="1"/>
  <c r="S273" i="3"/>
  <c r="K273" i="3" s="1"/>
  <c r="S130" i="3"/>
  <c r="K130" i="3" s="1"/>
  <c r="S1127" i="3"/>
  <c r="K1127" i="3" s="1"/>
  <c r="S286" i="3"/>
  <c r="K286" i="3" s="1"/>
  <c r="S678" i="3"/>
  <c r="K678" i="3" s="1"/>
  <c r="S1164" i="3"/>
  <c r="K1164" i="3" s="1"/>
  <c r="S14" i="3"/>
  <c r="K14" i="3" s="1"/>
  <c r="S64" i="3"/>
  <c r="K64" i="3" s="1"/>
  <c r="S1149" i="3"/>
  <c r="K1149" i="3" s="1"/>
  <c r="S691" i="3"/>
  <c r="K691" i="3" s="1"/>
  <c r="S731" i="3"/>
  <c r="K731" i="3" s="1"/>
  <c r="S291" i="3"/>
  <c r="K291" i="3" s="1"/>
  <c r="S138" i="3"/>
  <c r="K138" i="3" s="1"/>
  <c r="S626" i="3"/>
  <c r="K626" i="3" s="1"/>
  <c r="S1242" i="3"/>
  <c r="K1242" i="3" s="1"/>
  <c r="S1215" i="3"/>
  <c r="K1215" i="3" s="1"/>
  <c r="S304" i="3"/>
  <c r="K304" i="3" s="1"/>
  <c r="S488" i="3"/>
  <c r="K488" i="3" s="1"/>
  <c r="S1063" i="3"/>
  <c r="K1063" i="3" s="1"/>
  <c r="S1073" i="3"/>
  <c r="K1073" i="3" s="1"/>
  <c r="S371" i="3"/>
  <c r="K371" i="3" s="1"/>
  <c r="S266" i="3"/>
  <c r="K266" i="3" s="1"/>
  <c r="S625" i="3"/>
  <c r="K625" i="3" s="1"/>
  <c r="S118" i="3"/>
  <c r="K118" i="3" s="1"/>
  <c r="S1301" i="3"/>
  <c r="K1301" i="3" s="1"/>
  <c r="S530" i="3"/>
  <c r="K530" i="3" s="1"/>
  <c r="S1079" i="3"/>
  <c r="K1079" i="3" s="1"/>
  <c r="S242" i="3"/>
  <c r="K242" i="3" s="1"/>
  <c r="S233" i="3"/>
  <c r="K233" i="3" s="1"/>
  <c r="S370" i="3"/>
  <c r="K370" i="3" s="1"/>
  <c r="S762" i="3"/>
  <c r="K762" i="3" s="1"/>
  <c r="S1276" i="3"/>
  <c r="K1276" i="3" s="1"/>
  <c r="S231" i="3"/>
  <c r="K231" i="3" s="1"/>
  <c r="S499" i="3"/>
  <c r="K499" i="3" s="1"/>
  <c r="S671" i="3"/>
  <c r="K671" i="3" s="1"/>
  <c r="S1236" i="3"/>
  <c r="K1236" i="3" s="1"/>
  <c r="S254" i="3"/>
  <c r="K254" i="3" s="1"/>
  <c r="S645" i="3"/>
  <c r="K645" i="3" s="1"/>
  <c r="S1318" i="3"/>
  <c r="K1318" i="3" s="1"/>
  <c r="S100" i="3"/>
  <c r="K100" i="3" s="1"/>
  <c r="S1062" i="3"/>
  <c r="K1062" i="3" s="1"/>
  <c r="S26" i="3"/>
  <c r="K26" i="3" s="1"/>
  <c r="S96" i="3"/>
  <c r="K96" i="3" s="1"/>
  <c r="S92" i="3"/>
  <c r="K92" i="3" s="1"/>
  <c r="S155" i="3"/>
  <c r="K155" i="3" s="1"/>
  <c r="S399" i="3"/>
  <c r="K399" i="3" s="1"/>
  <c r="S410" i="3"/>
  <c r="K410" i="3" s="1"/>
  <c r="S609" i="3"/>
  <c r="K609" i="3" s="1"/>
  <c r="S769" i="3"/>
  <c r="K769" i="3" s="1"/>
  <c r="S141" i="3"/>
  <c r="K141" i="3" s="1"/>
  <c r="S1308" i="3"/>
  <c r="K1308" i="3" s="1"/>
  <c r="S262" i="3"/>
  <c r="K262" i="3" s="1"/>
  <c r="S616" i="3"/>
  <c r="K616" i="3" s="1"/>
  <c r="S652" i="3"/>
  <c r="K652" i="3" s="1"/>
  <c r="S617" i="3"/>
  <c r="K617" i="3" s="1"/>
  <c r="S166" i="3"/>
  <c r="K166" i="3" s="1"/>
  <c r="S124" i="3"/>
  <c r="K124" i="3" s="1"/>
  <c r="S97" i="3"/>
  <c r="K97" i="3" s="1"/>
  <c r="S574" i="3"/>
  <c r="K574" i="3" s="1"/>
  <c r="S326" i="3"/>
  <c r="K326" i="3" s="1"/>
  <c r="S105" i="3"/>
  <c r="K105" i="3" s="1"/>
  <c r="S121" i="3"/>
  <c r="K121" i="3" s="1"/>
  <c r="S1176" i="3"/>
  <c r="K1176" i="3" s="1"/>
  <c r="S704" i="3"/>
  <c r="K704" i="3" s="1"/>
  <c r="S781" i="3"/>
  <c r="K781" i="3" s="1"/>
  <c r="S486" i="3"/>
  <c r="K486" i="3" s="1"/>
  <c r="S330" i="3"/>
  <c r="K330" i="3" s="1"/>
  <c r="S131" i="3"/>
  <c r="K131" i="3" s="1"/>
  <c r="S86" i="3"/>
  <c r="K86" i="3" s="1"/>
  <c r="S301" i="3"/>
  <c r="K301" i="3" s="1"/>
  <c r="S987" i="3"/>
  <c r="K987" i="3" s="1"/>
  <c r="S352" i="3"/>
  <c r="K352" i="3" s="1"/>
  <c r="S1261" i="3"/>
  <c r="K1261" i="3" s="1"/>
  <c r="S360" i="3"/>
  <c r="K360" i="3" s="1"/>
  <c r="S350" i="3"/>
  <c r="K350" i="3" s="1"/>
  <c r="S1182" i="3"/>
  <c r="K1182" i="3" s="1"/>
  <c r="S785" i="3"/>
  <c r="K785" i="3" s="1"/>
  <c r="S582" i="3"/>
  <c r="K582" i="3" s="1"/>
  <c r="S932" i="3"/>
  <c r="K932" i="3" s="1"/>
  <c r="S547" i="3"/>
  <c r="K547" i="3" s="1"/>
  <c r="S1303" i="3"/>
  <c r="K1303" i="3" s="1"/>
  <c r="S142" i="3"/>
  <c r="K142" i="3" s="1"/>
  <c r="S264" i="3"/>
  <c r="K264" i="3" s="1"/>
  <c r="S88" i="3"/>
  <c r="K88" i="3" s="1"/>
  <c r="S467" i="3"/>
  <c r="K467" i="3" s="1"/>
  <c r="S536" i="3"/>
  <c r="K536" i="3" s="1"/>
  <c r="S1316" i="3"/>
  <c r="K1316" i="3" s="1"/>
  <c r="S1078" i="3"/>
  <c r="K1078" i="3" s="1"/>
  <c r="S1033" i="3"/>
  <c r="K1033" i="3" s="1"/>
  <c r="S272" i="3"/>
  <c r="K272" i="3" s="1"/>
  <c r="S170" i="3"/>
  <c r="K170" i="3" s="1"/>
  <c r="S380" i="3"/>
  <c r="K380" i="3" s="1"/>
  <c r="S359" i="3"/>
  <c r="K359" i="3" s="1"/>
  <c r="S512" i="3"/>
  <c r="K512" i="3" s="1"/>
  <c r="S1086" i="3"/>
  <c r="K1086" i="3" s="1"/>
  <c r="S675" i="3"/>
  <c r="K675" i="3" s="1"/>
  <c r="S861" i="3"/>
  <c r="K861" i="3" s="1"/>
  <c r="S218" i="3"/>
  <c r="K218" i="3" s="1"/>
  <c r="S55" i="3"/>
  <c r="K55" i="3" s="1"/>
  <c r="S925" i="3"/>
  <c r="K925" i="3" s="1"/>
  <c r="S1320" i="3"/>
  <c r="K1320" i="3" s="1"/>
  <c r="S383" i="3"/>
  <c r="K383" i="3" s="1"/>
  <c r="S983" i="3"/>
  <c r="K983" i="3" s="1"/>
  <c r="S666" i="3"/>
  <c r="K666" i="3" s="1"/>
  <c r="S435" i="3"/>
  <c r="K435" i="3" s="1"/>
  <c r="S1167" i="3"/>
  <c r="K1167" i="3" s="1"/>
  <c r="S478" i="3"/>
  <c r="K478" i="3" s="1"/>
  <c r="S346" i="3"/>
  <c r="K346" i="3" s="1"/>
  <c r="S94" i="3"/>
  <c r="K94" i="3" s="1"/>
  <c r="S674" i="3"/>
  <c r="K674" i="3" s="1"/>
  <c r="S684" i="3"/>
  <c r="K684" i="3" s="1"/>
  <c r="S901" i="3"/>
  <c r="K901" i="3" s="1"/>
  <c r="S1299" i="3"/>
  <c r="K1299" i="3" s="1"/>
  <c r="S245" i="3"/>
  <c r="K245" i="3" s="1"/>
  <c r="S415" i="3"/>
  <c r="K415" i="3" s="1"/>
  <c r="S1077" i="3"/>
  <c r="K1077" i="3" s="1"/>
  <c r="S1121" i="3"/>
  <c r="K1121" i="3" s="1"/>
  <c r="S294" i="3"/>
  <c r="K294" i="3" s="1"/>
  <c r="S72" i="3"/>
  <c r="K72" i="3" s="1"/>
  <c r="S1059" i="3"/>
  <c r="K1059" i="3" s="1"/>
  <c r="S339" i="3"/>
  <c r="K339" i="3" s="1"/>
  <c r="S441" i="3"/>
  <c r="K441" i="3" s="1"/>
  <c r="S183" i="3"/>
  <c r="K183" i="3" s="1"/>
  <c r="S4" i="3"/>
  <c r="K4" i="3" s="1"/>
  <c r="S892" i="3"/>
  <c r="S1324" i="3"/>
  <c r="K1324" i="3" s="1"/>
  <c r="S129" i="3"/>
  <c r="S263" i="3"/>
  <c r="K263" i="3" s="1"/>
  <c r="S369" i="3"/>
  <c r="S148" i="3"/>
  <c r="K148" i="3" s="1"/>
  <c r="S772" i="3"/>
  <c r="S701" i="3"/>
  <c r="K701" i="3" s="1"/>
  <c r="S1234" i="3"/>
  <c r="S238" i="3"/>
  <c r="K238" i="3" s="1"/>
  <c r="S969" i="3"/>
  <c r="S365" i="3"/>
  <c r="K365" i="3" s="1"/>
  <c r="S344" i="3"/>
  <c r="S37" i="3"/>
  <c r="K37" i="3" s="1"/>
  <c r="S122" i="3"/>
  <c r="S1245" i="3"/>
  <c r="K1245" i="3" s="1"/>
  <c r="S954" i="3"/>
  <c r="S261" i="3"/>
  <c r="K261" i="3" s="1"/>
  <c r="S1251" i="3"/>
  <c r="S328" i="3"/>
  <c r="K328" i="3" s="1"/>
  <c r="S577" i="3"/>
  <c r="S376" i="3"/>
  <c r="K376" i="3" s="1"/>
  <c r="S47" i="3"/>
  <c r="S212" i="3"/>
  <c r="K212" i="3" s="1"/>
  <c r="S821" i="3"/>
  <c r="S494" i="3"/>
  <c r="K494" i="3" s="1"/>
  <c r="S503" i="3"/>
  <c r="S1112" i="3"/>
  <c r="K1112" i="3" s="1"/>
  <c r="S913" i="3"/>
  <c r="S940" i="3"/>
  <c r="K940" i="3" s="1"/>
  <c r="S418" i="3"/>
  <c r="S1067" i="3"/>
  <c r="K1067" i="3" s="1"/>
  <c r="S836" i="3"/>
  <c r="S274" i="3"/>
  <c r="K274" i="3" s="1"/>
  <c r="S1009" i="3"/>
  <c r="S823" i="3"/>
  <c r="K823" i="3" s="1"/>
  <c r="S163" i="3"/>
  <c r="S206" i="3"/>
  <c r="K206" i="3" s="1"/>
  <c r="S632" i="3"/>
  <c r="S808" i="3"/>
  <c r="K808" i="3" s="1"/>
  <c r="S1144" i="3"/>
  <c r="S93" i="3"/>
  <c r="K93" i="3" s="1"/>
  <c r="S854" i="3"/>
  <c r="S592" i="3"/>
  <c r="K592" i="3" s="1"/>
  <c r="S668" i="3"/>
  <c r="S1140" i="3"/>
  <c r="K1140" i="3" s="1"/>
  <c r="S814" i="3"/>
  <c r="S168" i="3"/>
  <c r="K168" i="3" s="1"/>
  <c r="S25" i="3"/>
  <c r="S162" i="3"/>
  <c r="K162" i="3" s="1"/>
  <c r="S34" i="3"/>
  <c r="S1186" i="3"/>
  <c r="K1186" i="3" s="1"/>
  <c r="S140" i="3"/>
  <c r="S143" i="3"/>
  <c r="K143" i="3" s="1"/>
  <c r="S1197" i="3"/>
  <c r="S993" i="3"/>
  <c r="K993" i="3" s="1"/>
  <c r="S991" i="3"/>
  <c r="S389" i="3"/>
  <c r="K389" i="3" s="1"/>
  <c r="S1280" i="3"/>
  <c r="S1263" i="3"/>
  <c r="K1263" i="3" s="1"/>
  <c r="S1253" i="3"/>
  <c r="S48" i="3"/>
  <c r="K48" i="3" s="1"/>
  <c r="S403" i="3"/>
  <c r="S557" i="3"/>
  <c r="K557" i="3" s="1"/>
  <c r="S116" i="3"/>
  <c r="S951" i="3"/>
  <c r="K951" i="3" s="1"/>
  <c r="S578" i="3"/>
  <c r="S560" i="3"/>
  <c r="K560" i="3" s="1"/>
  <c r="S1157" i="3"/>
  <c r="S320" i="3"/>
  <c r="K320" i="3" s="1"/>
  <c r="S224" i="3"/>
  <c r="S929" i="3"/>
  <c r="K929" i="3" s="1"/>
  <c r="S243" i="3"/>
  <c r="S128" i="3"/>
  <c r="K128" i="3" s="1"/>
  <c r="S1225" i="3"/>
  <c r="S661" i="3"/>
  <c r="K661" i="3" s="1"/>
  <c r="S1104" i="3"/>
  <c r="S1229" i="3"/>
  <c r="K1229" i="3" s="1"/>
  <c r="S12" i="3"/>
  <c r="S181" i="3"/>
  <c r="K181" i="3" s="1"/>
  <c r="S1152" i="3"/>
  <c r="S1201" i="3"/>
  <c r="K1201" i="3" s="1"/>
  <c r="S696" i="3"/>
  <c r="S469" i="3"/>
  <c r="K469" i="3" s="1"/>
  <c r="S1258" i="3"/>
  <c r="S613" i="3"/>
  <c r="K613" i="3" s="1"/>
  <c r="S157" i="3"/>
  <c r="S151" i="3"/>
  <c r="K151" i="3" s="1"/>
  <c r="S310" i="3"/>
  <c r="S1300" i="3"/>
  <c r="K1300" i="3" s="1"/>
  <c r="S221" i="3"/>
  <c r="S63" i="3"/>
  <c r="K63" i="3" s="1"/>
  <c r="S763" i="3"/>
  <c r="S167" i="3"/>
  <c r="K167" i="3" s="1"/>
  <c r="S1030" i="3"/>
  <c r="S83" i="3"/>
  <c r="K83" i="3" s="1"/>
  <c r="S57" i="3"/>
  <c r="S526" i="3"/>
  <c r="K526" i="3" s="1"/>
  <c r="S780" i="3"/>
  <c r="S281" i="3"/>
  <c r="K281" i="3" s="1"/>
  <c r="S562" i="3"/>
  <c r="S82" i="3"/>
  <c r="K82" i="3" s="1"/>
  <c r="S583" i="3"/>
  <c r="S1124" i="3"/>
  <c r="K1124" i="3" s="1"/>
  <c r="S657" i="3"/>
  <c r="S791" i="3"/>
  <c r="K791" i="3" s="1"/>
  <c r="S290" i="3"/>
  <c r="S566" i="3"/>
  <c r="K566" i="3" s="1"/>
  <c r="S278" i="3"/>
  <c r="S1278" i="3"/>
  <c r="K1278" i="3" s="1"/>
  <c r="S33" i="3"/>
  <c r="S493" i="3"/>
  <c r="K493" i="3" s="1"/>
  <c r="S1027" i="3"/>
  <c r="S244" i="3"/>
  <c r="K244" i="3" s="1"/>
  <c r="S537" i="3"/>
  <c r="S354" i="3"/>
  <c r="K354" i="3" s="1"/>
  <c r="S1029" i="3"/>
  <c r="S334" i="3"/>
  <c r="K334" i="3" s="1"/>
  <c r="S479" i="3"/>
  <c r="S548" i="3"/>
  <c r="K548" i="3" s="1"/>
  <c r="S590" i="3"/>
  <c r="S337" i="3"/>
  <c r="K337" i="3" s="1"/>
  <c r="S295" i="3"/>
  <c r="S1155" i="3"/>
  <c r="K1155" i="3" s="1"/>
  <c r="S874" i="3"/>
  <c r="S158" i="3"/>
  <c r="K158" i="3" s="1"/>
  <c r="S59" i="3"/>
  <c r="S1171" i="3"/>
  <c r="K1171" i="3" s="1"/>
  <c r="S509" i="3"/>
  <c r="S841" i="3"/>
  <c r="K841" i="3" s="1"/>
  <c r="S188" i="3"/>
  <c r="S208" i="3"/>
  <c r="K208" i="3" s="1"/>
  <c r="S670" i="3"/>
  <c r="S686" i="3"/>
  <c r="K686" i="3" s="1"/>
  <c r="S1244" i="3"/>
  <c r="S1289" i="3"/>
  <c r="K1289" i="3" s="1"/>
  <c r="S101" i="3"/>
  <c r="S132" i="3"/>
  <c r="K132" i="3" s="1"/>
  <c r="S9" i="3"/>
  <c r="S1218" i="3"/>
  <c r="K1218" i="3" s="1"/>
  <c r="S964" i="3"/>
  <c r="S985" i="3"/>
  <c r="K985" i="3" s="1"/>
  <c r="S336" i="3"/>
  <c r="S654" i="3"/>
  <c r="K654" i="3" s="1"/>
  <c r="S1017" i="3"/>
  <c r="S15" i="3"/>
  <c r="K15" i="3" s="1"/>
  <c r="S859" i="3"/>
  <c r="S40" i="3"/>
  <c r="K40" i="3" s="1"/>
  <c r="S676" i="3"/>
  <c r="S538" i="3"/>
  <c r="K538" i="3" s="1"/>
  <c r="S636" i="3"/>
  <c r="S635" i="3"/>
  <c r="K635" i="3" s="1"/>
  <c r="S1085" i="3"/>
  <c r="S1131" i="3"/>
  <c r="K1131" i="3" s="1"/>
  <c r="S71" i="3"/>
  <c r="S21" i="3"/>
  <c r="K21" i="3" s="1"/>
  <c r="S768" i="3"/>
  <c r="S1193" i="3"/>
  <c r="K1193" i="3" s="1"/>
  <c r="S199" i="3"/>
  <c r="S84" i="3"/>
  <c r="K84" i="3" s="1"/>
  <c r="S7" i="3"/>
  <c r="P7" i="3"/>
  <c r="P84" i="3"/>
  <c r="I84" i="3" s="1"/>
  <c r="P199" i="3"/>
  <c r="I199" i="3" s="1"/>
  <c r="P1193" i="3"/>
  <c r="I1193" i="3" s="1"/>
  <c r="P768" i="3"/>
  <c r="P21" i="3"/>
  <c r="I21" i="3" s="1"/>
  <c r="P71" i="3"/>
  <c r="P1131" i="3"/>
  <c r="I1131" i="3" s="1"/>
  <c r="P1085" i="3"/>
  <c r="P635" i="3"/>
  <c r="I635" i="3" s="1"/>
  <c r="P636" i="3"/>
  <c r="P538" i="3"/>
  <c r="I538" i="3" s="1"/>
  <c r="P676" i="3"/>
  <c r="P40" i="3"/>
  <c r="I40" i="3" s="1"/>
  <c r="P859" i="3"/>
  <c r="P15" i="3"/>
  <c r="I15" i="3" s="1"/>
  <c r="P1017" i="3"/>
  <c r="P654" i="3"/>
  <c r="I654" i="3" s="1"/>
  <c r="P336" i="3"/>
  <c r="P985" i="3"/>
  <c r="I985" i="3" s="1"/>
  <c r="P964" i="3"/>
  <c r="P1218" i="3"/>
  <c r="I1218" i="3" s="1"/>
  <c r="P9" i="3"/>
  <c r="P132" i="3"/>
  <c r="I132" i="3" s="1"/>
  <c r="P101" i="3"/>
  <c r="P1289" i="3"/>
  <c r="I1289" i="3" s="1"/>
  <c r="P1244" i="3"/>
  <c r="P686" i="3"/>
  <c r="I686" i="3" s="1"/>
  <c r="P670" i="3"/>
  <c r="P208" i="3"/>
  <c r="I208" i="3" s="1"/>
  <c r="P188" i="3"/>
  <c r="P841" i="3"/>
  <c r="I841" i="3" s="1"/>
  <c r="P509" i="3"/>
  <c r="P1171" i="3"/>
  <c r="I1171" i="3" s="1"/>
  <c r="P59" i="3"/>
  <c r="P158" i="3"/>
  <c r="I158" i="3" s="1"/>
  <c r="P874" i="3"/>
  <c r="P1155" i="3"/>
  <c r="I1155" i="3" s="1"/>
  <c r="P295" i="3"/>
  <c r="P337" i="3"/>
  <c r="I337" i="3" s="1"/>
  <c r="P590" i="3"/>
  <c r="P548" i="3"/>
  <c r="I548" i="3" s="1"/>
  <c r="P479" i="3"/>
  <c r="P334" i="3"/>
  <c r="I334" i="3" s="1"/>
  <c r="P1029" i="3"/>
  <c r="P354" i="3"/>
  <c r="I354" i="3" s="1"/>
  <c r="P537" i="3"/>
  <c r="P244" i="3"/>
  <c r="I244" i="3" s="1"/>
  <c r="P1027" i="3"/>
  <c r="P493" i="3"/>
  <c r="I493" i="3" s="1"/>
  <c r="P33" i="3"/>
  <c r="P1278" i="3"/>
  <c r="I1278" i="3" s="1"/>
  <c r="P278" i="3"/>
  <c r="P566" i="3"/>
  <c r="I566" i="3" s="1"/>
  <c r="P290" i="3"/>
  <c r="P791" i="3"/>
  <c r="P657" i="3"/>
  <c r="P1124" i="3"/>
  <c r="I1124" i="3" s="1"/>
  <c r="P583" i="3"/>
  <c r="P82" i="3"/>
  <c r="P562" i="3"/>
  <c r="P281" i="3"/>
  <c r="I281" i="3" s="1"/>
  <c r="P780" i="3"/>
  <c r="P526" i="3"/>
  <c r="P57" i="3"/>
  <c r="P83" i="3"/>
  <c r="I83" i="3" s="1"/>
  <c r="P1030" i="3"/>
  <c r="P167" i="3"/>
  <c r="P763" i="3"/>
  <c r="P63" i="3"/>
  <c r="I63" i="3" s="1"/>
  <c r="P221" i="3"/>
  <c r="P1300" i="3"/>
  <c r="P310" i="3"/>
  <c r="P151" i="3"/>
  <c r="I151" i="3" s="1"/>
  <c r="P157" i="3"/>
  <c r="P613" i="3"/>
  <c r="P1258" i="3"/>
  <c r="P469" i="3"/>
  <c r="I469" i="3" s="1"/>
  <c r="P696" i="3"/>
  <c r="P1201" i="3"/>
  <c r="P1152" i="3"/>
  <c r="P181" i="3"/>
  <c r="I181" i="3" s="1"/>
  <c r="P12" i="3"/>
  <c r="P1229" i="3"/>
  <c r="P1104" i="3"/>
  <c r="P661" i="3"/>
  <c r="I661" i="3" s="1"/>
  <c r="P1225" i="3"/>
  <c r="P128" i="3"/>
  <c r="P243" i="3"/>
  <c r="P929" i="3"/>
  <c r="I929" i="3" s="1"/>
  <c r="P224" i="3"/>
  <c r="P320" i="3"/>
  <c r="P1157" i="3"/>
  <c r="P560" i="3"/>
  <c r="I560" i="3" s="1"/>
  <c r="P578" i="3"/>
  <c r="P951" i="3"/>
  <c r="P116" i="3"/>
  <c r="P557" i="3"/>
  <c r="I557" i="3" s="1"/>
  <c r="P403" i="3"/>
  <c r="P48" i="3"/>
  <c r="P1253" i="3"/>
  <c r="P1263" i="3"/>
  <c r="I1263" i="3" s="1"/>
  <c r="P1280" i="3"/>
  <c r="P389" i="3"/>
  <c r="P991" i="3"/>
  <c r="P993" i="3"/>
  <c r="I993" i="3" s="1"/>
  <c r="P1197" i="3"/>
  <c r="P143" i="3"/>
  <c r="P140" i="3"/>
  <c r="P1186" i="3"/>
  <c r="I1186" i="3" s="1"/>
  <c r="P34" i="3"/>
  <c r="P162" i="3"/>
  <c r="P25" i="3"/>
  <c r="P168" i="3"/>
  <c r="I168" i="3" s="1"/>
  <c r="P814" i="3"/>
  <c r="P1140" i="3"/>
  <c r="P668" i="3"/>
  <c r="P592" i="3"/>
  <c r="I592" i="3" s="1"/>
  <c r="P854" i="3"/>
  <c r="P93" i="3"/>
  <c r="P1144" i="3"/>
  <c r="P808" i="3"/>
  <c r="I808" i="3" s="1"/>
  <c r="P632" i="3"/>
  <c r="P206" i="3"/>
  <c r="P163" i="3"/>
  <c r="P823" i="3"/>
  <c r="I823" i="3" s="1"/>
  <c r="P1009" i="3"/>
  <c r="P274" i="3"/>
  <c r="P836" i="3"/>
  <c r="P1067" i="3"/>
  <c r="I1067" i="3" s="1"/>
  <c r="P418" i="3"/>
  <c r="P940" i="3"/>
  <c r="P913" i="3"/>
  <c r="P1112" i="3"/>
  <c r="I1112" i="3" s="1"/>
  <c r="P503" i="3"/>
  <c r="P494" i="3"/>
  <c r="P821" i="3"/>
  <c r="P212" i="3"/>
  <c r="I212" i="3" s="1"/>
  <c r="P47" i="3"/>
  <c r="P376" i="3"/>
  <c r="P577" i="3"/>
  <c r="P328" i="3"/>
  <c r="I328" i="3" s="1"/>
  <c r="P1251" i="3"/>
  <c r="P261" i="3"/>
  <c r="P954" i="3"/>
  <c r="P1245" i="3"/>
  <c r="I1245" i="3" s="1"/>
  <c r="P122" i="3"/>
  <c r="P37" i="3"/>
  <c r="P344" i="3"/>
  <c r="P365" i="3"/>
  <c r="I365" i="3" s="1"/>
  <c r="P969" i="3"/>
  <c r="P238" i="3"/>
  <c r="P1234" i="3"/>
  <c r="P701" i="3"/>
  <c r="I701" i="3" s="1"/>
  <c r="P772" i="3"/>
  <c r="P148" i="3"/>
  <c r="P369" i="3"/>
  <c r="P263" i="3"/>
  <c r="I263" i="3" s="1"/>
  <c r="P129" i="3"/>
  <c r="P1324" i="3"/>
  <c r="P892" i="3"/>
  <c r="I4" i="3"/>
  <c r="P183" i="3"/>
  <c r="P441" i="3"/>
  <c r="P339" i="3"/>
  <c r="P1059" i="3"/>
  <c r="P72" i="3"/>
  <c r="P294" i="3"/>
  <c r="P1121" i="3"/>
  <c r="P1077" i="3"/>
  <c r="P415" i="3"/>
  <c r="P245" i="3"/>
  <c r="P1299" i="3"/>
  <c r="P901" i="3"/>
  <c r="P684" i="3"/>
  <c r="P674" i="3"/>
  <c r="P94" i="3"/>
  <c r="P346" i="3"/>
  <c r="P478" i="3"/>
  <c r="P1167" i="3"/>
  <c r="P435" i="3"/>
  <c r="P666" i="3"/>
  <c r="P983" i="3"/>
  <c r="P383" i="3"/>
  <c r="P1320" i="3"/>
  <c r="P925" i="3"/>
  <c r="P55" i="3"/>
  <c r="P218" i="3"/>
  <c r="P861" i="3"/>
  <c r="P675" i="3"/>
  <c r="P1086" i="3"/>
  <c r="P512" i="3"/>
  <c r="P359" i="3"/>
  <c r="P380" i="3"/>
  <c r="P170" i="3"/>
  <c r="P272" i="3"/>
  <c r="P1033" i="3"/>
  <c r="P1078" i="3"/>
  <c r="P1316" i="3"/>
  <c r="P536" i="3"/>
  <c r="P467" i="3"/>
  <c r="P88" i="3"/>
  <c r="P264" i="3"/>
  <c r="P142" i="3"/>
  <c r="P1303" i="3"/>
  <c r="P547" i="3"/>
  <c r="P932" i="3"/>
  <c r="P582" i="3"/>
  <c r="P785" i="3"/>
  <c r="P1182" i="3"/>
  <c r="P350" i="3"/>
  <c r="P360" i="3"/>
  <c r="P1261" i="3"/>
  <c r="P352" i="3"/>
  <c r="P987" i="3"/>
  <c r="P301" i="3"/>
  <c r="P86" i="3"/>
  <c r="P131" i="3"/>
  <c r="P330" i="3"/>
  <c r="P486" i="3"/>
  <c r="P781" i="3"/>
  <c r="P704" i="3"/>
  <c r="P1176" i="3"/>
  <c r="P121" i="3"/>
  <c r="P105" i="3"/>
  <c r="P326" i="3"/>
  <c r="P574" i="3"/>
  <c r="P97" i="3"/>
  <c r="P124" i="3"/>
  <c r="P166" i="3"/>
  <c r="P617" i="3"/>
  <c r="P652" i="3"/>
  <c r="P616" i="3"/>
  <c r="P262" i="3"/>
  <c r="P1308" i="3"/>
  <c r="P141" i="3"/>
  <c r="P769" i="3"/>
  <c r="P609" i="3"/>
  <c r="P410" i="3"/>
  <c r="P399" i="3"/>
  <c r="P155" i="3"/>
  <c r="P92" i="3"/>
  <c r="P96" i="3"/>
  <c r="P26" i="3"/>
  <c r="P1062" i="3"/>
  <c r="P100" i="3"/>
  <c r="P1318" i="3"/>
  <c r="P645" i="3"/>
  <c r="P254" i="3"/>
  <c r="P1236" i="3"/>
  <c r="P671" i="3"/>
  <c r="P499" i="3"/>
  <c r="P231" i="3"/>
  <c r="P1276" i="3"/>
  <c r="P762" i="3"/>
  <c r="P370" i="3"/>
  <c r="P233" i="3"/>
  <c r="P242" i="3"/>
  <c r="P1079" i="3"/>
  <c r="P530" i="3"/>
  <c r="P1301" i="3"/>
  <c r="P118" i="3"/>
  <c r="P625" i="3"/>
  <c r="P266" i="3"/>
  <c r="P371" i="3"/>
  <c r="P1073" i="3"/>
  <c r="P1063" i="3"/>
  <c r="P488" i="3"/>
  <c r="P304" i="3"/>
  <c r="P1215" i="3"/>
  <c r="P1242" i="3"/>
  <c r="P626" i="3"/>
  <c r="P138" i="3"/>
  <c r="P291" i="3"/>
  <c r="P731" i="3"/>
  <c r="P691" i="3"/>
  <c r="P1149" i="3"/>
  <c r="P64" i="3"/>
  <c r="P14" i="3"/>
  <c r="P1164" i="3"/>
  <c r="P678" i="3"/>
  <c r="P286" i="3"/>
  <c r="P1127" i="3"/>
  <c r="P130" i="3"/>
  <c r="P273" i="3"/>
  <c r="P1187" i="3"/>
  <c r="P210" i="3"/>
  <c r="P524" i="3"/>
  <c r="P1166" i="3"/>
  <c r="P1065" i="3"/>
  <c r="P341" i="3"/>
  <c r="P553" i="3"/>
  <c r="P1035" i="3"/>
  <c r="P172" i="3"/>
  <c r="P113" i="3"/>
  <c r="P779" i="3"/>
  <c r="P615" i="3"/>
  <c r="P270" i="3"/>
  <c r="P1224" i="3"/>
  <c r="P624" i="3"/>
  <c r="P1172" i="3"/>
  <c r="P313" i="3"/>
  <c r="P41" i="3"/>
  <c r="P214" i="3"/>
  <c r="P1147" i="3"/>
  <c r="P1105" i="3"/>
  <c r="P831" i="3"/>
  <c r="P505" i="3"/>
  <c r="P1271" i="3"/>
  <c r="P400" i="3"/>
  <c r="P196" i="3"/>
  <c r="P287" i="3"/>
  <c r="P473" i="3"/>
  <c r="P584" i="3"/>
  <c r="P454" i="3"/>
  <c r="P827" i="3"/>
  <c r="P563" i="3"/>
  <c r="P760" i="3"/>
  <c r="P639" i="3"/>
  <c r="P484" i="3"/>
  <c r="P297" i="3"/>
  <c r="P733" i="3"/>
  <c r="P378" i="3"/>
  <c r="P13" i="3"/>
  <c r="P833" i="3"/>
  <c r="P185" i="3"/>
  <c r="P79" i="3"/>
  <c r="P299" i="3"/>
  <c r="P457" i="3"/>
  <c r="P466" i="3"/>
  <c r="P722" i="3"/>
  <c r="P405" i="3"/>
  <c r="P437" i="3"/>
  <c r="P1080" i="3"/>
  <c r="P1123" i="3"/>
  <c r="P1291" i="3"/>
  <c r="P136" i="3"/>
  <c r="P910" i="3"/>
  <c r="P937" i="3"/>
  <c r="P66" i="3"/>
  <c r="P506" i="3"/>
  <c r="P544" i="3"/>
  <c r="P366" i="3"/>
  <c r="P184" i="3"/>
  <c r="P192" i="3"/>
  <c r="P204" i="3"/>
  <c r="P430" i="3"/>
  <c r="P230" i="3"/>
  <c r="P446" i="3"/>
  <c r="P1156" i="3"/>
  <c r="P1207" i="3"/>
  <c r="P863" i="3"/>
  <c r="P252" i="3"/>
  <c r="P787" i="3"/>
  <c r="P87" i="3"/>
  <c r="P78" i="3"/>
  <c r="P717" i="3"/>
  <c r="P123" i="3"/>
  <c r="P1221" i="3"/>
  <c r="P1141" i="3"/>
  <c r="P540" i="3"/>
  <c r="P778" i="3"/>
  <c r="P795" i="3"/>
  <c r="P580" i="3"/>
  <c r="P673" i="3"/>
  <c r="P653" i="3"/>
  <c r="P770" i="3"/>
  <c r="P1287" i="3"/>
  <c r="P542" i="3"/>
  <c r="P417" i="3"/>
  <c r="P1138" i="3"/>
  <c r="P943" i="3"/>
  <c r="P1212" i="3"/>
  <c r="P685" i="3"/>
  <c r="P720" i="3"/>
  <c r="P905" i="3"/>
  <c r="P864" i="3"/>
  <c r="P174" i="3"/>
  <c r="P52" i="3"/>
  <c r="P335" i="3"/>
  <c r="P293" i="3"/>
  <c r="P1057" i="3"/>
  <c r="P374" i="3"/>
  <c r="P829" i="3"/>
  <c r="P309" i="3"/>
  <c r="P1321" i="3"/>
  <c r="P794" i="3"/>
  <c r="P1129" i="3"/>
  <c r="P459" i="3"/>
  <c r="P927" i="3"/>
  <c r="P759" i="3"/>
  <c r="P761" i="3"/>
  <c r="P510" i="3"/>
  <c r="P967" i="3"/>
  <c r="P1265" i="3"/>
  <c r="P912" i="3"/>
  <c r="P1092" i="3"/>
  <c r="P1061" i="3"/>
  <c r="P1088" i="3"/>
  <c r="P227" i="3"/>
  <c r="P532" i="3"/>
  <c r="P842" i="3"/>
  <c r="P669" i="3"/>
  <c r="P995" i="3"/>
  <c r="P1151" i="3"/>
  <c r="P1200" i="3"/>
  <c r="P391" i="3"/>
  <c r="P834" i="3"/>
  <c r="P771" i="3"/>
  <c r="P1248" i="3"/>
  <c r="P556" i="3"/>
  <c r="P546" i="3"/>
  <c r="P1083" i="3"/>
  <c r="P977" i="3"/>
  <c r="P1108" i="3"/>
  <c r="P308" i="3"/>
  <c r="P597" i="3"/>
  <c r="P689" i="3"/>
  <c r="P31" i="3"/>
  <c r="P543" i="3"/>
  <c r="P998" i="3"/>
  <c r="P146" i="3"/>
  <c r="P1060" i="3"/>
  <c r="P688" i="3"/>
  <c r="P104" i="3"/>
  <c r="P102" i="3"/>
  <c r="P209" i="3"/>
  <c r="P1036" i="3"/>
  <c r="P207" i="3"/>
  <c r="P90" i="3"/>
  <c r="P498" i="3"/>
  <c r="P541" i="3"/>
  <c r="P716" i="3"/>
  <c r="P712" i="3"/>
  <c r="P714" i="3"/>
  <c r="P1304" i="3"/>
  <c r="P342" i="3"/>
  <c r="P567" i="3"/>
  <c r="P1051" i="3"/>
  <c r="P502" i="3"/>
  <c r="P382" i="3"/>
  <c r="P1075" i="3"/>
  <c r="P648" i="3"/>
  <c r="P496" i="3"/>
  <c r="P1054" i="3"/>
  <c r="P1114" i="3"/>
  <c r="P520" i="3"/>
  <c r="P395" i="3"/>
  <c r="P396" i="3"/>
  <c r="P693" i="3"/>
  <c r="P618" i="3"/>
  <c r="P1163" i="3"/>
  <c r="P848" i="3"/>
  <c r="P806" i="3"/>
  <c r="P587" i="3"/>
  <c r="P758" i="3"/>
  <c r="P663" i="3"/>
  <c r="P656" i="3"/>
  <c r="P1240" i="3"/>
  <c r="P816" i="3"/>
  <c r="P1288" i="3"/>
  <c r="P838" i="3"/>
  <c r="P65" i="3"/>
  <c r="P108" i="3"/>
  <c r="P333" i="3"/>
  <c r="P1100" i="3"/>
  <c r="P1209" i="3"/>
  <c r="P851" i="3"/>
  <c r="P810" i="3"/>
  <c r="P986" i="3"/>
  <c r="P710" i="3"/>
  <c r="P229" i="3"/>
  <c r="P750" i="3"/>
  <c r="P984" i="3"/>
  <c r="P724" i="3"/>
  <c r="P284" i="3"/>
  <c r="P434" i="3"/>
  <c r="P726" i="3"/>
  <c r="P1194" i="3"/>
  <c r="P815" i="3"/>
  <c r="P381" i="3"/>
  <c r="P468" i="3"/>
  <c r="P1298" i="3"/>
  <c r="P316" i="3"/>
  <c r="P679" i="3"/>
  <c r="P368" i="3"/>
  <c r="P480" i="3"/>
  <c r="P744" i="3"/>
  <c r="P235" i="3"/>
  <c r="P634" i="3"/>
  <c r="P1098" i="3"/>
  <c r="P1076" i="3"/>
  <c r="P982" i="3"/>
  <c r="P228" i="3"/>
  <c r="P1272" i="3"/>
  <c r="P507" i="3"/>
  <c r="P312" i="3"/>
  <c r="P514" i="3"/>
  <c r="P285" i="3"/>
  <c r="P1118" i="3"/>
  <c r="P322" i="3"/>
  <c r="P896" i="3"/>
  <c r="P319" i="3"/>
  <c r="P436" i="3"/>
  <c r="P61" i="3"/>
  <c r="P1018" i="3"/>
  <c r="P612" i="3"/>
  <c r="P232" i="3"/>
  <c r="P981" i="3"/>
  <c r="P422" i="3"/>
  <c r="P253" i="3"/>
  <c r="P1266" i="3"/>
  <c r="P161" i="3"/>
  <c r="P247" i="3"/>
  <c r="P1039" i="3"/>
  <c r="P1274" i="3"/>
  <c r="P137" i="3"/>
  <c r="P8" i="3"/>
  <c r="P817" i="3"/>
  <c r="P788" i="3"/>
  <c r="P19" i="3"/>
  <c r="P18" i="3"/>
  <c r="P127" i="3"/>
  <c r="P191" i="3"/>
  <c r="P1267" i="3"/>
  <c r="P1198" i="3"/>
  <c r="P1232" i="3"/>
  <c r="P1317" i="3"/>
  <c r="P709" i="3"/>
  <c r="P289" i="3"/>
  <c r="P980" i="3"/>
  <c r="P190" i="3"/>
  <c r="P332" i="3"/>
  <c r="P959" i="3"/>
  <c r="P353" i="3"/>
  <c r="P651" i="3"/>
  <c r="P870" i="3"/>
  <c r="P786" i="3"/>
  <c r="P156" i="3"/>
  <c r="P1217" i="3"/>
  <c r="P575" i="3"/>
  <c r="P189" i="3"/>
  <c r="P947" i="3"/>
  <c r="P147" i="3"/>
  <c r="P340" i="3"/>
  <c r="P91" i="3"/>
  <c r="P801" i="3"/>
  <c r="P1011" i="3"/>
  <c r="P343" i="3"/>
  <c r="P464" i="3"/>
  <c r="P775" i="3"/>
  <c r="P667" i="3"/>
  <c r="P765" i="3"/>
  <c r="P379" i="3"/>
  <c r="P777" i="3"/>
  <c r="P421" i="3"/>
  <c r="P1153" i="3"/>
  <c r="P271" i="3"/>
  <c r="P818" i="3"/>
  <c r="P164" i="3"/>
  <c r="P797" i="3"/>
  <c r="P491" i="3"/>
  <c r="P490" i="3"/>
  <c r="P58" i="3"/>
  <c r="P793" i="3"/>
  <c r="P292" i="3"/>
  <c r="P1290" i="3"/>
  <c r="P907" i="3"/>
  <c r="P868" i="3"/>
  <c r="P644" i="3"/>
  <c r="P513" i="3"/>
  <c r="P1275" i="3"/>
  <c r="P1113" i="3"/>
  <c r="P60" i="3"/>
  <c r="P182" i="3"/>
  <c r="P698" i="3"/>
  <c r="P600" i="3"/>
  <c r="P177" i="3"/>
  <c r="P1256" i="3"/>
  <c r="P351" i="3"/>
  <c r="P941" i="3"/>
  <c r="P433" i="3"/>
  <c r="P740" i="3"/>
  <c r="P1106" i="3"/>
  <c r="P54" i="3"/>
  <c r="P1323" i="3"/>
  <c r="P642" i="3"/>
  <c r="P569" i="3"/>
  <c r="P974" i="3"/>
  <c r="P251" i="3"/>
  <c r="P900" i="3"/>
  <c r="P475" i="3"/>
  <c r="P1241" i="3"/>
  <c r="P372" i="3"/>
  <c r="P799" i="3"/>
  <c r="P256" i="3"/>
  <c r="P45" i="3"/>
  <c r="P476" i="3"/>
  <c r="P719" i="3"/>
  <c r="P1019" i="3"/>
  <c r="P1066" i="3"/>
  <c r="P1006" i="3"/>
  <c r="P80" i="3"/>
  <c r="P89" i="3"/>
  <c r="P500" i="3"/>
  <c r="P1089" i="3"/>
  <c r="P549" i="3"/>
  <c r="P1038" i="3"/>
  <c r="P525" i="3"/>
  <c r="P978" i="3"/>
  <c r="P956" i="3"/>
  <c r="P195" i="3"/>
  <c r="P449" i="3"/>
  <c r="P32" i="3"/>
  <c r="P839" i="3"/>
  <c r="P246" i="3"/>
  <c r="P1183" i="3"/>
  <c r="P776" i="3"/>
  <c r="P1310" i="3"/>
  <c r="P412" i="3"/>
  <c r="P115" i="3"/>
  <c r="P1264" i="3"/>
  <c r="P314" i="3"/>
  <c r="P1239" i="3"/>
  <c r="P1099" i="3"/>
  <c r="P68" i="3"/>
  <c r="P692" i="3"/>
  <c r="P535" i="3"/>
  <c r="P1128" i="3"/>
  <c r="P409" i="3"/>
  <c r="P1302" i="3"/>
  <c r="P150" i="3"/>
  <c r="P862" i="3"/>
  <c r="P1126" i="3"/>
  <c r="P1205" i="3"/>
  <c r="P1070" i="3"/>
  <c r="P17" i="3"/>
  <c r="P588" i="3"/>
  <c r="P1023" i="3"/>
  <c r="P1005" i="3"/>
  <c r="P481" i="3"/>
  <c r="P107" i="3"/>
  <c r="P1064" i="3"/>
  <c r="P997" i="3"/>
  <c r="P697" i="3"/>
  <c r="P539" i="3"/>
  <c r="P1293" i="3"/>
  <c r="P269" i="3"/>
  <c r="P659" i="3"/>
  <c r="P44" i="3"/>
  <c r="P307" i="3"/>
  <c r="P1120" i="3"/>
  <c r="P126" i="3"/>
  <c r="P179" i="3"/>
  <c r="P159" i="3"/>
  <c r="P968" i="3"/>
  <c r="P749" i="3"/>
  <c r="P1116" i="3"/>
  <c r="P828" i="3"/>
  <c r="P133" i="3"/>
  <c r="P923" i="3"/>
  <c r="P215" i="3"/>
  <c r="P49" i="3"/>
  <c r="P364" i="3"/>
  <c r="P470" i="3"/>
  <c r="P70" i="3"/>
  <c r="P672" i="3"/>
  <c r="P802" i="3"/>
  <c r="P926" i="3"/>
  <c r="P737" i="3"/>
  <c r="P416" i="3"/>
  <c r="P845" i="3"/>
  <c r="P447" i="3"/>
  <c r="P1175" i="3"/>
  <c r="P1169" i="3"/>
  <c r="P1012" i="3"/>
  <c r="P573" i="3"/>
  <c r="P643" i="3"/>
  <c r="P792" i="3"/>
  <c r="P664" i="3"/>
  <c r="P10" i="3"/>
  <c r="P345" i="3"/>
  <c r="P393" i="3"/>
  <c r="P1122" i="3"/>
  <c r="P1283" i="3"/>
  <c r="P462" i="3"/>
  <c r="P1165" i="3"/>
  <c r="P401" i="3"/>
  <c r="P924" i="3"/>
  <c r="P1028" i="3"/>
  <c r="P523" i="3"/>
  <c r="P633" i="3"/>
  <c r="P1032" i="3"/>
  <c r="P178" i="3"/>
  <c r="P1325" i="3"/>
  <c r="P598" i="3"/>
  <c r="P576" i="3"/>
  <c r="P894" i="3"/>
  <c r="P591" i="3"/>
  <c r="P414" i="3"/>
  <c r="P1143" i="3"/>
  <c r="P516" i="3"/>
  <c r="P173" i="3"/>
  <c r="P448" i="3"/>
  <c r="P1179" i="3"/>
  <c r="P69" i="3"/>
  <c r="P741" i="3"/>
  <c r="P149" i="3"/>
  <c r="P755" i="3"/>
  <c r="P1270" i="3"/>
  <c r="P388" i="3"/>
  <c r="P784" i="3"/>
  <c r="P279" i="3"/>
  <c r="P872" i="3"/>
  <c r="P1135" i="3"/>
  <c r="P384" i="3"/>
  <c r="P296" i="3"/>
  <c r="P375" i="3"/>
  <c r="P1180" i="3"/>
  <c r="P522" i="3"/>
  <c r="P593" i="3"/>
  <c r="P767" i="3"/>
  <c r="P56" i="3"/>
  <c r="P213" i="3"/>
  <c r="P972" i="3"/>
  <c r="P386" i="3"/>
  <c r="P397" i="3"/>
  <c r="P602" i="3"/>
  <c r="P890" i="3"/>
  <c r="P28" i="3"/>
  <c r="P1237" i="3"/>
  <c r="P1228" i="3"/>
  <c r="P119" i="3"/>
  <c r="P1043" i="3"/>
  <c r="P655" i="3"/>
  <c r="P1125" i="3"/>
  <c r="P450" i="3"/>
  <c r="P508" i="3"/>
  <c r="P1130" i="3"/>
  <c r="P413" i="3"/>
  <c r="P440" i="3"/>
  <c r="P429" i="3"/>
  <c r="P1249" i="3"/>
  <c r="P855" i="3"/>
  <c r="P660" i="3"/>
  <c r="P1111" i="3"/>
  <c r="P495" i="3"/>
  <c r="P1294" i="3"/>
  <c r="P944" i="3"/>
  <c r="P948" i="3"/>
  <c r="P1250" i="3"/>
  <c r="P1020" i="3"/>
  <c r="P1103" i="3"/>
  <c r="P455" i="3"/>
  <c r="P120" i="3"/>
  <c r="P650" i="3"/>
  <c r="P95" i="3"/>
  <c r="P1160" i="3"/>
  <c r="P36" i="3"/>
  <c r="P813" i="3"/>
  <c r="P774" i="3"/>
  <c r="P258" i="3"/>
  <c r="P321" i="3"/>
  <c r="P1227" i="3"/>
  <c r="P938" i="3"/>
  <c r="P425" i="3"/>
  <c r="P856" i="3"/>
  <c r="P317" i="3"/>
  <c r="P658" i="3"/>
  <c r="P1181" i="3"/>
  <c r="P638" i="3"/>
  <c r="P438" i="3"/>
  <c r="P265" i="3"/>
  <c r="P6" i="3"/>
  <c r="P1309" i="3"/>
  <c r="P1220" i="3"/>
  <c r="P629" i="3"/>
  <c r="P497" i="3"/>
  <c r="P267" i="3"/>
  <c r="P76" i="3"/>
  <c r="P442" i="3"/>
  <c r="P1084" i="3"/>
  <c r="P1184" i="3"/>
  <c r="P1282" i="3"/>
  <c r="P680" i="3"/>
  <c r="P521" i="3"/>
  <c r="P919" i="3"/>
  <c r="P852" i="3"/>
  <c r="P461" i="3"/>
  <c r="P746" i="3"/>
  <c r="P1031" i="3"/>
  <c r="P1246" i="3"/>
  <c r="P283" i="3"/>
  <c r="P268" i="3"/>
  <c r="P424" i="3"/>
  <c r="P53" i="3"/>
  <c r="P408" i="3"/>
  <c r="P681" i="3"/>
  <c r="P809" i="3"/>
  <c r="P1170" i="3"/>
  <c r="P939" i="3"/>
  <c r="P398" i="3"/>
  <c r="P611" i="3"/>
  <c r="P331" i="3"/>
  <c r="P1134" i="3"/>
  <c r="P300" i="3"/>
  <c r="P603" i="3"/>
  <c r="P280" i="3"/>
  <c r="P463" i="3"/>
  <c r="P445" i="3"/>
  <c r="P1002" i="3"/>
  <c r="P362" i="3"/>
  <c r="P1093" i="3"/>
  <c r="P961" i="3"/>
  <c r="P42" i="3"/>
  <c r="P134" i="3"/>
  <c r="P1259" i="3"/>
  <c r="P1058" i="3"/>
  <c r="P1286" i="3"/>
  <c r="P125" i="3"/>
  <c r="P955" i="3"/>
  <c r="P29" i="3"/>
  <c r="P564" i="3"/>
  <c r="P46" i="3"/>
  <c r="P420" i="3"/>
  <c r="P715" i="3"/>
  <c r="P631" i="3"/>
  <c r="P1247" i="3"/>
  <c r="P545" i="3"/>
  <c r="P979" i="3"/>
  <c r="P407" i="3"/>
  <c r="P1025" i="3"/>
  <c r="P798" i="3"/>
  <c r="P1137" i="3"/>
  <c r="P551" i="3"/>
  <c r="P819" i="3"/>
  <c r="P492" i="3"/>
  <c r="P363" i="3"/>
  <c r="P1132" i="3"/>
  <c r="P825" i="3"/>
  <c r="P1206" i="3"/>
  <c r="P117" i="3"/>
  <c r="P857" i="3"/>
  <c r="P1146" i="3"/>
  <c r="P1045" i="3"/>
  <c r="P385" i="3"/>
  <c r="P1117" i="3"/>
  <c r="P329" i="3"/>
  <c r="P965" i="3"/>
  <c r="P482" i="3"/>
  <c r="P858" i="3"/>
  <c r="P1257" i="3"/>
  <c r="P909" i="3"/>
  <c r="P186" i="3"/>
  <c r="P1139" i="3"/>
  <c r="P565" i="3"/>
  <c r="P1003" i="3"/>
  <c r="P1314" i="3"/>
  <c r="P452" i="3"/>
  <c r="P1068" i="3"/>
  <c r="P904" i="3"/>
  <c r="P1268" i="3"/>
  <c r="P1142" i="3"/>
  <c r="P176" i="3"/>
  <c r="P999" i="3"/>
  <c r="P38" i="3"/>
  <c r="P315" i="3"/>
  <c r="P534" i="3"/>
  <c r="P1192" i="3"/>
  <c r="P773" i="3"/>
  <c r="P952" i="3"/>
  <c r="P356" i="3"/>
  <c r="P361" i="3"/>
  <c r="P531" i="3"/>
  <c r="P1326" i="3"/>
  <c r="P880" i="3"/>
  <c r="P745" i="3"/>
  <c r="P596" i="3"/>
  <c r="P1254" i="3"/>
  <c r="P1255" i="3"/>
  <c r="P237" i="3"/>
  <c r="P193" i="3"/>
  <c r="P377" i="3"/>
  <c r="P347" i="3"/>
  <c r="P623" i="3"/>
  <c r="P1285" i="3"/>
  <c r="P837" i="3"/>
  <c r="P373" i="3"/>
  <c r="P807" i="3"/>
  <c r="P850" i="3"/>
  <c r="P81" i="3"/>
  <c r="P200" i="3"/>
  <c r="P458" i="3"/>
  <c r="P1279" i="3"/>
  <c r="P1040" i="3"/>
  <c r="P1081" i="3"/>
  <c r="P1034" i="3"/>
  <c r="P324" i="3"/>
  <c r="P687" i="3"/>
  <c r="P976" i="3"/>
  <c r="P748" i="3"/>
  <c r="P732" i="3"/>
  <c r="P220" i="3"/>
  <c r="P1082" i="3"/>
  <c r="P223" i="3"/>
  <c r="P533" i="3"/>
  <c r="P255" i="3"/>
  <c r="P1037" i="3"/>
  <c r="P431" i="3"/>
  <c r="P1230" i="3"/>
  <c r="P742" i="3"/>
  <c r="P561" i="3"/>
  <c r="P1235" i="3"/>
  <c r="P1199" i="3"/>
  <c r="P649" i="3"/>
  <c r="P51" i="3"/>
  <c r="P966" i="3"/>
  <c r="P144" i="3"/>
  <c r="P444" i="3"/>
  <c r="P911" i="3"/>
  <c r="P527" i="3"/>
  <c r="P753" i="3"/>
  <c r="P996" i="3"/>
  <c r="P1101" i="3"/>
  <c r="P1047" i="3"/>
  <c r="P318" i="3"/>
  <c r="P804" i="3"/>
  <c r="P23" i="3"/>
  <c r="P1315" i="3"/>
  <c r="P1262" i="3"/>
  <c r="P1021" i="3"/>
  <c r="P627" i="3"/>
  <c r="P751" i="3"/>
  <c r="P175" i="3"/>
  <c r="P876" i="3"/>
  <c r="P198" i="3"/>
  <c r="P1069" i="3"/>
  <c r="P695" i="3"/>
  <c r="P713" i="3"/>
  <c r="P735" i="3"/>
  <c r="P106" i="3"/>
  <c r="P992" i="3"/>
  <c r="P1055" i="3"/>
  <c r="P239" i="3"/>
  <c r="P619" i="3"/>
  <c r="P1154" i="3"/>
  <c r="P989" i="3"/>
  <c r="P1110" i="3"/>
  <c r="P933" i="3"/>
  <c r="P427" i="3"/>
  <c r="P884" i="3"/>
  <c r="I884" i="3" s="1"/>
  <c r="P594" i="3"/>
  <c r="P487" i="3"/>
  <c r="P1322" i="3"/>
  <c r="P988" i="3"/>
  <c r="P589" i="3"/>
  <c r="P152" i="3"/>
  <c r="P241" i="3"/>
  <c r="P1072" i="3"/>
  <c r="P898" i="3"/>
  <c r="P586" i="3"/>
  <c r="P1222" i="3"/>
  <c r="P85" i="3"/>
  <c r="P302" i="3"/>
  <c r="P843" i="3"/>
  <c r="P1158" i="3"/>
  <c r="P1000" i="3"/>
  <c r="P1214" i="3"/>
  <c r="P554" i="3"/>
  <c r="P920" i="3"/>
  <c r="P958" i="3"/>
  <c r="P1159" i="3"/>
  <c r="P1090" i="3"/>
  <c r="P1026" i="3"/>
  <c r="P708" i="3"/>
  <c r="P1016" i="3"/>
  <c r="P1004" i="3"/>
  <c r="P916" i="3"/>
  <c r="P875" i="3"/>
  <c r="P918" i="3"/>
  <c r="P881" i="3"/>
  <c r="P683" i="3"/>
  <c r="P1145" i="3"/>
  <c r="P1074" i="3"/>
  <c r="P1107" i="3"/>
  <c r="P411" i="3"/>
  <c r="P662" i="3"/>
  <c r="P43" i="3"/>
  <c r="P236" i="3"/>
  <c r="P1096" i="3"/>
  <c r="P957" i="3"/>
  <c r="P665" i="3"/>
  <c r="P202" i="3"/>
  <c r="P404" i="3"/>
  <c r="P865" i="3"/>
  <c r="P1087" i="3"/>
  <c r="P75" i="3"/>
  <c r="P552" i="3"/>
  <c r="P1219" i="3"/>
  <c r="P1231" i="3"/>
  <c r="P621" i="3"/>
  <c r="P559" i="3"/>
  <c r="P747" i="3"/>
  <c r="P1305" i="3"/>
  <c r="P928" i="3"/>
  <c r="P259" i="3"/>
  <c r="P277" i="3"/>
  <c r="P550" i="3"/>
  <c r="P754" i="3"/>
  <c r="P568" i="3"/>
  <c r="P1119" i="3"/>
  <c r="P803" i="3"/>
  <c r="P518" i="3"/>
  <c r="P860" i="3"/>
  <c r="P1015" i="3"/>
  <c r="P1056" i="3"/>
  <c r="P729" i="3"/>
  <c r="P325" i="3"/>
  <c r="P234" i="3"/>
  <c r="P1173" i="3"/>
  <c r="P694" i="3"/>
  <c r="P822" i="3"/>
  <c r="P406" i="3"/>
  <c r="P460" i="3"/>
  <c r="P103" i="3"/>
  <c r="P453" i="3"/>
  <c r="P707" i="3"/>
  <c r="P1091" i="3"/>
  <c r="P585" i="3"/>
  <c r="P1233" i="3"/>
  <c r="P216" i="3"/>
  <c r="P620" i="3"/>
  <c r="P886" i="3"/>
  <c r="P1195" i="3"/>
  <c r="P942" i="3"/>
  <c r="P766" i="3"/>
  <c r="P1196" i="3"/>
  <c r="P840" i="3"/>
  <c r="P811" i="3"/>
  <c r="P721" i="3"/>
  <c r="P1150" i="3"/>
  <c r="P1115" i="3"/>
  <c r="P485" i="3"/>
  <c r="P109" i="3"/>
  <c r="P1273" i="3"/>
  <c r="P517" i="3"/>
  <c r="P73" i="3"/>
  <c r="P906" i="3"/>
  <c r="P738" i="3"/>
  <c r="P1284" i="3"/>
  <c r="P849" i="3"/>
  <c r="P796" i="3"/>
  <c r="P887" i="3"/>
  <c r="P885" i="3"/>
  <c r="P1295" i="3"/>
  <c r="P826" i="3"/>
  <c r="P423" i="3"/>
  <c r="P471" i="3"/>
  <c r="P595" i="3"/>
  <c r="P282" i="3"/>
  <c r="P702" i="3"/>
  <c r="P1210" i="3"/>
  <c r="P249" i="3"/>
  <c r="P1109" i="3"/>
  <c r="P1190" i="3"/>
  <c r="P1307" i="3"/>
  <c r="P891" i="3"/>
  <c r="P1185" i="3"/>
  <c r="P902" i="3"/>
  <c r="P1136" i="3"/>
  <c r="P1328" i="3"/>
  <c r="H1328" i="3" s="1"/>
  <c r="P922" i="3"/>
  <c r="P869" i="3"/>
  <c r="P723" i="3"/>
  <c r="P1161" i="3"/>
  <c r="P970" i="3"/>
  <c r="P456" i="3"/>
  <c r="P358" i="3"/>
  <c r="P489" i="3"/>
  <c r="P1202" i="3"/>
  <c r="P936" i="3"/>
  <c r="P604" i="3"/>
  <c r="P572" i="3"/>
  <c r="P306" i="3"/>
  <c r="P614" i="3"/>
  <c r="P1319" i="3"/>
  <c r="P915" i="3"/>
  <c r="P135" i="3"/>
  <c r="P169" i="3"/>
  <c r="P27" i="3"/>
  <c r="P824" i="3"/>
  <c r="I824" i="3" s="1"/>
  <c r="P718" i="3"/>
  <c r="P472" i="3"/>
  <c r="P24" i="3"/>
  <c r="P877" i="3"/>
  <c r="P790" i="3"/>
  <c r="P99" i="3"/>
  <c r="P555" i="3"/>
  <c r="P973" i="3"/>
  <c r="P98" i="3"/>
  <c r="P950" i="3"/>
  <c r="P5" i="3"/>
  <c r="P800" i="3"/>
  <c r="P960" i="3"/>
  <c r="P743" i="3"/>
  <c r="P990" i="3"/>
  <c r="P443" i="3"/>
  <c r="P1168" i="3"/>
  <c r="P897" i="3"/>
  <c r="P474" i="3"/>
  <c r="P1243" i="3"/>
  <c r="P599" i="3"/>
  <c r="P1297" i="3"/>
  <c r="P682" i="3"/>
  <c r="P646" i="3"/>
  <c r="P607" i="3"/>
  <c r="P871" i="3"/>
  <c r="P975" i="3"/>
  <c r="P1049" i="3"/>
  <c r="P949" i="3"/>
  <c r="P893" i="3"/>
  <c r="P1312" i="3"/>
  <c r="P931" i="3"/>
  <c r="P394" i="3"/>
  <c r="P853" i="3"/>
  <c r="P946" i="3"/>
  <c r="P50" i="3"/>
  <c r="P1252" i="3"/>
  <c r="P211" i="3"/>
  <c r="P1260" i="3"/>
  <c r="P225" i="3"/>
  <c r="P1095" i="3"/>
  <c r="P879" i="3"/>
  <c r="P187" i="3"/>
  <c r="P1102" i="3"/>
  <c r="P1148" i="3"/>
  <c r="P883" i="3"/>
  <c r="I883" i="3" s="1"/>
  <c r="P357" i="3"/>
  <c r="P1050" i="3"/>
  <c r="P1306" i="3"/>
  <c r="P705" i="3"/>
  <c r="P903" i="3"/>
  <c r="P711" i="3"/>
  <c r="P305" i="3"/>
  <c r="P219" i="3"/>
  <c r="P622" i="3"/>
  <c r="P402" i="3"/>
  <c r="P1133" i="3"/>
  <c r="P1238" i="3"/>
  <c r="P1211" i="3"/>
  <c r="P205" i="3"/>
  <c r="P690" i="3"/>
  <c r="P392" i="3"/>
  <c r="P311" i="3"/>
  <c r="P114" i="3"/>
  <c r="P180" i="3"/>
  <c r="P846" i="3"/>
  <c r="P1216" i="3"/>
  <c r="P528" i="3"/>
  <c r="P873" i="3"/>
  <c r="P222" i="3"/>
  <c r="P1041" i="3"/>
  <c r="P515" i="3"/>
  <c r="P349" i="3"/>
  <c r="P844" i="3"/>
  <c r="P727" i="3"/>
  <c r="P504" i="3"/>
  <c r="P1178" i="3"/>
  <c r="P1097" i="3"/>
  <c r="P201" i="3"/>
  <c r="P426" i="3"/>
  <c r="P914" i="3"/>
  <c r="P878" i="3"/>
  <c r="P832" i="3"/>
  <c r="P700" i="3"/>
  <c r="P1191" i="3"/>
  <c r="P355" i="3"/>
  <c r="P1296" i="3"/>
  <c r="P888" i="3"/>
  <c r="P1226" i="3"/>
  <c r="P1208" i="3"/>
  <c r="P734" i="3"/>
  <c r="P699" i="3"/>
  <c r="P921" i="3"/>
  <c r="P1042" i="3"/>
  <c r="P74" i="3"/>
  <c r="P257" i="3"/>
  <c r="P703" i="3"/>
  <c r="P630" i="3"/>
  <c r="P739" i="3"/>
  <c r="P1162" i="3"/>
  <c r="P519" i="3"/>
  <c r="P571" i="3"/>
  <c r="P1046" i="3"/>
  <c r="P428" i="3"/>
  <c r="P1327" i="3"/>
  <c r="P112" i="3"/>
  <c r="P303" i="3"/>
  <c r="P171" i="3"/>
  <c r="P764" i="3"/>
  <c r="P62" i="3"/>
  <c r="P628" i="3"/>
  <c r="P1223" i="3"/>
  <c r="P327" i="3"/>
  <c r="P953" i="3"/>
  <c r="P145" i="3"/>
  <c r="P1269" i="3"/>
  <c r="P1174" i="3"/>
  <c r="P647" i="3"/>
  <c r="P1203" i="3"/>
  <c r="P677" i="3"/>
  <c r="P820" i="3"/>
  <c r="P930" i="3"/>
  <c r="P1010" i="3"/>
  <c r="P1094" i="3"/>
  <c r="P1022" i="3"/>
  <c r="P20" i="3"/>
  <c r="P465" i="3"/>
  <c r="P248" i="3"/>
  <c r="P390" i="3"/>
  <c r="P637" i="3"/>
  <c r="P805" i="3"/>
  <c r="P194" i="3"/>
  <c r="P1189" i="3"/>
  <c r="P830" i="3"/>
  <c r="P477" i="3"/>
  <c r="P323" i="3"/>
  <c r="P35" i="3"/>
  <c r="P432" i="3"/>
  <c r="P1177" i="3"/>
  <c r="P866" i="3"/>
  <c r="P348" i="3"/>
  <c r="P962" i="3"/>
  <c r="P203" i="3"/>
  <c r="P275" i="3"/>
  <c r="P165" i="3"/>
  <c r="P570" i="3"/>
  <c r="P419" i="3"/>
  <c r="P728" i="3"/>
  <c r="P934" i="3"/>
  <c r="P579" i="3"/>
  <c r="P1014" i="3"/>
  <c r="P338" i="3"/>
  <c r="P1204" i="3"/>
  <c r="P30" i="3"/>
  <c r="P139" i="3"/>
  <c r="P154" i="3"/>
  <c r="P11" i="3"/>
  <c r="P67" i="3"/>
  <c r="P1007" i="3"/>
  <c r="P725" i="3"/>
  <c r="P1053" i="3"/>
  <c r="P1188" i="3"/>
  <c r="P752" i="3"/>
  <c r="P608" i="3"/>
  <c r="P260" i="3"/>
  <c r="P908" i="3"/>
  <c r="P240" i="3"/>
  <c r="P917" i="3"/>
  <c r="P217" i="3"/>
  <c r="P812" i="3"/>
  <c r="P994" i="3"/>
  <c r="P867" i="3"/>
  <c r="P276" i="3"/>
  <c r="P945" i="3"/>
  <c r="P730" i="3"/>
  <c r="P501" i="3"/>
  <c r="P610" i="3"/>
  <c r="P1313" i="3"/>
  <c r="P935" i="3"/>
  <c r="P1311" i="3"/>
  <c r="P483" i="3"/>
  <c r="P111" i="3"/>
  <c r="P1281" i="3"/>
  <c r="P641" i="3"/>
  <c r="P882" i="3"/>
  <c r="P1013" i="3"/>
  <c r="P640" i="3"/>
  <c r="P1048" i="3"/>
  <c r="P22" i="3"/>
  <c r="P451" i="3"/>
  <c r="P1001" i="3"/>
  <c r="P782" i="3"/>
  <c r="P529" i="3"/>
  <c r="P736" i="3"/>
  <c r="P1044" i="3"/>
  <c r="P895" i="3"/>
  <c r="P706" i="3"/>
  <c r="P558" i="3"/>
  <c r="P963" i="3"/>
  <c r="P110" i="3"/>
  <c r="P605" i="3"/>
  <c r="P835" i="3"/>
  <c r="P367" i="3"/>
  <c r="P387" i="3"/>
  <c r="P1024" i="3"/>
  <c r="P197" i="3"/>
  <c r="P783" i="3"/>
  <c r="P298" i="3"/>
  <c r="P601" i="3"/>
  <c r="P288" i="3"/>
  <c r="P847" i="3"/>
  <c r="P226" i="3"/>
  <c r="P889" i="3"/>
  <c r="P153" i="3"/>
  <c r="P1071" i="3"/>
  <c r="P756" i="3"/>
  <c r="P757" i="3"/>
  <c r="P1008" i="3"/>
  <c r="P581" i="3"/>
  <c r="P439" i="3"/>
  <c r="P77" i="3"/>
  <c r="P16" i="3"/>
  <c r="P899" i="3"/>
  <c r="P789" i="3"/>
  <c r="P606" i="3"/>
  <c r="P39" i="3"/>
  <c r="P511" i="3"/>
  <c r="P250" i="3"/>
  <c r="P1292" i="3"/>
  <c r="P971" i="3"/>
  <c r="P1213" i="3"/>
  <c r="P1052" i="3"/>
  <c r="P1277" i="3"/>
  <c r="P160" i="3"/>
  <c r="I511" i="3" l="1"/>
  <c r="I581" i="3"/>
  <c r="I847" i="3"/>
  <c r="I367" i="3"/>
  <c r="I640" i="3"/>
  <c r="I935" i="3"/>
  <c r="I994" i="3"/>
  <c r="I752" i="3"/>
  <c r="I139" i="3"/>
  <c r="I419" i="3"/>
  <c r="I1177" i="3"/>
  <c r="I1010" i="3"/>
  <c r="I145" i="3"/>
  <c r="I303" i="3"/>
  <c r="I739" i="3"/>
  <c r="I734" i="3"/>
  <c r="I832" i="3"/>
  <c r="I727" i="3"/>
  <c r="I311" i="3"/>
  <c r="I622" i="3"/>
  <c r="I357" i="3"/>
  <c r="I1260" i="3"/>
  <c r="I1312" i="3"/>
  <c r="I682" i="3"/>
  <c r="I990" i="3"/>
  <c r="I24" i="3"/>
  <c r="I1319" i="3"/>
  <c r="I358" i="3"/>
  <c r="I1136" i="3"/>
  <c r="I1210" i="3"/>
  <c r="I517" i="3"/>
  <c r="I840" i="3"/>
  <c r="I1233" i="3"/>
  <c r="I822" i="3"/>
  <c r="I860" i="3"/>
  <c r="I259" i="3"/>
  <c r="I552" i="3"/>
  <c r="I1096" i="3"/>
  <c r="I683" i="3"/>
  <c r="I1026" i="3"/>
  <c r="I1158" i="3"/>
  <c r="I241" i="3"/>
  <c r="I1322" i="3"/>
  <c r="I427" i="3"/>
  <c r="I1154" i="3"/>
  <c r="I992" i="3"/>
  <c r="I175" i="3"/>
  <c r="I1213" i="3"/>
  <c r="I899" i="3"/>
  <c r="I1071" i="3"/>
  <c r="I783" i="3"/>
  <c r="I963" i="3"/>
  <c r="I1001" i="3"/>
  <c r="I1281" i="3"/>
  <c r="I730" i="3"/>
  <c r="I240" i="3"/>
  <c r="I1007" i="3"/>
  <c r="I1014" i="3"/>
  <c r="I203" i="3"/>
  <c r="I477" i="3"/>
  <c r="I465" i="3"/>
  <c r="I1203" i="3"/>
  <c r="I628" i="3"/>
  <c r="I74" i="3"/>
  <c r="I1296" i="3"/>
  <c r="I201" i="3"/>
  <c r="I1041" i="3"/>
  <c r="I1216" i="3"/>
  <c r="I1211" i="3"/>
  <c r="I903" i="3"/>
  <c r="I187" i="3"/>
  <c r="I946" i="3"/>
  <c r="I975" i="3"/>
  <c r="I474" i="3"/>
  <c r="I5" i="3"/>
  <c r="I555" i="3"/>
  <c r="I27" i="3"/>
  <c r="I604" i="3"/>
  <c r="I723" i="3"/>
  <c r="I1307" i="3"/>
  <c r="I471" i="3"/>
  <c r="I1284" i="3"/>
  <c r="I1115" i="3"/>
  <c r="I1195" i="3"/>
  <c r="I453" i="3"/>
  <c r="I325" i="3"/>
  <c r="I568" i="3"/>
  <c r="I559" i="3"/>
  <c r="I404" i="3"/>
  <c r="I411" i="3"/>
  <c r="I916" i="3"/>
  <c r="I920" i="3"/>
  <c r="I1222" i="3"/>
  <c r="I1262" i="3"/>
  <c r="I695" i="3"/>
  <c r="I318" i="3"/>
  <c r="I144" i="3"/>
  <c r="I1230" i="3"/>
  <c r="I732" i="3"/>
  <c r="I1279" i="3"/>
  <c r="I1285" i="3"/>
  <c r="I596" i="3"/>
  <c r="I773" i="3"/>
  <c r="I1268" i="3"/>
  <c r="I186" i="3"/>
  <c r="I385" i="3"/>
  <c r="I363" i="3"/>
  <c r="I979" i="3"/>
  <c r="I29" i="3"/>
  <c r="I961" i="3"/>
  <c r="I300" i="3"/>
  <c r="I681" i="3"/>
  <c r="I746" i="3"/>
  <c r="I1084" i="3"/>
  <c r="I6" i="3"/>
  <c r="I425" i="3"/>
  <c r="I1160" i="3"/>
  <c r="I948" i="3"/>
  <c r="I429" i="3"/>
  <c r="I1043" i="3"/>
  <c r="I386" i="3"/>
  <c r="I375" i="3"/>
  <c r="I1270" i="3"/>
  <c r="I69" i="3"/>
  <c r="I894" i="3"/>
  <c r="I1028" i="3"/>
  <c r="I345" i="3"/>
  <c r="I1175" i="3"/>
  <c r="I70" i="3"/>
  <c r="I1116" i="3"/>
  <c r="I44" i="3"/>
  <c r="I107" i="3"/>
  <c r="I1126" i="3"/>
  <c r="I68" i="3"/>
  <c r="I776" i="3"/>
  <c r="I978" i="3"/>
  <c r="I476" i="3"/>
  <c r="I251" i="3"/>
  <c r="I433" i="3"/>
  <c r="I177" i="3"/>
  <c r="I644" i="3"/>
  <c r="I491" i="3"/>
  <c r="I379" i="3"/>
  <c r="I91" i="3"/>
  <c r="I786" i="3"/>
  <c r="I289" i="3"/>
  <c r="I18" i="3"/>
  <c r="I247" i="3"/>
  <c r="I1018" i="3"/>
  <c r="I228" i="3"/>
  <c r="I368" i="3"/>
  <c r="I726" i="3"/>
  <c r="I986" i="3"/>
  <c r="I838" i="3"/>
  <c r="I806" i="3"/>
  <c r="I1114" i="3"/>
  <c r="I567" i="3"/>
  <c r="I90" i="3"/>
  <c r="I146" i="3"/>
  <c r="I977" i="3"/>
  <c r="I1200" i="3"/>
  <c r="I1061" i="3"/>
  <c r="I927" i="3"/>
  <c r="I1057" i="3"/>
  <c r="I685" i="3"/>
  <c r="I653" i="3"/>
  <c r="I123" i="3"/>
  <c r="I1156" i="3"/>
  <c r="I1157" i="3"/>
  <c r="I1104" i="3"/>
  <c r="I1258" i="3"/>
  <c r="I763" i="3"/>
  <c r="I562" i="3"/>
  <c r="I278" i="3"/>
  <c r="I1029" i="3"/>
  <c r="I874" i="3"/>
  <c r="I670" i="3"/>
  <c r="I964" i="3"/>
  <c r="I676" i="3"/>
  <c r="I7" i="3"/>
  <c r="I753" i="3"/>
  <c r="I1199" i="3"/>
  <c r="I533" i="3"/>
  <c r="I324" i="3"/>
  <c r="I850" i="3"/>
  <c r="I193" i="3"/>
  <c r="I531" i="3"/>
  <c r="I38" i="3"/>
  <c r="I1314" i="3"/>
  <c r="I482" i="3"/>
  <c r="I117" i="3"/>
  <c r="I1137" i="3"/>
  <c r="I715" i="3"/>
  <c r="I1058" i="3"/>
  <c r="I445" i="3"/>
  <c r="I398" i="3"/>
  <c r="I268" i="3"/>
  <c r="I521" i="3"/>
  <c r="I497" i="3"/>
  <c r="I1181" i="3"/>
  <c r="I258" i="3"/>
  <c r="I455" i="3"/>
  <c r="I1111" i="3"/>
  <c r="I508" i="3"/>
  <c r="I28" i="3"/>
  <c r="I767" i="3"/>
  <c r="I872" i="3"/>
  <c r="I516" i="3"/>
  <c r="I178" i="3"/>
  <c r="I462" i="3"/>
  <c r="I643" i="3"/>
  <c r="I737" i="3"/>
  <c r="I215" i="3"/>
  <c r="I179" i="3"/>
  <c r="I539" i="3"/>
  <c r="I588" i="3"/>
  <c r="I409" i="3"/>
  <c r="I1264" i="3"/>
  <c r="I32" i="3"/>
  <c r="I1089" i="3"/>
  <c r="I1006" i="3"/>
  <c r="I372" i="3"/>
  <c r="I1323" i="3"/>
  <c r="I60" i="3"/>
  <c r="I292" i="3"/>
  <c r="I271" i="3"/>
  <c r="I464" i="3"/>
  <c r="I189" i="3"/>
  <c r="I959" i="3"/>
  <c r="I1198" i="3"/>
  <c r="I8" i="3"/>
  <c r="I422" i="3"/>
  <c r="I896" i="3"/>
  <c r="I514" i="3"/>
  <c r="I634" i="3"/>
  <c r="I468" i="3"/>
  <c r="I984" i="3"/>
  <c r="I1100" i="3"/>
  <c r="I656" i="3"/>
  <c r="I693" i="3"/>
  <c r="I1075" i="3"/>
  <c r="I712" i="3"/>
  <c r="I102" i="3"/>
  <c r="I689" i="3"/>
  <c r="I1248" i="3"/>
  <c r="I842" i="3"/>
  <c r="I967" i="3"/>
  <c r="I1321" i="3"/>
  <c r="I174" i="3"/>
  <c r="I417" i="3"/>
  <c r="I778" i="3"/>
  <c r="I787" i="3"/>
  <c r="I204" i="3"/>
  <c r="I243" i="3"/>
  <c r="I1152" i="3"/>
  <c r="I310" i="3"/>
  <c r="I57" i="3"/>
  <c r="I657" i="3"/>
  <c r="I1027" i="3"/>
  <c r="I590" i="3"/>
  <c r="I509" i="3"/>
  <c r="I101" i="3"/>
  <c r="I1017" i="3"/>
  <c r="I1085" i="3"/>
  <c r="I768" i="3"/>
  <c r="K7" i="3"/>
  <c r="K768" i="3"/>
  <c r="K1085" i="3"/>
  <c r="K676" i="3"/>
  <c r="K1017" i="3"/>
  <c r="K964" i="3"/>
  <c r="K101" i="3"/>
  <c r="K670" i="3"/>
  <c r="K509" i="3"/>
  <c r="K874" i="3"/>
  <c r="K590" i="3"/>
  <c r="K1029" i="3"/>
  <c r="K1027" i="3"/>
  <c r="K278" i="3"/>
  <c r="K657" i="3"/>
  <c r="K562" i="3"/>
  <c r="K57" i="3"/>
  <c r="K763" i="3"/>
  <c r="K310" i="3"/>
  <c r="K1258" i="3"/>
  <c r="K1152" i="3"/>
  <c r="K1104" i="3"/>
  <c r="K243" i="3"/>
  <c r="K1157" i="3"/>
  <c r="K116" i="3"/>
  <c r="K1253" i="3"/>
  <c r="K991" i="3"/>
  <c r="K140" i="3"/>
  <c r="K25" i="3"/>
  <c r="K668" i="3"/>
  <c r="K1144" i="3"/>
  <c r="K163" i="3"/>
  <c r="K836" i="3"/>
  <c r="K913" i="3"/>
  <c r="K821" i="3"/>
  <c r="K577" i="3"/>
  <c r="K954" i="3"/>
  <c r="K344" i="3"/>
  <c r="K1234" i="3"/>
  <c r="K369" i="3"/>
  <c r="K892" i="3"/>
  <c r="I544" i="3"/>
  <c r="I910" i="3"/>
  <c r="I1080" i="3"/>
  <c r="I466" i="3"/>
  <c r="I185" i="3"/>
  <c r="I733" i="3"/>
  <c r="I760" i="3"/>
  <c r="I584" i="3"/>
  <c r="I400" i="3"/>
  <c r="I1105" i="3"/>
  <c r="I313" i="3"/>
  <c r="I270" i="3"/>
  <c r="I172" i="3"/>
  <c r="I1065" i="3"/>
  <c r="I1187" i="3"/>
  <c r="I286" i="3"/>
  <c r="I64" i="3"/>
  <c r="I291" i="3"/>
  <c r="I1215" i="3"/>
  <c r="I1073" i="3"/>
  <c r="I118" i="3"/>
  <c r="I242" i="3"/>
  <c r="I1276" i="3"/>
  <c r="I1236" i="3"/>
  <c r="I100" i="3"/>
  <c r="I92" i="3"/>
  <c r="I609" i="3"/>
  <c r="I262" i="3"/>
  <c r="I166" i="3"/>
  <c r="I326" i="3"/>
  <c r="I704" i="3"/>
  <c r="I131" i="3"/>
  <c r="I352" i="3"/>
  <c r="I1182" i="3"/>
  <c r="I547" i="3"/>
  <c r="I88" i="3"/>
  <c r="I1078" i="3"/>
  <c r="I380" i="3"/>
  <c r="I675" i="3"/>
  <c r="I925" i="3"/>
  <c r="I666" i="3"/>
  <c r="I346" i="3"/>
  <c r="I901" i="3"/>
  <c r="I1077" i="3"/>
  <c r="I1059" i="3"/>
  <c r="K199" i="3"/>
  <c r="K71" i="3"/>
  <c r="K636" i="3"/>
  <c r="K859" i="3"/>
  <c r="K336" i="3"/>
  <c r="K9" i="3"/>
  <c r="K1244" i="3"/>
  <c r="K188" i="3"/>
  <c r="K59" i="3"/>
  <c r="K295" i="3"/>
  <c r="K479" i="3"/>
  <c r="K537" i="3"/>
  <c r="K33" i="3"/>
  <c r="K290" i="3"/>
  <c r="K583" i="3"/>
  <c r="K780" i="3"/>
  <c r="K1030" i="3"/>
  <c r="K221" i="3"/>
  <c r="K157" i="3"/>
  <c r="K696" i="3"/>
  <c r="K12" i="3"/>
  <c r="K1225" i="3"/>
  <c r="K224" i="3"/>
  <c r="K578" i="3"/>
  <c r="K403" i="3"/>
  <c r="K1280" i="3"/>
  <c r="K1197" i="3"/>
  <c r="K34" i="3"/>
  <c r="K814" i="3"/>
  <c r="K854" i="3"/>
  <c r="K632" i="3"/>
  <c r="K1009" i="3"/>
  <c r="K418" i="3"/>
  <c r="K503" i="3"/>
  <c r="K47" i="3"/>
  <c r="K1251" i="3"/>
  <c r="K122" i="3"/>
  <c r="K969" i="3"/>
  <c r="K772" i="3"/>
  <c r="K129" i="3"/>
  <c r="G789" i="3"/>
  <c r="I789" i="3"/>
  <c r="G298" i="3"/>
  <c r="I298" i="3"/>
  <c r="G895" i="3"/>
  <c r="I895" i="3"/>
  <c r="G1311" i="3"/>
  <c r="I1311" i="3"/>
  <c r="G608" i="3"/>
  <c r="I608" i="3"/>
  <c r="G725" i="3"/>
  <c r="I725" i="3"/>
  <c r="G728" i="3"/>
  <c r="I728" i="3"/>
  <c r="G866" i="3"/>
  <c r="I866" i="3"/>
  <c r="G323" i="3"/>
  <c r="I323" i="3"/>
  <c r="G194" i="3"/>
  <c r="I194" i="3"/>
  <c r="G248" i="3"/>
  <c r="I248" i="3"/>
  <c r="G1094" i="3"/>
  <c r="I1094" i="3"/>
  <c r="G677" i="3"/>
  <c r="I677" i="3"/>
  <c r="G1269" i="3"/>
  <c r="I1269" i="3"/>
  <c r="G1223" i="3"/>
  <c r="I1223" i="3"/>
  <c r="G171" i="3"/>
  <c r="I171" i="3"/>
  <c r="G428" i="3"/>
  <c r="I428" i="3"/>
  <c r="G1162" i="3"/>
  <c r="I1162" i="3"/>
  <c r="G257" i="3"/>
  <c r="I257" i="3"/>
  <c r="G699" i="3"/>
  <c r="I699" i="3"/>
  <c r="G888" i="3"/>
  <c r="G700" i="3"/>
  <c r="I700" i="3"/>
  <c r="G426" i="3"/>
  <c r="I426" i="3"/>
  <c r="G504" i="3"/>
  <c r="I504" i="3"/>
  <c r="G515" i="3"/>
  <c r="I515" i="3"/>
  <c r="G528" i="3"/>
  <c r="I528" i="3"/>
  <c r="G114" i="3"/>
  <c r="I114" i="3"/>
  <c r="G205" i="3"/>
  <c r="I205" i="3"/>
  <c r="G402" i="3"/>
  <c r="I402" i="3"/>
  <c r="G711" i="3"/>
  <c r="I711" i="3"/>
  <c r="G1050" i="3"/>
  <c r="I1050" i="3"/>
  <c r="G1102" i="3"/>
  <c r="I1102" i="3"/>
  <c r="G225" i="3"/>
  <c r="I225" i="3"/>
  <c r="G50" i="3"/>
  <c r="I50" i="3"/>
  <c r="G931" i="3"/>
  <c r="I931" i="3"/>
  <c r="G1049" i="3"/>
  <c r="I1049" i="3"/>
  <c r="G646" i="3"/>
  <c r="I646" i="3"/>
  <c r="G1243" i="3"/>
  <c r="I1243" i="3"/>
  <c r="G443" i="3"/>
  <c r="I443" i="3"/>
  <c r="G800" i="3"/>
  <c r="I800" i="3"/>
  <c r="G973" i="3"/>
  <c r="I973" i="3"/>
  <c r="G877" i="3"/>
  <c r="G915" i="3"/>
  <c r="I915" i="3"/>
  <c r="G572" i="3"/>
  <c r="I572" i="3"/>
  <c r="G489" i="3"/>
  <c r="I489" i="3"/>
  <c r="G1161" i="3"/>
  <c r="I1161" i="3"/>
  <c r="G891" i="3"/>
  <c r="I891" i="3"/>
  <c r="G249" i="3"/>
  <c r="I249" i="3"/>
  <c r="G595" i="3"/>
  <c r="I595" i="3"/>
  <c r="G1295" i="3"/>
  <c r="I1295" i="3"/>
  <c r="G849" i="3"/>
  <c r="I849" i="3"/>
  <c r="G73" i="3"/>
  <c r="I73" i="3"/>
  <c r="G485" i="3"/>
  <c r="I485" i="3"/>
  <c r="G811" i="3"/>
  <c r="I811" i="3"/>
  <c r="G942" i="3"/>
  <c r="I942" i="3"/>
  <c r="G216" i="3"/>
  <c r="I216" i="3"/>
  <c r="G707" i="3"/>
  <c r="I707" i="3"/>
  <c r="G406" i="3"/>
  <c r="I406" i="3"/>
  <c r="G234" i="3"/>
  <c r="G1015" i="3"/>
  <c r="I1015" i="3"/>
  <c r="G1119" i="3"/>
  <c r="I1119" i="3"/>
  <c r="G277" i="3"/>
  <c r="I277" i="3"/>
  <c r="G747" i="3"/>
  <c r="I747" i="3"/>
  <c r="G1219" i="3"/>
  <c r="I1219" i="3"/>
  <c r="G865" i="3"/>
  <c r="I865" i="3"/>
  <c r="G957" i="3"/>
  <c r="I957" i="3"/>
  <c r="G662" i="3"/>
  <c r="I662" i="3"/>
  <c r="G1145" i="3"/>
  <c r="I1145" i="3"/>
  <c r="G875" i="3"/>
  <c r="G708" i="3"/>
  <c r="I708" i="3"/>
  <c r="G958" i="3"/>
  <c r="I958" i="3"/>
  <c r="G1000" i="3"/>
  <c r="I1000" i="3"/>
  <c r="G85" i="3"/>
  <c r="I85" i="3"/>
  <c r="G1072" i="3"/>
  <c r="I1072" i="3"/>
  <c r="G988" i="3"/>
  <c r="I988" i="3"/>
  <c r="G989" i="3"/>
  <c r="I989" i="3"/>
  <c r="G1055" i="3"/>
  <c r="I1055" i="3"/>
  <c r="G713" i="3"/>
  <c r="I713" i="3"/>
  <c r="G876" i="3"/>
  <c r="G1021" i="3"/>
  <c r="I1021" i="3"/>
  <c r="G804" i="3"/>
  <c r="I804" i="3"/>
  <c r="G996" i="3"/>
  <c r="I996" i="3"/>
  <c r="G444" i="3"/>
  <c r="I444" i="3"/>
  <c r="G649" i="3"/>
  <c r="I649" i="3"/>
  <c r="G742" i="3"/>
  <c r="I742" i="3"/>
  <c r="G255" i="3"/>
  <c r="I255" i="3"/>
  <c r="G220" i="3"/>
  <c r="I220" i="3"/>
  <c r="G687" i="3"/>
  <c r="I687" i="3"/>
  <c r="G1040" i="3"/>
  <c r="I1040" i="3"/>
  <c r="G81" i="3"/>
  <c r="I81" i="3"/>
  <c r="G837" i="3"/>
  <c r="I837" i="3"/>
  <c r="G377" i="3"/>
  <c r="I377" i="3"/>
  <c r="G1254" i="3"/>
  <c r="I1254" i="3"/>
  <c r="G1326" i="3"/>
  <c r="I1326" i="3"/>
  <c r="G952" i="3"/>
  <c r="I952" i="3"/>
  <c r="G315" i="3"/>
  <c r="I315" i="3"/>
  <c r="G1142" i="3"/>
  <c r="I1142" i="3"/>
  <c r="G452" i="3"/>
  <c r="I452" i="3"/>
  <c r="G1139" i="3"/>
  <c r="I1139" i="3"/>
  <c r="G858" i="3"/>
  <c r="I858" i="3"/>
  <c r="G1117" i="3"/>
  <c r="I1117" i="3"/>
  <c r="G857" i="3"/>
  <c r="I857" i="3"/>
  <c r="G1132" i="3"/>
  <c r="I1132" i="3"/>
  <c r="G551" i="3"/>
  <c r="I551" i="3"/>
  <c r="G407" i="3"/>
  <c r="I407" i="3"/>
  <c r="G631" i="3"/>
  <c r="I631" i="3"/>
  <c r="G564" i="3"/>
  <c r="I564" i="3"/>
  <c r="G1286" i="3"/>
  <c r="I1286" i="3"/>
  <c r="G42" i="3"/>
  <c r="I42" i="3"/>
  <c r="G1002" i="3"/>
  <c r="I1002" i="3"/>
  <c r="G603" i="3"/>
  <c r="I603" i="3"/>
  <c r="G611" i="3"/>
  <c r="I611" i="3"/>
  <c r="G809" i="3"/>
  <c r="I809" i="3"/>
  <c r="G424" i="3"/>
  <c r="I424" i="3"/>
  <c r="G1031" i="3"/>
  <c r="I1031" i="3"/>
  <c r="G919" i="3"/>
  <c r="I919" i="3"/>
  <c r="G1184" i="3"/>
  <c r="I1184" i="3"/>
  <c r="G267" i="3"/>
  <c r="I267" i="3"/>
  <c r="G1309" i="3"/>
  <c r="I1309" i="3"/>
  <c r="G638" i="3"/>
  <c r="I638" i="3"/>
  <c r="G856" i="3"/>
  <c r="I856" i="3"/>
  <c r="G321" i="3"/>
  <c r="I321" i="3"/>
  <c r="G36" i="3"/>
  <c r="I36" i="3"/>
  <c r="G120" i="3"/>
  <c r="I120" i="3"/>
  <c r="G1250" i="3"/>
  <c r="I1250" i="3"/>
  <c r="G495" i="3"/>
  <c r="I495" i="3"/>
  <c r="G1249" i="3"/>
  <c r="I1249" i="3"/>
  <c r="G1130" i="3"/>
  <c r="I1130" i="3"/>
  <c r="G655" i="3"/>
  <c r="I655" i="3"/>
  <c r="G1237" i="3"/>
  <c r="I1237" i="3"/>
  <c r="G397" i="3"/>
  <c r="I397" i="3"/>
  <c r="G56" i="3"/>
  <c r="I56" i="3"/>
  <c r="G1180" i="3"/>
  <c r="I1180" i="3"/>
  <c r="G1135" i="3"/>
  <c r="I1135" i="3"/>
  <c r="G388" i="3"/>
  <c r="I388" i="3"/>
  <c r="G741" i="3"/>
  <c r="I741" i="3"/>
  <c r="G173" i="3"/>
  <c r="I173" i="3"/>
  <c r="G591" i="3"/>
  <c r="I591" i="3"/>
  <c r="G1325" i="3"/>
  <c r="I1325" i="3"/>
  <c r="G523" i="3"/>
  <c r="I523" i="3"/>
  <c r="G1165" i="3"/>
  <c r="I1165" i="3"/>
  <c r="G393" i="3"/>
  <c r="I393" i="3"/>
  <c r="G792" i="3"/>
  <c r="I792" i="3"/>
  <c r="G1169" i="3"/>
  <c r="I1169" i="3"/>
  <c r="G416" i="3"/>
  <c r="I416" i="3"/>
  <c r="G672" i="3"/>
  <c r="I672" i="3"/>
  <c r="G49" i="3"/>
  <c r="I49" i="3"/>
  <c r="G828" i="3"/>
  <c r="I828" i="3"/>
  <c r="G159" i="3"/>
  <c r="I159" i="3"/>
  <c r="G307" i="3"/>
  <c r="I307" i="3"/>
  <c r="G1293" i="3"/>
  <c r="I1293" i="3"/>
  <c r="G1064" i="3"/>
  <c r="I1064" i="3"/>
  <c r="G1023" i="3"/>
  <c r="I1023" i="3"/>
  <c r="G1205" i="3"/>
  <c r="I1205" i="3"/>
  <c r="G1302" i="3"/>
  <c r="I1302" i="3"/>
  <c r="G692" i="3"/>
  <c r="I692" i="3"/>
  <c r="G314" i="3"/>
  <c r="I314" i="3"/>
  <c r="G1310" i="3"/>
  <c r="I1310" i="3"/>
  <c r="G839" i="3"/>
  <c r="I839" i="3"/>
  <c r="G956" i="3"/>
  <c r="I956" i="3"/>
  <c r="G549" i="3"/>
  <c r="I549" i="3"/>
  <c r="G80" i="3"/>
  <c r="I80" i="3"/>
  <c r="G719" i="3"/>
  <c r="I719" i="3"/>
  <c r="G799" i="3"/>
  <c r="I799" i="3"/>
  <c r="G900" i="3"/>
  <c r="I900" i="3"/>
  <c r="G642" i="3"/>
  <c r="I642" i="3"/>
  <c r="G740" i="3"/>
  <c r="I740" i="3"/>
  <c r="G1256" i="3"/>
  <c r="I1256" i="3"/>
  <c r="G182" i="3"/>
  <c r="I182" i="3"/>
  <c r="G513" i="3"/>
  <c r="I513" i="3"/>
  <c r="G1290" i="3"/>
  <c r="I1290" i="3"/>
  <c r="G490" i="3"/>
  <c r="I490" i="3"/>
  <c r="G818" i="3"/>
  <c r="I818" i="3"/>
  <c r="G777" i="3"/>
  <c r="I777" i="3"/>
  <c r="G775" i="3"/>
  <c r="I775" i="3"/>
  <c r="G801" i="3"/>
  <c r="I801" i="3"/>
  <c r="G947" i="3"/>
  <c r="I947" i="3"/>
  <c r="G156" i="3"/>
  <c r="I156" i="3"/>
  <c r="G353" i="3"/>
  <c r="I353" i="3"/>
  <c r="G980" i="3"/>
  <c r="I980" i="3"/>
  <c r="G1232" i="3"/>
  <c r="I1232" i="3"/>
  <c r="G127" i="3"/>
  <c r="I127" i="3"/>
  <c r="G817" i="3"/>
  <c r="I817" i="3"/>
  <c r="G1039" i="3"/>
  <c r="I1039" i="3"/>
  <c r="G253" i="3"/>
  <c r="I253" i="3"/>
  <c r="G612" i="3"/>
  <c r="I612" i="3"/>
  <c r="G319" i="3"/>
  <c r="I319" i="3"/>
  <c r="G285" i="3"/>
  <c r="I285" i="3"/>
  <c r="G1272" i="3"/>
  <c r="I1272" i="3"/>
  <c r="G1098" i="3"/>
  <c r="I1098" i="3"/>
  <c r="G480" i="3"/>
  <c r="I480" i="3"/>
  <c r="G1298" i="3"/>
  <c r="I1298" i="3"/>
  <c r="G1194" i="3"/>
  <c r="I1194" i="3"/>
  <c r="G724" i="3"/>
  <c r="I724" i="3"/>
  <c r="G710" i="3"/>
  <c r="I710" i="3"/>
  <c r="G1209" i="3"/>
  <c r="I1209" i="3"/>
  <c r="G65" i="3"/>
  <c r="I65" i="3"/>
  <c r="G1240" i="3"/>
  <c r="I1240" i="3"/>
  <c r="G587" i="3"/>
  <c r="I587" i="3"/>
  <c r="G618" i="3"/>
  <c r="I618" i="3"/>
  <c r="G520" i="3"/>
  <c r="I520" i="3"/>
  <c r="G648" i="3"/>
  <c r="I648" i="3"/>
  <c r="G1051" i="3"/>
  <c r="I1051" i="3"/>
  <c r="G714" i="3"/>
  <c r="I714" i="3"/>
  <c r="G498" i="3"/>
  <c r="I498" i="3"/>
  <c r="G209" i="3"/>
  <c r="I209" i="3"/>
  <c r="G1060" i="3"/>
  <c r="I1060" i="3"/>
  <c r="G31" i="3"/>
  <c r="I31" i="3"/>
  <c r="G1108" i="3"/>
  <c r="I1108" i="3"/>
  <c r="G556" i="3"/>
  <c r="I556" i="3"/>
  <c r="G391" i="3"/>
  <c r="I391" i="3"/>
  <c r="G669" i="3"/>
  <c r="I669" i="3"/>
  <c r="G1088" i="3"/>
  <c r="I1088" i="3"/>
  <c r="G1265" i="3"/>
  <c r="I1265" i="3"/>
  <c r="G759" i="3"/>
  <c r="I759" i="3"/>
  <c r="G794" i="3"/>
  <c r="I794" i="3"/>
  <c r="G374" i="3"/>
  <c r="I374" i="3"/>
  <c r="G52" i="3"/>
  <c r="I52" i="3"/>
  <c r="G720" i="3"/>
  <c r="I720" i="3"/>
  <c r="G1138" i="3"/>
  <c r="I1138" i="3"/>
  <c r="G770" i="3"/>
  <c r="I770" i="3"/>
  <c r="G795" i="3"/>
  <c r="I795" i="3"/>
  <c r="G1221" i="3"/>
  <c r="I1221" i="3"/>
  <c r="G87" i="3"/>
  <c r="I87" i="3"/>
  <c r="G1207" i="3"/>
  <c r="I1207" i="3"/>
  <c r="G430" i="3"/>
  <c r="I430" i="3"/>
  <c r="G366" i="3"/>
  <c r="I366" i="3"/>
  <c r="G937" i="3"/>
  <c r="I937" i="3"/>
  <c r="G1123" i="3"/>
  <c r="I1123" i="3"/>
  <c r="G722" i="3"/>
  <c r="I722" i="3"/>
  <c r="G79" i="3"/>
  <c r="I79" i="3"/>
  <c r="G378" i="3"/>
  <c r="I378" i="3"/>
  <c r="G639" i="3"/>
  <c r="I639" i="3"/>
  <c r="G454" i="3"/>
  <c r="I454" i="3"/>
  <c r="G196" i="3"/>
  <c r="I196" i="3"/>
  <c r="G831" i="3"/>
  <c r="I831" i="3"/>
  <c r="G41" i="3"/>
  <c r="I41" i="3"/>
  <c r="G1224" i="3"/>
  <c r="I1224" i="3"/>
  <c r="G113" i="3"/>
  <c r="I113" i="3"/>
  <c r="G341" i="3"/>
  <c r="I341" i="3"/>
  <c r="G210" i="3"/>
  <c r="I210" i="3"/>
  <c r="G1127" i="3"/>
  <c r="I1127" i="3"/>
  <c r="G14" i="3"/>
  <c r="I14" i="3"/>
  <c r="G731" i="3"/>
  <c r="I731" i="3"/>
  <c r="G1242" i="3"/>
  <c r="I1242" i="3"/>
  <c r="G1063" i="3"/>
  <c r="I1063" i="3"/>
  <c r="G625" i="3"/>
  <c r="I625" i="3"/>
  <c r="G1079" i="3"/>
  <c r="I1079" i="3"/>
  <c r="G762" i="3"/>
  <c r="I762" i="3"/>
  <c r="G671" i="3"/>
  <c r="I671" i="3"/>
  <c r="G1318" i="3"/>
  <c r="I1318" i="3"/>
  <c r="G96" i="3"/>
  <c r="I96" i="3"/>
  <c r="G410" i="3"/>
  <c r="I410" i="3"/>
  <c r="G1308" i="3"/>
  <c r="I1308" i="3"/>
  <c r="G617" i="3"/>
  <c r="I617" i="3"/>
  <c r="G574" i="3"/>
  <c r="I574" i="3"/>
  <c r="G1176" i="3"/>
  <c r="I1176" i="3"/>
  <c r="G330" i="3"/>
  <c r="I330" i="3"/>
  <c r="G987" i="3"/>
  <c r="I987" i="3"/>
  <c r="G350" i="3"/>
  <c r="I350" i="3"/>
  <c r="G932" i="3"/>
  <c r="I932" i="3"/>
  <c r="G264" i="3"/>
  <c r="I264" i="3"/>
  <c r="G1316" i="3"/>
  <c r="I1316" i="3"/>
  <c r="G170" i="3"/>
  <c r="I170" i="3"/>
  <c r="G1086" i="3"/>
  <c r="I1086" i="3"/>
  <c r="G55" i="3"/>
  <c r="I55" i="3"/>
  <c r="G983" i="3"/>
  <c r="I983" i="3"/>
  <c r="G478" i="3"/>
  <c r="I478" i="3"/>
  <c r="G684" i="3"/>
  <c r="I684" i="3"/>
  <c r="G415" i="3"/>
  <c r="I415" i="3"/>
  <c r="G72" i="3"/>
  <c r="I72" i="3"/>
  <c r="G183" i="3"/>
  <c r="I183" i="3"/>
  <c r="G129" i="3"/>
  <c r="I129" i="3"/>
  <c r="G772" i="3"/>
  <c r="I772" i="3"/>
  <c r="G969" i="3"/>
  <c r="I969" i="3"/>
  <c r="G122" i="3"/>
  <c r="I122" i="3"/>
  <c r="G1251" i="3"/>
  <c r="I1251" i="3"/>
  <c r="G47" i="3"/>
  <c r="I47" i="3"/>
  <c r="G503" i="3"/>
  <c r="I503" i="3"/>
  <c r="G418" i="3"/>
  <c r="I418" i="3"/>
  <c r="G1009" i="3"/>
  <c r="I1009" i="3"/>
  <c r="G632" i="3"/>
  <c r="I632" i="3"/>
  <c r="G854" i="3"/>
  <c r="I854" i="3"/>
  <c r="G814" i="3"/>
  <c r="I814" i="3"/>
  <c r="G34" i="3"/>
  <c r="I34" i="3"/>
  <c r="G1197" i="3"/>
  <c r="I1197" i="3"/>
  <c r="G1280" i="3"/>
  <c r="I1280" i="3"/>
  <c r="G403" i="3"/>
  <c r="I403" i="3"/>
  <c r="G578" i="3"/>
  <c r="I578" i="3"/>
  <c r="G224" i="3"/>
  <c r="I224" i="3"/>
  <c r="G1225" i="3"/>
  <c r="I1225" i="3"/>
  <c r="G12" i="3"/>
  <c r="I12" i="3"/>
  <c r="G696" i="3"/>
  <c r="I696" i="3"/>
  <c r="G157" i="3"/>
  <c r="I157" i="3"/>
  <c r="G221" i="3"/>
  <c r="I221" i="3"/>
  <c r="G1030" i="3"/>
  <c r="I1030" i="3"/>
  <c r="G780" i="3"/>
  <c r="I780" i="3"/>
  <c r="G583" i="3"/>
  <c r="I583" i="3"/>
  <c r="G290" i="3"/>
  <c r="I290" i="3"/>
  <c r="G33" i="3"/>
  <c r="I33" i="3"/>
  <c r="G537" i="3"/>
  <c r="I537" i="3"/>
  <c r="G479" i="3"/>
  <c r="I479" i="3"/>
  <c r="G295" i="3"/>
  <c r="I295" i="3"/>
  <c r="G59" i="3"/>
  <c r="I59" i="3"/>
  <c r="G188" i="3"/>
  <c r="I188" i="3"/>
  <c r="G1244" i="3"/>
  <c r="I1244" i="3"/>
  <c r="G9" i="3"/>
  <c r="I9" i="3"/>
  <c r="G336" i="3"/>
  <c r="I336" i="3"/>
  <c r="G859" i="3"/>
  <c r="I859" i="3"/>
  <c r="G636" i="3"/>
  <c r="I636" i="3"/>
  <c r="G71" i="3"/>
  <c r="I71" i="3"/>
  <c r="G1052" i="3"/>
  <c r="I1052" i="3"/>
  <c r="G226" i="3"/>
  <c r="I226" i="3"/>
  <c r="G782" i="3"/>
  <c r="I782" i="3"/>
  <c r="G917" i="3"/>
  <c r="I917" i="3"/>
  <c r="G338" i="3"/>
  <c r="I338" i="3"/>
  <c r="G805" i="3"/>
  <c r="I805" i="3"/>
  <c r="G439" i="3"/>
  <c r="I439" i="3"/>
  <c r="G387" i="3"/>
  <c r="I387" i="3"/>
  <c r="G1048" i="3"/>
  <c r="I1048" i="3"/>
  <c r="G501" i="3"/>
  <c r="I501" i="3"/>
  <c r="G275" i="3"/>
  <c r="I275" i="3"/>
  <c r="G1044" i="3"/>
  <c r="I1044" i="3"/>
  <c r="G1046" i="3"/>
  <c r="I1046" i="3"/>
  <c r="G971" i="3"/>
  <c r="I971" i="3"/>
  <c r="G16" i="3"/>
  <c r="I16" i="3"/>
  <c r="G153" i="3"/>
  <c r="I153" i="3"/>
  <c r="G197" i="3"/>
  <c r="I197" i="3"/>
  <c r="G558" i="3"/>
  <c r="I558" i="3"/>
  <c r="G451" i="3"/>
  <c r="G111" i="3"/>
  <c r="I111" i="3"/>
  <c r="G945" i="3"/>
  <c r="I945" i="3"/>
  <c r="G908" i="3"/>
  <c r="I908" i="3"/>
  <c r="G67" i="3"/>
  <c r="I67" i="3"/>
  <c r="G579" i="3"/>
  <c r="I579" i="3"/>
  <c r="G962" i="3"/>
  <c r="I962" i="3"/>
  <c r="G830" i="3"/>
  <c r="I830" i="3"/>
  <c r="G637" i="3"/>
  <c r="I637" i="3"/>
  <c r="G647" i="3"/>
  <c r="I647" i="3"/>
  <c r="G62" i="3"/>
  <c r="I62" i="3"/>
  <c r="G571" i="3"/>
  <c r="I571" i="3"/>
  <c r="G1042" i="3"/>
  <c r="I1042" i="3"/>
  <c r="G355" i="3"/>
  <c r="I355" i="3"/>
  <c r="G1097" i="3"/>
  <c r="I1097" i="3"/>
  <c r="G846" i="3"/>
  <c r="I846" i="3"/>
  <c r="G1238" i="3"/>
  <c r="I1238" i="3"/>
  <c r="G705" i="3"/>
  <c r="I705" i="3"/>
  <c r="G879" i="3"/>
  <c r="G853" i="3"/>
  <c r="I853" i="3"/>
  <c r="G871" i="3"/>
  <c r="I871" i="3"/>
  <c r="G897" i="3"/>
  <c r="I897" i="3"/>
  <c r="G950" i="3"/>
  <c r="I950" i="3"/>
  <c r="G169" i="3"/>
  <c r="I169" i="3"/>
  <c r="G936" i="3"/>
  <c r="I936" i="3"/>
  <c r="G902" i="3"/>
  <c r="I902" i="3"/>
  <c r="G1190" i="3"/>
  <c r="I1190" i="3"/>
  <c r="G423" i="3"/>
  <c r="I423" i="3"/>
  <c r="G1273" i="3"/>
  <c r="I1273" i="3"/>
  <c r="G1196" i="3"/>
  <c r="I1196" i="3"/>
  <c r="G585" i="3"/>
  <c r="I585" i="3"/>
  <c r="G103" i="3"/>
  <c r="I103" i="3"/>
  <c r="G729" i="3"/>
  <c r="I729" i="3"/>
  <c r="G754" i="3"/>
  <c r="I754" i="3"/>
  <c r="G621" i="3"/>
  <c r="I621" i="3"/>
  <c r="G202" i="3"/>
  <c r="I202" i="3"/>
  <c r="G1107" i="3"/>
  <c r="I1107" i="3"/>
  <c r="G1090" i="3"/>
  <c r="I1090" i="3"/>
  <c r="G843" i="3"/>
  <c r="I843" i="3"/>
  <c r="G152" i="3"/>
  <c r="I152" i="3"/>
  <c r="G933" i="3"/>
  <c r="I933" i="3"/>
  <c r="G106" i="3"/>
  <c r="I106" i="3"/>
  <c r="G751" i="3"/>
  <c r="I751" i="3"/>
  <c r="G527" i="3"/>
  <c r="I527" i="3"/>
  <c r="G1235" i="3"/>
  <c r="I1235" i="3"/>
  <c r="G431" i="3"/>
  <c r="I431" i="3"/>
  <c r="G748" i="3"/>
  <c r="I748" i="3"/>
  <c r="G458" i="3"/>
  <c r="I458" i="3"/>
  <c r="G237" i="3"/>
  <c r="I237" i="3"/>
  <c r="G361" i="3"/>
  <c r="I361" i="3"/>
  <c r="G999" i="3"/>
  <c r="I999" i="3"/>
  <c r="G1003" i="3"/>
  <c r="I1003" i="3"/>
  <c r="G965" i="3"/>
  <c r="I965" i="3"/>
  <c r="G1206" i="3"/>
  <c r="I1206" i="3"/>
  <c r="G798" i="3"/>
  <c r="I798" i="3"/>
  <c r="G420" i="3"/>
  <c r="I420" i="3"/>
  <c r="G955" i="3"/>
  <c r="I955" i="3"/>
  <c r="G1259" i="3"/>
  <c r="I1259" i="3"/>
  <c r="G463" i="3"/>
  <c r="I463" i="3"/>
  <c r="G1134" i="3"/>
  <c r="I1134" i="3"/>
  <c r="G939" i="3"/>
  <c r="I939" i="3"/>
  <c r="G408" i="3"/>
  <c r="I408" i="3"/>
  <c r="G283" i="3"/>
  <c r="I283" i="3"/>
  <c r="G461" i="3"/>
  <c r="I461" i="3"/>
  <c r="G680" i="3"/>
  <c r="I680" i="3"/>
  <c r="G442" i="3"/>
  <c r="I442" i="3"/>
  <c r="G629" i="3"/>
  <c r="I629" i="3"/>
  <c r="G265" i="3"/>
  <c r="I265" i="3"/>
  <c r="G658" i="3"/>
  <c r="I658" i="3"/>
  <c r="G938" i="3"/>
  <c r="I938" i="3"/>
  <c r="G774" i="3"/>
  <c r="I774" i="3"/>
  <c r="G95" i="3"/>
  <c r="I95" i="3"/>
  <c r="G1103" i="3"/>
  <c r="I1103" i="3"/>
  <c r="G944" i="3"/>
  <c r="I944" i="3"/>
  <c r="G660" i="3"/>
  <c r="I660" i="3"/>
  <c r="G440" i="3"/>
  <c r="I440" i="3"/>
  <c r="G450" i="3"/>
  <c r="I450" i="3"/>
  <c r="G119" i="3"/>
  <c r="I119" i="3"/>
  <c r="G890" i="3"/>
  <c r="I890" i="3"/>
  <c r="G972" i="3"/>
  <c r="I972" i="3"/>
  <c r="G593" i="3"/>
  <c r="I593" i="3"/>
  <c r="G296" i="3"/>
  <c r="I296" i="3"/>
  <c r="G279" i="3"/>
  <c r="I279" i="3"/>
  <c r="G755" i="3"/>
  <c r="I755" i="3"/>
  <c r="G1179" i="3"/>
  <c r="I1179" i="3"/>
  <c r="G1143" i="3"/>
  <c r="I1143" i="3"/>
  <c r="G576" i="3"/>
  <c r="I576" i="3"/>
  <c r="G1032" i="3"/>
  <c r="I1032" i="3"/>
  <c r="G924" i="3"/>
  <c r="I924" i="3"/>
  <c r="G1283" i="3"/>
  <c r="I1283" i="3"/>
  <c r="G10" i="3"/>
  <c r="I10" i="3"/>
  <c r="G573" i="3"/>
  <c r="I573" i="3"/>
  <c r="G447" i="3"/>
  <c r="I447" i="3"/>
  <c r="G926" i="3"/>
  <c r="I926" i="3"/>
  <c r="G470" i="3"/>
  <c r="I470" i="3"/>
  <c r="G923" i="3"/>
  <c r="I923" i="3"/>
  <c r="G749" i="3"/>
  <c r="I749" i="3"/>
  <c r="G126" i="3"/>
  <c r="I126" i="3"/>
  <c r="G659" i="3"/>
  <c r="I659" i="3"/>
  <c r="G697" i="3"/>
  <c r="I697" i="3"/>
  <c r="G481" i="3"/>
  <c r="I481" i="3"/>
  <c r="G17" i="3"/>
  <c r="I17" i="3"/>
  <c r="G862" i="3"/>
  <c r="I862" i="3"/>
  <c r="G1128" i="3"/>
  <c r="I1128" i="3"/>
  <c r="G1099" i="3"/>
  <c r="I1099" i="3"/>
  <c r="G115" i="3"/>
  <c r="I115" i="3"/>
  <c r="G1183" i="3"/>
  <c r="I1183" i="3"/>
  <c r="G449" i="3"/>
  <c r="I449" i="3"/>
  <c r="G525" i="3"/>
  <c r="I525" i="3"/>
  <c r="G500" i="3"/>
  <c r="I500" i="3"/>
  <c r="G1066" i="3"/>
  <c r="I1066" i="3"/>
  <c r="G45" i="3"/>
  <c r="I45" i="3"/>
  <c r="G1241" i="3"/>
  <c r="I1241" i="3"/>
  <c r="G974" i="3"/>
  <c r="I974" i="3"/>
  <c r="G54" i="3"/>
  <c r="I54" i="3"/>
  <c r="G941" i="3"/>
  <c r="I941" i="3"/>
  <c r="G600" i="3"/>
  <c r="I600" i="3"/>
  <c r="G1113" i="3"/>
  <c r="I1113" i="3"/>
  <c r="G868" i="3"/>
  <c r="I868" i="3"/>
  <c r="G793" i="3"/>
  <c r="I793" i="3"/>
  <c r="G797" i="3"/>
  <c r="I797" i="3"/>
  <c r="G1153" i="3"/>
  <c r="I1153" i="3"/>
  <c r="G765" i="3"/>
  <c r="I765" i="3"/>
  <c r="G343" i="3"/>
  <c r="I343" i="3"/>
  <c r="G340" i="3"/>
  <c r="I340" i="3"/>
  <c r="G575" i="3"/>
  <c r="I575" i="3"/>
  <c r="G870" i="3"/>
  <c r="I870" i="3"/>
  <c r="G332" i="3"/>
  <c r="I332" i="3"/>
  <c r="G709" i="3"/>
  <c r="I709" i="3"/>
  <c r="G1267" i="3"/>
  <c r="I1267" i="3"/>
  <c r="G19" i="3"/>
  <c r="I19" i="3"/>
  <c r="G137" i="3"/>
  <c r="I137" i="3"/>
  <c r="G161" i="3"/>
  <c r="I161" i="3"/>
  <c r="G981" i="3"/>
  <c r="I981" i="3"/>
  <c r="G61" i="3"/>
  <c r="I61" i="3"/>
  <c r="G322" i="3"/>
  <c r="I322" i="3"/>
  <c r="G312" i="3"/>
  <c r="I312" i="3"/>
  <c r="G982" i="3"/>
  <c r="I982" i="3"/>
  <c r="G235" i="3"/>
  <c r="I235" i="3"/>
  <c r="G679" i="3"/>
  <c r="I679" i="3"/>
  <c r="G381" i="3"/>
  <c r="I381" i="3"/>
  <c r="G434" i="3"/>
  <c r="I434" i="3"/>
  <c r="G750" i="3"/>
  <c r="I750" i="3"/>
  <c r="G810" i="3"/>
  <c r="I810" i="3"/>
  <c r="G333" i="3"/>
  <c r="I333" i="3"/>
  <c r="G1288" i="3"/>
  <c r="I1288" i="3"/>
  <c r="G663" i="3"/>
  <c r="I663" i="3"/>
  <c r="G848" i="3"/>
  <c r="I848" i="3"/>
  <c r="G396" i="3"/>
  <c r="I396" i="3"/>
  <c r="G1054" i="3"/>
  <c r="I1054" i="3"/>
  <c r="G382" i="3"/>
  <c r="I382" i="3"/>
  <c r="G342" i="3"/>
  <c r="I342" i="3"/>
  <c r="G716" i="3"/>
  <c r="I716" i="3"/>
  <c r="G207" i="3"/>
  <c r="I207" i="3"/>
  <c r="G104" i="3"/>
  <c r="I104" i="3"/>
  <c r="G998" i="3"/>
  <c r="I998" i="3"/>
  <c r="G597" i="3"/>
  <c r="I597" i="3"/>
  <c r="G1083" i="3"/>
  <c r="I1083" i="3"/>
  <c r="G771" i="3"/>
  <c r="I771" i="3"/>
  <c r="G1151" i="3"/>
  <c r="I1151" i="3"/>
  <c r="G532" i="3"/>
  <c r="I532" i="3"/>
  <c r="G1092" i="3"/>
  <c r="I1092" i="3"/>
  <c r="G510" i="3"/>
  <c r="I510" i="3"/>
  <c r="G459" i="3"/>
  <c r="I459" i="3"/>
  <c r="G309" i="3"/>
  <c r="I309" i="3"/>
  <c r="G293" i="3"/>
  <c r="I293" i="3"/>
  <c r="G864" i="3"/>
  <c r="I864" i="3"/>
  <c r="G1212" i="3"/>
  <c r="I1212" i="3"/>
  <c r="G542" i="3"/>
  <c r="I542" i="3"/>
  <c r="G673" i="3"/>
  <c r="I673" i="3"/>
  <c r="G540" i="3"/>
  <c r="I540" i="3"/>
  <c r="G717" i="3"/>
  <c r="I717" i="3"/>
  <c r="G252" i="3"/>
  <c r="I252" i="3"/>
  <c r="G446" i="3"/>
  <c r="I446" i="3"/>
  <c r="G192" i="3"/>
  <c r="I192" i="3"/>
  <c r="G506" i="3"/>
  <c r="I506" i="3"/>
  <c r="G136" i="3"/>
  <c r="I136" i="3"/>
  <c r="G437" i="3"/>
  <c r="I437" i="3"/>
  <c r="G457" i="3"/>
  <c r="I457" i="3"/>
  <c r="G833" i="3"/>
  <c r="I833" i="3"/>
  <c r="G297" i="3"/>
  <c r="I297" i="3"/>
  <c r="G563" i="3"/>
  <c r="I563" i="3"/>
  <c r="G473" i="3"/>
  <c r="I473" i="3"/>
  <c r="G1271" i="3"/>
  <c r="I1271" i="3"/>
  <c r="G1147" i="3"/>
  <c r="I1147" i="3"/>
  <c r="G1172" i="3"/>
  <c r="I1172" i="3"/>
  <c r="G615" i="3"/>
  <c r="I615" i="3"/>
  <c r="G1035" i="3"/>
  <c r="I1035" i="3"/>
  <c r="G1166" i="3"/>
  <c r="I1166" i="3"/>
  <c r="G273" i="3"/>
  <c r="I273" i="3"/>
  <c r="G678" i="3"/>
  <c r="I678" i="3"/>
  <c r="G1149" i="3"/>
  <c r="I1149" i="3"/>
  <c r="G138" i="3"/>
  <c r="I138" i="3"/>
  <c r="G304" i="3"/>
  <c r="I304" i="3"/>
  <c r="G371" i="3"/>
  <c r="I371" i="3"/>
  <c r="G1301" i="3"/>
  <c r="I1301" i="3"/>
  <c r="G233" i="3"/>
  <c r="I233" i="3"/>
  <c r="G231" i="3"/>
  <c r="I231" i="3"/>
  <c r="G254" i="3"/>
  <c r="I254" i="3"/>
  <c r="G1062" i="3"/>
  <c r="I1062" i="3"/>
  <c r="G155" i="3"/>
  <c r="I155" i="3"/>
  <c r="G769" i="3"/>
  <c r="I769" i="3"/>
  <c r="G616" i="3"/>
  <c r="I616" i="3"/>
  <c r="G124" i="3"/>
  <c r="I124" i="3"/>
  <c r="G105" i="3"/>
  <c r="I105" i="3"/>
  <c r="G781" i="3"/>
  <c r="I781" i="3"/>
  <c r="G86" i="3"/>
  <c r="I86" i="3"/>
  <c r="G1261" i="3"/>
  <c r="I1261" i="3"/>
  <c r="G785" i="3"/>
  <c r="I785" i="3"/>
  <c r="G1303" i="3"/>
  <c r="I1303" i="3"/>
  <c r="G467" i="3"/>
  <c r="I467" i="3"/>
  <c r="G1033" i="3"/>
  <c r="I1033" i="3"/>
  <c r="G359" i="3"/>
  <c r="I359" i="3"/>
  <c r="G861" i="3"/>
  <c r="I861" i="3"/>
  <c r="G1320" i="3"/>
  <c r="I1320" i="3"/>
  <c r="G435" i="3"/>
  <c r="I435" i="3"/>
  <c r="G94" i="3"/>
  <c r="I94" i="3"/>
  <c r="G1299" i="3"/>
  <c r="I1299" i="3"/>
  <c r="G1121" i="3"/>
  <c r="I1121" i="3"/>
  <c r="G339" i="3"/>
  <c r="I339" i="3"/>
  <c r="G892" i="3"/>
  <c r="I892" i="3"/>
  <c r="G369" i="3"/>
  <c r="I369" i="3"/>
  <c r="G1234" i="3"/>
  <c r="I1234" i="3"/>
  <c r="G344" i="3"/>
  <c r="I344" i="3"/>
  <c r="G954" i="3"/>
  <c r="I954" i="3"/>
  <c r="G577" i="3"/>
  <c r="I577" i="3"/>
  <c r="G821" i="3"/>
  <c r="I821" i="3"/>
  <c r="G913" i="3"/>
  <c r="I913" i="3"/>
  <c r="G836" i="3"/>
  <c r="I836" i="3"/>
  <c r="G163" i="3"/>
  <c r="I163" i="3"/>
  <c r="G1144" i="3"/>
  <c r="I1144" i="3"/>
  <c r="G668" i="3"/>
  <c r="I668" i="3"/>
  <c r="G25" i="3"/>
  <c r="I25" i="3"/>
  <c r="G140" i="3"/>
  <c r="I140" i="3"/>
  <c r="G991" i="3"/>
  <c r="I991" i="3"/>
  <c r="G1253" i="3"/>
  <c r="I1253" i="3"/>
  <c r="G116" i="3"/>
  <c r="I116" i="3"/>
  <c r="G250" i="3"/>
  <c r="I250" i="3"/>
  <c r="G756" i="3"/>
  <c r="I756" i="3"/>
  <c r="G110" i="3"/>
  <c r="I110" i="3"/>
  <c r="G641" i="3"/>
  <c r="I641" i="3"/>
  <c r="G867" i="3"/>
  <c r="I867" i="3"/>
  <c r="G154" i="3"/>
  <c r="I154" i="3"/>
  <c r="G160" i="3"/>
  <c r="I160" i="3"/>
  <c r="G39" i="3"/>
  <c r="I39" i="3"/>
  <c r="G1008" i="3"/>
  <c r="I1008" i="3"/>
  <c r="G288" i="3"/>
  <c r="I288" i="3"/>
  <c r="G835" i="3"/>
  <c r="G736" i="3"/>
  <c r="I736" i="3"/>
  <c r="G1013" i="3"/>
  <c r="I1013" i="3"/>
  <c r="G1313" i="3"/>
  <c r="I1313" i="3"/>
  <c r="G812" i="3"/>
  <c r="I812" i="3"/>
  <c r="G1188" i="3"/>
  <c r="I1188" i="3"/>
  <c r="G30" i="3"/>
  <c r="I30" i="3"/>
  <c r="G570" i="3"/>
  <c r="I570" i="3"/>
  <c r="G432" i="3"/>
  <c r="I432" i="3"/>
  <c r="G930" i="3"/>
  <c r="I930" i="3"/>
  <c r="G953" i="3"/>
  <c r="I953" i="3"/>
  <c r="G112" i="3"/>
  <c r="I112" i="3"/>
  <c r="G630" i="3"/>
  <c r="I630" i="3"/>
  <c r="G1208" i="3"/>
  <c r="I1208" i="3"/>
  <c r="G878" i="3"/>
  <c r="G844" i="3"/>
  <c r="I844" i="3"/>
  <c r="G222" i="3"/>
  <c r="I222" i="3"/>
  <c r="G392" i="3"/>
  <c r="I392" i="3"/>
  <c r="G219" i="3"/>
  <c r="I219" i="3"/>
  <c r="G211" i="3"/>
  <c r="G893" i="3"/>
  <c r="I893" i="3"/>
  <c r="G1297" i="3"/>
  <c r="I1297" i="3"/>
  <c r="G743" i="3"/>
  <c r="I743" i="3"/>
  <c r="G99" i="3"/>
  <c r="I99" i="3"/>
  <c r="G472" i="3"/>
  <c r="I472" i="3"/>
  <c r="G614" i="3"/>
  <c r="I614" i="3"/>
  <c r="G456" i="3"/>
  <c r="I456" i="3"/>
  <c r="G869" i="3"/>
  <c r="I869" i="3"/>
  <c r="G702" i="3"/>
  <c r="I702" i="3"/>
  <c r="G887" i="3"/>
  <c r="G738" i="3"/>
  <c r="I738" i="3"/>
  <c r="G1150" i="3"/>
  <c r="I1150" i="3"/>
  <c r="G886" i="3"/>
  <c r="G694" i="3"/>
  <c r="I694" i="3"/>
  <c r="G518" i="3"/>
  <c r="I518" i="3"/>
  <c r="G928" i="3"/>
  <c r="I928" i="3"/>
  <c r="G75" i="3"/>
  <c r="I75" i="3"/>
  <c r="G236" i="3"/>
  <c r="I236" i="3"/>
  <c r="G881" i="3"/>
  <c r="G1004" i="3"/>
  <c r="I1004" i="3"/>
  <c r="G554" i="3"/>
  <c r="I554" i="3"/>
  <c r="G586" i="3"/>
  <c r="I586" i="3"/>
  <c r="G487" i="3"/>
  <c r="I487" i="3"/>
  <c r="G619" i="3"/>
  <c r="I619" i="3"/>
  <c r="G1069" i="3"/>
  <c r="I1069" i="3"/>
  <c r="G1315" i="3"/>
  <c r="I1315" i="3"/>
  <c r="G1047" i="3"/>
  <c r="I1047" i="3"/>
  <c r="G966" i="3"/>
  <c r="I966" i="3"/>
  <c r="G223" i="3"/>
  <c r="I223" i="3"/>
  <c r="G1034" i="3"/>
  <c r="I1034" i="3"/>
  <c r="G807" i="3"/>
  <c r="I807" i="3"/>
  <c r="G623" i="3"/>
  <c r="I623" i="3"/>
  <c r="G745" i="3"/>
  <c r="I745" i="3"/>
  <c r="G1192" i="3"/>
  <c r="I1192" i="3"/>
  <c r="G904" i="3"/>
  <c r="I904" i="3"/>
  <c r="G909" i="3"/>
  <c r="I909" i="3"/>
  <c r="G1045" i="3"/>
  <c r="I1045" i="3"/>
  <c r="G492" i="3"/>
  <c r="I492" i="3"/>
  <c r="G545" i="3"/>
  <c r="I545" i="3"/>
  <c r="G1093" i="3"/>
  <c r="I1093" i="3"/>
  <c r="G1277" i="3"/>
  <c r="I1277" i="3"/>
  <c r="G1292" i="3"/>
  <c r="I1292" i="3"/>
  <c r="G606" i="3"/>
  <c r="I606" i="3"/>
  <c r="G77" i="3"/>
  <c r="I77" i="3"/>
  <c r="G757" i="3"/>
  <c r="I757" i="3"/>
  <c r="G889" i="3"/>
  <c r="I889" i="3"/>
  <c r="G601" i="3"/>
  <c r="I601" i="3"/>
  <c r="G1024" i="3"/>
  <c r="I1024" i="3"/>
  <c r="G605" i="3"/>
  <c r="I605" i="3"/>
  <c r="G706" i="3"/>
  <c r="I706" i="3"/>
  <c r="G529" i="3"/>
  <c r="I529" i="3"/>
  <c r="G22" i="3"/>
  <c r="I22" i="3"/>
  <c r="G882" i="3"/>
  <c r="G483" i="3"/>
  <c r="I483" i="3"/>
  <c r="G610" i="3"/>
  <c r="I610" i="3"/>
  <c r="G276" i="3"/>
  <c r="I276" i="3"/>
  <c r="G217" i="3"/>
  <c r="I217" i="3"/>
  <c r="G260" i="3"/>
  <c r="I260" i="3"/>
  <c r="G1053" i="3"/>
  <c r="I1053" i="3"/>
  <c r="G11" i="3"/>
  <c r="I11" i="3"/>
  <c r="G1204" i="3"/>
  <c r="I1204" i="3"/>
  <c r="G934" i="3"/>
  <c r="I934" i="3"/>
  <c r="G165" i="3"/>
  <c r="I165" i="3"/>
  <c r="G348" i="3"/>
  <c r="I348" i="3"/>
  <c r="G35" i="3"/>
  <c r="G1189" i="3"/>
  <c r="I1189" i="3"/>
  <c r="G390" i="3"/>
  <c r="I390" i="3"/>
  <c r="G1022" i="3"/>
  <c r="I1022" i="3"/>
  <c r="G820" i="3"/>
  <c r="I820" i="3"/>
  <c r="G1174" i="3"/>
  <c r="I1174" i="3"/>
  <c r="G327" i="3"/>
  <c r="I327" i="3"/>
  <c r="G764" i="3"/>
  <c r="I764" i="3"/>
  <c r="G519" i="3"/>
  <c r="I519" i="3"/>
  <c r="G703" i="3"/>
  <c r="I703" i="3"/>
  <c r="G921" i="3"/>
  <c r="I921" i="3"/>
  <c r="G1226" i="3"/>
  <c r="I1226" i="3"/>
  <c r="G1191" i="3"/>
  <c r="I1191" i="3"/>
  <c r="G914" i="3"/>
  <c r="I914" i="3"/>
  <c r="G1178" i="3"/>
  <c r="I1178" i="3"/>
  <c r="G349" i="3"/>
  <c r="I349" i="3"/>
  <c r="G873" i="3"/>
  <c r="I873" i="3"/>
  <c r="G180" i="3"/>
  <c r="I180" i="3"/>
  <c r="G690" i="3"/>
  <c r="I690" i="3"/>
  <c r="G1133" i="3"/>
  <c r="I1133" i="3"/>
  <c r="G305" i="3"/>
  <c r="I305" i="3"/>
  <c r="G1306" i="3"/>
  <c r="I1306" i="3"/>
  <c r="G1148" i="3"/>
  <c r="I1148" i="3"/>
  <c r="G1095" i="3"/>
  <c r="I1095" i="3"/>
  <c r="G1252" i="3"/>
  <c r="I1252" i="3"/>
  <c r="G394" i="3"/>
  <c r="I394" i="3"/>
  <c r="G949" i="3"/>
  <c r="I949" i="3"/>
  <c r="G607" i="3"/>
  <c r="I607" i="3"/>
  <c r="G599" i="3"/>
  <c r="I599" i="3"/>
  <c r="G1168" i="3"/>
  <c r="I1168" i="3"/>
  <c r="G960" i="3"/>
  <c r="I960" i="3"/>
  <c r="G98" i="3"/>
  <c r="I98" i="3"/>
  <c r="G790" i="3"/>
  <c r="I790" i="3"/>
  <c r="G718" i="3"/>
  <c r="I718" i="3"/>
  <c r="G135" i="3"/>
  <c r="I135" i="3"/>
  <c r="G306" i="3"/>
  <c r="I306" i="3"/>
  <c r="G1202" i="3"/>
  <c r="I1202" i="3"/>
  <c r="G970" i="3"/>
  <c r="I970" i="3"/>
  <c r="G922" i="3"/>
  <c r="I922" i="3"/>
  <c r="G1185" i="3"/>
  <c r="I1185" i="3"/>
  <c r="G1109" i="3"/>
  <c r="I1109" i="3"/>
  <c r="G282" i="3"/>
  <c r="I282" i="3"/>
  <c r="G826" i="3"/>
  <c r="I826" i="3"/>
  <c r="G796" i="3"/>
  <c r="I796" i="3"/>
  <c r="G906" i="3"/>
  <c r="I906" i="3"/>
  <c r="G109" i="3"/>
  <c r="I109" i="3"/>
  <c r="G721" i="3"/>
  <c r="I721" i="3"/>
  <c r="G766" i="3"/>
  <c r="I766" i="3"/>
  <c r="G620" i="3"/>
  <c r="I620" i="3"/>
  <c r="G1091" i="3"/>
  <c r="I1091" i="3"/>
  <c r="G460" i="3"/>
  <c r="I460" i="3"/>
  <c r="G1173" i="3"/>
  <c r="I1173" i="3"/>
  <c r="G1056" i="3"/>
  <c r="I1056" i="3"/>
  <c r="G803" i="3"/>
  <c r="I803" i="3"/>
  <c r="G550" i="3"/>
  <c r="I550" i="3"/>
  <c r="G1305" i="3"/>
  <c r="I1305" i="3"/>
  <c r="G1231" i="3"/>
  <c r="I1231" i="3"/>
  <c r="G1087" i="3"/>
  <c r="I1087" i="3"/>
  <c r="G665" i="3"/>
  <c r="I665" i="3"/>
  <c r="G43" i="3"/>
  <c r="I43" i="3"/>
  <c r="G1074" i="3"/>
  <c r="I1074" i="3"/>
  <c r="G918" i="3"/>
  <c r="I918" i="3"/>
  <c r="G1016" i="3"/>
  <c r="I1016" i="3"/>
  <c r="G1159" i="3"/>
  <c r="I1159" i="3"/>
  <c r="G1214" i="3"/>
  <c r="I1214" i="3"/>
  <c r="G302" i="3"/>
  <c r="G898" i="3"/>
  <c r="I898" i="3"/>
  <c r="G589" i="3"/>
  <c r="I589" i="3"/>
  <c r="G594" i="3"/>
  <c r="I594" i="3"/>
  <c r="G1110" i="3"/>
  <c r="I1110" i="3"/>
  <c r="G239" i="3"/>
  <c r="I239" i="3"/>
  <c r="G735" i="3"/>
  <c r="I735" i="3"/>
  <c r="G198" i="3"/>
  <c r="I198" i="3"/>
  <c r="G627" i="3"/>
  <c r="I627" i="3"/>
  <c r="G23" i="3"/>
  <c r="I23" i="3"/>
  <c r="G1101" i="3"/>
  <c r="I1101" i="3"/>
  <c r="G911" i="3"/>
  <c r="I911" i="3"/>
  <c r="G51" i="3"/>
  <c r="I51" i="3"/>
  <c r="G561" i="3"/>
  <c r="I561" i="3"/>
  <c r="G1037" i="3"/>
  <c r="I1037" i="3"/>
  <c r="G1082" i="3"/>
  <c r="I1082" i="3"/>
  <c r="G976" i="3"/>
  <c r="I976" i="3"/>
  <c r="G1081" i="3"/>
  <c r="I1081" i="3"/>
  <c r="G200" i="3"/>
  <c r="I200" i="3"/>
  <c r="G373" i="3"/>
  <c r="I373" i="3"/>
  <c r="G347" i="3"/>
  <c r="I347" i="3"/>
  <c r="G1255" i="3"/>
  <c r="I1255" i="3"/>
  <c r="G880" i="3"/>
  <c r="G356" i="3"/>
  <c r="I356" i="3"/>
  <c r="G534" i="3"/>
  <c r="I534" i="3"/>
  <c r="G176" i="3"/>
  <c r="I176" i="3"/>
  <c r="G1068" i="3"/>
  <c r="I1068" i="3"/>
  <c r="G565" i="3"/>
  <c r="I565" i="3"/>
  <c r="G1257" i="3"/>
  <c r="I1257" i="3"/>
  <c r="G329" i="3"/>
  <c r="I329" i="3"/>
  <c r="G1146" i="3"/>
  <c r="I1146" i="3"/>
  <c r="G825" i="3"/>
  <c r="I825" i="3"/>
  <c r="G819" i="3"/>
  <c r="I819" i="3"/>
  <c r="G1025" i="3"/>
  <c r="I1025" i="3"/>
  <c r="G1247" i="3"/>
  <c r="I1247" i="3"/>
  <c r="G46" i="3"/>
  <c r="I46" i="3"/>
  <c r="G125" i="3"/>
  <c r="I125" i="3"/>
  <c r="G134" i="3"/>
  <c r="I134" i="3"/>
  <c r="G362" i="3"/>
  <c r="I362" i="3"/>
  <c r="G280" i="3"/>
  <c r="I280" i="3"/>
  <c r="G331" i="3"/>
  <c r="I331" i="3"/>
  <c r="G1170" i="3"/>
  <c r="I1170" i="3"/>
  <c r="G53" i="3"/>
  <c r="I53" i="3"/>
  <c r="G1246" i="3"/>
  <c r="I1246" i="3"/>
  <c r="G852" i="3"/>
  <c r="I852" i="3"/>
  <c r="G1282" i="3"/>
  <c r="I1282" i="3"/>
  <c r="G76" i="3"/>
  <c r="I76" i="3"/>
  <c r="G1220" i="3"/>
  <c r="I1220" i="3"/>
  <c r="G438" i="3"/>
  <c r="I438" i="3"/>
  <c r="G317" i="3"/>
  <c r="I317" i="3"/>
  <c r="G1227" i="3"/>
  <c r="I1227" i="3"/>
  <c r="G813" i="3"/>
  <c r="I813" i="3"/>
  <c r="G650" i="3"/>
  <c r="I650" i="3"/>
  <c r="G1020" i="3"/>
  <c r="I1020" i="3"/>
  <c r="G1294" i="3"/>
  <c r="I1294" i="3"/>
  <c r="G855" i="3"/>
  <c r="I855" i="3"/>
  <c r="G413" i="3"/>
  <c r="I413" i="3"/>
  <c r="G1125" i="3"/>
  <c r="I1125" i="3"/>
  <c r="G1228" i="3"/>
  <c r="I1228" i="3"/>
  <c r="G602" i="3"/>
  <c r="I602" i="3"/>
  <c r="G213" i="3"/>
  <c r="I213" i="3"/>
  <c r="G522" i="3"/>
  <c r="I522" i="3"/>
  <c r="G384" i="3"/>
  <c r="I384" i="3"/>
  <c r="G784" i="3"/>
  <c r="I784" i="3"/>
  <c r="G149" i="3"/>
  <c r="I149" i="3"/>
  <c r="G448" i="3"/>
  <c r="I448" i="3"/>
  <c r="G414" i="3"/>
  <c r="I414" i="3"/>
  <c r="G598" i="3"/>
  <c r="I598" i="3"/>
  <c r="G633" i="3"/>
  <c r="I633" i="3"/>
  <c r="G401" i="3"/>
  <c r="I401" i="3"/>
  <c r="G1122" i="3"/>
  <c r="I1122" i="3"/>
  <c r="G664" i="3"/>
  <c r="I664" i="3"/>
  <c r="G1012" i="3"/>
  <c r="I1012" i="3"/>
  <c r="G845" i="3"/>
  <c r="I845" i="3"/>
  <c r="G802" i="3"/>
  <c r="I802" i="3"/>
  <c r="G364" i="3"/>
  <c r="I364" i="3"/>
  <c r="G133" i="3"/>
  <c r="I133" i="3"/>
  <c r="G968" i="3"/>
  <c r="I968" i="3"/>
  <c r="G1120" i="3"/>
  <c r="I1120" i="3"/>
  <c r="G269" i="3"/>
  <c r="I269" i="3"/>
  <c r="G997" i="3"/>
  <c r="I997" i="3"/>
  <c r="G1005" i="3"/>
  <c r="I1005" i="3"/>
  <c r="G1070" i="3"/>
  <c r="I1070" i="3"/>
  <c r="G150" i="3"/>
  <c r="I150" i="3"/>
  <c r="G535" i="3"/>
  <c r="I535" i="3"/>
  <c r="G1239" i="3"/>
  <c r="I1239" i="3"/>
  <c r="G412" i="3"/>
  <c r="I412" i="3"/>
  <c r="G246" i="3"/>
  <c r="I246" i="3"/>
  <c r="G195" i="3"/>
  <c r="I195" i="3"/>
  <c r="G1038" i="3"/>
  <c r="I1038" i="3"/>
  <c r="G89" i="3"/>
  <c r="I89" i="3"/>
  <c r="G1019" i="3"/>
  <c r="I1019" i="3"/>
  <c r="G256" i="3"/>
  <c r="I256" i="3"/>
  <c r="G475" i="3"/>
  <c r="I475" i="3"/>
  <c r="G569" i="3"/>
  <c r="I569" i="3"/>
  <c r="G1106" i="3"/>
  <c r="I1106" i="3"/>
  <c r="G351" i="3"/>
  <c r="I351" i="3"/>
  <c r="G698" i="3"/>
  <c r="I698" i="3"/>
  <c r="G1275" i="3"/>
  <c r="I1275" i="3"/>
  <c r="G907" i="3"/>
  <c r="I907" i="3"/>
  <c r="G58" i="3"/>
  <c r="I58" i="3"/>
  <c r="G164" i="3"/>
  <c r="I164" i="3"/>
  <c r="G421" i="3"/>
  <c r="I421" i="3"/>
  <c r="G667" i="3"/>
  <c r="I667" i="3"/>
  <c r="G1011" i="3"/>
  <c r="I1011" i="3"/>
  <c r="G147" i="3"/>
  <c r="I147" i="3"/>
  <c r="G1217" i="3"/>
  <c r="I1217" i="3"/>
  <c r="G651" i="3"/>
  <c r="I651" i="3"/>
  <c r="G190" i="3"/>
  <c r="I190" i="3"/>
  <c r="G1317" i="3"/>
  <c r="I1317" i="3"/>
  <c r="G191" i="3"/>
  <c r="I191" i="3"/>
  <c r="G788" i="3"/>
  <c r="I788" i="3"/>
  <c r="G1274" i="3"/>
  <c r="I1274" i="3"/>
  <c r="G1266" i="3"/>
  <c r="I1266" i="3"/>
  <c r="G232" i="3"/>
  <c r="I232" i="3"/>
  <c r="G436" i="3"/>
  <c r="I436" i="3"/>
  <c r="G1118" i="3"/>
  <c r="I1118" i="3"/>
  <c r="G507" i="3"/>
  <c r="I507" i="3"/>
  <c r="G1076" i="3"/>
  <c r="I1076" i="3"/>
  <c r="G744" i="3"/>
  <c r="I744" i="3"/>
  <c r="G316" i="3"/>
  <c r="I316" i="3"/>
  <c r="G815" i="3"/>
  <c r="I815" i="3"/>
  <c r="G284" i="3"/>
  <c r="I284" i="3"/>
  <c r="G229" i="3"/>
  <c r="I229" i="3"/>
  <c r="G851" i="3"/>
  <c r="I851" i="3"/>
  <c r="G108" i="3"/>
  <c r="I108" i="3"/>
  <c r="G816" i="3"/>
  <c r="I816" i="3"/>
  <c r="G758" i="3"/>
  <c r="I758" i="3"/>
  <c r="G1163" i="3"/>
  <c r="I1163" i="3"/>
  <c r="G395" i="3"/>
  <c r="I395" i="3"/>
  <c r="G496" i="3"/>
  <c r="I496" i="3"/>
  <c r="G502" i="3"/>
  <c r="I502" i="3"/>
  <c r="G1304" i="3"/>
  <c r="I1304" i="3"/>
  <c r="G541" i="3"/>
  <c r="I541" i="3"/>
  <c r="G1036" i="3"/>
  <c r="I1036" i="3"/>
  <c r="G688" i="3"/>
  <c r="I688" i="3"/>
  <c r="G543" i="3"/>
  <c r="I543" i="3"/>
  <c r="G308" i="3"/>
  <c r="I308" i="3"/>
  <c r="G546" i="3"/>
  <c r="I546" i="3"/>
  <c r="G834" i="3"/>
  <c r="I834" i="3"/>
  <c r="G995" i="3"/>
  <c r="I995" i="3"/>
  <c r="G227" i="3"/>
  <c r="I227" i="3"/>
  <c r="G912" i="3"/>
  <c r="I912" i="3"/>
  <c r="G761" i="3"/>
  <c r="I761" i="3"/>
  <c r="G1129" i="3"/>
  <c r="I1129" i="3"/>
  <c r="G829" i="3"/>
  <c r="I829" i="3"/>
  <c r="G335" i="3"/>
  <c r="I335" i="3"/>
  <c r="G905" i="3"/>
  <c r="I905" i="3"/>
  <c r="G943" i="3"/>
  <c r="I943" i="3"/>
  <c r="G1287" i="3"/>
  <c r="I1287" i="3"/>
  <c r="G580" i="3"/>
  <c r="I580" i="3"/>
  <c r="G1141" i="3"/>
  <c r="I1141" i="3"/>
  <c r="G78" i="3"/>
  <c r="I78" i="3"/>
  <c r="G863" i="3"/>
  <c r="I863" i="3"/>
  <c r="G230" i="3"/>
  <c r="I230" i="3"/>
  <c r="G184" i="3"/>
  <c r="I184" i="3"/>
  <c r="G66" i="3"/>
  <c r="I66" i="3"/>
  <c r="G1291" i="3"/>
  <c r="I1291" i="3"/>
  <c r="G405" i="3"/>
  <c r="I405" i="3"/>
  <c r="G299" i="3"/>
  <c r="I299" i="3"/>
  <c r="G13" i="3"/>
  <c r="I13" i="3"/>
  <c r="G484" i="3"/>
  <c r="I484" i="3"/>
  <c r="G827" i="3"/>
  <c r="I827" i="3"/>
  <c r="G287" i="3"/>
  <c r="I287" i="3"/>
  <c r="G505" i="3"/>
  <c r="I505" i="3"/>
  <c r="G214" i="3"/>
  <c r="I214" i="3"/>
  <c r="G624" i="3"/>
  <c r="I624" i="3"/>
  <c r="G779" i="3"/>
  <c r="I779" i="3"/>
  <c r="G553" i="3"/>
  <c r="I553" i="3"/>
  <c r="G524" i="3"/>
  <c r="I524" i="3"/>
  <c r="G130" i="3"/>
  <c r="I130" i="3"/>
  <c r="G1164" i="3"/>
  <c r="I1164" i="3"/>
  <c r="G691" i="3"/>
  <c r="I691" i="3"/>
  <c r="G626" i="3"/>
  <c r="I626" i="3"/>
  <c r="G488" i="3"/>
  <c r="I488" i="3"/>
  <c r="G266" i="3"/>
  <c r="I266" i="3"/>
  <c r="G530" i="3"/>
  <c r="I530" i="3"/>
  <c r="G370" i="3"/>
  <c r="I370" i="3"/>
  <c r="G499" i="3"/>
  <c r="I499" i="3"/>
  <c r="G645" i="3"/>
  <c r="I645" i="3"/>
  <c r="G26" i="3"/>
  <c r="I26" i="3"/>
  <c r="G399" i="3"/>
  <c r="I399" i="3"/>
  <c r="G141" i="3"/>
  <c r="I141" i="3"/>
  <c r="G652" i="3"/>
  <c r="I652" i="3"/>
  <c r="G97" i="3"/>
  <c r="I97" i="3"/>
  <c r="G121" i="3"/>
  <c r="I121" i="3"/>
  <c r="G486" i="3"/>
  <c r="I486" i="3"/>
  <c r="G301" i="3"/>
  <c r="I301" i="3"/>
  <c r="G360" i="3"/>
  <c r="I360" i="3"/>
  <c r="G582" i="3"/>
  <c r="I582" i="3"/>
  <c r="G142" i="3"/>
  <c r="I142" i="3"/>
  <c r="G536" i="3"/>
  <c r="I536" i="3"/>
  <c r="G272" i="3"/>
  <c r="I272" i="3"/>
  <c r="G512" i="3"/>
  <c r="I512" i="3"/>
  <c r="G218" i="3"/>
  <c r="I218" i="3"/>
  <c r="G383" i="3"/>
  <c r="I383" i="3"/>
  <c r="G1167" i="3"/>
  <c r="I1167" i="3"/>
  <c r="G674" i="3"/>
  <c r="I674" i="3"/>
  <c r="G245" i="3"/>
  <c r="I245" i="3"/>
  <c r="G294" i="3"/>
  <c r="I294" i="3"/>
  <c r="G441" i="3"/>
  <c r="I441" i="3"/>
  <c r="G1324" i="3"/>
  <c r="I1324" i="3"/>
  <c r="G148" i="3"/>
  <c r="I148" i="3"/>
  <c r="G238" i="3"/>
  <c r="I238" i="3"/>
  <c r="G37" i="3"/>
  <c r="I37" i="3"/>
  <c r="G261" i="3"/>
  <c r="I261" i="3"/>
  <c r="G376" i="3"/>
  <c r="I376" i="3"/>
  <c r="G494" i="3"/>
  <c r="I494" i="3"/>
  <c r="G940" i="3"/>
  <c r="I940" i="3"/>
  <c r="G274" i="3"/>
  <c r="I274" i="3"/>
  <c r="G206" i="3"/>
  <c r="I206" i="3"/>
  <c r="G93" i="3"/>
  <c r="I93" i="3"/>
  <c r="G1140" i="3"/>
  <c r="I1140" i="3"/>
  <c r="G162" i="3"/>
  <c r="I162" i="3"/>
  <c r="G143" i="3"/>
  <c r="I143" i="3"/>
  <c r="G389" i="3"/>
  <c r="I389" i="3"/>
  <c r="G48" i="3"/>
  <c r="I48" i="3"/>
  <c r="G951" i="3"/>
  <c r="I951" i="3"/>
  <c r="G320" i="3"/>
  <c r="I320" i="3"/>
  <c r="G128" i="3"/>
  <c r="I128" i="3"/>
  <c r="G1229" i="3"/>
  <c r="I1229" i="3"/>
  <c r="G1201" i="3"/>
  <c r="I1201" i="3"/>
  <c r="G613" i="3"/>
  <c r="I613" i="3"/>
  <c r="G1300" i="3"/>
  <c r="I1300" i="3"/>
  <c r="G167" i="3"/>
  <c r="I167" i="3"/>
  <c r="G526" i="3"/>
  <c r="I526" i="3"/>
  <c r="G82" i="3"/>
  <c r="I82" i="3"/>
  <c r="G791" i="3"/>
  <c r="I791" i="3"/>
  <c r="G1157" i="3"/>
  <c r="G243" i="3"/>
  <c r="G199" i="3"/>
  <c r="G1278" i="3"/>
  <c r="G244" i="3"/>
  <c r="G334" i="3"/>
  <c r="G337" i="3"/>
  <c r="G158" i="3"/>
  <c r="G841" i="3"/>
  <c r="G686" i="3"/>
  <c r="G132" i="3"/>
  <c r="G985" i="3"/>
  <c r="G15" i="3"/>
  <c r="G538" i="3"/>
  <c r="G1131" i="3"/>
  <c r="G1193" i="3"/>
  <c r="G567" i="3"/>
  <c r="G961" i="3"/>
  <c r="G596" i="3"/>
  <c r="G992" i="3"/>
  <c r="G411" i="3"/>
  <c r="G568" i="3"/>
  <c r="G885" i="3"/>
  <c r="G1210" i="3"/>
  <c r="G358" i="3"/>
  <c r="G1319" i="3"/>
  <c r="G1312" i="3"/>
  <c r="G1260" i="3"/>
  <c r="G1216" i="3"/>
  <c r="G74" i="3"/>
  <c r="G419" i="3"/>
  <c r="G752" i="3"/>
  <c r="G935" i="3"/>
  <c r="G847" i="3"/>
  <c r="G1213" i="3"/>
  <c r="G511" i="3"/>
  <c r="G899" i="3"/>
  <c r="G1071" i="3"/>
  <c r="G783" i="3"/>
  <c r="G367" i="3"/>
  <c r="G963" i="3"/>
  <c r="G1001" i="3"/>
  <c r="G640" i="3"/>
  <c r="G1281" i="3"/>
  <c r="G730" i="3"/>
  <c r="G994" i="3"/>
  <c r="G240" i="3"/>
  <c r="G1007" i="3"/>
  <c r="G139" i="3"/>
  <c r="G1014" i="3"/>
  <c r="G203" i="3"/>
  <c r="G1177" i="3"/>
  <c r="G477" i="3"/>
  <c r="G465" i="3"/>
  <c r="G1203" i="3"/>
  <c r="G145" i="3"/>
  <c r="G628" i="3"/>
  <c r="G739" i="3"/>
  <c r="G1296" i="3"/>
  <c r="G832" i="3"/>
  <c r="G201" i="3"/>
  <c r="G1041" i="3"/>
  <c r="G311" i="3"/>
  <c r="G622" i="3"/>
  <c r="G903" i="3"/>
  <c r="G357" i="3"/>
  <c r="G946" i="3"/>
  <c r="G682" i="3"/>
  <c r="G474" i="3"/>
  <c r="G5" i="3"/>
  <c r="G555" i="3"/>
  <c r="G24" i="3"/>
  <c r="G604" i="3"/>
  <c r="G471" i="3"/>
  <c r="G517" i="3"/>
  <c r="G1195" i="3"/>
  <c r="G453" i="3"/>
  <c r="G325" i="3"/>
  <c r="G559" i="3"/>
  <c r="G404" i="3"/>
  <c r="G920" i="3"/>
  <c r="G1322" i="3"/>
  <c r="G318" i="3"/>
  <c r="G1230" i="3"/>
  <c r="G1279" i="3"/>
  <c r="G1268" i="3"/>
  <c r="G385" i="3"/>
  <c r="G979" i="3"/>
  <c r="G681" i="3"/>
  <c r="G1084" i="3"/>
  <c r="G425" i="3"/>
  <c r="G177" i="3"/>
  <c r="G91" i="3"/>
  <c r="G313" i="3"/>
  <c r="G581" i="3"/>
  <c r="G1010" i="3"/>
  <c r="G303" i="3"/>
  <c r="G734" i="3"/>
  <c r="G727" i="3"/>
  <c r="G1211" i="3"/>
  <c r="G187" i="3"/>
  <c r="G975" i="3"/>
  <c r="G990" i="3"/>
  <c r="G27" i="3"/>
  <c r="G723" i="3"/>
  <c r="G1136" i="3"/>
  <c r="G1307" i="3"/>
  <c r="G1284" i="3"/>
  <c r="G1115" i="3"/>
  <c r="G840" i="3"/>
  <c r="G1233" i="3"/>
  <c r="G822" i="3"/>
  <c r="G860" i="3"/>
  <c r="G259" i="3"/>
  <c r="G552" i="3"/>
  <c r="G1096" i="3"/>
  <c r="G683" i="3"/>
  <c r="G916" i="3"/>
  <c r="G1026" i="3"/>
  <c r="G1158" i="3"/>
  <c r="G1222" i="3"/>
  <c r="G241" i="3"/>
  <c r="G427" i="3"/>
  <c r="G1154" i="3"/>
  <c r="G695" i="3"/>
  <c r="G175" i="3"/>
  <c r="G1262" i="3"/>
  <c r="G753" i="3"/>
  <c r="G144" i="3"/>
  <c r="G1199" i="3"/>
  <c r="G533" i="3"/>
  <c r="G732" i="3"/>
  <c r="G324" i="3"/>
  <c r="G850" i="3"/>
  <c r="G1285" i="3"/>
  <c r="G193" i="3"/>
  <c r="G531" i="3"/>
  <c r="G773" i="3"/>
  <c r="G38" i="3"/>
  <c r="G1314" i="3"/>
  <c r="G186" i="3"/>
  <c r="G482" i="3"/>
  <c r="G117" i="3"/>
  <c r="G363" i="3"/>
  <c r="G1137" i="3"/>
  <c r="G715" i="3"/>
  <c r="G29" i="3"/>
  <c r="G1058" i="3"/>
  <c r="G445" i="3"/>
  <c r="G300" i="3"/>
  <c r="G398" i="3"/>
  <c r="G268" i="3"/>
  <c r="G746" i="3"/>
  <c r="G521" i="3"/>
  <c r="G497" i="3"/>
  <c r="G6" i="3"/>
  <c r="G1181" i="3"/>
  <c r="G258" i="3"/>
  <c r="G1160" i="3"/>
  <c r="G455" i="3"/>
  <c r="G948" i="3"/>
  <c r="G1111" i="3"/>
  <c r="G429" i="3"/>
  <c r="G508" i="3"/>
  <c r="G1043" i="3"/>
  <c r="G28" i="3"/>
  <c r="G386" i="3"/>
  <c r="G767" i="3"/>
  <c r="G375" i="3"/>
  <c r="G872" i="3"/>
  <c r="G1270" i="3"/>
  <c r="G69" i="3"/>
  <c r="G516" i="3"/>
  <c r="G894" i="3"/>
  <c r="G178" i="3"/>
  <c r="G1028" i="3"/>
  <c r="G462" i="3"/>
  <c r="G345" i="3"/>
  <c r="G643" i="3"/>
  <c r="G1175" i="3"/>
  <c r="G737" i="3"/>
  <c r="G70" i="3"/>
  <c r="G215" i="3"/>
  <c r="G1116" i="3"/>
  <c r="G179" i="3"/>
  <c r="G44" i="3"/>
  <c r="G539" i="3"/>
  <c r="G107" i="3"/>
  <c r="G588" i="3"/>
  <c r="G1126" i="3"/>
  <c r="G409" i="3"/>
  <c r="G68" i="3"/>
  <c r="G1264" i="3"/>
  <c r="G776" i="3"/>
  <c r="G32" i="3"/>
  <c r="G978" i="3"/>
  <c r="G1089" i="3"/>
  <c r="G1006" i="3"/>
  <c r="G476" i="3"/>
  <c r="G372" i="3"/>
  <c r="G251" i="3"/>
  <c r="G1323" i="3"/>
  <c r="G433" i="3"/>
  <c r="G60" i="3"/>
  <c r="G644" i="3"/>
  <c r="G292" i="3"/>
  <c r="G491" i="3"/>
  <c r="G271" i="3"/>
  <c r="G379" i="3"/>
  <c r="G464" i="3"/>
  <c r="G189" i="3"/>
  <c r="G786" i="3"/>
  <c r="G959" i="3"/>
  <c r="G289" i="3"/>
  <c r="G1198" i="3"/>
  <c r="G18" i="3"/>
  <c r="G8" i="3"/>
  <c r="G247" i="3"/>
  <c r="G422" i="3"/>
  <c r="G1018" i="3"/>
  <c r="G896" i="3"/>
  <c r="G514" i="3"/>
  <c r="G228" i="3"/>
  <c r="G634" i="3"/>
  <c r="G368" i="3"/>
  <c r="G468" i="3"/>
  <c r="G726" i="3"/>
  <c r="G984" i="3"/>
  <c r="G986" i="3"/>
  <c r="G1100" i="3"/>
  <c r="G838" i="3"/>
  <c r="G656" i="3"/>
  <c r="G806" i="3"/>
  <c r="G693" i="3"/>
  <c r="G1114" i="3"/>
  <c r="G1075" i="3"/>
  <c r="G712" i="3"/>
  <c r="G90" i="3"/>
  <c r="G102" i="3"/>
  <c r="G146" i="3"/>
  <c r="G689" i="3"/>
  <c r="G977" i="3"/>
  <c r="G1248" i="3"/>
  <c r="G1200" i="3"/>
  <c r="G842" i="3"/>
  <c r="G1061" i="3"/>
  <c r="G967" i="3"/>
  <c r="G927" i="3"/>
  <c r="G1321" i="3"/>
  <c r="G1057" i="3"/>
  <c r="G174" i="3"/>
  <c r="G685" i="3"/>
  <c r="G417" i="3"/>
  <c r="G653" i="3"/>
  <c r="G778" i="3"/>
  <c r="G123" i="3"/>
  <c r="G787" i="3"/>
  <c r="G1156" i="3"/>
  <c r="G204" i="3"/>
  <c r="G544" i="3"/>
  <c r="G910" i="3"/>
  <c r="G1080" i="3"/>
  <c r="G466" i="3"/>
  <c r="G185" i="3"/>
  <c r="G733" i="3"/>
  <c r="G760" i="3"/>
  <c r="G584" i="3"/>
  <c r="G400" i="3"/>
  <c r="G1105" i="3"/>
  <c r="G270" i="3"/>
  <c r="G172" i="3"/>
  <c r="G1065" i="3"/>
  <c r="G1187" i="3"/>
  <c r="G286" i="3"/>
  <c r="G64" i="3"/>
  <c r="G291" i="3"/>
  <c r="G1215" i="3"/>
  <c r="G1073" i="3"/>
  <c r="G118" i="3"/>
  <c r="G242" i="3"/>
  <c r="G1276" i="3"/>
  <c r="G1236" i="3"/>
  <c r="G100" i="3"/>
  <c r="G92" i="3"/>
  <c r="G609" i="3"/>
  <c r="G262" i="3"/>
  <c r="G166" i="3"/>
  <c r="G326" i="3"/>
  <c r="G704" i="3"/>
  <c r="G131" i="3"/>
  <c r="G352" i="3"/>
  <c r="G1182" i="3"/>
  <c r="G547" i="3"/>
  <c r="G88" i="3"/>
  <c r="G1078" i="3"/>
  <c r="G380" i="3"/>
  <c r="G675" i="3"/>
  <c r="G925" i="3"/>
  <c r="G666" i="3"/>
  <c r="G346" i="3"/>
  <c r="G901" i="3"/>
  <c r="G1077" i="3"/>
  <c r="G1059" i="3"/>
  <c r="G4" i="3"/>
  <c r="G263" i="3"/>
  <c r="G701" i="3"/>
  <c r="G365" i="3"/>
  <c r="G1245" i="3"/>
  <c r="G328" i="3"/>
  <c r="G212" i="3"/>
  <c r="G1112" i="3"/>
  <c r="G1067" i="3"/>
  <c r="G823" i="3"/>
  <c r="G808" i="3"/>
  <c r="G592" i="3"/>
  <c r="G168" i="3"/>
  <c r="G1186" i="3"/>
  <c r="G993" i="3"/>
  <c r="G1263" i="3"/>
  <c r="G557" i="3"/>
  <c r="G560" i="3"/>
  <c r="G929" i="3"/>
  <c r="G661" i="3"/>
  <c r="G181" i="3"/>
  <c r="G469" i="3"/>
  <c r="G151" i="3"/>
  <c r="G63" i="3"/>
  <c r="G83" i="3"/>
  <c r="G281" i="3"/>
  <c r="G1124" i="3"/>
  <c r="G566" i="3"/>
  <c r="G493" i="3"/>
  <c r="G354" i="3"/>
  <c r="G548" i="3"/>
  <c r="G1155" i="3"/>
  <c r="G1171" i="3"/>
  <c r="G208" i="3"/>
  <c r="G1289" i="3"/>
  <c r="G1218" i="3"/>
  <c r="G654" i="3"/>
  <c r="G40" i="3"/>
  <c r="G635" i="3"/>
  <c r="G21" i="3"/>
  <c r="G84" i="3"/>
  <c r="G1104" i="3"/>
  <c r="G1152" i="3"/>
  <c r="G1258" i="3"/>
  <c r="G310" i="3"/>
  <c r="G763" i="3"/>
  <c r="G57" i="3"/>
  <c r="G562" i="3"/>
  <c r="G657" i="3"/>
  <c r="G278" i="3"/>
  <c r="G1027" i="3"/>
  <c r="G1029" i="3"/>
  <c r="G590" i="3"/>
  <c r="G874" i="3"/>
  <c r="G509" i="3"/>
  <c r="G670" i="3"/>
  <c r="G101" i="3"/>
  <c r="G964" i="3"/>
  <c r="G1017" i="3"/>
  <c r="G676" i="3"/>
  <c r="G1085" i="3"/>
  <c r="G768" i="3"/>
  <c r="G7" i="3"/>
</calcChain>
</file>

<file path=xl/connections.xml><?xml version="1.0" encoding="utf-8"?>
<connections xmlns="http://schemas.openxmlformats.org/spreadsheetml/2006/main">
  <connection id="1" name="GRF7653_NSX7757_RMGcondMed_Spanien_EnsemblPig_score13_allProteins1" type="6" refreshedVersion="4" background="1" saveData="1">
    <textPr codePage="437" sourceFile="M:\Project\NonLinear\Steffi\2015\GRF7653_NSX7757_RMG_condMedium_Spanien_QE_Willy\GRF7653_NSX7757_RMGcondMed_Spanien_EnsemblPig_score13_allProteins.csv" comma="1">
      <textFields count="30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<sst xmlns="http://schemas.openxmlformats.org/spreadsheetml/2006/main" count="7313" uniqueCount="4189">
  <si>
    <t>Normalized abundance</t>
  </si>
  <si>
    <t>Raw abundance</t>
  </si>
  <si>
    <t>Spectral counts</t>
  </si>
  <si>
    <t>control NBA</t>
  </si>
  <si>
    <t>10% FBS</t>
  </si>
  <si>
    <t>20% FBS</t>
  </si>
  <si>
    <t>B27_NBA 10% FBS</t>
  </si>
  <si>
    <t>Accession</t>
  </si>
  <si>
    <t>Peptide count</t>
  </si>
  <si>
    <t>Unique peptides</t>
  </si>
  <si>
    <t>Confidence score</t>
  </si>
  <si>
    <t>Description</t>
  </si>
  <si>
    <t>NSX7757A2MA3__002-Control_1</t>
  </si>
  <si>
    <t>GRF7657A3MA9__003-DMEM___10__FBS</t>
  </si>
  <si>
    <t>NSX7757A4MA3__004-10_FBS_3</t>
  </si>
  <si>
    <t>GRF7657A2MA9__002-DMEM___20__FBS</t>
  </si>
  <si>
    <t>NSX7757A3MA3__003-20_FBS_2</t>
  </si>
  <si>
    <t>GRF7657A4MA9__004-NBA_B27___10__FBS</t>
  </si>
  <si>
    <t>NSX7757A5MA3__005-B27_10_FBS_4</t>
  </si>
  <si>
    <t>ENSSSCP00000023695;ENSSSCP00000016488</t>
  </si>
  <si>
    <t>||Uncharacterized protein  [Source:UniProtKB/TrEMBL;Acc:I3LHZ6]|GL892421.2|ENSSSCG00000026806|ENSSSCT00000025297</t>
  </si>
  <si>
    <t>ENSSSCP00000004109</t>
  </si>
  <si>
    <t>SERBP1|HGNC Symbol|SERPINE1 mRNA binding protein 1 [Source:HGNC Symbol;Acc:17860]|6|ENSSSCG00000003798|ENSSSCT00000004203</t>
  </si>
  <si>
    <t>ENSSSCP00000010038</t>
  </si>
  <si>
    <t>ESD|UniProtKB Gene Name|Sus scrofa esterase D (ESD), mRNA. [Source:RefSeq mRNA;Acc:NM_214060]|11|ENSSSCG00000009407|ENSSSCT00000010306</t>
  </si>
  <si>
    <t>ENSSSCP00000000432;ENSSSCP00000028820</t>
  </si>
  <si>
    <t>ATP5B|UniProtKB Gene Name|ATP synthase subunit beta  [Source:UniProtKB/TrEMBL;Acc:F1SLA0]|5|ENSSSCG00000000405|ENSSSCT00000000438</t>
  </si>
  <si>
    <t>ENSSSCP00000007286</t>
  </si>
  <si>
    <t>SORT1|UniProtKB Gene Name|Uncharacterized protein  [Source:UniProtKB/TrEMBL;Acc:F1S5Z7]|4|ENSSSCG00000006831|ENSSSCT00000007482</t>
  </si>
  <si>
    <t>ENSSSCP00000022985</t>
  </si>
  <si>
    <t>RPA3|HGNC Symbol|replication protein A3, 14kDa [Source:HGNC Symbol;Acc:10291]|JH118613.1|ENSSSCG00000023886|ENSSSCT00000027813</t>
  </si>
  <si>
    <t>ENSSSCP00000010284;ENSSSCP00000010288;ENSSSCP00000019309</t>
  </si>
  <si>
    <t>||Uncharacterized protein  [Source:UniProtKB/TrEMBL;Acc:F1RM98]|14|ENSSSCG00000009633|ENSSSCT00000010560</t>
  </si>
  <si>
    <t>ENSSSCP00000001618</t>
  </si>
  <si>
    <t>GCLC|HGNC Symbol|glutamate-cysteine ligase, catalytic subunit [Source:HGNC Symbol;Acc:4311]|7|ENSSSCG00000001488|ENSSSCT00000001660</t>
  </si>
  <si>
    <t>ENSSSCP00000003345</t>
  </si>
  <si>
    <t>PRR2|UniProtKB Gene Name|Sus scrofa poliovirus receptor related 2 (PRR2), mRNA. [Source:RefSeq mRNA;Acc:NM_001097494]|6|ENSSSCG00000003090|ENSSSCT00000003428</t>
  </si>
  <si>
    <t>ENSSSCP00000000959</t>
  </si>
  <si>
    <t>NTN4|HGNC Symbol|netrin 4 [Source:HGNC Symbol;Acc:13658]|5|ENSSSCG00000000896|ENSSSCT00000000980</t>
  </si>
  <si>
    <t>ENSSSCP00000015012;ENSSSCP00000020334</t>
  </si>
  <si>
    <t>|||2|ENSSSCG00000014117|ENSSSCT00000015421</t>
  </si>
  <si>
    <t>ENSSSCP00000014909;ENSSSCP00000019538</t>
  </si>
  <si>
    <t>HNRNPH1|HGNC Symbol|heterogeneous nuclear ribonucleoprotein H1 (H) [Source:HGNC Symbol;Acc:5041]|2|ENSSSCG00000014022|ENSSSCT00000015317</t>
  </si>
  <si>
    <t>ENSSSCP00000020585;ENSSSCP00000000025</t>
  </si>
  <si>
    <t>PARVA|HGNC Symbol|parvin, alpha [Source:HGNC Symbol;Acc:14652]|2|ENSSSCG00000028827|ENSSSCT00000028332</t>
  </si>
  <si>
    <t>ENSSSCP00000017606</t>
  </si>
  <si>
    <t>||Uncharacterized protein  [Source:UniProtKB/TrEMBL;Acc:F2Z5P9]|18|ENSSSCG00000021652|ENSSSCT00000018096</t>
  </si>
  <si>
    <t>ENSSSCP00000022546</t>
  </si>
  <si>
    <t>STRAP|HGNC Symbol|serine/threonine kinase receptor associated protein [Source:HGNC Symbol;Acc:30796]|5|ENSSSCG00000021410|ENSSSCT00000026504</t>
  </si>
  <si>
    <t>ENSSSCP00000012096</t>
  </si>
  <si>
    <t>|||13|ENSSSCG00000011343|ENSSSCT00000012420</t>
  </si>
  <si>
    <t>ENSSSCP00000026903</t>
  </si>
  <si>
    <t>SNX2|HGNC Symbol|sorting nexin 2 [Source:HGNC Symbol;Acc:11173]|JH118545.1|ENSSSCG00000022790|ENSSSCT00000030585</t>
  </si>
  <si>
    <t>ENSSSCP00000019602</t>
  </si>
  <si>
    <t>||60S ribosomal protein L18  [Source:UniProtKB/TrEMBL;Acc:I3L6F1]|6|ENSSSCG00000025928|ENSSSCT00000027696</t>
  </si>
  <si>
    <t>ENSSSCP00000004246</t>
  </si>
  <si>
    <t>RPS8|HGNC Symbol|ribosomal protein S8 [Source:HGNC Symbol;Acc:10441]|6|ENSSSCG00000003930|ENSSSCT00000004346</t>
  </si>
  <si>
    <t>ENSSSCP00000022155</t>
  </si>
  <si>
    <t>IPO7|HGNC Symbol|importin 7 [Source:HGNC Symbol;Acc:9852]|9|ENSSSCG00000028886|ENSSSCT00000025295</t>
  </si>
  <si>
    <t>ENSSSCP00000010768</t>
  </si>
  <si>
    <t>CRKL|HGNC Symbol|v-crk avian sarcoma virus CT10 oncogene homolog-like [Source:HGNC Symbol;Acc:2363]|14|ENSSSCG00000010095|ENSSSCT00000011056</t>
  </si>
  <si>
    <t>ENSSSCP00000003333</t>
  </si>
  <si>
    <t>PVR|HGNC Symbol|poliovirus receptor [Source:HGNC Symbol;Acc:9705]|6|ENSSSCG00000003079|ENSSSCT00000003416</t>
  </si>
  <si>
    <t>ENSSSCP00000005850</t>
  </si>
  <si>
    <t>||Sus scrofa thioredoxin domain containing 8 (spermatozoa) (TXNDC8), mRNA. [Source:RefSeq mRNA;Acc:NM_001195372]|1|ENSSSCG00000005454|ENSSSCT00000005999</t>
  </si>
  <si>
    <t>ENSSSCP00000002624</t>
  </si>
  <si>
    <t>SPATA7|HGNC Symbol|spermatogenesis associated 7 [Source:HGNC Symbol;Acc:20423]|7|ENSSSCG00000002424|ENSSSCT00000002693</t>
  </si>
  <si>
    <t>ENSSSCP00000000700</t>
  </si>
  <si>
    <t>||Uncharacterized protein  [Source:UniProtKB/TrEMBL;Acc:F1SLX3]|5|ENSSSCG00000000659|ENSSSCT00000000715</t>
  </si>
  <si>
    <t>ENSSSCP00000002471</t>
  </si>
  <si>
    <t>SPTB|HGNC Symbol|spectrin, beta, erythrocytic [Source:HGNC Symbol;Acc:11274]|7|ENSSSCG00000002277|ENSSSCT00000002535</t>
  </si>
  <si>
    <t>ENSSSCP00000010995</t>
  </si>
  <si>
    <t>PLAU|HGNC Symbol|plasminogen activator, urokinase [Source:HGNC Symbol;Acc:9052]|14|ENSSSCG00000010312|ENSSSCT00000011287</t>
  </si>
  <si>
    <t>ENSSSCP00000012019;ENSSSCP00000018469</t>
  </si>
  <si>
    <t>CTNNB1|UniProtKB Gene Name|Sus scrofa catenin (cadherin-associated protein), beta 1, 88kDa (CTNNB1), mRNA. [Source:RefSeq mRNA;Acc:NM_214367]|13|ENSSSCG00000011274|ENSSSCT00000012342</t>
  </si>
  <si>
    <t>ENSSSCP00000017443;ENSSSCP00000017450</t>
  </si>
  <si>
    <t>||Uncharacterized protein  [Source:UniProtKB/TrEMBL;Acc:F1SRV9]|18|ENSSSCG00000016461|ENSSSCT00000017924</t>
  </si>
  <si>
    <t>ENSSSCP00000006446</t>
  </si>
  <si>
    <t>|||4|ENSSSCG00000006033|ENSSSCT00000006622</t>
  </si>
  <si>
    <t>ENSSSCP00000009470</t>
  </si>
  <si>
    <t>PPID|HGNC Symbol|peptidylprolyl isomerase D [Source:HGNC Symbol;Acc:9257]|8|ENSSSCG00000008878|ENSSSCT00000009719</t>
  </si>
  <si>
    <t>ENSSSCP00000004985;ENSSSCP00000004987</t>
  </si>
  <si>
    <t>TMOD3|UniProtKB Gene Name|Sus scrofa tropomodulin 3 (ubiquitous) (TMOD3), mRNA. [Source:RefSeq mRNA;Acc:NM_214294]|1|ENSSSCG00000004626|ENSSSCT00000005109</t>
  </si>
  <si>
    <t>ENSSSCP00000010297</t>
  </si>
  <si>
    <t>ADAMDEC1|HGNC Symbol|ADAM-like, decysin 1 [Source:HGNC Symbol;Acc:16299]|14|ENSSSCG00000009645|ENSSSCT00000010573</t>
  </si>
  <si>
    <t>ENSSSCP00000011314</t>
  </si>
  <si>
    <t>XPNPEP1|HGNC Symbol|X-prolyl aminopeptidase (aminopeptidase P) 1, soluble [Source:HGNC Symbol;Acc:12822]|14|ENSSSCG00000010620|ENSSSCT00000011616</t>
  </si>
  <si>
    <t>ENSSSCP00000014369;ENSSSCP00000014370</t>
  </si>
  <si>
    <t>SAFB|HGNC Symbol|scaffold attachment factor B [Source:HGNC Symbol;Acc:10520]|2|ENSSSCG00000013522|ENSSSCT00000014769</t>
  </si>
  <si>
    <t>ENSSSCP00000021308</t>
  </si>
  <si>
    <t>LDLR|HGNC Symbol|low density lipoprotein receptor [Source:HGNC Symbol;Acc:6547]|GL896440.1|ENSSSCG00000028512|ENSSSCT00000029210</t>
  </si>
  <si>
    <t>ENSSSCP00000017344</t>
  </si>
  <si>
    <t>SEPT2|HGNC Symbol|septin 2 [Source:HGNC Symbol;Acc:7729]|15|ENSSSCG00000016370|ENSSSCT00000017825</t>
  </si>
  <si>
    <t>ENSSSCP00000018205</t>
  </si>
  <si>
    <t>CYGB|HGNC Symbol|cytoglobin [Source:HGNC Symbol;Acc:16505]|12|ENSSSCG00000017181|ENSSSCT00000018706</t>
  </si>
  <si>
    <t>ENSSSCP00000026369</t>
  </si>
  <si>
    <t>RAP1GDS1|HGNC Symbol|RAP1, GTP-GDP dissociation stimulator 1 [Source:HGNC Symbol;Acc:9859]|8|ENSSSCG00000022353|ENSSSCT00000026710</t>
  </si>
  <si>
    <t>ENSSSCP00000002512;ENSSSCP00000025215</t>
  </si>
  <si>
    <t>||Uncharacterized protein  [Source:UniProtKB/TrEMBL;Acc:F1S4B0]|7|ENSSSCG00000002314|ENSSSCT00000002576</t>
  </si>
  <si>
    <t>ENSSSCP00000027626</t>
  </si>
  <si>
    <t>ECM2|HGNC Symbol|extracellular matrix protein 2, female organ and adipocyte specific [Source:HGNC Symbol;Acc:3154]|3|ENSSSCG00000028244|ENSSSCT00000032452</t>
  </si>
  <si>
    <t>ENSSSCP00000006638</t>
  </si>
  <si>
    <t>GGH|HGNC Symbol|gamma-glutamyl hydrolase (conjugase, folylpolygammaglutamyl hydrolase) [Source:HGNC Symbol;Acc:4248]|4|ENSSSCG00000006227|ENSSSCT00000006823</t>
  </si>
  <si>
    <t>ENSSSCP00000013478;ENSSSCP00000001043</t>
  </si>
  <si>
    <t>GPC4|HGNC Symbol|glypican 4 [Source:HGNC Symbol;Acc:4452]|X|ENSSSCG00000012679|ENSSSCT00000013861</t>
  </si>
  <si>
    <t>ENSSSCP00000008850</t>
  </si>
  <si>
    <t>||Uncharacterized protein  [Source:UniProtKB/TrEMBL;Acc:F1SLG9]|3|ENSSSCG00000008290|ENSSSCT00000009079</t>
  </si>
  <si>
    <t>ENSSSCP00000020248</t>
  </si>
  <si>
    <t>LZIC|HGNC Symbol|leucine zipper and CTNNBIP1 domain containing [Source:HGNC Symbol;Acc:17497]|GL896352.1|ENSSSCG00000025241|ENSSSCT00000028849</t>
  </si>
  <si>
    <t>ENSSSCP00000001528</t>
  </si>
  <si>
    <t>C4A|Clone-based (Vega)|Sus scrofa complement C4 (C4), mRNA. [Source:RefSeq mRNA;Acc:NM_001123089]|7|ENSSSCG00000001427|ENSSSCT00000001570</t>
  </si>
  <si>
    <t>ENSSSCP00000025642</t>
  </si>
  <si>
    <t>|||2|ENSSSCG00000021620|ENSSSCT00000027308</t>
  </si>
  <si>
    <t>ENSSSCP00000006786</t>
  </si>
  <si>
    <t>PFDN2|HGNC Symbol|prefoldin subunit 2 [Source:HGNC Symbol;Acc:8867]|4|ENSSSCG00000006366|ENSSSCT00000006976</t>
  </si>
  <si>
    <t>ENSSSCP00000004733</t>
  </si>
  <si>
    <t>SNX3|HGNC Symbol|sorting nexin 3 [Source:HGNC Symbol;Acc:11174]|1|ENSSSCG00000004385|ENSSSCT00000004847</t>
  </si>
  <si>
    <t>ENSSSCP00000003775</t>
  </si>
  <si>
    <t>NECAP2|HGNC Symbol|NECAP endocytosis associated 2 [Source:HGNC Symbol;Acc:25528]|6|ENSSSCG00000003477|ENSSSCT00000003863</t>
  </si>
  <si>
    <t>ENSSSCP00000011276</t>
  </si>
  <si>
    <t>ACTR1A|HGNC Symbol|ARP1 actin-related protein 1 homolog A, centractin alpha (yeast) [Source:HGNC Symbol;Acc:167]|14|ENSSSCG00000010585|ENSSSCT00000011578</t>
  </si>
  <si>
    <t>ENSSSCP00000011985</t>
  </si>
  <si>
    <t>PDCD6IP|HGNC Symbol|programmed cell death 6 interacting protein [Source:HGNC Symbol;Acc:8766]|13|ENSSSCG00000011237|ENSSSCT00000012304</t>
  </si>
  <si>
    <t>ENSSSCP00000004370</t>
  </si>
  <si>
    <t>IGF2R|UniProtKB Gene Name|Sus scrofa insulin-like growth factor 2 receptor (IGF2R), mRNA. [Source:RefSeq mRNA;Acc:NM_001244473]|1|ENSSSCG00000004044|ENSSSCT00000004472</t>
  </si>
  <si>
    <t>ENSSSCP00000001928</t>
  </si>
  <si>
    <t>||Uncharacterized protein  [Source:UniProtKB/TrEMBL;Acc:F1RKT2]|7|ENSSSCG00000001767|ENSSSCT00000001977</t>
  </si>
  <si>
    <t>ENSSSCP00000027862</t>
  </si>
  <si>
    <t>|||2|ENSSSCG00000028542|ENSSSCT00000030161</t>
  </si>
  <si>
    <t>ENSSSCP00000019211</t>
  </si>
  <si>
    <t>RPS7|HGNC Symbol|ribosomal protein S7 [Source:HGNC Symbol;Acc:10440]|3|ENSSSCG00000027353|ENSSSCT00000029433</t>
  </si>
  <si>
    <t>ENSSSCP00000012016</t>
  </si>
  <si>
    <t>EIF1B|UniProtKB Gene Name|Sus scrofa translation factor sui1-like protein (LOC414417), mRNA. [Source:RefSeq mRNA;Acc:NM_001001635]|13|ENSSSCG00000011270|ENSSSCT00000012338</t>
  </si>
  <si>
    <t>ENSSSCP00000016179</t>
  </si>
  <si>
    <t>JAM3|HGNC Symbol|junctional adhesion molecule 3 [Source:HGNC Symbol;Acc:15532]|9|ENSSSCG00000015256|ENSSSCT00000016625</t>
  </si>
  <si>
    <t>ENSSSCP00000013868</t>
  </si>
  <si>
    <t>FERMT3|HGNC Symbol|fermitin family member 3 [Source:HGNC Symbol;Acc:23151]|2|ENSSSCG00000013041|ENSSSCT00000014254</t>
  </si>
  <si>
    <t>ENSSSCP00000014276</t>
  </si>
  <si>
    <t>CIRBP|HGNC Symbol|cold inducible RNA binding protein [Source:HGNC Symbol;Acc:1982]|2|ENSSSCG00000013427|ENSSSCT00000014671</t>
  </si>
  <si>
    <t>ENSSSCP00000016631</t>
  </si>
  <si>
    <t>DARS|HGNC Symbol|aspartyl-tRNA synthetase [Source:HGNC Symbol;Acc:2678]|15|ENSSSCG00000015689|ENSSSCT00000017089</t>
  </si>
  <si>
    <t>ENSSSCP00000023758</t>
  </si>
  <si>
    <t>RBM8A|HGNC Symbol|RNA binding motif protein 8A [Source:HGNC Symbol;Acc:9905]|4|ENSSSCG00000028509|ENSSSCT00000022923</t>
  </si>
  <si>
    <t>ENSSSCP00000010731</t>
  </si>
  <si>
    <t>SNRPD3|HGNC Symbol|small nuclear ribonucleoprotein D3 polypeptide 18kDa [Source:HGNC Symbol;Acc:11160]|14|ENSSSCG00000010058|ENSSSCT00000011019</t>
  </si>
  <si>
    <t>ENSSSCP00000014234</t>
  </si>
  <si>
    <t>||Sus scrofa coatomer protein complex, subunit beta 1 (COPB1), mRNA. [Source:RefSeq mRNA;Acc:NM_001172366]|2|ENSSSCG00000013392|ENSSSCT00000014629</t>
  </si>
  <si>
    <t>ENSSSCP00000007088</t>
  </si>
  <si>
    <t>CTSK|UniProtKB Gene Name|Sus scrofa cathepsin K (CTSK), mRNA. [Source:RefSeq mRNA;Acc:NM_214302]|4|ENSSSCG00000006647|ENSSSCT00000007283</t>
  </si>
  <si>
    <t>ENSSSCP00000022684</t>
  </si>
  <si>
    <t>CPPED1|HGNC Symbol|calcineurin-like phosphoesterase domain containing 1 [Source:HGNC Symbol;Acc:25632]|3|ENSSSCG00000024206|ENSSSCT00000028273</t>
  </si>
  <si>
    <t>ENSSSCP00000018065</t>
  </si>
  <si>
    <t>ADAM19|HGNC Symbol|ADAM metallopeptidase domain 19 [Source:HGNC Symbol;Acc:197]|16|ENSSSCG00000017052|ENSSSCT00000018565</t>
  </si>
  <si>
    <t>ENSSSCP00000012792</t>
  </si>
  <si>
    <t>HSPA13|HGNC Symbol|heat shock protein 70kDa family, member 13 [Source:HGNC Symbol;Acc:11375]|13|ENSSSCG00000012007|ENSSSCT00000013138</t>
  </si>
  <si>
    <t>ENSSSCP00000027815</t>
  </si>
  <si>
    <t>||Uncharacterized protein  [Source:UniProtKB/TrEMBL;Acc:I3LUL5]|GL894578.1|ENSSSCG00000030092|ENSSSCT00000024281</t>
  </si>
  <si>
    <t>ENSSSCP00000003378</t>
  </si>
  <si>
    <t>NAPA|HGNC Symbol|N-ethylmaleimide-sensitive factor attachment protein, alpha [Source:HGNC Symbol;Acc:7641]|6|ENSSSCG00000003120|ENSSSCT00000003461</t>
  </si>
  <si>
    <t>ENSSSCP00000010754</t>
  </si>
  <si>
    <t>MAPK1|HGNC Symbol|mitogen-activated protein kinase 1 [Source:HGNC Symbol;Acc:6871]|14|ENSSSCG00000010081|ENSSSCT00000011042</t>
  </si>
  <si>
    <t>ENSSSCP00000016495</t>
  </si>
  <si>
    <t>NCF2|HGNC Symbol|neutrophil cytosolic factor 2 [Source:HGNC Symbol;Acc:7661]|9|ENSSSCG00000015559|ENSSSCT00000016949</t>
  </si>
  <si>
    <t>ENSSSCP00000012378</t>
  </si>
  <si>
    <t>RAB7A|HGNC Symbol|RAB7A, member RAS oncogene family [Source:HGNC Symbol;Acc:9788]|13|ENSSSCG00000011615|ENSSSCT00000012712</t>
  </si>
  <si>
    <t>ENSSSCP00000015372</t>
  </si>
  <si>
    <t>PDGFRB|HGNC Symbol|platelet-derived growth factor receptor, beta polypeptide [Source:HGNC Symbol;Acc:8804]|2|ENSSSCG00000014442|ENSSSCT00000015788</t>
  </si>
  <si>
    <t>ENSSSCP00000007759</t>
  </si>
  <si>
    <t>GSS|HGNC Symbol|glutathione synthetase [Source:HGNC Symbol;Acc:4624]|17|ENSSSCG00000007287|ENSSSCT00000007972</t>
  </si>
  <si>
    <t>ENSSSCP00000008824</t>
  </si>
  <si>
    <t>||Uncharacterized protein  [Source:UniProtKB/TrEMBL;Acc:F1SNV7]|3|ENSSSCG00000008266|ENSSSCT00000009052</t>
  </si>
  <si>
    <t>ENSSSCP00000004897</t>
  </si>
  <si>
    <t>NARS|HGNC Symbol|asparaginyl-tRNA synthetase [Source:HGNC Symbol;Acc:7643]|1|ENSSSCG00000004542|ENSSSCT00000005017</t>
  </si>
  <si>
    <t>ENSSSCP00000008916</t>
  </si>
  <si>
    <t>||Uncharacterized protein  [Source:UniProtKB/TrEMBL;Acc:F1SJ04]|3|ENSSSCG00000008353|ENSSSCT00000009147</t>
  </si>
  <si>
    <t>ENSSSCP00000010928</t>
  </si>
  <si>
    <t>VPS26A|HGNC Symbol|vacuolar protein sorting 26 homolog A (S. pombe) [Source:HGNC Symbol;Acc:12711]|14|ENSSSCG00000010250|ENSSSCT00000011220</t>
  </si>
  <si>
    <t>ENSSSCP00000006498</t>
  </si>
  <si>
    <t>|||4|ENSSSCG00000006087|ENSSSCT00000006678</t>
  </si>
  <si>
    <t>ENSSSCP00000021312;ENSSSCP00000020647</t>
  </si>
  <si>
    <t>NOTCH3|HGNC Symbol|notch 3 [Source:HGNC Symbol;Acc:7883]|2|ENSSSCG00000023899|ENSSSCT00000029966</t>
  </si>
  <si>
    <t>ENSSSCP00000000457</t>
  </si>
  <si>
    <t>||Uncharacterized protein  [Source:UniProtKB/TrEMBL;Acc:F1SKF9]|5|ENSSSCG00000000444|ENSSSCT00000000464</t>
  </si>
  <si>
    <t>ENSSSCP00000010645</t>
  </si>
  <si>
    <t>EWSR1|HGNC Symbol|EWS RNA-binding protein 1 [Source:HGNC Symbol;Acc:3508]|14|ENSSSCG00000009974|ENSSSCT00000010930</t>
  </si>
  <si>
    <t>ENSSSCP00000004933</t>
  </si>
  <si>
    <t>RORA|HGNC Symbol|RAR-related orphan receptor A [Source:HGNC Symbol;Acc:10258]|1|ENSSSCG00000004576|ENSSSCT00000005055</t>
  </si>
  <si>
    <t>ENSSSCP00000016602</t>
  </si>
  <si>
    <t>YOD1|HGNC Symbol|YOD1 deubiquitinase [Source:HGNC Symbol;Acc:25035]|9|ENSSSCG00000015659|ENSSSCT00000017057</t>
  </si>
  <si>
    <t>ENSSSCP00000007014</t>
  </si>
  <si>
    <t>S100A2|Clone-based (Vega)|Uncharacterized protein  [Source:UniProtKB/TrEMBL;Acc:F1SFV5]|4|ENSSSCG00000006580|ENSSSCT00000007208</t>
  </si>
  <si>
    <t>ENSSSCP00000016499</t>
  </si>
  <si>
    <t>RGL1|HGNC Symbol|ral guanine nucleotide dissociation stimulator-like 1 [Source:HGNC Symbol;Acc:30281]|9|ENSSSCG00000015563|ENSSSCT00000016953</t>
  </si>
  <si>
    <t>ENSSSCP00000018757</t>
  </si>
  <si>
    <t>CCL23|Clone-based (Vega)|Uncharacterized protein  [Source:UniProtKB/TrEMBL;Acc:F1S1A0]|12|ENSSSCG00000017702|ENSSSCT00000019268</t>
  </si>
  <si>
    <t>ENSSSCP00000009172</t>
  </si>
  <si>
    <t>SDC1|HGNC Symbol|syndecan 1 [Source:HGNC Symbol;Acc:10658]|3|ENSSSCG00000008601|ENSSSCT00000009412</t>
  </si>
  <si>
    <t>ENSSSCP00000027633</t>
  </si>
  <si>
    <t>DPP7|HGNC Symbol|dipeptidyl-peptidase 7 [Source:HGNC Symbol;Acc:14892]|GL896476.1|ENSSSCG00000027350|ENSSSCT00000030975</t>
  </si>
  <si>
    <t>ENSSSCP00000002703</t>
  </si>
  <si>
    <t>GLRX5|HGNC Symbol|glutaredoxin 5 [Source:HGNC Symbol;Acc:20134]|7|ENSSSCG00000002496|ENSSSCT00000002774</t>
  </si>
  <si>
    <t>ENSSSCP00000003651</t>
  </si>
  <si>
    <t>RPL22|UniProtKB Gene Name|Sus scrofa heparin binding protein (HBP15/L22), mRNA. [Source:RefSeq mRNA;Acc:NM_213987]|6|ENSSSCG00000003367|ENSSSCT00000003737</t>
  </si>
  <si>
    <t>ENSSSCP00000006159</t>
  </si>
  <si>
    <t>BRD3|HGNC Symbol|bromodomain containing 3 [Source:HGNC Symbol;Acc:1104]|1|ENSSSCG00000005749|ENSSSCT00000006321</t>
  </si>
  <si>
    <t>ENSSSCP00000006521</t>
  </si>
  <si>
    <t>FAM92A1|HGNC Symbol|family with sequence similarity 92, member A1 [Source:HGNC Symbol;Acc:30452]|4|ENSSSCG00000006109|ENSSSCT00000006701</t>
  </si>
  <si>
    <t>ENSSSCP00000009725</t>
  </si>
  <si>
    <t>||Uncharacterized protein  [Source:UniProtKB/TrEMBL;Acc:F1S151]|8|ENSSSCG00000009116|ENSSSCT00000009983</t>
  </si>
  <si>
    <t>ENSSSCP00000000637</t>
  </si>
  <si>
    <t>MGP|UniProtKB Gene Name|Sus scrofa matrix Gla protein (MGP), mRNA. [Source:RefSeq mRNA;Acc:NM_214116]|5|ENSSSCG00000000606|ENSSSCT00000000652</t>
  </si>
  <si>
    <t>ENSSSCP00000022609</t>
  </si>
  <si>
    <t>RPS9|HGNC Symbol|ribosomal protein S9 [Source:HGNC Symbol;Acc:10442]|6|ENSSSCG00000029785|ENSSSCT00000027911</t>
  </si>
  <si>
    <t>ENSSSCP00000019835</t>
  </si>
  <si>
    <t>PCSK5|HGNC Symbol|proprotein convertase subtilisin/kexin type 5 [Source:HGNC Symbol;Acc:8747]|1|ENSSSCG00000023520|ENSSSCT00000024731</t>
  </si>
  <si>
    <t>ENSSSCP00000000757</t>
  </si>
  <si>
    <t>CD9|UniProtKB Gene Name|Uncharacterized protein  [Source:UniProtKB/TrEMBL;Acc:F1SL24]|5|ENSSSCG00000000710|ENSSSCT00000000773</t>
  </si>
  <si>
    <t>ENSSSCP00000003248</t>
  </si>
  <si>
    <t>SNRPA|UniProtKB Gene Name|Sus scrofa small nuclear ribonucleoprotein polypeptide A (SNRPA), mRNA. [Source:RefSeq mRNA;Acc:NM_001077222]|6|ENSSSCG00000002998|ENSSSCT00000003330</t>
  </si>
  <si>
    <t>ENSSSCP00000026742</t>
  </si>
  <si>
    <t>MIER1|UniProtKB Gene Name|Uncharacterized protein  [Source:UniProtKB/TrEMBL;Acc:I3LRK7]|GL894855.1|ENSSSCG00000025025|ENSSSCT00000029681</t>
  </si>
  <si>
    <t>ENSSSCP00000010554</t>
  </si>
  <si>
    <t>NAA25|HGNC Symbol|N(alpha)-acetyltransferase 25, NatB auxiliary subunit [Source:HGNC Symbol;Acc:25783]|14|ENSSSCG00000009887|ENSSSCT00000010837</t>
  </si>
  <si>
    <t>ENSSSCP00000013600</t>
  </si>
  <si>
    <t>NAA10|HGNC Symbol|N(alpha)-acetyltransferase 10, NatA catalytic subunit [Source:HGNC Symbol;Acc:18704]|X|ENSSSCG00000012791|ENSSSCT00000013983</t>
  </si>
  <si>
    <t>ENSSSCP00000000439</t>
  </si>
  <si>
    <t>||Uncharacterized protein; Uncharacterized protein  [Source:UniProtKB/TrEMBL;Acc:F1SL60]|5|ENSSSCG00000000411|ENSSSCT00000000445</t>
  </si>
  <si>
    <t>ENSSSCP00000010135</t>
  </si>
  <si>
    <t>DCT|UniProtKB Gene Name|L-dopachrome tautomerase  [Source:UniProtKB/Swiss-Prot;Acc:Q4R1H1]|11|ENSSSCG00000009490|ENSSSCT00000010405</t>
  </si>
  <si>
    <t>ENSSSCP00000012573</t>
  </si>
  <si>
    <t>KNG1|HGNC Symbol|kininogen 1 [Source:HGNC Symbol;Acc:6383]|13|ENSSSCG00000011802|ENSSSCT00000012914</t>
  </si>
  <si>
    <t>ENSSSCP00000010363</t>
  </si>
  <si>
    <t>||Sus scrofa high mobility group box 2 (HMGB2), mRNA. [Source:RefSeq mRNA;Acc:NM_214063]|14|ENSSSCG00000009704|ENSSSCT00000010639</t>
  </si>
  <si>
    <t>ENSSSCP00000025094</t>
  </si>
  <si>
    <t>PLEKHB2|HGNC Symbol|pleckstrin homology domain containing, family B (evectins) member 2 [Source:HGNC Symbol;Acc:19236]|15|ENSSSCG00000028679|ENSSSCT00000029324</t>
  </si>
  <si>
    <t>ENSSSCP00000025812</t>
  </si>
  <si>
    <t>||Uncharacterized protein  [Source:UniProtKB/TrEMBL;Acc:I3LNY7]|1|ENSSSCG00000027204|ENSSSCT00000023611</t>
  </si>
  <si>
    <t>ENSSSCP00000001698</t>
  </si>
  <si>
    <t>STK38|HGNC Symbol|serine/threonine kinase 38 [Source:HGNC Symbol;Acc:17847]|7|ENSSSCG00000001563|ENSSSCT00000001742</t>
  </si>
  <si>
    <t>ENSSSCP00000001567</t>
  </si>
  <si>
    <t>SLA-DRA1|UniProtKB Gene Name|Sus scrofa MHC class II DR-alpha (SLA-DRA), mRNA. [Source:RefSeq mRNA;Acc:NM_001113706]|7|ENSSSCG00000001453|ENSSSCT00000001609</t>
  </si>
  <si>
    <t>ENSSSCP00000022027</t>
  </si>
  <si>
    <t>ANKRD50|HGNC Symbol|ankyrin repeat domain 50 [Source:HGNC Symbol;Acc:29223]|GL894466.1|ENSSSCG00000022173|ENSSSCT00000025096</t>
  </si>
  <si>
    <t>ENSSSCP00000023281</t>
  </si>
  <si>
    <t>|||GL896320.1|ENSSSCG00000022732|ENSSSCT00000026293</t>
  </si>
  <si>
    <t>ENSSSCP00000022569</t>
  </si>
  <si>
    <t>NEDD8|HGNC Symbol|neural precursor cell expressed, developmentally down-regulated 8 [Source:HGNC Symbol;Acc:7732]|7|ENSSSCG00000028143|ENSSSCT00000031868</t>
  </si>
  <si>
    <t>ENSSSCP00000003848</t>
  </si>
  <si>
    <t>||Uncharacterized protein  [Source:UniProtKB/TrEMBL;Acc:F1STV2]|6|ENSSSCG00000003546|ENSSSCT00000003939</t>
  </si>
  <si>
    <t>ENSSSCP00000027850</t>
  </si>
  <si>
    <t>ARSA|HGNC Symbol|arylsulfatase A [Source:HGNC Symbol;Acc:713]|GL896208.1|ENSSSCG00000026856|ENSSSCT00000031954</t>
  </si>
  <si>
    <t>ENSSSCP00000019367</t>
  </si>
  <si>
    <t>PCDHA3|HGNC Symbol|protocadherin alpha 3 [Source:HGNC Symbol;Acc:8669]|2|ENSSSCG00000026471|ENSSSCT00000030832</t>
  </si>
  <si>
    <t>ENSSSCP00000001135</t>
  </si>
  <si>
    <t>GMPR|HGNC Symbol|guanosine monophosphate reductase [Source:HGNC Symbol;Acc:4376]|7|ENSSSCG00000001064|ENSSSCT00000001159</t>
  </si>
  <si>
    <t>ENSSSCP00000007049</t>
  </si>
  <si>
    <t>S100A11|UniProtKB Gene Name|Protein S100-A11  [Source:UniProtKB/Swiss-Prot;Acc:P31950]|4|ENSSSCG00000006610|ENSSSCT00000007244</t>
  </si>
  <si>
    <t>ENSSSCP00000000001</t>
  </si>
  <si>
    <t>|||5|ENSSSCG00000000001|ENSSSCT00000000001</t>
  </si>
  <si>
    <t>ENSSSCP00000018752</t>
  </si>
  <si>
    <t>||Uncharacterized protein  [Source:UniProtKB/TrEMBL;Acc:F1S1A4]|12|ENSSSCG00000017697|ENSSSCT00000019262</t>
  </si>
  <si>
    <t>ENSSSCP00000019807</t>
  </si>
  <si>
    <t>CIAPIN1|HGNC Symbol|cytokine induced apoptosis inhibitor 1 [Source:HGNC Symbol;Acc:28050]|6|ENSSSCG00000029519|ENSSSCT00000028362</t>
  </si>
  <si>
    <t>ENSSSCP00000015037</t>
  </si>
  <si>
    <t>||Uncharacterized protein  [Source:UniProtKB/TrEMBL;Acc:F1REY6]|2|ENSSSCG00000014142|ENSSSCT00000015446</t>
  </si>
  <si>
    <t>ENSSSCP00000001629</t>
  </si>
  <si>
    <t>COL21A1|HGNC Symbol|collagen, type XXI, alpha 1 [Source:HGNC Symbol;Acc:17025]|7|ENSSSCG00000001500|ENSSSCT00000001673</t>
  </si>
  <si>
    <t>ENSSSCP00000012570</t>
  </si>
  <si>
    <t>AHSG|HGNC Symbol|alpha-2-HS-glycoprotein [Source:HGNC Symbol;Acc:349]|13|ENSSSCG00000011799|ENSSSCT00000012911</t>
  </si>
  <si>
    <t>ENSSSCP00000014255</t>
  </si>
  <si>
    <t>SWAP70|HGNC Symbol|SWAP switching B-cell complex 70kDa subunit [Source:HGNC Symbol;Acc:17070]|2|ENSSSCG00000013410|ENSSSCT00000014650</t>
  </si>
  <si>
    <t>ENSSSCP00000012571</t>
  </si>
  <si>
    <t>FETUB|HGNC Symbol|fetuin B [Source:HGNC Symbol;Acc:3658]|13|ENSSSCG00000011800|ENSSSCT00000012912</t>
  </si>
  <si>
    <t>ENSSSCP00000002690</t>
  </si>
  <si>
    <t>||Uncharacterized protein  [Source:UniProtKB/TrEMBL;Acc:F1SCD1]|7|ENSSSCG00000002482|ENSSSCT00000002759</t>
  </si>
  <si>
    <t>ENSSSCP00000001670</t>
  </si>
  <si>
    <t>PPARD|UniProtKB Gene Name|Sus scrofa peroxisome proliferator-activated receptor delta (PPARD), transcript variant 1, mRNA. [Source:RefSeq mRNA;Acc:NM_214152]|7|ENSSSCG00000001539|ENSSSCT00000001714</t>
  </si>
  <si>
    <t>ENSSSCP00000018777</t>
  </si>
  <si>
    <t>CCL8|UniProtKB Gene Name|Sus scrofa chemokine (C-C motif) ligand 8 (CCL8), mRNA. [Source:RefSeq mRNA;Acc:NM_001164515]|12|ENSSSCG00000017721|ENSSSCT00000019288</t>
  </si>
  <si>
    <t>ENSSSCP00000020672</t>
  </si>
  <si>
    <t>|||GL894992.1|ENSSSCG00000028870|ENSSSCT00000027698</t>
  </si>
  <si>
    <t>ENSSSCP00000025156</t>
  </si>
  <si>
    <t>||Uncharacterized protein  [Source:UniProtKB/TrEMBL;Acc:I3LM36]|2|ENSSSCG00000025884|ENSSSCT00000027620</t>
  </si>
  <si>
    <t>ENSSSCP00000004951</t>
  </si>
  <si>
    <t>ADAM10|HGNC Symbol|ADAM metallopeptidase domain 10 [Source:HGNC Symbol;Acc:188]|1|ENSSSCG00000004594|ENSSSCT00000005075</t>
  </si>
  <si>
    <t>ENSSSCP00000016973</t>
  </si>
  <si>
    <t>NCKAP1|HGNC Symbol|NCK-associated protein 1 [Source:HGNC Symbol;Acc:7666]|15|ENSSSCG00000016019|ENSSSCT00000017442</t>
  </si>
  <si>
    <t>ENSSSCP00000022065</t>
  </si>
  <si>
    <t>CU459197.3|Clone-based (Vega)|Uncharacterized protein  [Source:UniProtKB/TrEMBL;Acc:I3LDD4]|4|ENSSSCG00000024130|ENSSSCT00000023344</t>
  </si>
  <si>
    <t>ENSSSCP00000016127</t>
  </si>
  <si>
    <t>CCDC15|HGNC Symbol|coiled-coil domain containing 15 [Source:HGNC Symbol;Acc:25798]|9|ENSSSCG00000015206|ENSSSCT00000016572</t>
  </si>
  <si>
    <t>ENSSSCP00000025960</t>
  </si>
  <si>
    <t>TP63|HGNC Symbol|tumor protein p63 [Source:HGNC Symbol;Acc:15979]|13|ENSSSCG00000025592|ENSSSCT00000024669</t>
  </si>
  <si>
    <t>ENSSSCP00000016878</t>
  </si>
  <si>
    <t>ABCB11|HGNC Symbol|ATP-binding cassette, sub-family B (MDR/TAP), member 11 [Source:HGNC Symbol;Acc:42]|15|ENSSSCG00000015926|ENSSSCT00000017342</t>
  </si>
  <si>
    <t>ENSSSCP00000011043</t>
  </si>
  <si>
    <t>||Uncharacterized protein  [Source:UniProtKB/TrEMBL;Acc:F1SEP2]|14|ENSSSCG00000010355|ENSSSCT00000011337</t>
  </si>
  <si>
    <t>ENSSSCP00000002577</t>
  </si>
  <si>
    <t>MLH3|HGNC Symbol|mutL homolog 3 [Source:HGNC Symbol;Acc:7128]|7|ENSSSCG00000002378|ENSSSCT00000002644</t>
  </si>
  <si>
    <t>ENSSSCP00000001498</t>
  </si>
  <si>
    <t>PRRC2A|HGNC Symbol|proline-rich coiled-coil 2A [Source:HGNC Symbol;Acc:13918]|7|ENSSSCG00000001409|ENSSSCT00000001540</t>
  </si>
  <si>
    <t>ENSSSCP00000026195</t>
  </si>
  <si>
    <t>||Uncharacterized protein  [Source:UniProtKB/TrEMBL;Acc:I3LQ17]|5|ENSSSCG00000024402|ENSSSCT00000032476</t>
  </si>
  <si>
    <t>ENSSSCP00000000123</t>
  </si>
  <si>
    <t>EIF3L|HGNC Symbol|eukaryotic translation initiation factor 3, subunit L [Source:HGNC Symbol;Acc:18138]|5|ENSSSCG00000000119|ENSSSCT00000000125</t>
  </si>
  <si>
    <t>ENSSSCP00000011119</t>
  </si>
  <si>
    <t>CSTF2T|HGNC Symbol|cleavage stimulation factor, 3' pre-RNA, subunit 2, 64kDa, tau variant [Source:HGNC Symbol;Acc:17086]|14|ENSSSCG00000010430|ENSSSCT00000011415</t>
  </si>
  <si>
    <t>ENSSSCP00000000281</t>
  </si>
  <si>
    <t>PFDN5|HGNC Symbol|prefoldin subunit 5 [Source:HGNC Symbol;Acc:8869]|5|ENSSSCG00000000266|ENSSSCT00000000285</t>
  </si>
  <si>
    <t>ENSSSCP00000003958</t>
  </si>
  <si>
    <t>NDUFS5|HGNC Symbol|NADH dehydrogenase (ubiquinone) Fe-S protein 5, 15kDa (NADH-coenzyme Q reductase) [Source:HGNC Symbol;Acc:7712]|6|ENSSSCG00000003653|ENSSSCT00000004049</t>
  </si>
  <si>
    <t>ENSSSCP00000026701</t>
  </si>
  <si>
    <t>PLEKHO1|HGNC Symbol|pleckstrin homology domain containing, family O member 1 [Source:HGNC Symbol;Acc:24310]|4|ENSSSCG00000022784|ENSSSCT00000025002</t>
  </si>
  <si>
    <t>ENSSSCP00000006234</t>
  </si>
  <si>
    <t>PHPT1|HGNC Symbol|phosphohistidine phosphatase 1 [Source:HGNC Symbol;Acc:30033]|1|ENSSSCG00000005826|ENSSSCT00000006403</t>
  </si>
  <si>
    <t>ENSSSCP00000024636</t>
  </si>
  <si>
    <t>||Uncharacterized protein  [Source:UniProtKB/TrEMBL;Acc:I3LKM2]|6|ENSSSCG00000024669|ENSSSCT00000032404</t>
  </si>
  <si>
    <t>ENSSSCP00000025543</t>
  </si>
  <si>
    <t>LOXL2|HGNC Symbol|lysyl oxidase-like 2 [Source:HGNC Symbol;Acc:6666]|GL894493.1|ENSSSCG00000026551|ENSSSCT00000024261</t>
  </si>
  <si>
    <t>ENSSSCP00000013780</t>
  </si>
  <si>
    <t>CST6|HGNC Symbol|cystatin E/M [Source:HGNC Symbol;Acc:2478]|2|ENSSSCG00000012960|ENSSSCT00000014166</t>
  </si>
  <si>
    <t>ENSSSCP00000002695</t>
  </si>
  <si>
    <t>||Uncharacterized protein  [Source:UniProtKB/TrEMBL;Acc:F1SCC6]|7|ENSSSCG00000030371|ENSSSCT00000002764</t>
  </si>
  <si>
    <t>ENSSSCP00000006405</t>
  </si>
  <si>
    <t>COL14A1|HGNC Symbol|collagen, type XIV, alpha 1 [Source:HGNC Symbol;Acc:2191]|4|ENSSSCG00000005997|ENSSSCT00000006580</t>
  </si>
  <si>
    <t>ENSSSCP00000001722</t>
  </si>
  <si>
    <t>DNAH8|HGNC Symbol|dynein, axonemal, heavy chain 8 [Source:HGNC Symbol;Acc:2952]|7|ENSSSCG00000001588|ENSSSCT00000001768</t>
  </si>
  <si>
    <t>ENSSSCP00000014919</t>
  </si>
  <si>
    <t>HNRNPAB|HGNC Symbol|heterogeneous nuclear ribonucleoprotein A/B [Source:HGNC Symbol;Acc:5034]|2|ENSSSCG00000014031|ENSSSCT00000015327</t>
  </si>
  <si>
    <t>ENSSSCP00000007922</t>
  </si>
  <si>
    <t>PLTP|UniProtKB Gene Name|Sus scrofa phospholipid transfer protein (PLTP), mRNA. [Source:RefSeq mRNA;Acc:NM_214283]|17|ENSSSCG00000007435|ENSSSCT00000008138</t>
  </si>
  <si>
    <t>ENSSSCP00000011383</t>
  </si>
  <si>
    <t>RGS10|HGNC Symbol|regulator of G-protein signaling 10 [Source:HGNC Symbol;Acc:9992]|14|ENSSSCG00000010684|ENSSSCT00000011685</t>
  </si>
  <si>
    <t>ENSSSCP00000008605</t>
  </si>
  <si>
    <t>||N-acetylglucosamine-6-phosphate deacetylase  [Source:UniProtKB/TrEMBL;Acc:F1SUH7]|3|ENSSSCG00000008057|ENSSSCT00000008829</t>
  </si>
  <si>
    <t>ENSSSCP00000007051</t>
  </si>
  <si>
    <t>S100A10|UniProtKB Gene Name|Protein S100-A10  [Source:UniProtKB/Swiss-Prot;Acc:P04163]|4|ENSSSCG00000006612|ENSSSCT00000007246</t>
  </si>
  <si>
    <t>ENSSSCP00000027597</t>
  </si>
  <si>
    <t>PBLD|HGNC Symbol|phenazine biosynthesis-like protein domain containing [Source:HGNC Symbol;Acc:23301]|14|ENSSSCG00000025876|ENSSSCT00000028852</t>
  </si>
  <si>
    <t>ENSSSCP00000002957</t>
  </si>
  <si>
    <t>AP1G1|UniProtKB Gene Name|Uncharacterized protein  [Source:UniProtKB/TrEMBL;Acc:F1S3C7]|6|ENSSSCG00000002740|ENSSSCT00000003036</t>
  </si>
  <si>
    <t>ENSSSCP00000008938</t>
  </si>
  <si>
    <t>||Uncharacterized protein  [Source:UniProtKB/TrEMBL;Acc:F1SIW5]|3|ENSSSCG00000008374|ENSSSCT00000009169</t>
  </si>
  <si>
    <t>ENSSSCP00000021888</t>
  </si>
  <si>
    <t>DBI|UniProtKB Gene Name|Sus scrofa diazepam binding inhibitor (GABA receptor modulator, acyl-CoA binding protein) (DBI), mRNA. [Source:RefSeq mRNA;Acc:NM_214119]|15|ENSSSCG00000023435|ENSSSCT00000024406</t>
  </si>
  <si>
    <t>ENSSSCP00000015648</t>
  </si>
  <si>
    <t>HBE1|HGNC Symbol|hemoglobin, epsilon 1 [Source:HGNC Symbol;Acc:4830]|9|ENSSSCG00000014726|ENSSSCT00000016077</t>
  </si>
  <si>
    <t>ENSSSCP00000002681</t>
  </si>
  <si>
    <t>SERPINA1|HGNC Symbol|serpin peptidase inhibitor, clade A (alpha-1 antiproteinase, antitrypsin), member 1 [Source:HGNC Symbol;Acc:8941]|7|ENSSSCG00000002476|ENSSSCT00000002750</t>
  </si>
  <si>
    <t>ENSSSCP00000001206</t>
  </si>
  <si>
    <t>HIST1H1D|UniProtKB Gene Name|Sus scrofa histone H1.3-like protein (LOC595122), mRNA. [Source:RefSeq mRNA;Acc:NM_001031792]|7|ENSSSCG00000001137|ENSSSCT00000001233</t>
  </si>
  <si>
    <t>ENSSSCP00000012292</t>
  </si>
  <si>
    <t>SUMF1|HGNC Symbol|sulfatase modifying factor 1 [Source:HGNC Symbol;Acc:20376]|13|ENSSSCG00000011532|ENSSSCT00000012622</t>
  </si>
  <si>
    <t>ENSSSCP00000031028;ENSSSCP00000018762</t>
  </si>
  <si>
    <t>FUS|UniProtKB Gene Name|FUS; Uncharacterized protein  [Source:UniProtKB/TrEMBL;Acc:G8ENL4]|3|ENSSSCG00000030798|ENSSSCT00000036326</t>
  </si>
  <si>
    <t>ENSSSCP00000008018</t>
  </si>
  <si>
    <t>NPEPL1|UniProtKB Gene Name|Sus scrofa aminopeptidase-like 1 (NPEPL1), mRNA. [Source:RefSeq mRNA;Acc:NM_001123148]|17|ENSSSCG00000007517|ENSSSCT00000008237</t>
  </si>
  <si>
    <t>ENSSSCP00000018985</t>
  </si>
  <si>
    <t>CXCL16|UniProtKB Gene Name|Sus scrofa scavenger receptor for phosphatidylserine and oxidized low density lipoprotein (SR-PSOX), mRNA. [Source:RefSeq mRNA;Acc:NM_213811]|12|ENSSSCG00000017920|ENSSSCT00000019503</t>
  </si>
  <si>
    <t>ENSSSCP00000011761;ENSSSCP00000000467</t>
  </si>
  <si>
    <t>KIF5B|UniProtKB Gene Name|Uncharacterized protein  [Source:UniProtKB/TrEMBL;Acc:F1RWC5]|10|ENSSSCG00000011027|ENSSSCT00000012069</t>
  </si>
  <si>
    <t>ENSSSCP00000003918</t>
  </si>
  <si>
    <t>||Uncharacterized protein  [Source:UniProtKB/TrEMBL;Acc:F1SV88]|6|ENSSSCG00000003614|ENSSSCT00000004009</t>
  </si>
  <si>
    <t>ENSSSCP00000009861</t>
  </si>
  <si>
    <t>HNRNPDL|HGNC Symbol|heterogeneous nuclear ribonucleoprotein D-like [Source:HGNC Symbol;Acc:5037]|8|ENSSSCG00000009247|ENSSSCT00000010127</t>
  </si>
  <si>
    <t>ENSSSCP00000020984</t>
  </si>
  <si>
    <t>PSMA2|UniProtKB Gene Name|Proteasome subunit alpha type  [Source:UniProtKB/TrEMBL;Acc:I3LAB6]|18|ENSSSCG00000020769|ENSSSCT00000025651</t>
  </si>
  <si>
    <t>ENSSSCP00000022122;ENSSSCP00000015728</t>
  </si>
  <si>
    <t>FOLR1|UniProtKB Gene Name|folate receptor 1  [Source:RefSeq peptide;Acc:NP_998995]|9|ENSSSCG00000022236|ENSSSCT00000026292</t>
  </si>
  <si>
    <t>ENSSSCP00000020053</t>
  </si>
  <si>
    <t>ATOX1|HGNC Symbol|antioxidant 1 copper chaperone [Source:HGNC Symbol;Acc:798]|GL894053.2|ENSSSCG00000026414|ENSSSCT00000028446</t>
  </si>
  <si>
    <t>ENSSSCP00000019803</t>
  </si>
  <si>
    <t>NUTF2|HGNC Symbol|nuclear transport factor 2 [Source:HGNC Symbol;Acc:13722]|GL896204.1|ENSSSCG00000025301|ENSSSCT00000025288</t>
  </si>
  <si>
    <t>ENSSSCP00000003110</t>
  </si>
  <si>
    <t>GAPDHS|HGNC Symbol|glyceraldehyde-3-phosphate dehydrogenase, spermatogenic [Source:HGNC Symbol;Acc:24864]|6|ENSSSCG00000002888|ENSSSCT00000003191</t>
  </si>
  <si>
    <t>ENSSSCP00000002585</t>
  </si>
  <si>
    <t>TGFB3|UniProtKB Gene Name|Sus scrofa transforming growth factor, beta 3 (TGFB3), mRNA. [Source:RefSeq mRNA;Acc:NM_214198]|7|ENSSSCG00000002385|ENSSSCT00000002652</t>
  </si>
  <si>
    <t>ENSSSCP00000019388</t>
  </si>
  <si>
    <t>YARS|HGNC Symbol|tyrosyl-tRNA synthetase [Source:HGNC Symbol;Acc:12840]|6|ENSSSCG00000029457|ENSSSCT00000024516</t>
  </si>
  <si>
    <t>ENSSSCP00000014450</t>
  </si>
  <si>
    <t>RPS28|UniProtKB Gene Name|Sus scrofa ribosomal protein S28 (RPS28), mRNA. [Source:RefSeq mRNA;Acc:NM_001001587]|2|ENSSSCG00000013597|ENSSSCT00000014851</t>
  </si>
  <si>
    <t>ENSSSCP00000026068</t>
  </si>
  <si>
    <t>FH|HGNC Symbol|fumarate hydratase [Source:HGNC Symbol;Acc:3700]|10|ENSSSCG00000028178|ENSSSCT00000030683</t>
  </si>
  <si>
    <t>ENSSSCP00000007246</t>
  </si>
  <si>
    <t>||Uncharacterized protein  [Source:UniProtKB/TrEMBL;Acc:F1S635]|4|ENSSSCG00000006793|ENSSSCT00000007441</t>
  </si>
  <si>
    <t>ENSSSCP00000000268</t>
  </si>
  <si>
    <t>KRT18|HGNC Symbol|keratin 18 [Source:HGNC Symbol;Acc:6430]|5|ENSSSCG00000000253|ENSSSCT00000000272</t>
  </si>
  <si>
    <t>ENSSSCP00000027926</t>
  </si>
  <si>
    <t>NPL|UniProtKB Gene Name|Sus scrofa N-acetylneuraminate pyruvate lyase (dihydrodipicolinate synthase) (NPL), mRNA. [Source:RefSeq mRNA;Acc:NM_214071]|GL892421.2|ENSSSCG00000022292|ENSSSCT00000028771</t>
  </si>
  <si>
    <t>ENSSSCP00000021647</t>
  </si>
  <si>
    <t>FASN|UniProtKB Gene Name|Sus scrofa fatty acid synthase (FASN), mRNA. [Source:RefSeq mRNA;Acc:NM_001099930]|12|ENSSSCG00000029944|ENSSSCT00000029960</t>
  </si>
  <si>
    <t>ENSSSCP00000013928</t>
  </si>
  <si>
    <t>DDB1|HGNC Symbol|damage-specific DNA binding protein 1, 127kDa [Source:HGNC Symbol;Acc:2717]|2|ENSSSCG00000013094|ENSSSCT00000014314</t>
  </si>
  <si>
    <t>ENSSSCP00000013737</t>
  </si>
  <si>
    <t>CORO1B|HGNC Symbol|coronin, actin binding protein, 1B [Source:HGNC Symbol;Acc:2253]|2|ENSSSCG00000012920|ENSSSCT00000014123</t>
  </si>
  <si>
    <t>ENSSSCP00000025214</t>
  </si>
  <si>
    <t>TNPO1|HGNC Symbol|transportin 1 [Source:HGNC Symbol;Acc:6401]|16|ENSSSCG00000027293|ENSSSCT00000026046</t>
  </si>
  <si>
    <t>ENSSSCP00000015100</t>
  </si>
  <si>
    <t>MAN2A1|HGNC Symbol|mannosidase, alpha, class 2A, member 1 [Source:HGNC Symbol;Acc:6824]|2|ENSSSCG00000014195|ENSSSCT00000015510</t>
  </si>
  <si>
    <t>ENSSSCP00000006008;ENSSSCP00000016456</t>
  </si>
  <si>
    <t>ANGPTL2|UniProtKB Gene Name|Sus scrofa angiopoietin-like 2 (ANGPTL2), mRNA. [Source:RefSeq mRNA;Acc:NM_001109946]|1|ENSSSCG00000005608|ENSSSCT00000006167</t>
  </si>
  <si>
    <t>ENSSSCP00000006491</t>
  </si>
  <si>
    <t>HRSP12|HGNC Symbol|heat-responsive protein 12 [Source:HGNC Symbol;Acc:16897]|4|ENSSSCG00000006079|ENSSSCT00000006670</t>
  </si>
  <si>
    <t>ENSSSCP00000011596</t>
  </si>
  <si>
    <t>HNRNPU|HGNC Symbol|heterogeneous nuclear ribonucleoprotein U (scaffold attachment factor A) [Source:HGNC Symbol;Acc:5048]|10|ENSSSCG00000010877|ENSSSCT00000011900</t>
  </si>
  <si>
    <t>ENSSSCP00000002333</t>
  </si>
  <si>
    <t>PNP|HGNC Symbol|purine nucleoside phosphorylase [Source:HGNC Symbol;Acc:7892]|7|ENSSSCG00000002135|ENSSSCT00000002388</t>
  </si>
  <si>
    <t>ENSSSCP00000011535</t>
  </si>
  <si>
    <t>EPRS|HGNC Symbol|glutamyl-prolyl-tRNA synthetase [Source:HGNC Symbol;Acc:3418]|10|ENSSSCG00000010821|ENSSSCT00000011838</t>
  </si>
  <si>
    <t>ENSSSCP00000021137</t>
  </si>
  <si>
    <t>|||5|ENSSSCG00000021575|ENSSSCT00000026399</t>
  </si>
  <si>
    <t>ENSSSCP00000005664</t>
  </si>
  <si>
    <t>OSTF1|UniProtKB Gene Name|Sus scrofa osteoclast stimulating factor 1 (OSTF1), mRNA. [Source:RefSeq mRNA;Acc:NM_214005]|1|ENSSSCG00000005273|ENSSSCT00000005808</t>
  </si>
  <si>
    <t>ENSSSCP00000009070</t>
  </si>
  <si>
    <t>CRIM1|HGNC Symbol|cysteine rich transmembrane BMP regulator 1 (chordin-like) [Source:HGNC Symbol;Acc:2359]|3|ENSSSCG00000008504|ENSSSCT00000009306</t>
  </si>
  <si>
    <t>ENSSSCP00000011732;ENSSSCP00000007952</t>
  </si>
  <si>
    <t>B4GALT1|HGNC Symbol|UDP-Gal:betaGlcNAc beta 1,4- galactosyltransferase, polypeptide 1 [Source:HGNC Symbol;Acc:924]|10|ENSSSCG00000010998|ENSSSCT00000012040</t>
  </si>
  <si>
    <t>ENSSSCP00000011537</t>
  </si>
  <si>
    <t>BPNT1|HGNC Symbol|3'(2'), 5'-bisphosphate nucleotidase 1 [Source:HGNC Symbol;Acc:1096]|10|ENSSSCG00000010822|ENSSSCT00000011840</t>
  </si>
  <si>
    <t>ENSSSCP00000026071</t>
  </si>
  <si>
    <t>||exportin-2  [Source:RefSeq peptide;Acc:NP_001230144]|17|ENSSSCG00000025534|ENSSSCT00000026255</t>
  </si>
  <si>
    <t>ENSSSCP00000018435</t>
  </si>
  <si>
    <t>NAGLU|HGNC Symbol|N-acetylglucosaminidase, alpha [Source:HGNC Symbol;Acc:7632]|12|ENSSSCG00000017400|ENSSSCT00000018940</t>
  </si>
  <si>
    <t>ENSSSCP00000001487;ENSSSCP00000014647;ENSSSCP00000031099</t>
  </si>
  <si>
    <t>DDX39B|UniProtKB Gene Name|Sus scrofa DEAD (Asp-Glu-Ala-Asp) box polypeptide 39B (DDX39B), mRNA. [Source:RefSeq mRNA;Acc:NM_001005157]|7|ENSSSCG00000001400|ENSSSCT00000001529</t>
  </si>
  <si>
    <t>ENSSSCP00000004181</t>
  </si>
  <si>
    <t>TXNDC12|HGNC Symbol|thioredoxin domain containing 12 (endoplasmic reticulum) [Source:HGNC Symbol;Acc:24626]|6|ENSSSCG00000003867|ENSSSCT00000004279</t>
  </si>
  <si>
    <t>ENSSSCP00000000397</t>
  </si>
  <si>
    <t>||Uncharacterized protein  [Source:UniProtKB/TrEMBL;Acc:F1SPH1]|5|ENSSSCG00000000377|ENSSSCT00000000403</t>
  </si>
  <si>
    <t>ENSSSCP00000026814;ENSSSCP00000010556</t>
  </si>
  <si>
    <t>ALDH1A1|HGNC Symbol|aldehyde dehydrogenase 1 family, member A1 [Source:HGNC Symbol;Acc:402]|1|ENSSSCG00000028996|ENSSSCT00000027607</t>
  </si>
  <si>
    <t>ENSSSCP00000020154;ENSSSCP00000029830</t>
  </si>
  <si>
    <t>S100A6|HGNC Symbol|S100 calcium binding protein A6 [Source:HGNC Symbol;Acc:10496]|JH118413.1|ENSSSCG00000021084|ENSSSCT00000030184</t>
  </si>
  <si>
    <t>ENSSSCP00000024342</t>
  </si>
  <si>
    <t>||Uncharacterized protein  [Source:UniProtKB/TrEMBL;Acc:I3LJT0]|5|ENSSSCG00000024474|ENSSSCT00000027546</t>
  </si>
  <si>
    <t>ENSSSCP00000010849</t>
  </si>
  <si>
    <t>||Sus scrofa translin-associated factor X (TSNAX), mRNA. [Source:RefSeq mRNA;Acc:NM_001243607]|14|ENSSSCG00000010171|ENSSSCT00000011137</t>
  </si>
  <si>
    <t>ENSSSCP00000009623;ENSSSCP00000010098;ENSSSCP00000025504</t>
  </si>
  <si>
    <t>RPS3A|HGNC Symbol|ribosomal protein S3A [Source:HGNC Symbol;Acc:10421]|8|ENSSSCG00000009019|ENSSSCT00000009878</t>
  </si>
  <si>
    <t>ENSSSCP00000013650;ENSSSCP00000030378</t>
  </si>
  <si>
    <t>CD151|HGNC Symbol|CD151 molecule (Raph blood group) [Source:HGNC Symbol;Acc:1630]|2|ENSSSCG00000012840|ENSSSCT00000014035</t>
  </si>
  <si>
    <t>ENSSSCP00000000975</t>
  </si>
  <si>
    <t>EEA1|HGNC Symbol|early endosome antigen 1 [Source:HGNC Symbol;Acc:3185]|5|ENSSSCG00000000912|ENSSSCT00000000996</t>
  </si>
  <si>
    <t>ENSSSCP00000001103;ENSSSCP00000001236</t>
  </si>
  <si>
    <t>H3F3C|HGNC Symbol|H3 histone, family 3C [Source:HGNC Symbol;Acc:33164]|7|ENSSSCG00000001032|ENSSSCT00000001125</t>
  </si>
  <si>
    <t>ENSSSCP00000010302</t>
  </si>
  <si>
    <t>||Sus scrofa neurofilament, light polypeptide (NEFL), mRNA. [Source:RefSeq mRNA;Acc:NM_001244331]|14|ENSSSCG00000009649|ENSSSCT00000010578</t>
  </si>
  <si>
    <t>ENSSSCP00000008733</t>
  </si>
  <si>
    <t>EIF5B|HGNC Symbol|eukaryotic translation initiation factor 5B [Source:HGNC Symbol;Acc:30793]|3|ENSSSCG00000008180|ENSSSCT00000008959</t>
  </si>
  <si>
    <t>ENSSSCP00000026714</t>
  </si>
  <si>
    <t>||Uncharacterized protein  [Source:UniProtKB/TrEMBL;Acc:I3LRH9]|GL894097.2|ENSSSCG00000023194|ENSSSCT00000031503</t>
  </si>
  <si>
    <t>ENSSSCP00000024435;ENSSSCP00000017302</t>
  </si>
  <si>
    <t>||Uncharacterized protein  [Source:UniProtKB/TrEMBL;Acc:F1SJI2]|GL893320.2|ENSSSCG00000016333|ENSSSCT00000029809</t>
  </si>
  <si>
    <t>ENSSSCP00000006809</t>
  </si>
  <si>
    <t>COPA|HGNC Symbol|coatomer protein complex, subunit alpha [Source:HGNC Symbol;Acc:2230]|4|ENSSSCG00000006386|ENSSSCT00000006999</t>
  </si>
  <si>
    <t>ENSSSCP00000013201</t>
  </si>
  <si>
    <t>RPS4|UniProtKB Gene Name|Sus scrofa ribosomal protein S4 (RPS4), mRNA. [Source:RefSeq mRNA;Acc:NM_001204283]|X|ENSSSCG00000012405|ENSSSCT00000013564</t>
  </si>
  <si>
    <t>ENSSSCP00000009963</t>
  </si>
  <si>
    <t>HSPH1|UniProtKB Gene Name|Sus scrofa heat shock 105kDa/110kDa protein 1 (HSPH1), mRNA. [Source:RefSeq mRNA;Acc:NM_001097504]|11|ENSSSCG00000009334|ENSSSCT00000010229</t>
  </si>
  <si>
    <t>ENSSSCP00000007381;ENSSSCP00000007380</t>
  </si>
  <si>
    <t>GBP1|Clone-based (Vega)|Sus scrofa guanylate binding protein 1, interferon-inducible (GBP1), mRNA. [Source:RefSeq mRNA;Acc:NM_001128473]|4|ENSSSCG00000006924|ENSSSCT00000007584</t>
  </si>
  <si>
    <t>ENSSSCP00000022697</t>
  </si>
  <si>
    <t>||selenoprotein M  [Source:RefSeq peptide;Acc:NP_001155120]|14|ENSSSCG00000029781|ENSSSCT00000029493</t>
  </si>
  <si>
    <t>ENSSSCP00000022034</t>
  </si>
  <si>
    <t>EHD4|HGNC Symbol|EH-domain containing 4 [Source:HGNC Symbol;Acc:3245]|1|ENSSSCG00000020666|ENSSSCT00000022785</t>
  </si>
  <si>
    <t>ENSSSCP00000014067</t>
  </si>
  <si>
    <t>PSMC3|HGNC Symbol|proteasome (prosome, macropain) 26S subunit, ATPase, 3 [Source:HGNC Symbol;Acc:9549]|2|ENSSSCG00000013239|ENSSSCT00000014459</t>
  </si>
  <si>
    <t>ENSSSCP00000006354</t>
  </si>
  <si>
    <t>ST3GAL1|HGNC Symbol|ST3 beta-galactoside alpha-2,3-sialyltransferase 1 [Source:HGNC Symbol;Acc:10862]|4|ENSSSCG00000005943|ENSSSCT00000006526</t>
  </si>
  <si>
    <t>ENSSSCP00000012468</t>
  </si>
  <si>
    <t>GYG1|HGNC Symbol|glycogenin 1 [Source:HGNC Symbol;Acc:4699]|13|ENSSSCG00000011698|ENSSSCT00000012806</t>
  </si>
  <si>
    <t>ENSSSCP00000014466</t>
  </si>
  <si>
    <t>ACP5|HGNC Symbol|acid phosphatase 5, tartrate resistant [Source:HGNC Symbol;Acc:124]|GL896326.1|ENSSSCG00000013612|ENSSSCT00000014867</t>
  </si>
  <si>
    <t>ENSSSCP00000010931</t>
  </si>
  <si>
    <t>HK1|HGNC Symbol|hexokinase 1 [Source:HGNC Symbol;Acc:4922]|14|ENSSSCG00000010253|ENSSSCT00000011223</t>
  </si>
  <si>
    <t>ENSSSCP00000026363</t>
  </si>
  <si>
    <t>SUB1|HGNC Symbol|SUB1 homolog (S. cerevisiae) [Source:HGNC Symbol;Acc:19985]|15|ENSSSCG00000022132|ENSSSCT00000023763</t>
  </si>
  <si>
    <t>ENSSSCP00000020170</t>
  </si>
  <si>
    <t>TPP1|HGNC Symbol|tripeptidyl peptidase I [Source:HGNC Symbol;Acc:2073]|9|ENSSSCG00000023080|ENSSSCT00000026121</t>
  </si>
  <si>
    <t>ENSSSCP00000023636</t>
  </si>
  <si>
    <t>STX12|HGNC Symbol|syntaxin 12 [Source:HGNC Symbol;Acc:11430]|6|ENSSSCG00000024927|ENSSSCT00000032017</t>
  </si>
  <si>
    <t>ENSSSCP00000017740</t>
  </si>
  <si>
    <t>YKT6|HGNC Symbol|YKT6 v-SNARE homolog (S. cerevisiae) [Source:HGNC Symbol;Acc:16959]|18|ENSSSCG00000016750|ENSSSCT00000018232</t>
  </si>
  <si>
    <t>ENSSSCP00000021430</t>
  </si>
  <si>
    <t>DNAJC3|HGNC Symbol|DnaJ (Hsp40) homolog, subfamily C, member 3 [Source:HGNC Symbol;Acc:9439]|11|ENSSSCG00000026082|ENSSSCT00000026790</t>
  </si>
  <si>
    <t>ENSSSCP00000010570;ENSSSCP00000020319</t>
  </si>
  <si>
    <t>LC8|UniProtKB Gene Name|Sus scrofa dynein, light chain, LC8-type 1 (DYNLL1), mRNA. [Source:RefSeq mRNA;Acc:NM_001195114]|14|ENSSSCG00000009904|ENSSSCT00000010854</t>
  </si>
  <si>
    <t>ENSSSCP00000003461</t>
  </si>
  <si>
    <t>PRMT1|HGNC Symbol|protein arginine methyltransferase 1 [Source:HGNC Symbol;Acc:5187]|6|ENSSSCG00000003189|ENSSSCT00000003544</t>
  </si>
  <si>
    <t>ENSSSCP00000009863</t>
  </si>
  <si>
    <t>HNRNPD|HGNC Symbol|heterogeneous nuclear ribonucleoprotein D (AU-rich element RNA binding protein 1, 37kDa) [Source:HGNC Symbol;Acc:5036]|8|ENSSSCG00000009249|ENSSSCT00000010129</t>
  </si>
  <si>
    <t>ENSSSCP00000013824</t>
  </si>
  <si>
    <t>CAPN1|UniProtKB Gene Name|Calpain-1 catalytic subunit  [Source:UniProtKB/Swiss-Prot;Acc:P35750]|2|ENSSSCG00000012999|ENSSSCT00000014210</t>
  </si>
  <si>
    <t>ENSSSCP00000016440</t>
  </si>
  <si>
    <t>CACYBP|HGNC Symbol|calcyclin binding protein [Source:HGNC Symbol;Acc:30423]|9|ENSSSCG00000015504|ENSSSCT00000016891</t>
  </si>
  <si>
    <t>ENSSSCP00000018827</t>
  </si>
  <si>
    <t>RPL23A|HGNC Symbol|ribosomal protein L23a [Source:HGNC Symbol;Acc:10317]|12|ENSSSCG00000017768|ENSSSCT00000019340</t>
  </si>
  <si>
    <t>ENSSSCP00000023981;ENSSSCP00000019022</t>
  </si>
  <si>
    <t>||Uncharacterized protein  [Source:UniProtKB/TrEMBL;Acc:I3LIS4]|GL893964.1|ENSSSCG00000025450|ENSSSCT00000031791</t>
  </si>
  <si>
    <t>ENSSSCP00000024773;ENSSSCP00000026949</t>
  </si>
  <si>
    <t>AP2M1|HGNC Symbol|adaptor-related protein complex 2, mu 1 subunit [Source:HGNC Symbol;Acc:564]|13|ENSSSCG00000024437|ENSSSCT00000030395</t>
  </si>
  <si>
    <t>ENSSSCP00000004324</t>
  </si>
  <si>
    <t>RPS5|HGNC Symbol|ribosomal protein S5 [Source:HGNC Symbol;Acc:10426]|6|ENSSSCG00000004002|ENSSSCT00000004425</t>
  </si>
  <si>
    <t>ENSSSCP00000023183</t>
  </si>
  <si>
    <t>GLB1|HGNC Symbol|galactosidase, beta 1 [Source:HGNC Symbol;Acc:4298]|GL893784.1|ENSSSCG00000024119|ENSSSCT00000028253</t>
  </si>
  <si>
    <t>ENSSSCP00000026319</t>
  </si>
  <si>
    <t>GLA|HGNC Symbol|galactosidase, alpha [Source:HGNC Symbol;Acc:4296]|GL896183.1|ENSSSCG00000027146|ENSSSCT00000025640</t>
  </si>
  <si>
    <t>ENSSSCP00000010107</t>
  </si>
  <si>
    <t>UCHL3|HGNC Symbol|ubiquitin carboxyl-terminal esterase L3 (ubiquitin thiolesterase) [Source:HGNC Symbol;Acc:12515]|11|ENSSSCG00000009466|ENSSSCT00000010377</t>
  </si>
  <si>
    <t>ENSSSCP00000011671</t>
  </si>
  <si>
    <t>FBP1|HGNC Symbol|fructose-1,6-bisphosphatase 1 [Source:HGNC Symbol;Acc:3606]|10|ENSSSCG00000010944|ENSSSCT00000011979</t>
  </si>
  <si>
    <t>ENSSSCP00000010450</t>
  </si>
  <si>
    <t>DENR|HGNC Symbol|density-regulated protein [Source:HGNC Symbol;Acc:2769]|14|ENSSSCG00000009788|ENSSSCT00000010730</t>
  </si>
  <si>
    <t>ENSSSCP00000010638</t>
  </si>
  <si>
    <t>PITPNB|HGNC Symbol|phosphatidylinositol transfer protein, beta [Source:HGNC Symbol;Acc:9002]|14|ENSSSCG00000009967|ENSSSCT00000010923</t>
  </si>
  <si>
    <t>ENSSSCP00000028171</t>
  </si>
  <si>
    <t>PUF60|HGNC Symbol|poly-U binding splicing factor 60KDa [Source:HGNC Symbol;Acc:17042]|GL896135.1|ENSSSCG00000028133|ENSSSCT00000029289</t>
  </si>
  <si>
    <t>ENSSSCP00000015774</t>
  </si>
  <si>
    <t>RPS3|HGNC Symbol|ribosomal protein S3 [Source:HGNC Symbol;Acc:10420]|9|ENSSSCG00000014855|ENSSSCT00000016207</t>
  </si>
  <si>
    <t>ENSSSCP00000000399</t>
  </si>
  <si>
    <t>ESYT1|HGNC Symbol|extended synaptotagmin-like protein 1 [Source:HGNC Symbol;Acc:29534]|5|ENSSSCG00000000379|ENSSSCT00000000405</t>
  </si>
  <si>
    <t>ENSSSCP00000027906</t>
  </si>
  <si>
    <t>SCG2|HGNC Symbol|secretogranin II [Source:HGNC Symbol;Acc:10575]|GL894571.1|ENSSSCG00000023032|ENSSSCT00000024662</t>
  </si>
  <si>
    <t>ENSSSCP00000018787</t>
  </si>
  <si>
    <t>ZNF207|HGNC Symbol|zinc finger protein 207 [Source:HGNC Symbol;Acc:12998]|12|ENSSSCG00000017732|ENSSSCT00000019299</t>
  </si>
  <si>
    <t>ENSSSCP00000015495;ENSSSCP00000015494;ENSSSCP00000027858</t>
  </si>
  <si>
    <t>||Uncharacterized protein  [Source:UniProtKB/TrEMBL;Acc:F1RGC4]|2|ENSSSCG00000014565|ENSSSCT00000015915</t>
  </si>
  <si>
    <t>ENSSSCP00000010549</t>
  </si>
  <si>
    <t>OAS1|HGNC Symbol|2'-5'-oligoadenylate synthetase 1, 40/46kDa [Source:HGNC Symbol;Acc:8086]|14|ENSSSCG00000009882|ENSSSCT00000010832</t>
  </si>
  <si>
    <t>ENSSSCP00000012248</t>
  </si>
  <si>
    <t>||Uncharacterized protein  [Source:UniProtKB/TrEMBL;Acc:F1SGF1]|13|ENSSSCG00000011494|ENSSSCT00000012577</t>
  </si>
  <si>
    <t>ENSSSCP00000008972</t>
  </si>
  <si>
    <t>RTN4|UniProtKB Gene Name|Sus scrofa reticulon 4 (RTN4), mRNA. [Source:RefSeq mRNA;Acc:NM_001129963]|3|ENSSSCG00000008408|ENSSSCT00000009205</t>
  </si>
  <si>
    <t>ENSSSCP00000019782</t>
  </si>
  <si>
    <t>||Uncharacterized protein  [Source:UniProtKB/TrEMBL;Acc:F1S4Y8]|17|ENSSSCG00000026617|ENSSSCT00000029372</t>
  </si>
  <si>
    <t>ENSSSCP00000027234</t>
  </si>
  <si>
    <t>UBE2I|HGNC Symbol|ubiquitin-conjugating enzyme E2I [Source:HGNC Symbol;Acc:12485]|3|ENSSSCG00000021560|ENSSSCT00000031806</t>
  </si>
  <si>
    <t>ENSSSCP00000022003</t>
  </si>
  <si>
    <t>RPL11|HGNC Symbol|ribosomal protein L11 [Source:HGNC Symbol;Acc:10301]|6|ENSSSCG00000024260|ENSSSCT00000022802</t>
  </si>
  <si>
    <t>ENSSSCP00000014453</t>
  </si>
  <si>
    <t>RAB11B|HGNC Symbol|RAB11B, member RAS oncogene family [Source:HGNC Symbol;Acc:9761]|2|ENSSSCG00000013600|ENSSSCT00000014854</t>
  </si>
  <si>
    <t>ENSSSCP00000018680</t>
  </si>
  <si>
    <t>SRSF1|UniProtKB Gene Name|Sus scrofa serine/arginine-rich splicing factor 1 (SRSF1), mRNA. [Source:RefSeq mRNA;Acc:NM_001038007]|12|ENSSSCG00000017626|ENSSSCT00000019188</t>
  </si>
  <si>
    <t>ENSSSCP00000005903</t>
  </si>
  <si>
    <t>||Uncharacterized protein  [Source:UniProtKB/TrEMBL;Acc:F1SME6]|1|ENSSSCG00000005507|ENSSSCT00000006057</t>
  </si>
  <si>
    <t>ENSSSCP00000024328</t>
  </si>
  <si>
    <t>MATA2|UniProtKB Gene Name|Sus scrofa methionine adenosyltransferase II, alpha (MAT2A), mRNA. [Source:RefSeq mRNA;Acc:NM_001167650]|3|ENSSSCG00000022300|ENSSSCT00000031931</t>
  </si>
  <si>
    <t>ENSSSCP00000022001</t>
  </si>
  <si>
    <t>EHD2|HGNC Symbol|EH-domain containing 2 [Source:HGNC Symbol;Acc:3243]|6|ENSSSCG00000023371|ENSSSCT00000025210</t>
  </si>
  <si>
    <t>ENSSSCP00000015091</t>
  </si>
  <si>
    <t>EFNA5|HGNC Symbol|ephrin-A5 [Source:HGNC Symbol;Acc:3225]|2|ENSSSCG00000014188|ENSSSCT00000015501</t>
  </si>
  <si>
    <t>ENSSSCP00000023106</t>
  </si>
  <si>
    <t>LSM2|UniProtKB Gene Name|Sus scrofa LSM2 homolog, U6 small nuclear RNA associated (S. cerevisiae) (LSM2), mRNA. [Source:RefSeq mRNA;Acc:NM_001123136]|GL896442.1|ENSSSCG00000028232|ENSSSCT00000025527</t>
  </si>
  <si>
    <t>ENSSSCP00000016125</t>
  </si>
  <si>
    <t>ROBO4|HGNC Symbol|roundabout, axon guidance receptor, homolog 4 (Drosophila) [Source:HGNC Symbol;Acc:17985]|9|ENSSSCG00000015203|ENSSSCT00000016569</t>
  </si>
  <si>
    <t>ENSSSCP00000014756</t>
  </si>
  <si>
    <t>PGLS|HGNC Symbol|6-phosphogluconolactonase [Source:HGNC Symbol;Acc:8903]|2|ENSSSCG00000013878|ENSSSCT00000015162</t>
  </si>
  <si>
    <t>ENSSSCP00000025968;ENSSSCP00000029837</t>
  </si>
  <si>
    <t>CAPNS1|UniProtKB Gene Name|Sus scrofa calpain, small subunit 1 (CAPNS1), mRNA. [Source:RefSeq mRNA;Acc:NM_214318]|6|ENSSSCG00000030149|ENSSSCT00000031590</t>
  </si>
  <si>
    <t>ENSSSCP00000016656</t>
  </si>
  <si>
    <t>MARCO|HGNC Symbol|macrophage receptor with collagenous structure [Source:HGNC Symbol;Acc:6895]|15|ENSSSCG00000015716|ENSSSCT00000017116</t>
  </si>
  <si>
    <t>ENSSSCP00000027184</t>
  </si>
  <si>
    <t>NONO|UniProtKB Gene Name|Uncharacterized protein  [Source:UniProtKB/TrEMBL;Acc:I3LSU1]|GL895834.1|ENSSSCG00000023245|ENSSSCT00000031783</t>
  </si>
  <si>
    <t>ENSSSCP00000019539</t>
  </si>
  <si>
    <t>||Uncharacterized protein  [Source:UniProtKB/TrEMBL;Acc:I3L688]|13|ENSSSCG00000029384|ENSSSCT00000031865</t>
  </si>
  <si>
    <t>ENSSSCP00000022822;ENSSSCP00000024705</t>
  </si>
  <si>
    <t>RAC1|HGNC Symbol|ras-related C3 botulinum toxin substrate 1 (rho family, small GTP binding protein Rac1) [Source:HGNC Symbol;Acc:9801]|GL895440.1|ENSSSCG00000028968|ENSSSCT00000022276</t>
  </si>
  <si>
    <t>ENSSSCP00000007645;ENSSSCP00000020298;ENSSSCP00000020543</t>
  </si>
  <si>
    <t>||Uncharacterized protein  [Source:UniProtKB/TrEMBL;Acc:F1S887]|17|ENSSSCG00000007181|ENSSSCT00000007856</t>
  </si>
  <si>
    <t>ENSSSCP00000002856</t>
  </si>
  <si>
    <t>GALNS|HGNC Symbol|galactosamine (N-acetyl)-6-sulfate sulfatase [Source:HGNC Symbol;Acc:4122]|6|ENSSSCG00000002645|ENSSSCT00000002935</t>
  </si>
  <si>
    <t>ENSSSCP00000013159</t>
  </si>
  <si>
    <t>||V-set and immunoglobulin domain-containing protein 4  [Source:RefSeq peptide;Acc:NP_001231031]|X|ENSSSCG00000012364|ENSSSCT00000013521</t>
  </si>
  <si>
    <t>ENSSSCP00000024282</t>
  </si>
  <si>
    <t>||Uncharacterized protein  [Source:UniProtKB/TrEMBL;Acc:I3LJM0]|GL895305.2|ENSSSCG00000022176|ENSSSCT00000028826</t>
  </si>
  <si>
    <t>ENSSSCP00000010202</t>
  </si>
  <si>
    <t>LAMP1|HGNC Symbol|lysosomal-associated membrane protein 1 [Source:HGNC Symbol;Acc:6499]|11|ENSSSCG00000009555|ENSSSCT00000010474</t>
  </si>
  <si>
    <t>ENSSSCP00000010274;ENSSSCP00000026300</t>
  </si>
  <si>
    <t>||Serine/threonine-protein phosphatase  [Source:UniProtKB/TrEMBL;Acc:F1RMA8]|14|ENSSSCG00000009624|ENSSSCT00000010550</t>
  </si>
  <si>
    <t>ENSSSCP00000020718</t>
  </si>
  <si>
    <t>NUCKS1|HGNC Symbol|nuclear casein kinase and cyclin-dependent kinase substrate 1 [Source:HGNC Symbol;Acc:29923]|9|ENSSSCG00000022398|ENSSSCT00000030608</t>
  </si>
  <si>
    <t>ENSSSCP00000008878</t>
  </si>
  <si>
    <t>NAGK|HGNC Symbol|N-acetylglucosamine kinase [Source:HGNC Symbol;Acc:17174]|3|ENSSSCG00000008316|ENSSSCT00000009107</t>
  </si>
  <si>
    <t>ENSSSCP00000027517</t>
  </si>
  <si>
    <t>LAP3|HGNC Symbol|leucine aminopeptidase 3 [Source:HGNC Symbol;Acc:18449]|8|ENSSSCG00000028448|ENSSSCT00000031372</t>
  </si>
  <si>
    <t>ENSSSCP00000023855</t>
  </si>
  <si>
    <t>||Uncharacterized protein  [Source:UniProtKB/TrEMBL;Acc:I3LIF0]|15|ENSSSCG00000022603|ENSSSCT00000026371</t>
  </si>
  <si>
    <t>ENSSSCP00000015905</t>
  </si>
  <si>
    <t>MMP7|HGNC Symbol|matrix metallopeptidase 7 (matrilysin, uterine) [Source:HGNC Symbol;Acc:7174]|9|ENSSSCG00000014982|ENSSSCT00000016344</t>
  </si>
  <si>
    <t>ENSSSCP00000005419</t>
  </si>
  <si>
    <t>||Uncharacterized protein  [Source:UniProtKB/TrEMBL;Acc:F1SFE3]|1|ENSSSCG00000005041|ENSSSCT00000005557</t>
  </si>
  <si>
    <t>ENSSSCP00000008054</t>
  </si>
  <si>
    <t>PDGFA|HGNC Symbol|platelet-derived growth factor alpha polypeptide [Source:HGNC Symbol;Acc:8799]|3|ENSSSCG00000007541|ENSSSCT00000008273</t>
  </si>
  <si>
    <t>ENSSSCP00000016029</t>
  </si>
  <si>
    <t>HYOU1|HGNC Symbol|hypoxia up-regulated 1 [Source:HGNC Symbol;Acc:16931]|9|ENSSSCG00000015106|ENSSSCT00000016472</t>
  </si>
  <si>
    <t>ENSSSCP00000026859</t>
  </si>
  <si>
    <t>||serine/arginine-rich splicing factor 2  [Source:RefSeq peptide;Acc:NP_001070697]|12|ENSSSCG00000023148|ENSSSCT00000025710</t>
  </si>
  <si>
    <t>ENSSSCP00000008922;ENSSSCP00000006998</t>
  </si>
  <si>
    <t>RAB1A|HGNC Symbol|RAB1A, member RAS oncogene family [Source:HGNC Symbol;Acc:9758]|3|ENSSSCG00000008359|ENSSSCT00000009153</t>
  </si>
  <si>
    <t>ENSSSCP00000007012</t>
  </si>
  <si>
    <t>S100A4|UniProtKB Gene Name|S100 calcium binding protein A4; Uncharacterized protein  [Source:UniProtKB/TrEMBL;Acc:F1SFV7]|4|ENSSSCG00000006578|ENSSSCT00000007206</t>
  </si>
  <si>
    <t>ENSSSCP00000018235;ENSSSCP00000024931</t>
  </si>
  <si>
    <t>SUMO2|UniProtKB Gene Name|Sus scrofa SMT3 suppressor of mif two 3 homolog 2 (S. cerevisiae) (SUMO2), mRNA. [Source:RefSeq mRNA;Acc:NM_213984]|12|ENSSSCG00000017212|ENSSSCT00000018737</t>
  </si>
  <si>
    <t>ENSSSCP00000002696</t>
  </si>
  <si>
    <t>SERPINA3-2|UniProtKB Gene Name|Sus scrofa alpha-1-antichymotrypsin 2 (SERPINA3-2), mRNA. [Source:RefSeq mRNA;Acc:NM_213787]|7|ENSSSCG00000002487|ENSSSCT00000002765</t>
  </si>
  <si>
    <t>ENSSSCP00000017815</t>
  </si>
  <si>
    <t>TARS|HGNC Symbol|threonyl-tRNA synthetase [Source:HGNC Symbol;Acc:11572]|16|ENSSSCG00000016817|ENSSSCT00000018310</t>
  </si>
  <si>
    <t>ENSSSCP00000009795</t>
  </si>
  <si>
    <t>ADH5|HGNC Symbol|alcohol dehydrogenase 5 (class III), chi polypeptide [Source:HGNC Symbol;Acc:253]|8|ENSSSCG00000009185|ENSSSCT00000010058</t>
  </si>
  <si>
    <t>ENSSSCP00000006879</t>
  </si>
  <si>
    <t>CD5L|HGNC Symbol|CD5 molecule-like [Source:HGNC Symbol;Acc:1690]|4|ENSSSCG00000006455|ENSSSCT00000007071</t>
  </si>
  <si>
    <t>ENSSSCP00000022965</t>
  </si>
  <si>
    <t>||Uncharacterized protein  [Source:UniProtKB/TrEMBL;Acc:I3LFX2]|13|ENSSSCG00000024705|ENSSSCT00000030267</t>
  </si>
  <si>
    <t>ENSSSCP00000009781</t>
  </si>
  <si>
    <t>PPP3CA|HGNC Symbol|protein phosphatase 3, catalytic subunit, alpha isozyme [Source:HGNC Symbol;Acc:9314]|8|ENSSSCG00000009172|ENSSSCT00000010044</t>
  </si>
  <si>
    <t>ENSSSCP00000017617</t>
  </si>
  <si>
    <t>CAPZA2|UniProtKB Gene Name|Sus scrofa capping protein (actin filament) muscle Z-line, alpha 2 (CAPZA2), mRNA. [Source:RefSeq mRNA;Acc:NM_001097455]|18|ENSSSCG00000024886|ENSSSCT00000018107</t>
  </si>
  <si>
    <t>ENSSSCP00000010218</t>
  </si>
  <si>
    <t>PSPC1|HGNC Symbol|paraspeckle component 1 [Source:HGNC Symbol;Acc:20320]|11|ENSSSCG00000009569|ENSSSCT00000010490</t>
  </si>
  <si>
    <t>ENSSSCP00000013195;ENSSSCP00000029020</t>
  </si>
  <si>
    <t>SNX12|HGNC Symbol|sorting nexin 12 [Source:HGNC Symbol;Acc:14976]|X|ENSSSCG00000012400|ENSSSCT00000013558</t>
  </si>
  <si>
    <t>ENSSSCP00000010740</t>
  </si>
  <si>
    <t>MIF|UniProtKB Gene Name|Sus scrofa macrophage migration inhibitory factor (glycosylation-inhibiting factor) (MIF), mRNA. [Source:RefSeq mRNA;Acc:NM_001077213]|14|ENSSSCG00000010067|ENSSSCT00000011028</t>
  </si>
  <si>
    <t>ENSSSCP00000003975</t>
  </si>
  <si>
    <t>||Uncharacterized protein  [Source:UniProtKB/TrEMBL;Acc:F1SMC1]|6|ENSSSCG00000003671|ENSSSCT00000004067</t>
  </si>
  <si>
    <t>ENSSSCP00000023934</t>
  </si>
  <si>
    <t>MAN1B1|HGNC Symbol|mannosidase, alpha, class 1B, member 1 [Source:HGNC Symbol;Acc:6823]|GL896485.1|ENSSSCG00000027526|ENSSSCT00000022310</t>
  </si>
  <si>
    <t>ENSSSCP00000003959</t>
  </si>
  <si>
    <t>MACF1|HGNC Symbol|microtubule-actin crosslinking factor 1 [Source:HGNC Symbol;Acc:13664]|6|ENSSSCG00000003654|ENSSSCT00000004050</t>
  </si>
  <si>
    <t>ENSSSCP00000022931</t>
  </si>
  <si>
    <t>TTR|UniProtKB Gene Name|Sus scrofa transthyretin (TTR), mRNA. [Source:RefSeq mRNA;Acc:NM_214212]|6|ENSSSCG00000023686|ENSSSCT00000024562</t>
  </si>
  <si>
    <t>ENSSSCP00000005376</t>
  </si>
  <si>
    <t>||peptidyl-prolyl cis-trans isomerase FKBP3  [Source:RefSeq peptide;Acc:NP_001231086]|1|ENSSSCG00000004998|ENSSSCT00000005513</t>
  </si>
  <si>
    <t>ENSSSCP00000009774</t>
  </si>
  <si>
    <t>UBCH5B|UniProtKB Gene Name|Sus scrofa ubiquitin-conjugating enzyme E2D 2 (UBE2D2), mRNA. [Source:RefSeq mRNA;Acc:NM_001078673]|8|ENSSSCG00000024306|ENSSSCT00000010037</t>
  </si>
  <si>
    <t>ENSSSCP00000020176</t>
  </si>
  <si>
    <t>SERPINF2|HGNC Symbol|serpin peptidase inhibitor, clade F (alpha-2 antiplasmin, pigment epithelium derived factor), member 2 [Source:HGNC Symbol;Acc:9075]|JH118861.1|ENSSSCG00000030658|ENSSSCT00000032307</t>
  </si>
  <si>
    <t>ENSSSCP00000008724</t>
  </si>
  <si>
    <t>PDCL3|HGNC Symbol|phosducin-like 3 [Source:HGNC Symbol;Acc:28860]|3|ENSSSCG00000008172|ENSSSCT00000008950</t>
  </si>
  <si>
    <t>ENSSSCP00000010365</t>
  </si>
  <si>
    <t>GALNT7|HGNC Symbol|UDP-N-acetyl-alpha-D-galactosamine:polypeptide N-acetylgalactosaminyltransferase 7 (GalNAc-T7) [Source:HGNC Symbol;Acc:4129]|14|ENSSSCG00000009705|ENSSSCT00000010641</t>
  </si>
  <si>
    <t>ENSSSCP00000006713</t>
  </si>
  <si>
    <t>ATP1B1|UniProtKB Gene Name|Sodium/potassium-transporting ATPase subunit beta-1  [Source:UniProtKB/Swiss-Prot;Acc:P05027]|4|ENSSSCG00000006296|ENSSSCT00000006901</t>
  </si>
  <si>
    <t>ENSSSCP00000009333</t>
  </si>
  <si>
    <t>DHX15|HGNC Symbol|DEAH (Asp-Glu-Ala-His) box helicase 15 [Source:HGNC Symbol;Acc:2738]|8|ENSSSCG00000008756|ENSSSCT00000009580</t>
  </si>
  <si>
    <t>ENSSSCP00000013842</t>
  </si>
  <si>
    <t>EHD1|HGNC Symbol|EH-domain containing 1 [Source:HGNC Symbol;Acc:3242]|2|ENSSSCG00000013017|ENSSSCT00000014228</t>
  </si>
  <si>
    <t>ENSSSCP00000011592</t>
  </si>
  <si>
    <t>||adenylosuccinate synthetase isozyme 2  [Source:RefSeq peptide;Acc:NP_001090977]|10|ENSSSCG00000010874|ENSSSCT00000011896</t>
  </si>
  <si>
    <t>ENSSSCP00000014090</t>
  </si>
  <si>
    <t>HARBI1|HGNC Symbol|harbinger transposase derived 1 [Source:HGNC Symbol;Acc:26522]|2|ENSSSCG00000013258|ENSSSCT00000014482</t>
  </si>
  <si>
    <t>ENSSSCP00000003931</t>
  </si>
  <si>
    <t>DNAJC8|HGNC Symbol|DnaJ (Hsp40) homolog, subfamily C, member 8 [Source:HGNC Symbol;Acc:15470]|6|ENSSSCG00000003626|ENSSSCT00000004022</t>
  </si>
  <si>
    <t>ENSSSCP00000025978</t>
  </si>
  <si>
    <t>|||10|ENSSSCG00000020698|ENSSSCT00000029429</t>
  </si>
  <si>
    <t>ENSSSCP00000016223</t>
  </si>
  <si>
    <t>SRI|HGNC Symbol|sorcin [Source:HGNC Symbol;Acc:11292]|9|ENSSSCG00000015298|ENSSSCT00000016669</t>
  </si>
  <si>
    <t>ENSSSCP00000026264</t>
  </si>
  <si>
    <t>WFDC1|HGNC Symbol|WAP four-disulfide core domain 1 [Source:HGNC Symbol;Acc:15466]|6|ENSSSCG00000023837|ENSSSCT00000026718</t>
  </si>
  <si>
    <t>ENSSSCP00000015155</t>
  </si>
  <si>
    <t>ALDH7A1|HGNC Symbol|aldehyde dehydrogenase 7 family, member A1 [Source:HGNC Symbol;Acc:877]|2|ENSSSCG00000014247|ENSSSCT00000015567</t>
  </si>
  <si>
    <t>ENSSSCP00000003783</t>
  </si>
  <si>
    <t>RCC2|HGNC Symbol|regulator of chromosome condensation 2 [Source:HGNC Symbol;Acc:30297]|6|ENSSSCG00000003485|ENSSSCT00000003871</t>
  </si>
  <si>
    <t>ENSSSCP00000026440</t>
  </si>
  <si>
    <t>SEMA6B|HGNC Symbol|sema domain, transmembrane domain (TM), and cytoplasmic domain, (semaphorin) 6B [Source:HGNC Symbol;Acc:10739]|9|ENSSSCG00000027856|ENSSSCT00000025180</t>
  </si>
  <si>
    <t>ENSSSCP00000011776</t>
  </si>
  <si>
    <t>CACNB2|HGNC Symbol|calcium channel, voltage-dependent, beta 2 subunit [Source:HGNC Symbol;Acc:1402]|10|ENSSSCG00000011040|ENSSSCT00000012084</t>
  </si>
  <si>
    <t>ENSSSCP00000023064</t>
  </si>
  <si>
    <t>CHST8|HGNC Symbol|carbohydrate (N-acetylgalactosamine 4-0) sulfotransferase 8 [Source:HGNC Symbol;Acc:15993]|GL893209.1|ENSSSCG00000024122|ENSSSCT00000023570</t>
  </si>
  <si>
    <t>ENSSSCP00000025904</t>
  </si>
  <si>
    <t>RPL9|HGNC Symbol|ribosomal protein L9 [Source:HGNC Symbol;Acc:10369]|8|ENSSSCG00000025192|ENSSSCT00000026428</t>
  </si>
  <si>
    <t>ENSSSCP00000026002</t>
  </si>
  <si>
    <t>G3BP2|HGNC Symbol|GTPase activating protein (SH3 domain) binding protein 2 [Source:HGNC Symbol;Acc:30291]|8|ENSSSCG00000022940|ENSSSCT00000026131</t>
  </si>
  <si>
    <t>ENSSSCP00000022193</t>
  </si>
  <si>
    <t>||Uncharacterized protein  [Source:UniProtKB/TrEMBL;Acc:I3LDQ9]|14|ENSSSCG00000027658|ENSSSCT00000024082</t>
  </si>
  <si>
    <t>ENSSSCP00000017561</t>
  </si>
  <si>
    <t>ATP6V1F|HGNC Symbol|ATPase, H+ transporting, lysosomal 14kDa, V1 subunit F [Source:HGNC Symbol;Acc:16832]|18|ENSSSCG00000016577|ENSSSCT00000018047</t>
  </si>
  <si>
    <t>ENSSSCP00000008762</t>
  </si>
  <si>
    <t>RPIA|HGNC Symbol|ribose 5-phosphate isomerase A [Source:HGNC Symbol;Acc:10297]|3|ENSSSCG00000008207|ENSSSCT00000008988</t>
  </si>
  <si>
    <t>ENSSSCP00000017901</t>
  </si>
  <si>
    <t>FST|UniProtKB Gene Name|Sus scrofa follistatin (FST), mRNA. [Source:RefSeq mRNA;Acc:NM_001003662]|16|ENSSSCG00000016892|ENSSSCT00000018397</t>
  </si>
  <si>
    <t>ENSSSCP00000006587</t>
  </si>
  <si>
    <t>TCEB1|HGNC Symbol|transcription elongation factor B (SIII), polypeptide 1 (15kDa, elongin C) [Source:HGNC Symbol;Acc:11617]|4|ENSSSCG00000006176|ENSSSCT00000006770</t>
  </si>
  <si>
    <t>ENSSSCP00000011143</t>
  </si>
  <si>
    <t>IFIT5|HGNC Symbol|interferon-induced protein with tetratricopeptide repeats 5 [Source:HGNC Symbol;Acc:13328]|14|ENSSSCG00000010454|ENSSSCT00000011440</t>
  </si>
  <si>
    <t>ENSSSCP00000018449</t>
  </si>
  <si>
    <t>RAB5C|HGNC Symbol|RAB5C, member RAS oncogene family [Source:HGNC Symbol;Acc:9785]|12|ENSSSCG00000017412|ENSSSCT00000018954</t>
  </si>
  <si>
    <t>ENSSSCP00000022299</t>
  </si>
  <si>
    <t>CCDC58|HGNC Symbol|coiled-coil domain containing 58 [Source:HGNC Symbol;Acc:31136]|13|ENSSSCG00000025107|ENSSSCT00000030693</t>
  </si>
  <si>
    <t>ENSSSCP00000016366</t>
  </si>
  <si>
    <t>NAMPT|UniProtKB Gene Name|Sus scrofa nicotinamide phosphoribosyltransferase (NAMPT), mRNA. [Source:RefSeq mRNA;Acc:NM_001031793]|9|ENSSSCG00000015435|ENSSSCT00000016815</t>
  </si>
  <si>
    <t>ENSSSCP00000003024</t>
  </si>
  <si>
    <t>CSNK2A2|UniProtKB Gene Name|Uncharacterized protein  [Source:UniProtKB/TrEMBL;Acc:F1RFS8]|6|ENSSSCG00000002804|ENSSSCT00000003104</t>
  </si>
  <si>
    <t>ENSSSCP00000009573</t>
  </si>
  <si>
    <t>USO1|HGNC Symbol|USO1 vesicle transport factor [Source:HGNC Symbol;Acc:30904]|8|ENSSSCG00000008971|ENSSSCT00000009826</t>
  </si>
  <si>
    <t>ENSSSCP00000005314</t>
  </si>
  <si>
    <t>DENND4A|HGNC Symbol|DENN/MADD domain containing 4A [Source:HGNC Symbol;Acc:24321]|1|ENSSSCG00000004938|ENSSSCT00000005449</t>
  </si>
  <si>
    <t>ENSSSCP00000014518</t>
  </si>
  <si>
    <t>ICAM-1|UniProtKB Gene Name|Sus scrofa intercellular adhesion molecule-1 (ICAM-1), mRNA. [Source:RefSeq mRNA;Acc:NM_213816]|2|ENSSSCG00000013655|ENSSSCT00000014919</t>
  </si>
  <si>
    <t>ENSSSCP00000025209</t>
  </si>
  <si>
    <t>HLTF|HGNC Symbol|helicase-like transcription factor [Source:HGNC Symbol;Acc:11099]|13|ENSSSCG00000025293|ENSSSCT00000023239</t>
  </si>
  <si>
    <t>ENSSSCP00000018317</t>
  </si>
  <si>
    <t>PSMC5|UniProtKB Gene Name|Sus scrofa Tat-binding protein 10 (TBP10), mRNA. [Source:RefSeq mRNA;Acc:NM_213983]|12|ENSSSCG00000017287|ENSSSCT00000018819</t>
  </si>
  <si>
    <t>ENSSSCP00000004008</t>
  </si>
  <si>
    <t>SNRPD1|HGNC Symbol|small nuclear ribonucleoprotein D1 polypeptide 16kDa [Source:HGNC Symbol;Acc:11158]|6|ENSSSCG00000003701|ENSSSCT00000004100</t>
  </si>
  <si>
    <t>ENSSSCP00000006700</t>
  </si>
  <si>
    <t>SELL|UniProtKB Gene Name|Sus scrofa selectin L (SELL), mRNA. [Source:RefSeq mRNA;Acc:NM_001112678]|4|ENSSSCG00000006287|ENSSSCT00000006888</t>
  </si>
  <si>
    <t>ENSSSCP00000020790</t>
  </si>
  <si>
    <t>RPL8|HGNC Symbol|ribosomal protein L8 [Source:HGNC Symbol;Acc:10368]|4|ENSSSCG00000029830|ENSSSCT00000031015</t>
  </si>
  <si>
    <t>ENSSSCP00000007744</t>
  </si>
  <si>
    <t>CHMP4B|HGNC Symbol|charged multivesicular body protein 4B [Source:HGNC Symbol;Acc:16171]|17|ENSSSCG00000007272|ENSSSCT00000007957</t>
  </si>
  <si>
    <t>ENSSSCP00000018786</t>
  </si>
  <si>
    <t>PSMD11|HGNC Symbol|proteasome (prosome, macropain) 26S subunit, non-ATPase, 11 [Source:HGNC Symbol;Acc:9556]|12|ENSSSCG00000017731|ENSSSCT00000019298</t>
  </si>
  <si>
    <t>ENSSSCP00000017506</t>
  </si>
  <si>
    <t>PTN|UniProtKB Gene Name|Sus scrofa pleiotrophic factor beta (PTF-BETA), mRNA. [Source:RefSeq mRNA;Acc:NM_214336]|18|ENSSSCG00000016522|ENSSSCT00000017990</t>
  </si>
  <si>
    <t>ENSSSCP00000009817</t>
  </si>
  <si>
    <t>NAP1L5|HGNC Symbol|nucleosome assembly protein 1-like 5 [Source:HGNC Symbol;Acc:19968]|8|ENSSSCG00000009209|ENSSSCT00000010083</t>
  </si>
  <si>
    <t>ENSSSCP00000022085</t>
  </si>
  <si>
    <t>ADA|HGNC Symbol|adenosine deaminase [Source:HGNC Symbol;Acc:186]|17|ENSSSCG00000021255|ENSSSCT00000030066</t>
  </si>
  <si>
    <t>ENSSSCP00000000419</t>
  </si>
  <si>
    <t>||Sus scrofa canopy 2 homolog (zebrafish) (CNPY2), mRNA. [Source:RefSeq mRNA;Acc:NM_001185068]|5|ENSSSCG00000000394|ENSSSCT00000000425</t>
  </si>
  <si>
    <t>ENSSSCP00000006185</t>
  </si>
  <si>
    <t>||Uncharacterized protein  [Source:UniProtKB/TrEMBL;Acc:F1RZX9]|1|ENSSSCG00000005771|ENSSSCT00000006347</t>
  </si>
  <si>
    <t>ENSSSCP00000015909</t>
  </si>
  <si>
    <t>MMP1|UniProtKB Gene Name|Sus scrofa matrix metallopeptidase 1 (interstitial collagenase) (MMP1), mRNA. [Source:RefSeq mRNA;Acc:NM_001166229]|9|ENSSSCG00000014985|ENSSSCT00000016348</t>
  </si>
  <si>
    <t>ENSSSCP00000018606</t>
  </si>
  <si>
    <t>WFIKKN2|HGNC Symbol|WAP, follistatin/kazal, immunoglobulin, kunitz and netrin domain containing 2 [Source:HGNC Symbol;Acc:30916]|12|ENSSSCG00000017557|ENSSSCT00000019112</t>
  </si>
  <si>
    <t>ENSSSCP00000005194</t>
  </si>
  <si>
    <t>||Uncharacterized protein  [Source:UniProtKB/TrEMBL;Acc:F1SR94]|1|ENSSSCG00000004822|ENSSSCT00000005324</t>
  </si>
  <si>
    <t>ENSSSCP00000017053</t>
  </si>
  <si>
    <t>PPIL3|HGNC Symbol|peptidylprolyl isomerase (cyclophilin)-like 3 [Source:HGNC Symbol;Acc:9262]|15|ENSSSCG00000016096|ENSSSCT00000017525</t>
  </si>
  <si>
    <t>ENSSSCP00000012454</t>
  </si>
  <si>
    <t>PCOLCE2|HGNC Symbol|procollagen C-endopeptidase enhancer 2 [Source:HGNC Symbol;Acc:8739]|13|ENSSSCG00000011683|ENSSSCT00000012791</t>
  </si>
  <si>
    <t>ENSSSCP00000013759</t>
  </si>
  <si>
    <t>B3GNT1|HGNC Symbol|UDP-GlcNAc:betaGal beta-1,3-N-acetylglucosaminyltransferase 1 [Source:HGNC Symbol;Acc:15685]|2|ENSSSCG00000012940|ENSSSCT00000014145</t>
  </si>
  <si>
    <t>ENSSSCP00000007069</t>
  </si>
  <si>
    <t>PSMD4|UniProtKB Gene Name|Sus scrofa proteasome (prosome, macropain) 26S subunit, non-ATPase, 4 (PSMD4), mRNA. [Source:RefSeq mRNA;Acc:NM_001044535]|4|ENSSSCG00000006628|ENSSSCT00000007264</t>
  </si>
  <si>
    <t>ENSSSCP00000003949</t>
  </si>
  <si>
    <t>||Sus scrofa four and a half LIM domains 3 (FHL3), mRNA. [Source:RefSeq mRNA;Acc:NM_213946]|6|ENSSSCG00000003644|ENSSSCT00000004040</t>
  </si>
  <si>
    <t>ENSSSCP00000025679</t>
  </si>
  <si>
    <t>ACY1|UniProtKB Gene Name|Sus scrofa aminoacylase 1 (ACY1), mRNA. [Source:RefSeq mRNA;Acc:NM_213896]|13|ENSSSCG00000023325|ENSSSCT00000027267</t>
  </si>
  <si>
    <t>ENSSSCP00000025619</t>
  </si>
  <si>
    <t>SNRNP70|HGNC Symbol|small nuclear ribonucleoprotein 70kDa (U1) [Source:HGNC Symbol;Acc:11150]|6|ENSSSCG00000023792|ENSSSCT00000022304</t>
  </si>
  <si>
    <t>ENSSSCP00000019153</t>
  </si>
  <si>
    <t>||Uncharacterized protein  [Source:UniProtKB/TrEMBL;Acc:I3L554]|7|ENSSSCG00000027438|ENSSSCT00000028622</t>
  </si>
  <si>
    <t>ENSSSCP00000002041</t>
  </si>
  <si>
    <t>RCN2|HGNC Symbol|reticulocalbin 2, EF-hand calcium binding domain [Source:HGNC Symbol;Acc:9935]|7|ENSSSCG00000001866|ENSSSCT00000002091</t>
  </si>
  <si>
    <t>ENSSSCP00000019327</t>
  </si>
  <si>
    <t>CUL4B|Clone-based (Vega)|Uncharacterized protein  [Source:UniProtKB/TrEMBL;Acc:I3L5M8]|X|ENSSSCG00000029478|ENSSSCT00000028601</t>
  </si>
  <si>
    <t>ENSSSCP00000024820</t>
  </si>
  <si>
    <t>||Uncharacterized protein  [Source:UniProtKB/TrEMBL;Acc:I3LL53]|JH118462.1|ENSSSCG00000025231|ENSSSCT00000032365</t>
  </si>
  <si>
    <t>ENSSSCP00000012365</t>
  </si>
  <si>
    <t>|||13|ENSSSCG00000011601|ENSSSCT00000012698</t>
  </si>
  <si>
    <t>ENSSSCP00000007494</t>
  </si>
  <si>
    <t>PLAT|HGNC Symbol|plasminogen activator, tissue [Source:HGNC Symbol;Acc:9051]|17|ENSSSCG00000007032|ENSSSCT00000007701</t>
  </si>
  <si>
    <t>ENSSSCP00000008480</t>
  </si>
  <si>
    <t>HMOX2|HGNC Symbol|heme oxygenase (decycling) 2 [Source:HGNC Symbol;Acc:5014]|3|ENSSSCG00000007942|ENSSSCT00000008704</t>
  </si>
  <si>
    <t>ENSSSCP00000016026</t>
  </si>
  <si>
    <t>RPS25|HGNC Symbol|ribosomal protein S25 [Source:HGNC Symbol;Acc:10413]|9|ENSSSCG00000015103|ENSSSCT00000016469</t>
  </si>
  <si>
    <t>ENSSSCP00000005061</t>
  </si>
  <si>
    <t>HYPK|HGNC Symbol|huntingtin interacting protein K [Source:HGNC Symbol;Acc:18418]|1|ENSSSCG00000004697|ENSSSCT00000005187</t>
  </si>
  <si>
    <t>ENSSSCP00000002096</t>
  </si>
  <si>
    <t>CD276|HGNC Symbol|CD276 molecule [Source:HGNC Symbol;Acc:19137]|JH118811.1|ENSSSCG00000001917|ENSSSCT00000002146</t>
  </si>
  <si>
    <t>ENSSSCP00000000108</t>
  </si>
  <si>
    <t>DDX17|HGNC Symbol|DEAD (Asp-Glu-Ala-Asp) box helicase 17 [Source:HGNC Symbol;Acc:2740]|5|ENSSSCG00000000104|ENSSSCT00000000110</t>
  </si>
  <si>
    <t>ENSSSCP00000008176</t>
  </si>
  <si>
    <t>||Uncharacterized protein  [Source:UniProtKB/TrEMBL;Acc:F1RNM0]|3|ENSSSCG00000007655|ENSSSCT00000008395</t>
  </si>
  <si>
    <t>ENSSSCP00000000858</t>
  </si>
  <si>
    <t>SCAF11|HGNC Symbol|SR-related CTD-associated factor 11 [Source:HGNC Symbol;Acc:10784]|5|ENSSSCG00000000806|ENSSSCT00000000875</t>
  </si>
  <si>
    <t>ENSSSCP00000030589</t>
  </si>
  <si>
    <t>LDLR|Clone-based (Vega)|Uncharacterized protein  [Source:UniProtKB/TrEMBL;Acc:K7GRR0]|2|ENSSSCG00000030900|ENSSSCT00000033970</t>
  </si>
  <si>
    <t>ENSSSCP00000005407</t>
  </si>
  <si>
    <t>C14orf166|HGNC Symbol|chromosome 14 open reading frame 166 [Source:HGNC Symbol;Acc:23169]|1|ENSSSCG00000005029|ENSSSCT00000005545</t>
  </si>
  <si>
    <t>ENSSSCP00000024691</t>
  </si>
  <si>
    <t>QDPR|HGNC Symbol|quinoid dihydropteridine reductase [Source:HGNC Symbol;Acc:9752]|8|ENSSSCG00000029508|ENSSSCT00000022820</t>
  </si>
  <si>
    <t>ENSSSCP00000024145</t>
  </si>
  <si>
    <t>||Uncharacterized protein  [Source:UniProtKB/TrEMBL;Acc:I3LJ87]|GL896557.1|ENSSSCG00000022859|ENSSSCT00000024892</t>
  </si>
  <si>
    <t>ENSSSCP00000008648</t>
  </si>
  <si>
    <t>||Uncharacterized protein  [Source:UniProtKB/TrEMBL;Acc:F1SUA0]|3|ENSSSCG00000008101|ENSSSCT00000008874</t>
  </si>
  <si>
    <t>ENSSSCP00000017814</t>
  </si>
  <si>
    <t>ADAMTS12|HGNC Symbol|ADAM metallopeptidase with thrombospondin type 1 motif, 12 [Source:HGNC Symbol;Acc:14605]|16|ENSSSCG00000016816|ENSSSCT00000018309</t>
  </si>
  <si>
    <t>ENSSSCP00000014224</t>
  </si>
  <si>
    <t>||Uncharacterized protein  [Source:UniProtKB/TrEMBL;Acc:F1S992]|2|ENSSSCG00000030418|ENSSSCT00000014619</t>
  </si>
  <si>
    <t>ENSSSCP00000016788</t>
  </si>
  <si>
    <t>PPP2CA|UniProtKB Gene Name|Serine/threonine-protein phosphatase  [Source:UniProtKB/TrEMBL;Acc:F1RX68]|15|ENSSSCG00000015842|ENSSSCT00000017250</t>
  </si>
  <si>
    <t>ENSSSCP00000000257</t>
  </si>
  <si>
    <t>CH242-185F9.2|Clone-based (Vega)|Uncharacterized protein  [Source:UniProtKB/TrEMBL;Acc:F1RUL5]|5|ENSSSCG00000000242|ENSSSCT00000000261</t>
  </si>
  <si>
    <t>ENSSSCP00000014315</t>
  </si>
  <si>
    <t>SGTA|HGNC Symbol|small glutamine-rich tetratricopeptide repeat (TPR)-containing, alpha [Source:HGNC Symbol;Acc:10819]|2|ENSSSCG00000013467|ENSSSCT00000014712</t>
  </si>
  <si>
    <t>ENSSSCP00000016841</t>
  </si>
  <si>
    <t>PSMD14|HGNC Symbol|proteasome (prosome, macropain) 26S subunit, non-ATPase, 14 [Source:HGNC Symbol;Acc:16889]|15|ENSSSCG00000015892|ENSSSCT00000017304</t>
  </si>
  <si>
    <t>ENSSSCP00000014113</t>
  </si>
  <si>
    <t>EXT2|HGNC Symbol|exostosin glycosyltransferase 2 [Source:HGNC Symbol;Acc:3513]|2|ENSSSCG00000013281|ENSSSCT00000014505</t>
  </si>
  <si>
    <t>ENSSSCP00000010682</t>
  </si>
  <si>
    <t>||Sus scrofa transcobalamin II (TCN2), mRNA. [Source:RefSeq mRNA;Acc:NM_001244436]|14|ENSSSCG00000010011|ENSSSCT00000010968</t>
  </si>
  <si>
    <t>ENSSSCP00000014384</t>
  </si>
  <si>
    <t>KHSRP|HGNC Symbol|KH-type splicing regulatory protein [Source:HGNC Symbol;Acc:6316]|2|ENSSSCG00000013538|ENSSSCT00000014785</t>
  </si>
  <si>
    <t>ENSSSCP00000006676</t>
  </si>
  <si>
    <t>ATP6V1H|HGNC Symbol|ATPase, H+ transporting, lysosomal 50/57kDa, V1 subunit H [Source:HGNC Symbol;Acc:18303]|4|ENSSSCG00000006263|ENSSSCT00000006862</t>
  </si>
  <si>
    <t>ENSSSCP00000000848</t>
  </si>
  <si>
    <t>TWF1|HGNC Symbol|twinfilin actin-binding protein 1 [Source:HGNC Symbol;Acc:9620]|5|ENSSSCG00000000798|ENSSSCT00000000865</t>
  </si>
  <si>
    <t>ENSSSCP00000010794</t>
  </si>
  <si>
    <t>UFD1L|HGNC Symbol|ubiquitin fusion degradation 1 like (yeast) [Source:HGNC Symbol;Acc:12520]|14|ENSSSCG00000010121|ENSSSCT00000011082</t>
  </si>
  <si>
    <t>ENSSSCP00000004071</t>
  </si>
  <si>
    <t>IFI44|HGNC Symbol|interferon-induced protein 44 [Source:HGNC Symbol;Acc:16938]|6|ENSSSCG00000003763|ENSSSCT00000004165</t>
  </si>
  <si>
    <t>ENSSSCP00000004166</t>
  </si>
  <si>
    <t>C1orf123|HGNC Symbol|chromosome 1 open reading frame 123 [Source:HGNC Symbol;Acc:26059]|6|ENSSSCG00000003850|ENSSSCT00000004262</t>
  </si>
  <si>
    <t>ENSSSCP00000006563</t>
  </si>
  <si>
    <t>PMP2|UniProtKB Gene Name|Sus scrofa peripheral myelin protein 2 (PMP2), mRNA. [Source:RefSeq mRNA;Acc:NM_001185065]|4|ENSSSCG00000006152|ENSSSCT00000006746</t>
  </si>
  <si>
    <t>ENSSSCP00000018310</t>
  </si>
  <si>
    <t>ICAM2|HGNC Symbol|intercellular adhesion molecule 2 [Source:HGNC Symbol;Acc:5345]|12|ENSSSCG00000017280|ENSSSCT00000018812</t>
  </si>
  <si>
    <t>ENSSSCP00000013067</t>
  </si>
  <si>
    <t>CFP|HGNC Symbol|complement factor properdin [Source:HGNC Symbol;Acc:8864]|X|ENSSSCG00000012278|ENSSSCT00000013427</t>
  </si>
  <si>
    <t>ENSSSCP00000025866</t>
  </si>
  <si>
    <t>MDH2|UniProtKB Gene Name|Sus scrofa malate dehydrogenase 2, NAD (mitochondrial) (MDH2), nuclear gene encoding mitochondrial protein, mRNA. [Source:RefSeq mRNA;Acc:NM_001244153]|3|ENSSSCG00000025486|ENSSSCT00000028089</t>
  </si>
  <si>
    <t>ENSSSCP00000025283</t>
  </si>
  <si>
    <t>IFI44L|HGNC Symbol|interferon-induced protein 44-like [Source:HGNC Symbol;Acc:17817]|6|ENSSSCG00000027660|ENSSSCT00000029270</t>
  </si>
  <si>
    <t>ENSSSCP00000023067</t>
  </si>
  <si>
    <t>KPNA4|HGNC Symbol|karyopherin alpha 4 (importin alpha 3) [Source:HGNC Symbol;Acc:6397]|GL896502.1|ENSSSCG00000027248|ENSSSCT00000031875</t>
  </si>
  <si>
    <t>ENSSSCP00000004530</t>
  </si>
  <si>
    <t>ARG1|UniProtKB Gene Name|Arginase-1  [Source:UniProtKB/Swiss-Prot;Acc:Q95JC8]|1|ENSSSCG00000004195|ENSSSCT00000004636</t>
  </si>
  <si>
    <t>ENSSSCP00000017855</t>
  </si>
  <si>
    <t>OSMR|HGNC Symbol|oncostatin M receptor [Source:HGNC Symbol;Acc:8507]|16|ENSSSCG00000016851|ENSSSCT00000018351</t>
  </si>
  <si>
    <t>ENSSSCP00000017599</t>
  </si>
  <si>
    <t>PTPRZ1|HGNC Symbol|protein tyrosine phosphatase, receptor-type, Z polypeptide 1 [Source:HGNC Symbol;Acc:9685]|18|ENSSSCG00000016614|ENSSSCT00000018088</t>
  </si>
  <si>
    <t>ENSSSCP00000018337</t>
  </si>
  <si>
    <t>EFCAB3|HGNC Symbol|EF-hand calcium binding domain 3 [Source:HGNC Symbol;Acc:26379]|12|ENSSSCG00000017304|ENSSSCT00000018840</t>
  </si>
  <si>
    <t>ENSSSCP00000004952</t>
  </si>
  <si>
    <t>ADAM10|UniProtKB Gene Name|Disintegrin and metalloproteinase domain-containing protein 10  [Source:UniProtKB/Swiss-Prot;Acc:O77633]|1|ENSSSCG00000004595|ENSSSCT00000005076</t>
  </si>
  <si>
    <t>ENSSSCP00000024652</t>
  </si>
  <si>
    <t>ACBD3|HGNC Symbol|acyl-CoA binding domain containing 3 [Source:HGNC Symbol;Acc:15453]|GL893507.1|ENSSSCG00000024180|ENSSSCT00000027902</t>
  </si>
  <si>
    <t>ENSSSCP00000017737</t>
  </si>
  <si>
    <t>NUDCD3|HGNC Symbol|NudC domain containing 3 [Source:HGNC Symbol;Acc:22208]|18|ENSSSCG00000016747|ENSSSCT00000018229</t>
  </si>
  <si>
    <t>ENSSSCP00000004269</t>
  </si>
  <si>
    <t>TIE-1|UniProtKB Gene Name|Uncharacterized protein  [Source:UniProtKB/TrEMBL;Acc:F1SFD1]|6|ENSSSCG00000003950|ENSSSCT00000004369</t>
  </si>
  <si>
    <t>ENSSSCP00000012482</t>
  </si>
  <si>
    <t>EIF2A|HGNC Symbol|eukaryotic translation initiation factor 2A, 65kDa [Source:HGNC Symbol;Acc:3254]|13|ENSSSCG00000011710|ENSSSCT00000012820</t>
  </si>
  <si>
    <t>ENSSSCP00000009493</t>
  </si>
  <si>
    <t>PAICS|HGNC Symbol|phosphoribosylaminoimidazole carboxylase, phosphoribosylaminoimidazole succinocarboxamide synthetase [Source:HGNC Symbol;Acc:8587]|8|ENSSSCG00000008901|ENSSSCT00000009745</t>
  </si>
  <si>
    <t>ENSSSCP00000014645</t>
  </si>
  <si>
    <t>CD97|HGNC Symbol|CD97 molecule [Source:HGNC Symbol;Acc:1711]|2|ENSSSCG00000013775|ENSSSCT00000015050</t>
  </si>
  <si>
    <t>ENSSSCP00000007195</t>
  </si>
  <si>
    <t>CASQ2|UniProtKB Gene Name|Calsequestrin-2  [Source:UniProtKB/Swiss-Prot;Acc:O18934]|4|ENSSSCG00000006745|ENSSSCT00000007390</t>
  </si>
  <si>
    <t>ENSSSCP00000011378</t>
  </si>
  <si>
    <t>EIF3A|HGNC Symbol|eukaryotic translation initiation factor 3, subunit A [Source:HGNC Symbol;Acc:3271]|14|ENSSSCG00000010679|ENSSSCT00000011680</t>
  </si>
  <si>
    <t>ENSSSCP00000007154</t>
  </si>
  <si>
    <t>||Uncharacterized protein  [Source:UniProtKB/TrEMBL;Acc:F1SB08]|4|ENSSSCG00000006709|ENSSSCT00000007349</t>
  </si>
  <si>
    <t>ENSSSCP00000022632</t>
  </si>
  <si>
    <t>LSAMP|HGNC Symbol|limbic system-associated membrane protein [Source:HGNC Symbol;Acc:6705]|13|ENSSSCG00000027941|ENSSSCT00000030211</t>
  </si>
  <si>
    <t>ENSSSCP00000017645</t>
  </si>
  <si>
    <t>AOAH|HGNC Symbol|acyloxyacyl hydrolase (neutrophil) [Source:HGNC Symbol;Acc:548]|18|ENSSSCG00000016657|ENSSSCT00000018135</t>
  </si>
  <si>
    <t>ENSSSCP00000001827</t>
  </si>
  <si>
    <t>||Uncharacterized protein  [Source:UniProtKB/TrEMBL;Acc:F1RRK9]|7|ENSSSCG00000001679|ENSSSCT00000001874</t>
  </si>
  <si>
    <t>ENSSSCP00000019757</t>
  </si>
  <si>
    <t>|||GL892341.1|ENSSSCG00000021713|ENSSSCT00000030151</t>
  </si>
  <si>
    <t>ENSSSCP00000000505</t>
  </si>
  <si>
    <t>IRAK3|HGNC Symbol|interleukin-1 receptor-associated kinase 3 [Source:HGNC Symbol;Acc:17020]|5|ENSSSCG00000000475|ENSSSCT00000000513</t>
  </si>
  <si>
    <t>ENSSSCP00000008974</t>
  </si>
  <si>
    <t>||Uncharacterized protein  [Source:UniProtKB/TrEMBL;Acc:F1SQK1]|3|ENSSSCG00000008409|ENSSSCT00000009207</t>
  </si>
  <si>
    <t>ENSSSCP00000004237</t>
  </si>
  <si>
    <t>UROD|HGNC Symbol|uroporphyrinogen decarboxylase [Source:HGNC Symbol;Acc:12591]|6|ENSSSCG00000003922|ENSSSCT00000004337</t>
  </si>
  <si>
    <t>ENSSSCP00000016504</t>
  </si>
  <si>
    <t>FAM129A|HGNC Symbol|family with sequence similarity 129, member A [Source:HGNC Symbol;Acc:16784]|9|ENSSSCG00000015567|ENSSSCT00000016958</t>
  </si>
  <si>
    <t>ENSSSCP00000001699</t>
  </si>
  <si>
    <t>SRSF3|HGNC Symbol|serine/arginine-rich splicing factor 3 [Source:HGNC Symbol;Acc:10785]|7|ENSSSCG00000001564|ENSSSCT00000001743</t>
  </si>
  <si>
    <t>ENSSSCP00000017031</t>
  </si>
  <si>
    <t>SF3B1|HGNC Symbol|splicing factor 3b, subunit 1, 155kDa [Source:HGNC Symbol;Acc:10768]|15|ENSSSCG00000016075|ENSSSCT00000017503</t>
  </si>
  <si>
    <t>ENSSSCP00000017862</t>
  </si>
  <si>
    <t>DAB2|HGNC Symbol|Dab, mitogen-responsive phosphoprotein, homolog 2 (Drosophila) [Source:HGNC Symbol;Acc:2662]|16|ENSSSCG00000016857|ENSSSCT00000018358</t>
  </si>
  <si>
    <t>ENSSSCP00000016896</t>
  </si>
  <si>
    <t>GORASP2|HGNC Symbol|golgi reassembly stacking protein 2, 55kDa [Source:HGNC Symbol;Acc:17500]|15|ENSSSCG00000015943|ENSSSCT00000017360</t>
  </si>
  <si>
    <t>ENSSSCP00000010796</t>
  </si>
  <si>
    <t>CLDN5|UniProtKB Gene Name|Sus scrofa claudin 5 (CLDN5), mRNA. [Source:RefSeq mRNA;Acc:NM_001161636]|14|ENSSSCG00000010123|ENSSSCT00000011084</t>
  </si>
  <si>
    <t>ENSSSCP00000018618</t>
  </si>
  <si>
    <t>CHAD|HGNC Symbol|chondroadherin [Source:HGNC Symbol;Acc:1909]|12|ENSSSCG00000017569|ENSSSCT00000019124</t>
  </si>
  <si>
    <t>ENSSSCP00000008833</t>
  </si>
  <si>
    <t>DCTN1|HGNC Symbol|dynactin 1 [Source:HGNC Symbol;Acc:2711]|3|ENSSSCG00000008274|ENSSSCT00000009061</t>
  </si>
  <si>
    <t>ENSSSCP00000012403</t>
  </si>
  <si>
    <t>||Uncharacterized protein  [Source:UniProtKB/TrEMBL;Acc:F1SLA8]|13|ENSSSCG00000011637|ENSSSCT00000012737</t>
  </si>
  <si>
    <t>ENSSSCP00000014916</t>
  </si>
  <si>
    <t>COL23A1|HGNC Symbol|collagen, type XXIII, alpha 1 [Source:HGNC Symbol;Acc:22990]|2|ENSSSCG00000014029|ENSSSCT00000015324</t>
  </si>
  <si>
    <t>ENSSSCP00000004152</t>
  </si>
  <si>
    <t>C8A|HGNC Symbol|complement component 8, alpha polypeptide [Source:HGNC Symbol;Acc:1352]|6|ENSSSCG00000003835|ENSSSCT00000004247</t>
  </si>
  <si>
    <t>ENSSSCP00000014143</t>
  </si>
  <si>
    <t>KIAA1549L|HGNC Symbol|KIAA1549-like [Source:HGNC Symbol;Acc:24836]|2|ENSSSCG00000013311|ENSSSCT00000014537</t>
  </si>
  <si>
    <t>ENSSSCP00000006026</t>
  </si>
  <si>
    <t>ENG|HGNC Symbol|endoglin [Source:HGNC Symbol;Acc:3349]|1|ENSSSCG00000005625|ENSSSCT00000006185</t>
  </si>
  <si>
    <t>ENSSSCP00000023483</t>
  </si>
  <si>
    <t>||Uncharacterized protein  [Source:UniProtKB/TrEMBL;Acc:I3LHD7]|GL893511.2|ENSSSCG00000024716|ENSSSCT00000024449</t>
  </si>
  <si>
    <t>ENSSSCP00000017476</t>
  </si>
  <si>
    <t>BRAF|HGNC Symbol|v-raf murine sarcoma viral oncogene homolog B [Source:HGNC Symbol;Acc:1097]|18|ENSSSCG00000016494|ENSSSCT00000017958</t>
  </si>
  <si>
    <t>ENSSSCP00000013633</t>
  </si>
  <si>
    <t>DKC1|HGNC Symbol|dyskeratosis congenita 1, dyskerin [Source:HGNC Symbol;Acc:2890]|X|ENSSSCG00000012823|ENSSSCT00000014017</t>
  </si>
  <si>
    <t>ENSSSCP00000006718</t>
  </si>
  <si>
    <t>TIPRL|HGNC Symbol|TIP41, TOR signaling pathway regulator-like (S. cerevisiae) [Source:HGNC Symbol;Acc:30231]|4|ENSSSCG00000006301|ENSSSCT00000006906</t>
  </si>
  <si>
    <t>ENSSSCP00000007945</t>
  </si>
  <si>
    <t>||Uncharacterized protein  [Source:UniProtKB/TrEMBL;Acc:F1SBF1]|17|ENSSSCG00000007457|ENSSSCT00000008161</t>
  </si>
  <si>
    <t>ENSSSCP00000008640</t>
  </si>
  <si>
    <t>NT5DC4|HGNC Symbol|5'-nucleotidase domain containing 4 [Source:HGNC Symbol;Acc:27678]|3|ENSSSCG00000008092|ENSSSCT00000008865</t>
  </si>
  <si>
    <t>ENSSSCP00000015912</t>
  </si>
  <si>
    <t>MMP13|UniProtKB Gene Name|Uncharacterized protein  [Source:UniProtKB/TrEMBL;Acc:F1SV56]|9|ENSSSCG00000014988|ENSSSCT00000016351</t>
  </si>
  <si>
    <t>ENSSSCP00000012239</t>
  </si>
  <si>
    <t>PTPRG|UniProtKB Gene Name|Uncharacterized protein  [Source:UniProtKB/TrEMBL;Acc:F1SGH0]|13|ENSSSCG00000011485|ENSSSCT00000012568</t>
  </si>
  <si>
    <t>ENSSSCP00000002634</t>
  </si>
  <si>
    <t>PSMC1|HGNC Symbol|proteasome (prosome, macropain) 26S subunit, ATPase, 1 [Source:HGNC Symbol;Acc:9547]|7|ENSSSCG00000002433|ENSSSCT00000002703</t>
  </si>
  <si>
    <t>ENSSSCP00000023972</t>
  </si>
  <si>
    <t>RPS15|UniProtKB Gene Name|Sus scrofa ribosomal protein S15 (RPS15), mRNA. [Source:RefSeq mRNA;Acc:NM_214334]|2|ENSSSCG00000023248|ENSSSCT00000028123</t>
  </si>
  <si>
    <t>ENSSSCP00000012353</t>
  </si>
  <si>
    <t>RHO|UniProtKB Gene Name|Sus scrofa rhodopsin (RHO), mRNA. [Source:RefSeq mRNA;Acc:NM_214221]|13|ENSSSCG00000011590|ENSSSCT00000012686</t>
  </si>
  <si>
    <t>ENSSSCP00000006800</t>
  </si>
  <si>
    <t>CD48|HGNC Symbol|CD48 molecule [Source:HGNC Symbol;Acc:1683]|4|ENSSSCG00000006379|ENSSSCT00000006990</t>
  </si>
  <si>
    <t>ENSSSCP00000014132</t>
  </si>
  <si>
    <t>APIP|HGNC Symbol|APAF1 interacting protein [Source:HGNC Symbol;Acc:17581]|2|ENSSSCG00000013299|ENSSSCT00000014525</t>
  </si>
  <si>
    <t>ENSSSCP00000002464</t>
  </si>
  <si>
    <t>MTHFD1|HGNC Symbol|methylenetetrahydrofolate dehydrogenase (NADP+ dependent) 1, methenyltetrahydrofolate cyclohydrolase, formyltetrahydrofolate synthetase [Source:HGNC Symbol;Acc:7432]|7|ENSSSCG00000002269|ENSSSCT00000002527</t>
  </si>
  <si>
    <t>ENSSSCP00000006451</t>
  </si>
  <si>
    <t>ZFPM2|UniProtKB Gene Name|Sus scrofa zinc finger protein, multitype 2 (ZFPM2), mRNA. [Source:RefSeq mRNA;Acc:NM_001195374]|4|ENSSSCG00000006038|ENSSSCT00000006627</t>
  </si>
  <si>
    <t>ENSSSCP00000027603</t>
  </si>
  <si>
    <t>MAT2B|HGNC Symbol|methionine adenosyltransferase II, beta [Source:HGNC Symbol;Acc:6905]|16|ENSSSCG00000021229|ENSSSCT00000025011</t>
  </si>
  <si>
    <t>ENSSSCP00000002867</t>
  </si>
  <si>
    <t>MAP1LC3B|UniProtKB Gene Name|Sus scrofa microtubule-associated protein 1 light chain 3 beta (MAP1LC3B), mRNA. [Source:RefSeq mRNA;Acc:NM_001190290]|6|ENSSSCG00000002655|ENSSSCT00000002946</t>
  </si>
  <si>
    <t>ENSSSCP00000007101</t>
  </si>
  <si>
    <t>ANP32E|HGNC Symbol|acidic (leucine-rich) nuclear phosphoprotein 32 family, member E [Source:HGNC Symbol;Acc:16673]|GL893677.1|ENSSSCG00000006659|ENSSSCT00000007296</t>
  </si>
  <si>
    <t>ENSSSCP00000000755</t>
  </si>
  <si>
    <t>TNFRSF1A|HGNC Symbol|tumor necrosis factor receptor superfamily, member 1A [Source:HGNC Symbol;Acc:11916]|5|ENSSSCG00000000708|ENSSSCT00000000771</t>
  </si>
  <si>
    <t>ENSSSCP00000004795</t>
  </si>
  <si>
    <t>RWDD1|HGNC Symbol|RWD domain containing 1 [Source:HGNC Symbol;Acc:20993]|1|ENSSSCG00000004446|ENSSSCT00000004911</t>
  </si>
  <si>
    <t>ENSSSCP00000009325</t>
  </si>
  <si>
    <t>SLIT2|HGNC Symbol|slit homolog 2 (Drosophila) [Source:HGNC Symbol;Acc:11086]|8|ENSSSCG00000008749|ENSSSCT00000009572</t>
  </si>
  <si>
    <t>ENSSSCP00000026601</t>
  </si>
  <si>
    <t>||Sus scrofa ferritin, heavy polypeptide 1 (FTH1), mRNA. [Source:RefSeq mRNA;Acc:NM_213975]|2|ENSSSCG00000014540|ENSSSCT00000015890</t>
  </si>
  <si>
    <t>ENSSSCP00000006906</t>
  </si>
  <si>
    <t>||Sus scrofa apolipoprotein A-I binding protein (APOA1BP), mRNA. [Source:RefSeq mRNA;Acc:NM_001078664]|4|ENSSSCG00000006480|ENSSSCT00000007098</t>
  </si>
  <si>
    <t>ENSSSCP00000005510</t>
  </si>
  <si>
    <t>PLAA|HGNC Symbol|phospholipase A2-activating protein [Source:HGNC Symbol;Acc:9043]|1|ENSSSCG00000005126|ENSSSCT00000005651</t>
  </si>
  <si>
    <t>ENSSSCP00000014253</t>
  </si>
  <si>
    <t>ADM|UniProtKB Gene Name|Sus scrofa adrenomedullin (ADM), mRNA. [Source:RefSeq mRNA;Acc:NM_214107]|2|ENSSSCG00000013408|ENSSSCT00000014648</t>
  </si>
  <si>
    <t>ENSSSCP00000022104</t>
  </si>
  <si>
    <t>PARP1|HGNC Symbol|poly (ADP-ribose) polymerase 1 [Source:HGNC Symbol;Acc:270]|10|ENSSSCG00000023660|ENSSSCT00000028077</t>
  </si>
  <si>
    <t>ENSSSCP00000021113</t>
  </si>
  <si>
    <t>ABHD14A|HGNC Symbol|abhydrolase domain containing 14A [Source:HGNC Symbol;Acc:24538]|13|ENSSSCG00000030229|ENSSSCT00000026406</t>
  </si>
  <si>
    <t>ENSSSCP00000015918</t>
  </si>
  <si>
    <t>PDGFD|HGNC Symbol|platelet derived growth factor D [Source:HGNC Symbol;Acc:30620]|9|ENSSSCG00000014994|ENSSSCT00000016357</t>
  </si>
  <si>
    <t>ENSSSCP00000021997</t>
  </si>
  <si>
    <t>||Uncharacterized protein  [Source:UniProtKB/TrEMBL;Acc:I3LD68]|3|ENSSSCG00000028549|ENSSSCT00000024689</t>
  </si>
  <si>
    <t>ENSSSCP00000016243</t>
  </si>
  <si>
    <t>||Uncharacterized protein  [Source:UniProtKB/TrEMBL;Acc:F1SFC7]|9|ENSSSCG00000015316|ENSSSCT00000016689</t>
  </si>
  <si>
    <t>ENSSSCP00000026971</t>
  </si>
  <si>
    <t>||Uncharacterized protein  [Source:UniProtKB/TrEMBL;Acc:I3LS80]|13|ENSSSCG00000025202|ENSSSCT00000026325</t>
  </si>
  <si>
    <t>ENSSSCP00000025638</t>
  </si>
  <si>
    <t>SCARF1|HGNC Symbol|scavenger receptor class F, member 1 [Source:HGNC Symbol;Acc:16820]|12|ENSSSCG00000024071|ENSSSCT00000032386</t>
  </si>
  <si>
    <t>ENSSSCP00000023669</t>
  </si>
  <si>
    <t>ATPIF1|UniProtKB Gene Name|Sus scrofa ATPase inhibitory factor 1 (ATPIF1), nuclear gene encoding mitochondrial protein, mRNA. [Source:RefSeq mRNA;Acc:NM_001097486]|6|ENSSSCG00000027072|ENSSSCT00000029874</t>
  </si>
  <si>
    <t>ENSSSCP00000014117</t>
  </si>
  <si>
    <t>API5|HGNC Symbol|apoptosis inhibitor 5 [Source:HGNC Symbol;Acc:594]|2|ENSSSCG00000013285|ENSSSCT00000014509</t>
  </si>
  <si>
    <t>ENSSSCP00000015258</t>
  </si>
  <si>
    <t>MATR3|HGNC Symbol|matrin 3 [Source:HGNC Symbol;Acc:6912]|2|ENSSSCG00000014343|ENSSSCT00000015671</t>
  </si>
  <si>
    <t>ENSSSCP00000000165</t>
  </si>
  <si>
    <t>RTCB|HGNC Symbol|RNA 2',3'-cyclic phosphate and 5'-OH ligase [Source:HGNC Symbol;Acc:26935]|5|ENSSSCG00000000158|ENSSSCT00000000167</t>
  </si>
  <si>
    <t>ENSSSCP00000002009</t>
  </si>
  <si>
    <t>RLBP1|HGNC Symbol|retinaldehyde binding protein 1 [Source:HGNC Symbol;Acc:10024]|7|ENSSSCG00000001836|ENSSSCT00000002058</t>
  </si>
  <si>
    <t>ENSSSCP00000021028</t>
  </si>
  <si>
    <t>|||GL896486.1|ENSSSCG00000030162|ENSSSCT00000030741</t>
  </si>
  <si>
    <t>ENSSSCP00000006602</t>
  </si>
  <si>
    <t>LACTB2|HGNC Symbol|lactamase, beta 2 [Source:HGNC Symbol;Acc:18512]|4|ENSSSCG00000006192|ENSSSCT00000006786</t>
  </si>
  <si>
    <t>ENSSSCP00000000958</t>
  </si>
  <si>
    <t>SNRPF|HGNC Symbol|small nuclear ribonucleoprotein polypeptide F [Source:HGNC Symbol;Acc:11162]|5|ENSSSCG00000000895|ENSSSCT00000000979</t>
  </si>
  <si>
    <t>ENSSSCP00000015855</t>
  </si>
  <si>
    <t>CHORDC1|HGNC Symbol|cysteine and histidine-rich domain (CHORD) containing 1 [Source:HGNC Symbol;Acc:14525]|9|ENSSSCG00000014934|ENSSSCT00000016291</t>
  </si>
  <si>
    <t>ENSSSCP00000015309</t>
  </si>
  <si>
    <t>DIAPH1|HGNC Symbol|diaphanous-related formin 1 [Source:HGNC Symbol;Acc:2876]|2|ENSSSCG00000014387|ENSSSCT00000015724</t>
  </si>
  <si>
    <t>ENSSSCP00000019734</t>
  </si>
  <si>
    <t>UBE2V2|HGNC Symbol|ubiquitin-conjugating enzyme E2 variant 2 [Source:HGNC Symbol;Acc:12495]|GL896310.1|ENSSSCG00000022190|ENSSSCT00000026021</t>
  </si>
  <si>
    <t>ENSSSCP00000000236</t>
  </si>
  <si>
    <t>BIN2|HGNC Symbol|bridging integrator 2 [Source:HGNC Symbol;Acc:1053]|5|ENSSSCG00000000223|ENSSSCT00000000240</t>
  </si>
  <si>
    <t>ENSSSCP00000003447</t>
  </si>
  <si>
    <t>IRF3|UniProtKB Gene Name|Sus scrofa interferon regulatory factor 3 (IRF3), mRNA. [Source:RefSeq mRNA;Acc:NM_213770]|6|ENSSSCG00000003178|ENSSSCT00000003530</t>
  </si>
  <si>
    <t>ENSSSCP00000006814</t>
  </si>
  <si>
    <t>ATP1A2|UniProtKB Gene Name|Sus scrofa ATPase, Na+/K+ transporting, alpha 2 polypeptide (ATP1A2), mRNA. [Source:RefSeq mRNA;Acc:NM_001171541]|4|ENSSSCG00000006391|ENSSSCT00000007004</t>
  </si>
  <si>
    <t>ENSSSCP00000012740</t>
  </si>
  <si>
    <t>|||13|ENSSSCG00000011959|ENSSSCT00000013085</t>
  </si>
  <si>
    <t>ENSSSCP00000007947</t>
  </si>
  <si>
    <t>CSE1L|HGNC Symbol|CSE1 chromosome segregation 1-like (yeast) [Source:HGNC Symbol;Acc:2431]|17|ENSSSCG00000007459|ENSSSCT00000008163</t>
  </si>
  <si>
    <t>ENSSSCP00000029822</t>
  </si>
  <si>
    <t>TMP-SLA-2|Clone-based (Vega)||7|ENSSSCG00000030731|ENSSSCT00000035227</t>
  </si>
  <si>
    <t>ENSSSCP00000021701</t>
  </si>
  <si>
    <t>PSMB3|HGNC Symbol|proteasome (prosome, macropain) subunit, beta type, 3 [Source:HGNC Symbol;Acc:9540]|GL896426.1|ENSSSCG00000024390|ENSSSCT00000031649</t>
  </si>
  <si>
    <t>ENSSSCP00000005621</t>
  </si>
  <si>
    <t>VLDLR|UniProtKB Gene Name|Sus scrofa very low density lipoprotein receptor (VLDLR), mRNA. [Source:RefSeq mRNA;Acc:NM_001199890]|1|ENSSSCG00000005229|ENSSSCT00000005763</t>
  </si>
  <si>
    <t>ENSSSCP00000018571</t>
  </si>
  <si>
    <t>PNPO|HGNC Symbol|pyridoxamine 5'-phosphate oxidase [Source:HGNC Symbol;Acc:30260]|12|ENSSSCG00000017523|ENSSSCT00000019077</t>
  </si>
  <si>
    <t>ENSSSCP00000014147</t>
  </si>
  <si>
    <t>EIF3M|HGNC Symbol|eukaryotic translation initiation factor 3, subunit M [Source:HGNC Symbol;Acc:24460]|2|ENSSSCG00000013315|ENSSSCT00000014541</t>
  </si>
  <si>
    <t>ENSSSCP00000018259</t>
  </si>
  <si>
    <t>CD300LF|Clone-based (Vega)|Uncharacterized protein  [Source:UniProtKB/TrEMBL;Acc:F1RV54]|12|ENSSSCG00000017234|ENSSSCT00000018761</t>
  </si>
  <si>
    <t>ENSSSCP00000016122</t>
  </si>
  <si>
    <t>||Uncharacterized protein  [Source:UniProtKB/TrEMBL;Acc:F1S798]|9|ENSSSCG00000015200|ENSSSCT00000016566</t>
  </si>
  <si>
    <t>ENSSSCP00000016255</t>
  </si>
  <si>
    <t>SGCE|HGNC Symbol|sarcoglycan, epsilon [Source:HGNC Symbol;Acc:10808]|9|ENSSSCG00000015328|ENSSSCT00000016701</t>
  </si>
  <si>
    <t>ENSSSCP00000020934</t>
  </si>
  <si>
    <t>IL18BP|HGNC Symbol|interleukin 18 binding protein [Source:HGNC Symbol;Acc:5987]|9|ENSSSCG00000023796|ENSSSCT00000028621</t>
  </si>
  <si>
    <t>ENSSSCP00000007024</t>
  </si>
  <si>
    <t>S100A12|UniProtKB Gene Name|Sus scrofa S100 calcium binding protein A12 (S100A12), mRNA. [Source:RefSeq mRNA;Acc:NM_001160272]|4|ENSSSCG00000006589|ENSSSCT00000007218</t>
  </si>
  <si>
    <t>ENSSSCP00000004523</t>
  </si>
  <si>
    <t>STX7|HGNC Symbol|syntaxin 7 [Source:HGNC Symbol;Acc:11442]|1|ENSSSCG00000004190|ENSSSCT00000004629</t>
  </si>
  <si>
    <t>ENSSSCP00000016376</t>
  </si>
  <si>
    <t>||Uncharacterized protein  [Source:UniProtKB/TrEMBL;Acc:F1SAE8]|9|ENSSSCG00000015445|ENSSSCT00000016826</t>
  </si>
  <si>
    <t>ENSSSCP00000021331</t>
  </si>
  <si>
    <t>VPS35|HGNC Symbol|vacuolar protein sorting 35 homolog (S. cerevisiae) [Source:HGNC Symbol;Acc:13487]|GL896549.1|ENSSSCG00000026239|ENSSSCT00000023228</t>
  </si>
  <si>
    <t>ENSSSCP00000009208</t>
  </si>
  <si>
    <t>||Sus scrofa ADAM metallopeptidase domain 17 (ADAM17), mRNA. [Source:RefSeq mRNA;Acc:NM_001099926]|3|ENSSSCG00000008639|ENSSSCT00000009451</t>
  </si>
  <si>
    <t>ENSSSCP00000017701</t>
  </si>
  <si>
    <t>CBX3|HGNC Symbol|chromobox homolog 3 [Source:HGNC Symbol;Acc:1553]|18|ENSSSCG00000016711|ENSSSCT00000018192</t>
  </si>
  <si>
    <t>ENSSSCP00000000667</t>
  </si>
  <si>
    <t>MAGOHB|HGNC Symbol|mago-nashi homolog B (Drosophila) [Source:HGNC Symbol;Acc:25504]|5|ENSSSCG00000000635|ENSSSCT00000000682</t>
  </si>
  <si>
    <t>ENSSSCP00000001641</t>
  </si>
  <si>
    <t>CUTA|HGNC Symbol|cutA divalent cation tolerance homolog (E. coli) [Source:HGNC Symbol;Acc:21101]|7|ENSSSCG00000001512|ENSSSCT00000001685</t>
  </si>
  <si>
    <t>ENSSSCP00000006076</t>
  </si>
  <si>
    <t>PPP2R4|HGNC Symbol|protein phosphatase 2A activator, regulatory subunit 4 [Source:HGNC Symbol;Acc:9308]|1|ENSSSCG00000005672|ENSSSCT00000006235</t>
  </si>
  <si>
    <t>ENSSSCP00000023652</t>
  </si>
  <si>
    <t>EIF2S1|HGNC Symbol|eukaryotic translation initiation factor 2, subunit 1 alpha, 35kDa [Source:HGNC Symbol;Acc:3265]|7|ENSSSCG00000027990|ENSSSCT00000030998</t>
  </si>
  <si>
    <t>ENSSSCP00000014445</t>
  </si>
  <si>
    <t>|||2|ENSSSCG00000013594|ENSSSCT00000014846</t>
  </si>
  <si>
    <t>ENSSSCP00000003362</t>
  </si>
  <si>
    <t>AP2S1|HGNC Symbol|adaptor-related protein complex 2, sigma 1 subunit [Source:HGNC Symbol;Acc:565]|6|ENSSSCG00000003106|ENSSSCT00000003445</t>
  </si>
  <si>
    <t>ENSSSCP00000008502</t>
  </si>
  <si>
    <t>ZNF263|HGNC Symbol|zinc finger protein 263 [Source:HGNC Symbol;Acc:13056]|3|ENSSSCG00000007963|ENSSSCT00000008726</t>
  </si>
  <si>
    <t>ENSSSCP00000008146</t>
  </si>
  <si>
    <t>ARPC1B|HGNC Symbol|actin related protein 2/3 complex, subunit 1B, 41kDa [Source:HGNC Symbol;Acc:704]|3|ENSSSCG00000007625|ENSSSCT00000008365</t>
  </si>
  <si>
    <t>ENSSSCP00000029600</t>
  </si>
  <si>
    <t>NACA|Clone-based (Vega)|Uncharacterized protein  [Source:UniProtKB/TrEMBL;Acc:I3LAR5]|5|ENSSSCG00000020830|ENSSSCT00000033645</t>
  </si>
  <si>
    <t>ENSSSCP00000019713</t>
  </si>
  <si>
    <t>CRTAP|HGNC Symbol|cartilage associated protein [Source:HGNC Symbol;Acc:2379]|GL893256.1|ENSSSCG00000026368|ENSSSCT00000032312</t>
  </si>
  <si>
    <t>ENSSSCP00000013341</t>
  </si>
  <si>
    <t>SERPINA7|UniProtKB Gene Name|Sus scrofa serpin peptidase inhibitor, clade A (alpha-1 antiproteinase, antitrypsin), member 7 (SERPINA7), mRNA. [Source:RefSeq mRNA;Acc:NM_214058]|X|ENSSSCG00000012547|ENSSSCT00000013718</t>
  </si>
  <si>
    <t>ENSSSCP00000013895</t>
  </si>
  <si>
    <t>ASRGL1|HGNC Symbol|asparaginase like 1 [Source:HGNC Symbol;Acc:16448]|2|ENSSSCG00000013065|ENSSSCT00000014281</t>
  </si>
  <si>
    <t>ENSSSCP00000003097</t>
  </si>
  <si>
    <t>UBA2|HGNC Symbol|ubiquitin-like modifier activating enzyme 2 [Source:HGNC Symbol;Acc:30661]|6|ENSSSCG00000002876|ENSSSCT00000003178</t>
  </si>
  <si>
    <t>ENSSSCP00000005897</t>
  </si>
  <si>
    <t>TLR4|UniProtKB Gene Name|Sus scrofa toll-like receptor 4 (TLR4), mRNA. [Source:RefSeq mRNA;Acc:NM_001113039]|1|ENSSSCG00000005503|ENSSSCT00000006051</t>
  </si>
  <si>
    <t>ENSSSCP00000006673</t>
  </si>
  <si>
    <t>||Uncharacterized protein  [Source:UniProtKB/TrEMBL;Acc:F1RSG9]|4|ENSSSCG00000006260|ENSSSCT00000006859</t>
  </si>
  <si>
    <t>ENSSSCP00000014443</t>
  </si>
  <si>
    <t>ELAVL1|UniProtKB Gene Name|Sus scrofa ELAV (embryonic lethal, abnormal vision, Drosophila)-like 1 (Hu antigen R) (ELAVL1), mRNA. [Source:RefSeq mRNA;Acc:NM_001195334]|2|ENSSSCG00000013592|ENSSSCT00000014844</t>
  </si>
  <si>
    <t>ENSSSCP00000013941</t>
  </si>
  <si>
    <t>NMP-200|UniProtKB Gene Name|Sus scrofa PRP19/PSO4 pre-mRNA processing factor 19 homolog (S. cerevisiae) (PRPF19), mRNA. [Source:RefSeq mRNA;Acc:NM_001128457]|2|ENSSSCG00000013107|ENSSSCT00000014327</t>
  </si>
  <si>
    <t>ENSSSCP00000023240</t>
  </si>
  <si>
    <t>TSTA3|HGNC Symbol|tissue specific transplantation antigen P35B [Source:HGNC Symbol;Acc:12390]|GL895985.1|ENSSSCG00000026124|ENSSSCT00000029895</t>
  </si>
  <si>
    <t>ENSSSCP00000007025</t>
  </si>
  <si>
    <t>S100A8|UniProtKB Gene Name|protein S100-A8  [Source:RefSeq peptide;Acc:NP_001153743]|4|ENSSSCG00000006590|ENSSSCT00000007219</t>
  </si>
  <si>
    <t>ENSSSCP00000003296</t>
  </si>
  <si>
    <t>||Uncharacterized protein  [Source:UniProtKB/TrEMBL;Acc:F1RGG1]|6|ENSSSCG00000003042|ENSSSCT00000003379</t>
  </si>
  <si>
    <t>ENSSSCP00000013880</t>
  </si>
  <si>
    <t>RTN3|HGNC Symbol|reticulon 3 [Source:HGNC Symbol;Acc:10469]|2|ENSSSCG00000013052|ENSSSCT00000014266</t>
  </si>
  <si>
    <t>ENSSSCP00000001850</t>
  </si>
  <si>
    <t>CAPN11|HGNC Symbol|calpain 11 [Source:HGNC Symbol;Acc:1478]|7|ENSSSCG00000001698|ENSSSCT00000001897</t>
  </si>
  <si>
    <t>ENSSSCP00000027795</t>
  </si>
  <si>
    <t>CNN2|HGNC Symbol|calponin 2 [Source:HGNC Symbol;Acc:2156]|2|ENSSSCG00000030270|ENSSSCT00000027330</t>
  </si>
  <si>
    <t>ENSSSCP00000012047</t>
  </si>
  <si>
    <t>CLEC3B|HGNC Symbol|C-type lectin domain family 3, member B [Source:HGNC Symbol;Acc:11891]|13|ENSSSCG00000011299|ENSSSCT00000012370</t>
  </si>
  <si>
    <t>ENSSSCP00000018925</t>
  </si>
  <si>
    <t>TAX1BP3|HGNC Symbol|Tax1 (human T-cell leukemia virus type I) binding protein 3 [Source:HGNC Symbol;Acc:30684]|12|ENSSSCG00000017866|ENSSSCT00000019442</t>
  </si>
  <si>
    <t>ENSSSCP00000018221</t>
  </si>
  <si>
    <t>ACOX1|UniProtKB Gene Name|peroxisomal acyl-coenzyme A oxidase 1  [Source:RefSeq peptide;Acc:NP_001094498]|12|ENSSSCG00000017198|ENSSSCT00000018723</t>
  </si>
  <si>
    <t>ENSSSCP00000014929</t>
  </si>
  <si>
    <t>LMAN2|HGNC Symbol|lectin, mannose-binding 2 [Source:HGNC Symbol;Acc:16986]|2|ENSSSCG00000014040|ENSSSCT00000015337</t>
  </si>
  <si>
    <t>ENSSSCP00000004478</t>
  </si>
  <si>
    <t>ABRACL|HGNC Symbol|ABRA C-terminal like [Source:HGNC Symbol;Acc:21230]|1|ENSSSCG00000004145|ENSSSCT00000004581</t>
  </si>
  <si>
    <t>ENSSSCP00000008428</t>
  </si>
  <si>
    <t>ZC3H7A|HGNC Symbol|zinc finger CCCH-type containing 7A [Source:HGNC Symbol;Acc:30959]|JH118940.1|ENSSSCG00000007895|ENSSSCT00000008651</t>
  </si>
  <si>
    <t>ENSSSCP00000010958</t>
  </si>
  <si>
    <t>|||14|ENSSSCG00000010278|ENSSSCT00000011250</t>
  </si>
  <si>
    <t>ENSSSCP00000022764</t>
  </si>
  <si>
    <t>SCYE1|UniProtKB Gene Name|Sus scrofa aminoacyl tRNA synthetase complex-interacting multifunctional protein 1 (AIMP1), mRNA. [Source:RefSeq mRNA;Acc:NM_001114283]|8|ENSSSCG00000024168|ENSSSCT00000023345</t>
  </si>
  <si>
    <t>ENSSSCP00000007978</t>
  </si>
  <si>
    <t>PFDN4|UniProtKB Gene Name|Sus scrofa prefoldin subunit 4 (PFDN4), mRNA. [Source:RefSeq mRNA;Acc:NM_001123160]|17|ENSSSCG00000007487|ENSSSCT00000008196</t>
  </si>
  <si>
    <t>ENSSSCP00000019555</t>
  </si>
  <si>
    <t>||Uncharacterized protein  [Source:UniProtKB/TrEMBL;Acc:I3L6A4]|13|ENSSSCG00000022789|ENSSSCT00000024901</t>
  </si>
  <si>
    <t>ENSSSCP00000006775</t>
  </si>
  <si>
    <t>APOA2|HGNC Symbol|apolipoprotein A-II [Source:HGNC Symbol;Acc:601]|4|ENSSSCG00000006355|ENSSSCT00000006964</t>
  </si>
  <si>
    <t>ENSSSCP00000006662</t>
  </si>
  <si>
    <t>RPS20|HGNC Symbol|ribosomal protein S20 [Source:HGNC Symbol;Acc:10405]|4|ENSSSCG00000006249|ENSSSCT00000006848</t>
  </si>
  <si>
    <t>ENSSSCP00000003987</t>
  </si>
  <si>
    <t>TWSG1|HGNC Symbol|twisted gastrulation BMP signaling modulator 1 [Source:HGNC Symbol;Acc:12429]|6|ENSSSCG00000003681|ENSSSCT00000004079</t>
  </si>
  <si>
    <t>ENSSSCP00000006922</t>
  </si>
  <si>
    <t>SEMA4A|HGNC Symbol|sema domain, immunoglobulin domain (Ig), transmembrane domain (TM) and short cytoplasmic domain, (semaphorin) 4A [Source:HGNC Symbol;Acc:10729]|4|ENSSSCG00000006495|ENSSSCT00000007114</t>
  </si>
  <si>
    <t>ENSSSCP00000007333</t>
  </si>
  <si>
    <t>DPYD|HGNC Symbol|dihydropyrimidine dehydrogenase [Source:HGNC Symbol;Acc:3012]|4|ENSSSCG00000006878|ENSSSCT00000007532</t>
  </si>
  <si>
    <t>ENSSSCP00000025040</t>
  </si>
  <si>
    <t>||Uncharacterized protein  [Source:UniProtKB/TrEMBL;Acc:I3LLS0]|GL896358.1|ENSSSCG00000023496|ENSSSCT00000031229</t>
  </si>
  <si>
    <t>ENSSSCP00000004429</t>
  </si>
  <si>
    <t>||Uncharacterized protein  [Source:UniProtKB/TrEMBL;Acc:F1S7V1]|1|ENSSSCG00000004098|ENSSSCT00000004531</t>
  </si>
  <si>
    <t>ENSSSCP00000025238</t>
  </si>
  <si>
    <t>||Uncharacterized protein  [Source:UniProtKB/TrEMBL;Acc:I3LMB7]|GL892885.1|ENSSSCG00000020855|ENSSSCT00000022660</t>
  </si>
  <si>
    <t>ENSSSCP00000006648</t>
  </si>
  <si>
    <t>SDCBP|HGNC Symbol|syndecan binding protein (syntenin) [Source:HGNC Symbol;Acc:10662]|4|ENSSSCG00000006237|ENSSSCT00000006834</t>
  </si>
  <si>
    <t>ENSSSCP00000011139</t>
  </si>
  <si>
    <t>LIPA|HGNC Symbol|lipase A, lysosomal acid, cholesterol esterase [Source:HGNC Symbol;Acc:6617]|14|ENSSSCG00000010450|ENSSSCT00000011436</t>
  </si>
  <si>
    <t>ENSSSCP00000018810</t>
  </si>
  <si>
    <t>||Sus scrofa lectin, galactoside-binding, soluble, 9 (LGALS9), mRNA. [Source:RefSeq mRNA;Acc:NM_213932]|12|ENSSSCG00000017754|ENSSSCT00000019323</t>
  </si>
  <si>
    <t>ENSSSCP00000014280</t>
  </si>
  <si>
    <t>ATP5D|HGNC Symbol|ATP synthase, H+ transporting, mitochondrial F1 complex, delta subunit [Source:HGNC Symbol;Acc:837]|2|ENSSSCG00000013431|ENSSSCT00000014675</t>
  </si>
  <si>
    <t>ENSSSCP00000004989</t>
  </si>
  <si>
    <t>SCG3|HGNC Symbol|secretogranin III [Source:HGNC Symbol;Acc:13707]|1|ENSSSCG00000004630|ENSSSCT00000005113</t>
  </si>
  <si>
    <t>ENSSSCP00000003820</t>
  </si>
  <si>
    <t>CDC42|UniProtKB Gene Name|Sus scrofa cell division cycle 42 (GTP binding protein, 25kDa) (CDC42), mRNA. [Source:RefSeq mRNA;Acc:NM_001078680]|6|ENSSSCG00000003520|ENSSSCT00000003910</t>
  </si>
  <si>
    <t>ENSSSCP00000007341</t>
  </si>
  <si>
    <t>CNN3|UniProtKB Gene Name|Uncharacterized protein  [Source:UniProtKB/TrEMBL;Acc:F1S543]|4|ENSSSCG00000006887|ENSSSCT00000007541</t>
  </si>
  <si>
    <t>ENSSSCP00000010861</t>
  </si>
  <si>
    <t>AGT|HGNC Symbol|angiotensinogen (serpin peptidase inhibitor, clade A, member 8) [Source:HGNC Symbol;Acc:333]|14|ENSSSCG00000010184|ENSSSCT00000011150</t>
  </si>
  <si>
    <t>ENSSSCP00000026583</t>
  </si>
  <si>
    <t>FKBP3|HGNC Symbol|FK506 binding protein 3, 25kDa [Source:HGNC Symbol;Acc:3719]|1|ENSSSCG00000021217|ENSSSCT00000026628</t>
  </si>
  <si>
    <t>ENSSSCP00000011456</t>
  </si>
  <si>
    <t>ADAM12|HGNC Symbol|ADAM metallopeptidase domain 12 [Source:HGNC Symbol;Acc:190]|14|ENSSSCG00000010746|ENSSSCT00000011758</t>
  </si>
  <si>
    <t>ENSSSCP00000012012</t>
  </si>
  <si>
    <t>||Uncharacterized protein  [Source:UniProtKB/TrEMBL;Acc:F1SJR1]|13|ENSSSCG00000011266|ENSSSCT00000012334</t>
  </si>
  <si>
    <t>ENSSSCP00000007354</t>
  </si>
  <si>
    <t>||Sus scrofa ribosomal protein L5 (RPL5), mRNA. [Source:RefSeq mRNA;Acc:NM_001114284]|4|ENSSSCG00000006899|ENSSSCT00000007554</t>
  </si>
  <si>
    <t>ENSSSCP00000008012</t>
  </si>
  <si>
    <t>VAPB|UniProtKB Gene Name|Sus scrofa VAMP (vesicle-associated membrane protein)-associated protein B and C (VAPB), mRNA. [Source:RefSeq mRNA;Acc:NM_001123213]|17|ENSSSCG00000007514|ENSSSCT00000008231</t>
  </si>
  <si>
    <t>ENSSSCP00000008190</t>
  </si>
  <si>
    <t>||Uncharacterized protein  [Source:UniProtKB/TrEMBL;Acc:F2Z4Z8]|3|ENSSSCG00000007669|ENSSSCT00000008409</t>
  </si>
  <si>
    <t>ENSSSCP00000006231</t>
  </si>
  <si>
    <t>||Uncharacterized protein  [Source:UniProtKB/TrEMBL;Acc:F1RWN7]|1|ENSSSCG00000005822|ENSSSCT00000006399</t>
  </si>
  <si>
    <t>ENSSSCP00000022610</t>
  </si>
  <si>
    <t>||Uncharacterized protein  [Source:UniProtKB/TrEMBL;Acc:I3LEX1]|X|ENSSSCG00000030419|ENSSSCT00000032289</t>
  </si>
  <si>
    <t>ENSSSCP00000013872</t>
  </si>
  <si>
    <t>OTUB1|UniProtKB Gene Name|Sus scrofa OTU domain, ubiquitin aldehyde binding 1 (OTUB1), mRNA. [Source:RefSeq mRNA;Acc:NM_001162403]|2|ENSSSCG00000013045|ENSSSCT00000014258</t>
  </si>
  <si>
    <t>ENSSSCP00000019625</t>
  </si>
  <si>
    <t>||Uncharacterized protein  [Source:UniProtKB/TrEMBL;Acc:I3L6H4]|GL892805.1|ENSSSCG00000029301|ENSSSCT00000029692</t>
  </si>
  <si>
    <t>ENSSSCP00000023248</t>
  </si>
  <si>
    <t>SNRPD2|HGNC Symbol|small nuclear ribonucleoprotein D2 polypeptide 16.5kDa [Source:HGNC Symbol;Acc:11159]|GL896302.1|ENSSSCG00000025813|ENSSSCT00000032366</t>
  </si>
  <si>
    <t>ENSSSCP00000013781</t>
  </si>
  <si>
    <t>||Uncharacterized protein  [Source:UniProtKB/TrEMBL;Acc:F1RU33]|2|ENSSSCG00000012961|ENSSSCT00000014167</t>
  </si>
  <si>
    <t>ENSSSCP00000025317</t>
  </si>
  <si>
    <t>UBE2L6|UniProtKB Gene Name|Ubiquitin-conjugating enzyme E2L 6; Uncharacterized protein  [Source:UniProtKB/TrEMBL;Acc:F4ZS20]|2|ENSSSCG00000023379|ENSSSCT00000030523</t>
  </si>
  <si>
    <t>ENSSSCP00000024667</t>
  </si>
  <si>
    <t>||Uncharacterized protein  [Source:UniProtKB/TrEMBL;Acc:I3LKQ2]|GL893413.1|ENSSSCG00000029848|ENSSSCT00000032045</t>
  </si>
  <si>
    <t>ENSSSCP00000024961</t>
  </si>
  <si>
    <t>ADAM10|HGNC Symbol|ADAM metallopeptidase domain 10 [Source:HGNC Symbol;Acc:188]|1|ENSSSCG00000004594|ENSSSCT00000028101</t>
  </si>
  <si>
    <t>ENSSSCP00000008710</t>
  </si>
  <si>
    <t>IL1RL1|UniProtKB Gene Name|Uncharacterized protein  [Source:UniProtKB/TrEMBL;Acc:F1STH0]|3|ENSSSCG00000008159|ENSSSCT00000008936</t>
  </si>
  <si>
    <t>ENSSSCP00000020663</t>
  </si>
  <si>
    <t>BSG|HGNC Symbol|basigin (Ok blood group) [Source:HGNC Symbol;Acc:1116]|GL896290.2|ENSSSCG00000027907|ENSSSCT00000028173</t>
  </si>
  <si>
    <t>ENSSSCP00000020253</t>
  </si>
  <si>
    <t>RPS17|UniProtKB Gene Name|Sus scrofa ribosomal protein S17 (RPS17), mRNA. [Source:RefSeq mRNA;Acc:NM_001001634]|7|ENSSSCG00000027358|ENSSSCT00000030780</t>
  </si>
  <si>
    <t>ENSSSCP00000006723</t>
  </si>
  <si>
    <t>MPZL1|HGNC Symbol|myelin protein zero-like 1 [Source:HGNC Symbol;Acc:7226]|4|ENSSSCG00000006306|ENSSSCT00000006911</t>
  </si>
  <si>
    <t>ENSSSCP00000004436</t>
  </si>
  <si>
    <t>PCMT1|UniProtKB Gene Name|Sus scrofa protein-L-isoaspartate (D-aspartate) O-methyltransferase (PCMT1), mRNA. [Source:RefSeq mRNA;Acc:NM_001195780]|1|ENSSSCG00000004103|ENSSSCT00000004538</t>
  </si>
  <si>
    <t>ENSSSCP00000007838</t>
  </si>
  <si>
    <t>||Uncharacterized protein  [Source:UniProtKB/TrEMBL;Acc:F1SDV1]|17|ENSSSCG00000007360|ENSSSCT00000008053</t>
  </si>
  <si>
    <t>ENSSSCP00000016901</t>
  </si>
  <si>
    <t>DYNC1I2|HGNC Symbol|dynein, cytoplasmic 1, intermediate chain 2 [Source:HGNC Symbol;Acc:2964]|15|ENSSSCG00000015948|ENSSSCT00000017365</t>
  </si>
  <si>
    <t>ENSSSCP00000015557</t>
  </si>
  <si>
    <t>SMPD1|HGNC Symbol|sphingomyelin phosphodiesterase 1, acid lysosomal [Source:HGNC Symbol;Acc:11120]|9|ENSSSCG00000014627|ENSSSCT00000015978</t>
  </si>
  <si>
    <t>ENSSSCP00000018854</t>
  </si>
  <si>
    <t>||Uncharacterized protein  [Source:UniProtKB/TrEMBL;Acc:F1RN71]|12|ENSSSCG00000017796|ENSSSCT00000019368</t>
  </si>
  <si>
    <t>ENSSSCP00000003416</t>
  </si>
  <si>
    <t>RUVBL2|HGNC Symbol|RuvB-like AAA ATPase 2 [Source:HGNC Symbol;Acc:10475]|6|ENSSSCG00000003152|ENSSSCT00000003499</t>
  </si>
  <si>
    <t>ENSSSCP00000020107</t>
  </si>
  <si>
    <t>RPL6|UniProtKB Gene Name|Sus scrofa ribosomal protein L6 (RPL6), mRNA. [Source:RefSeq mRNA;Acc:NM_001044542]|14|ENSSSCG00000024825|ENSSSCT00000024558</t>
  </si>
  <si>
    <t>ENSSSCP00000005485</t>
  </si>
  <si>
    <t>MRPS11|HGNC Symbol|mitochondrial ribosomal protein S11 [Source:HGNC Symbol;Acc:14050]|1|ENSSSCG00000005104|ENSSSCT00000005626</t>
  </si>
  <si>
    <t>ENSSSCP00000012383</t>
  </si>
  <si>
    <t>||Uncharacterized protein  [Source:UniProtKB/TrEMBL;Acc:F1SPF6]|13|ENSSSCG00000011620|ENSSSCT00000012717</t>
  </si>
  <si>
    <t>ENSSSCP00000004288</t>
  </si>
  <si>
    <t>ZMYND12|HGNC Symbol|zinc finger, MYND-type containing 12 [Source:HGNC Symbol;Acc:21192]|6|ENSSSCG00000003967|ENSSSCT00000004388</t>
  </si>
  <si>
    <t>ENSSSCP00000018301</t>
  </si>
  <si>
    <t>PSMD12|HGNC Symbol|proteasome (prosome, macropain) 26S subunit, non-ATPase, 12 [Source:HGNC Symbol;Acc:9557]|12|ENSSSCG00000017273|ENSSSCT00000018803</t>
  </si>
  <si>
    <t>ENSSSCP00000001575</t>
  </si>
  <si>
    <t>SLA-DQB*G07|UniProtKB Gene Name|Sus scrofa SLA-DQ beta1 domain (SLA-DQB1), mRNA. [Source:RefSeq mRNA;Acc:NM_001113694]|7|ENSSSCG00000001457|ENSSSCT00000001617</t>
  </si>
  <si>
    <t>ENSSSCP00000025138</t>
  </si>
  <si>
    <t>SNRPG|HGNC Symbol|small nuclear ribonucleoprotein polypeptide G [Source:HGNC Symbol;Acc:11163]|3|ENSSSCG00000024776|ENSSSCT00000031595</t>
  </si>
  <si>
    <t>ENSSSCP00000027116</t>
  </si>
  <si>
    <t>UBQLN1|HGNC Symbol|ubiquilin 1 [Source:HGNC Symbol;Acc:12508]|10|ENSSSCG00000021005|ENSSSCT00000027988</t>
  </si>
  <si>
    <t>ENSSSCP00000027203</t>
  </si>
  <si>
    <t>||Uncharacterized protein  [Source:UniProtKB/TrEMBL;Acc:I3LSW0]|11|ENSSSCG00000024125|ENSSSCT00000030501</t>
  </si>
  <si>
    <t>ENSSSCP00000005873</t>
  </si>
  <si>
    <t>||Peptidyl-prolyl cis-trans isomerase  [Source:UniProtKB/TrEMBL;Acc:F1SN89]|1|ENSSSCG00000005477|ENSSSCT00000006023</t>
  </si>
  <si>
    <t>ENSSSCP00000014875</t>
  </si>
  <si>
    <t>|||2|ENSSSCG00000013990|ENSSSCT00000015281</t>
  </si>
  <si>
    <t>ENSSSCP00000011156</t>
  </si>
  <si>
    <t>||Uncharacterized protein  [Source:UniProtKB/TrEMBL;Acc:F1SCA0]|14|ENSSSCG00000010467|ENSSSCT00000011455</t>
  </si>
  <si>
    <t>ENSSSCP00000011000</t>
  </si>
  <si>
    <t>ADK|HGNC Symbol|adenosine kinase [Source:HGNC Symbol;Acc:257]|14|ENSSSCG00000010315|ENSSSCT00000011292</t>
  </si>
  <si>
    <t>ENSSSCP00000018816</t>
  </si>
  <si>
    <t>SPAG5|HGNC Symbol|sperm associated antigen 5 [Source:HGNC Symbol;Acc:13452]|12|ENSSSCG00000017758|ENSSSCT00000019329</t>
  </si>
  <si>
    <t>ENSSSCP00000014135</t>
  </si>
  <si>
    <t>CAT|HGNC Symbol|catalase [Source:HGNC Symbol;Acc:1516]|2|ENSSSCG00000013302|ENSSSCT00000014528</t>
  </si>
  <si>
    <t>ENSSSCP00000009883</t>
  </si>
  <si>
    <t>GULDH|UniProtKB Gene Name|Sus scrofa CRY protein (CRY), mRNA. [Source:RefSeq mRNA;Acc:NM_213881]|11|ENSSSCG00000009268|ENSSSCT00000010149</t>
  </si>
  <si>
    <t>ENSSSCP00000015073</t>
  </si>
  <si>
    <t>ERAP1|HGNC Symbol|endoplasmic reticulum aminopeptidase 1 [Source:HGNC Symbol;Acc:18173]|2|ENSSSCG00000014171|ENSSSCT00000015483</t>
  </si>
  <si>
    <t>ENSSSCP00000018921</t>
  </si>
  <si>
    <t>TRPV3|HGNC Symbol|transient receptor potential cation channel, subfamily V, member 3 [Source:HGNC Symbol;Acc:18084]|12|ENSSSCG00000017862|ENSSSCT00000019438</t>
  </si>
  <si>
    <t>ENSSSCP00000006426</t>
  </si>
  <si>
    <t>EIF3H|HGNC Symbol|eukaryotic translation initiation factor 3, subunit H [Source:HGNC Symbol;Acc:3273]|4|ENSSSCG00000006016|ENSSSCT00000006602</t>
  </si>
  <si>
    <t>ENSSSCP00000023322</t>
  </si>
  <si>
    <t>CHRD|HGNC Symbol|chordin [Source:HGNC Symbol;Acc:1949]|13|ENSSSCG00000025270|ENSSSCT00000022487</t>
  </si>
  <si>
    <t>ENSSSCP00000025312</t>
  </si>
  <si>
    <t>||Uncharacterized protein  [Source:UniProtKB/TrEMBL;Acc:I3LMJ1]|18|ENSSSCG00000021095|ENSSSCT00000022691</t>
  </si>
  <si>
    <t>ENSSSCP00000027611</t>
  </si>
  <si>
    <t>||Uncharacterized protein  [Source:UniProtKB/TrEMBL;Acc:I3LU12]|13|ENSSSCG00000028430|ENSSSCT00000026129</t>
  </si>
  <si>
    <t>ENSSSCP00000007276</t>
  </si>
  <si>
    <t>GSTM3|HGNC Symbol|glutathione S-transferase mu 3 (brain) [Source:HGNC Symbol;Acc:4635]|4|ENSSSCG00000006821|ENSSSCT00000007472</t>
  </si>
  <si>
    <t>ENSSSCP00000013038</t>
  </si>
  <si>
    <t>DDX3X|UniProtKB Gene Name|Uncharacterized protein  [Source:UniProtKB/TrEMBL;Acc:F1RX16]|X|ENSSSCG00000012252|ENSSSCT00000013398</t>
  </si>
  <si>
    <t>ENSSSCP00000025295</t>
  </si>
  <si>
    <t>EIF4G1|HGNC Symbol|eukaryotic translation initiation factor 4 gamma, 1 [Source:HGNC Symbol;Acc:3296]|13|ENSSSCG00000030255|ENSSSCT00000026490</t>
  </si>
  <si>
    <t>ENSSSCP00000014796</t>
  </si>
  <si>
    <t>COMP|HGNC Symbol|cartilage oligomeric matrix protein [Source:HGNC Symbol;Acc:2227]|2|ENSSSCG00000013916|ENSSSCT00000015202</t>
  </si>
  <si>
    <t>ENSSSCP00000019126</t>
  </si>
  <si>
    <t>COPS3|HGNC Symbol|COP9 signalosome subunit 3 [Source:HGNC Symbol;Acc:2239]|12|ENSSSCG00000018051|ENSSSCT00000019646</t>
  </si>
  <si>
    <t>ENSSSCP00000015489</t>
  </si>
  <si>
    <t>PSMD13|HGNC Symbol|proteasome (prosome, macropain) 26S subunit, non-ATPase, 13 [Source:HGNC Symbol;Acc:9558]|2|ENSSSCG00000014559|ENSSSCT00000015909</t>
  </si>
  <si>
    <t>ENSSSCP00000023451</t>
  </si>
  <si>
    <t>PTGR1|HGNC Symbol|prostaglandin reductase 1 [Source:HGNC Symbol;Acc:18429]|1|ENSSSCG00000021386|ENSSSCT00000028358</t>
  </si>
  <si>
    <t>ENSSSCP00000001880</t>
  </si>
  <si>
    <t>PAF-AH|UniProtKB Gene Name|Sus scrofa phospholipase A2, group VII (platelet-activating factor acetylhydrolase, plasma) (PLA2G7), mRNA. [Source:RefSeq mRNA;Acc:NM_001113013]|7|ENSSSCG00000001723|ENSSSCT00000001927</t>
  </si>
  <si>
    <t>ENSSSCP00000009860</t>
  </si>
  <si>
    <t>ENOPH1|HGNC Symbol|enolase-phosphatase 1 [Source:HGNC Symbol;Acc:24599]|8|ENSSSCG00000009246|ENSSSCT00000010126</t>
  </si>
  <si>
    <t>ENSSSCP00000028130</t>
  </si>
  <si>
    <t>DSC2|HGNC Symbol|desmocollin 2 [Source:HGNC Symbol;Acc:3036]|JH118612.1|ENSSSCG00000024800|ENSSSCT00000022913</t>
  </si>
  <si>
    <t>ENSSSCP00000027309</t>
  </si>
  <si>
    <t>AK3|HGNC Symbol|adenylate kinase 3 [Source:HGNC Symbol;Acc:17376]|1|ENSSSCG00000023595|ENSSSCT00000027088</t>
  </si>
  <si>
    <t>ENSSSCP00000010955</t>
  </si>
  <si>
    <t>PCBD1|HGNC Symbol|pterin-4 alpha-carbinolamine dehydratase/dimerization cofactor of hepatocyte nuclear factor 1 alpha [Source:HGNC Symbol;Acc:8646]|14|ENSSSCG00000010275|ENSSSCT00000011247</t>
  </si>
  <si>
    <t>ENSSSCP00000026294</t>
  </si>
  <si>
    <t>SRP9|HGNC Symbol|signal recognition particle 9kDa [Source:HGNC Symbol;Acc:11304]|10|ENSSSCG00000028491|ENSSSCT00000023066</t>
  </si>
  <si>
    <t>ENSSSCP00000009231</t>
  </si>
  <si>
    <t>ACP1|UniProtKB Gene Name|Low molecular weight phosphotyrosine protein phosphatase  [Source:UniProtKB/Swiss-Prot;Acc:P81693]|3|ENSSSCG00000008659|ENSSSCT00000009474</t>
  </si>
  <si>
    <t>ENSSSCP00000015895</t>
  </si>
  <si>
    <t>||Uncharacterized protein  [Source:UniProtKB/TrEMBL;Acc:F1STI3]|9|ENSSSCG00000014971|ENSSSCT00000016333</t>
  </si>
  <si>
    <t>ENSSSCP00000002737</t>
  </si>
  <si>
    <t>RPS21|UniProtKB Gene Name|Sus scrofa ribosomal protein S21 (RPS21), mRNA. [Source:RefSeq mRNA;Acc:NM_001097480]|7|ENSSSCG00000002529|ENSSSCT00000002808</t>
  </si>
  <si>
    <t>ENSSSCP00000019679</t>
  </si>
  <si>
    <t>RNH1|HGNC Symbol|ribonuclease/angiogenin inhibitor 1 [Source:HGNC Symbol;Acc:10074]|GL896191.1|ENSSSCG00000021730|ENSSSCT00000024511</t>
  </si>
  <si>
    <t>ENSSSCP00000012582</t>
  </si>
  <si>
    <t>||Uncharacterized protein  [Source:UniProtKB/TrEMBL;Acc:F1SFH7]|13|ENSSSCG00000011811|ENSSSCT00000012923</t>
  </si>
  <si>
    <t>ENSSSCP00000021819</t>
  </si>
  <si>
    <t>|||GL894351.1|ENSSSCG00000028866|ENSSSCT00000027725</t>
  </si>
  <si>
    <t>ENSSSCP00000010114</t>
  </si>
  <si>
    <t>CLN5|HGNC Symbol|ceroid-lipofuscinosis, neuronal 5 [Source:HGNC Symbol;Acc:2076]|11|ENSSSCG00000009471|ENSSSCT00000010384</t>
  </si>
  <si>
    <t>ENSSSCP00000010080</t>
  </si>
  <si>
    <t>SUGT1|HGNC Symbol|SGT1, suppressor of G2 allele of SKP1 (S. cerevisiae) [Source:HGNC Symbol;Acc:16987]|11|ENSSSCG00000009441|ENSSSCT00000010348</t>
  </si>
  <si>
    <t>ENSSSCP00000014070</t>
  </si>
  <si>
    <t>ACP2|Clone-based (Vega)|Uncharacterized protein  [Source:UniProtKB/TrEMBL;Acc:F1SIC2]|2|ENSSSCG00000013242|ENSSSCT00000014462</t>
  </si>
  <si>
    <t>ENSSSCP00000020794</t>
  </si>
  <si>
    <t>||Uncharacterized protein  [Source:UniProtKB/TrEMBL;Acc:I3L9T1]|JH118931.1|ENSSSCG00000028800|ENSSSCT00000027490</t>
  </si>
  <si>
    <t>ENSSSCP00000001656</t>
  </si>
  <si>
    <t>HMGA1|UniProtKB Gene Name|Sus scrofa high mobility group AT-hook 1 (HMGA1), transcript variant 1, mRNA. [Source:RefSeq mRNA;Acc:NM_001185154]|7|ENSSSCG00000001526|ENSSSCT00000001700</t>
  </si>
  <si>
    <t>ENSSSCP00000007874</t>
  </si>
  <si>
    <t>MATN4|HGNC Symbol|matrilin 4 [Source:HGNC Symbol;Acc:6910]|17|ENSSSCG00000007391|ENSSSCT00000008090</t>
  </si>
  <si>
    <t>ENSSSCP00000006046</t>
  </si>
  <si>
    <t>||Uncharacterized protein  [Source:UniProtKB/TrEMBL;Acc:F1RRA0]|1|ENSSSCG00000005643|ENSSSCT00000006205</t>
  </si>
  <si>
    <t>ENSSSCP00000025418</t>
  </si>
  <si>
    <t>RCN3|HGNC Symbol|reticulocalbin 3, EF-hand calcium binding domain [Source:HGNC Symbol;Acc:21145]|6|ENSSSCG00000024823|ENSSSCT00000026102</t>
  </si>
  <si>
    <t>ENSSSCP00000010022</t>
  </si>
  <si>
    <t>||importin subunit alpha-3  [Source:RefSeq peptide;Acc:NP_001177159]|11|ENSSSCG00000009391|ENSSSCT00000010290</t>
  </si>
  <si>
    <t>ENSSSCP00000011058</t>
  </si>
  <si>
    <t>ANXA8|Clone-based (Vega)|Sus scrofa annexin A8 (ANXA8), mRNA. [Source:RefSeq mRNA;Acc:NM_001243599]|14|ENSSSCG00000010370|ENSSSCT00000011352</t>
  </si>
  <si>
    <t>ENSSSCP00000010486</t>
  </si>
  <si>
    <t>VPS29|HGNC Symbol|vacuolar protein sorting 29 homolog (S. cerevisiae) [Source:HGNC Symbol;Acc:14340]|14|ENSSSCG00000009823|ENSSSCT00000010766</t>
  </si>
  <si>
    <t>ENSSSCP00000012116</t>
  </si>
  <si>
    <t>PRKAR2A|UniProtKB Gene Name|Sus scrofa protein kinase, cAMP-dependent, regulatory, type II, alpha (PRKAR2A), mRNA. [Source:RefSeq mRNA;Acc:NM_214258]|13|ENSSSCG00000011363|ENSSSCT00000012441</t>
  </si>
  <si>
    <t>ENSSSCP00000012656</t>
  </si>
  <si>
    <t>GOLGB1|HGNC Symbol|golgin B1 [Source:HGNC Symbol;Acc:4429]|13|ENSSSCG00000011882|ENSSSCT00000012998</t>
  </si>
  <si>
    <t>ENSSSCP00000027111</t>
  </si>
  <si>
    <t>REEP5|HGNC Symbol|receptor accessory protein 5 [Source:HGNC Symbol;Acc:30077]|2|ENSSSCG00000022048|ENSSSCT00000024663</t>
  </si>
  <si>
    <t>ENSSSCP00000003131</t>
  </si>
  <si>
    <t>||Sus scrofa COX6B protein (COX6B), mRNA. [Source:RefSeq mRNA;Acc:NM_001097497]|6|ENSSSCG00000002907|ENSSSCT00000003212</t>
  </si>
  <si>
    <t>ENSSSCP00000023561</t>
  </si>
  <si>
    <t>NDUFS7|HGNC Symbol|NADH dehydrogenase (ubiquinone) Fe-S protein 7, 20kDa (NADH-coenzyme Q reductase) [Source:HGNC Symbol;Acc:7714]|2|ENSSSCG00000024144|ENSSSCT00000031245</t>
  </si>
  <si>
    <t>ENSSSCP00000012434</t>
  </si>
  <si>
    <t>RBP1|HGNC Symbol|retinol binding protein 1, cellular [Source:HGNC Symbol;Acc:9919]|13|ENSSSCG00000011664|ENSSSCT00000012769</t>
  </si>
  <si>
    <t>ENSSSCP00000015970</t>
  </si>
  <si>
    <t>NCAM1|HGNC Symbol|neural cell adhesion molecule 1 [Source:HGNC Symbol;Acc:7656]|9|ENSSSCG00000015045|ENSSSCT00000016411</t>
  </si>
  <si>
    <t>ENSSSCP00000009588</t>
  </si>
  <si>
    <t>SHROOM3|HGNC Symbol|shroom family member 3 [Source:HGNC Symbol;Acc:30422]|8|ENSSSCG00000008984|ENSSSCT00000009841</t>
  </si>
  <si>
    <t>ENSSSCP00000016323</t>
  </si>
  <si>
    <t>SEMA3D|HGNC Symbol|sema domain, immunoglobulin domain (Ig), short basic domain, secreted, (semaphorin) 3D [Source:HGNC Symbol;Acc:10726]|9|ENSSSCG00000015396|ENSSSCT00000016771</t>
  </si>
  <si>
    <t>ENSSSCP00000017669</t>
  </si>
  <si>
    <t>||Uncharacterized protein  [Source:UniProtKB/TrEMBL;Acc:F1SII1]|18|ENSSSCG00000016679|ENSSSCT00000018160</t>
  </si>
  <si>
    <t>ENSSSCP00000002680</t>
  </si>
  <si>
    <t>SERPINA6|UniProtKB Gene Name|Sus scrofa serpin peptidase inhibitor, clade A (alpha-1 antiproteinase, antitrypsin), member 6 (SERPINA6), mRNA. [Source:RefSeq mRNA;Acc:NM_213812]|7|ENSSSCG00000002475|ENSSSCT00000002749</t>
  </si>
  <si>
    <t>ENSSSCP00000004806</t>
  </si>
  <si>
    <t>PGM3|UniProtKB Gene Name|Phosphoacetylglucosamine mutase; Uncharacterized protein  [Source:UniProtKB/TrEMBL;Acc:F1RQM2]|1|ENSSSCG00000004456|ENSSSCT00000004922</t>
  </si>
  <si>
    <t>ENSSSCP00000022138</t>
  </si>
  <si>
    <t>||Uncharacterized protein  [Source:UniProtKB/TrEMBL;Acc:I3LDK6]|6|ENSSSCG00000026296|ENSSSCT00000028027</t>
  </si>
  <si>
    <t>ENSSSCP00000018537</t>
  </si>
  <si>
    <t>||Uncharacterized protein  [Source:UniProtKB/TrEMBL;Acc:F1RXA7]|12|ENSSSCG00000017489|ENSSSCT00000019042</t>
  </si>
  <si>
    <t>ENSSSCP00000023931</t>
  </si>
  <si>
    <t>MESDC2|HGNC Symbol|mesoderm development candidate 2 [Source:HGNC Symbol;Acc:13520]|7|ENSSSCG00000021587|ENSSSCT00000026921</t>
  </si>
  <si>
    <t>ENSSSCP00000022254</t>
  </si>
  <si>
    <t>SNRPE|HGNC Symbol|small nuclear ribonucleoprotein polypeptide E [Source:HGNC Symbol;Acc:11161]|9|ENSSSCG00000023562|ENSSSCT00000023057</t>
  </si>
  <si>
    <t>ENSSSCP00000005827</t>
  </si>
  <si>
    <t>||Uncharacterized protein  [Source:UniProtKB/TrEMBL;Acc:F1SP46]|1|ENSSSCG00000005432|ENSSSCT00000005976</t>
  </si>
  <si>
    <t>ENSSSCP00000016357</t>
  </si>
  <si>
    <t>RELN|HGNC Symbol|reelin [Source:HGNC Symbol;Acc:9957]|9|ENSSSCG00000015426|ENSSSCT00000016805</t>
  </si>
  <si>
    <t>ENSSSCP00000008911</t>
  </si>
  <si>
    <t>PLEK|UniProtKB Gene Name|Pleckstrin; Uncharacterized protein  [Source:UniProtKB/TrEMBL;Acc:F1SJ07]|3|ENSSSCG00000008348|ENSSSCT00000009142</t>
  </si>
  <si>
    <t>ENSSSCP00000021761</t>
  </si>
  <si>
    <t>||Uncharacterized protein  [Source:UniProtKB/TrEMBL;Acc:I3LCI6]|2|ENSSSCG00000029280|ENSSSCT00000031398</t>
  </si>
  <si>
    <t>ENSSSCP00000011852</t>
  </si>
  <si>
    <t>||Uncharacterized protein  [Source:UniProtKB/TrEMBL;Acc:F1RUP7]|10|ENSSSCG00000011113|ENSSSCT00000012162</t>
  </si>
  <si>
    <t>ENSSSCP00000013647</t>
  </si>
  <si>
    <t>CHID1|HGNC Symbol|chitinase domain containing 1 [Source:HGNC Symbol;Acc:28474]|2|ENSSSCG00000012837|ENSSSCT00000014032</t>
  </si>
  <si>
    <t>ENSSSCP00000009575</t>
  </si>
  <si>
    <t>NAAA|HGNC Symbol|N-acylethanolamine acid amidase [Source:HGNC Symbol;Acc:736]|8|ENSSSCG00000008973|ENSSSCT00000009828</t>
  </si>
  <si>
    <t>ENSSSCP00000018191</t>
  </si>
  <si>
    <t>SEPT9|HGNC Symbol|septin 9 [Source:HGNC Symbol;Acc:7323]|12|ENSSSCG00000017168|ENSSSCT00000018692</t>
  </si>
  <si>
    <t>ENSSSCP00000006462</t>
  </si>
  <si>
    <t>FZD6|HGNC Symbol|frizzled family receptor 6 [Source:HGNC Symbol;Acc:4044]|4|ENSSSCG00000006052|ENSSSCT00000006641</t>
  </si>
  <si>
    <t>ENSSSCP00000026205</t>
  </si>
  <si>
    <t>IGFBP2|HGNC Symbol|insulin-like growth factor binding protein 2, 36kDa [Source:HGNC Symbol;Acc:5471]|JH118558.1|ENSSSCG00000026123|ENSSSCT00000025060</t>
  </si>
  <si>
    <t>ENSSSCP00000014011;ENSSSCP00000029202</t>
  </si>
  <si>
    <t>C1-INH|UniProtKB Gene Name|Sus scrofa serpin peptidase inhibitor, clade G (C1 inhibitor), member 1 (SERPING1), mRNA. [Source:RefSeq mRNA;Acc:NM_001123194]|2|ENSSSCG00000013181|ENSSSCT00000014401</t>
  </si>
  <si>
    <t>ENSSSCP00000012756;ENSSSCP00000012759</t>
  </si>
  <si>
    <t>COL8A1|UniProtKB Gene Name|Uncharacterized protein  [Source:UniProtKB/TrEMBL;Acc:F1SKX4]|13|ENSSSCG00000011973|ENSSSCT00000013101</t>
  </si>
  <si>
    <t>ENSSSCP00000001934;ENSSSCP00000001936</t>
  </si>
  <si>
    <t>CTSH|UniProtKB Gene Name|Sus scrofa cathepsin H (CTSH), mRNA. [Source:RefSeq mRNA;Acc:NM_213929]|7|ENSSSCG00000001770|ENSSSCT00000001983</t>
  </si>
  <si>
    <t>ENSSSCP00000031090</t>
  </si>
  <si>
    <t>CDH2|HGNC Symbol|cadherin 2, type 1, N-cadherin (neuronal) [Source:HGNC Symbol;Acc:1759]|6|ENSSSCG00000003722|ENSSSCT00000032646</t>
  </si>
  <si>
    <t>ENSSSCP00000016426</t>
  </si>
  <si>
    <t>SERPINC1|HGNC Symbol|serpin peptidase inhibitor, clade C (antithrombin), member 1 [Source:HGNC Symbol;Acc:775]|9|ENSSSCG00000015493|ENSSSCT00000016877</t>
  </si>
  <si>
    <t>ENSSSCP00000024002</t>
  </si>
  <si>
    <t>CHRDL1|HGNC Symbol|chordin-like 1 [Source:HGNC Symbol;Acc:29861]|X|ENSSSCG00000012576|ENSSSCT00000027812</t>
  </si>
  <si>
    <t>ENSSSCP00000017087</t>
  </si>
  <si>
    <t>EEF1B2|HGNC Symbol|eukaryotic translation elongation factor 1 beta 2 [Source:HGNC Symbol;Acc:3208]|15|ENSSSCG00000016128|ENSSSCT00000017560</t>
  </si>
  <si>
    <t>ENSSSCP00000020816</t>
  </si>
  <si>
    <t>VAT1|HGNC Symbol|vesicle amine transport 1 [Source:HGNC Symbol;Acc:16919]|12|ENSSSCG00000024059|ENSSSCT00000025302</t>
  </si>
  <si>
    <t>ENSSSCP00000010514</t>
  </si>
  <si>
    <t>PEBP1|HGNC Symbol|phosphatidylethanolamine binding protein 1 [Source:HGNC Symbol;Acc:8630]|14|ENSSSCG00000009851|ENSSSCT00000010797</t>
  </si>
  <si>
    <t>ENSSSCP00000027727;ENSSSCP00000011016</t>
  </si>
  <si>
    <t>||Uncharacterized protein  [Source:UniProtKB/TrEMBL;Acc:I3LUC8]|GL896357.1|ENSSSCG00000025868|ENSSSCT00000032556</t>
  </si>
  <si>
    <t>ENSSSCP00000004914</t>
  </si>
  <si>
    <t>||Peptidyl-prolyl cis-trans isomerase  [Source:UniProtKB/TrEMBL;Acc:F1S0A2]|1|ENSSSCG00000004557|ENSSSCT00000005034</t>
  </si>
  <si>
    <t>ENSSSCP00000023743</t>
  </si>
  <si>
    <t>COTL1|HGNC Symbol|coactosin-like 1 (Dictyostelium) [Source:HGNC Symbol;Acc:18304]|GL895339.1|ENSSSCG00000030543|ENSSSCT00000031309</t>
  </si>
  <si>
    <t>ENSSSCP00000016193</t>
  </si>
  <si>
    <t>FMOD|UniProtKB Gene Name|Fibromodulin  [Source:UniProtKB/Swiss-Prot;Acc:Q9TTB4]|9|ENSSSCG00000015270|ENSSSCT00000016639</t>
  </si>
  <si>
    <t>ENSSSCP00000023415</t>
  </si>
  <si>
    <t>||Uncharacterized protein  [Source:UniProtKB/TrEMBL;Acc:I3LH70]|13|ENSSSCG00000030160|ENSSSCT00000027870</t>
  </si>
  <si>
    <t>ENSSSCP00000004843;ENSSSCP00000015859</t>
  </si>
  <si>
    <t>EF1ALPHA|UniProtKB Gene Name|Sus scrofa eukaryotic translation elongation factor 1 alpha 1 (EEF1A1), mRNA. [Source:RefSeq mRNA;Acc:NM_001097418]|1|ENSSSCG00000004489|ENSSSCT00000004960</t>
  </si>
  <si>
    <t>ENSSSCP00000017908</t>
  </si>
  <si>
    <t>||Uncharacterized protein  [Source:UniProtKB/TrEMBL;Acc:F1SLP7]|16|ENSSSCG00000016900|ENSSSCT00000018405</t>
  </si>
  <si>
    <t>ENSSSCP00000025704</t>
  </si>
  <si>
    <t>||Uncharacterized protein  [Source:UniProtKB/TrEMBL;Acc:I3LNM9]|GL893011.1|ENSSSCG00000025390|ENSSSCT00000027085</t>
  </si>
  <si>
    <t>ENSSSCP00000003826</t>
  </si>
  <si>
    <t>C1QC|HGNC Symbol|complement component 1, q subcomponent, C chain [Source:HGNC Symbol;Acc:1245]|6|ENSSSCG00000003525|ENSSSCT00000003916</t>
  </si>
  <si>
    <t>ENSSSCP00000008107</t>
  </si>
  <si>
    <t>||Sus scrofa fascin homolog 1, actin-bundling protein (Strongylocentrotus purpuratus) (FSCN1), mRNA. [Source:RefSeq mRNA;Acc:NM_001146300]|3|ENSSSCG00000007586|ENSSSCT00000008326</t>
  </si>
  <si>
    <t>ENSSSCP00000018097</t>
  </si>
  <si>
    <t>||Uncharacterized protein  [Source:UniProtKB/TrEMBL;Acc:F1RQB3]|16|ENSSSCG00000017082|ENSSSCT00000018598</t>
  </si>
  <si>
    <t>ENSSSCP00000012373;ENSSSCP00000023563</t>
  </si>
  <si>
    <t>||Uncharacterized protein  [Source:UniProtKB/TrEMBL;Acc:F1SPG5]|13|ENSSSCG00000011609|ENSSSCT00000012706</t>
  </si>
  <si>
    <t>ENSSSCP00000005893</t>
  </si>
  <si>
    <t>PAPPA|UniProtKB Gene Name|Uncharacterized protein  [Source:UniProtKB/TrEMBL;Acc:F1SMI4]|1|ENSSSCG00000005498|ENSSSCT00000006045</t>
  </si>
  <si>
    <t>ENSSSCP00000003827</t>
  </si>
  <si>
    <t>||Sus scrofa complement component 1, q subcomponent, B chain (C1QB), mRNA. [Source:RefSeq mRNA;Acc:NM_001244283]|6|ENSSSCG00000003526|ENSSSCT00000003917</t>
  </si>
  <si>
    <t>ENSSSCP00000027199</t>
  </si>
  <si>
    <t>COL2A1|HGNC Symbol|collagen, type II, alpha 1 [Source:HGNC Symbol;Acc:2200]|GL893359.2|ENSSSCG00000025523|ENSSSCT00000031054</t>
  </si>
  <si>
    <t>ENSSSCP00000005774</t>
  </si>
  <si>
    <t>||Uncharacterized protein  [Source:UniProtKB/TrEMBL;Acc:F1SSE7]|1|ENSSSCG00000005381|ENSSSCT00000005921</t>
  </si>
  <si>
    <t>ENSSSCP00000010705</t>
  </si>
  <si>
    <t>YWHAH|HGNC Symbol|tyrosine 3-monooxygenase/tryptophan 5-monooxygenase activation protein, eta [Source:HGNC Symbol;Acc:12853]|14|ENSSSCG00000010035|ENSSSCT00000010992</t>
  </si>
  <si>
    <t>ENSSSCP00000028612;ENSSSCP00000014492;ENSSSCP00000028357;ENSSSCP00000028804</t>
  </si>
  <si>
    <t>ILF3|HGNC Symbol|interleukin enhancer binding factor 3, 90kDa [Source:HGNC Symbol;Acc:6038]|2|ENSSSCG00000013638|ENSSSCT00000034746</t>
  </si>
  <si>
    <t>ENSSSCP00000003792;ENSSSCP00000003793</t>
  </si>
  <si>
    <t>CAPZB|UniProtKB Gene Name|Sus scrofa capping protein (actin filament) muscle Z-line, beta (CAPZB), mRNA. [Source:RefSeq mRNA;Acc:NM_001113444]|6|ENSSSCG00000003493|ENSSSCT00000003880</t>
  </si>
  <si>
    <t>ENSSSCP00000006893</t>
  </si>
  <si>
    <t>HDGF|HGNC Symbol|hepatoma-derived growth factor [Source:HGNC Symbol;Acc:4856]|4|ENSSSCG00000006468|ENSSSCT00000007085</t>
  </si>
  <si>
    <t>ENSSSCP00000011683</t>
  </si>
  <si>
    <t>GOLM1|UniProtKB Gene Name|Uncharacterized protein  [Source:UniProtKB/TrEMBL;Acc:F1S4I1]|10|ENSSSCG00000010955|ENSSSCT00000011991</t>
  </si>
  <si>
    <t>ENSSSCP00000002192</t>
  </si>
  <si>
    <t>PSME1|UniProtKB Gene Name|Sus scrofa proteasome (prosome, macropain) activator subunit 1 (PA28 alpha) (PSME1), mRNA. [Source:RefSeq mRNA;Acc:NM_214304]|7|ENSSSCG00000002006|ENSSSCT00000002244</t>
  </si>
  <si>
    <t>ENSSSCP00000020540</t>
  </si>
  <si>
    <t>AKR1A1|HGNC Symbol|aldo-keto reductase family 1, member A1 (aldehyde reductase) [Source:HGNC Symbol;Acc:380]|GL895547.1|ENSSSCG00000029256|ENSSSCT00000030677</t>
  </si>
  <si>
    <t>ENSSSCP00000002007</t>
  </si>
  <si>
    <t>MFGE8|UniProtKB Gene Name|Sus scrofa milk fat globule-EGF factor 8 protein (MFGE8), mRNA. [Source:RefSeq mRNA;Acc:NM_001122984]|7|ENSSSCG00000001834|ENSSSCT00000002056</t>
  </si>
  <si>
    <t>ENSSSCP00000020171</t>
  </si>
  <si>
    <t>PCNA|HGNC Symbol|proliferating cell nuclear antigen [Source:HGNC Symbol;Acc:8729]|17|ENSSSCG00000030642|ENSSSCT00000032581</t>
  </si>
  <si>
    <t>ENSSSCP00000020307</t>
  </si>
  <si>
    <t>||Uncharacterized protein  [Source:UniProtKB/TrEMBL;Acc:F1RU52]|2|ENSSSCG00000029317|ENSSSCT00000025557</t>
  </si>
  <si>
    <t>ENSSSCP00000007750;ENSSSCP00000000624;ENSSSCP00000007271</t>
  </si>
  <si>
    <t>AHCY|UniProtKB Gene Name|Sus scrofa adenosylhomocysteinase (AHCY), mRNA. [Source:RefSeq mRNA;Acc:NM_001011727]|17|ENSSSCG00000007278|ENSSSCT00000007963</t>
  </si>
  <si>
    <t>ENSSSCP00000000527</t>
  </si>
  <si>
    <t>CCT2|UniProtKB Gene Name|Sus scrofa chaperonin containing TCP1, subunit 2 (beta) (CCT2), mRNA. [Source:RefSeq mRNA;Acc:NM_001170520]|5|ENSSSCG00000000496|ENSSSCT00000000535</t>
  </si>
  <si>
    <t>ENSSSCP00000015647</t>
  </si>
  <si>
    <t>HBB|Clone-based (Vega)|Sus scrofa hemoglobin, beta (HBB), mRNA. [Source:RefSeq mRNA;Acc:NM_001144841]|9|ENSSSCG00000014725|ENSSSCT00000016076</t>
  </si>
  <si>
    <t>ENSSSCP00000004229</t>
  </si>
  <si>
    <t>PRDX1|HGNC Symbol|peroxiredoxin 1 [Source:HGNC Symbol;Acc:9352]|6|ENSSSCG00000003914|ENSSSCT00000004329</t>
  </si>
  <si>
    <t>ENSSSCP00000010862;ENSSSCP00000002504;ENSSSCP00000009090</t>
  </si>
  <si>
    <t>GALNT2|HGNC Symbol|UDP-N-acetyl-alpha-D-galactosamine:polypeptide N-acetylgalactosaminyltransferase 2 (GalNAc-T2) [Source:HGNC Symbol;Acc:4124]|14|ENSSSCG00000010185|ENSSSCT00000011151</t>
  </si>
  <si>
    <t>ENSSSCP00000017727;ENSSSCP00000003969;ENSSSCP00000004285;ENSSSCP00000022339</t>
  </si>
  <si>
    <t>PPIA|UniProtKB Gene Name|Sus scrofa peptidylprolyl isomerase A (cyclophilin A) (PPIA), mRNA. [Source:RefSeq mRNA;Acc:NM_214353]|18|ENSSSCG00000016737|ENSSSCT00000018219</t>
  </si>
  <si>
    <t>ENSSSCP00000007864</t>
  </si>
  <si>
    <t>YWHAB|HGNC Symbol|tyrosine 3-monooxygenase/tryptophan 5-monooxygenase activation protein, beta [Source:HGNC Symbol;Acc:12849]|17|ENSSSCG00000007381|ENSSSCT00000008079</t>
  </si>
  <si>
    <t>ENSSSCP00000024958;ENSSSCP00000029674</t>
  </si>
  <si>
    <t>||Uncharacterized protein  [Source:UniProtKB/TrEMBL;Acc:I3LLI8]|GL895144.1|ENSSSCG00000028002|ENSSSCT00000030060</t>
  </si>
  <si>
    <t>ENSSSCP00000011919</t>
  </si>
  <si>
    <t>CTSL|UniProtKB Gene Name|Sus scrofa cathepsin L1 (CTSL1), mRNA. [Source:RefSeq mRNA;Acc:NM_213892]|10|ENSSSCG00000011171|ENSSSCT00000012233</t>
  </si>
  <si>
    <t>ENSSSCP00000016782;ENSSSCP00000014406</t>
  </si>
  <si>
    <t>HNRNPA2B1|HGNC Symbol|heterogeneous nuclear ribonucleoprotein A2/B1 [Source:HGNC Symbol;Acc:5033]|15|ENSSSCG00000015836|ENSSSCT00000017244</t>
  </si>
  <si>
    <t>ENSSSCP00000011206;ENSSSCP00000017710</t>
  </si>
  <si>
    <t>PGAM1|HGNC Symbol|phosphoglycerate mutase 1 (brain) [Source:HGNC Symbol;Acc:8888]|14|ENSSSCG00000010517|ENSSSCT00000011507</t>
  </si>
  <si>
    <t>ENSSSCP00000018643;ENSSSCP00000008561;ENSSSCP00000026324</t>
  </si>
  <si>
    <t>NME2|UniProtKB Gene Name|Sus scrofa non-metastatic cells 2, protein (NM23B) expressed in (NME2), mRNA. [Source:RefSeq mRNA;Acc:NM_001044610]|12|ENSSSCG00000017591|ENSSSCT00000019150</t>
  </si>
  <si>
    <t>ENSSSCP00000018482;ENSSSCP00000018480;ENSSSCP00000018501;ENSSSCP00000018502</t>
  </si>
  <si>
    <t>||Uncharacterized protein  [Source:UniProtKB/TrEMBL;Acc:F1S0K4]|12|ENSSSCG00000017441|ENSSSCT00000018987</t>
  </si>
  <si>
    <t>ENSSSCP00000010649</t>
  </si>
  <si>
    <t>AP1B1|HGNC Symbol|adaptor-related protein complex 1, beta 1 subunit [Source:HGNC Symbol;Acc:554]|14|ENSSSCG00000009978|ENSSSCT00000010934</t>
  </si>
  <si>
    <t>ENSSSCP00000011611</t>
  </si>
  <si>
    <t>CFH|Clone-based (Vega)|Sus scrofa complement factor H (CFH), nuclear gene encoding mitochondrial protein, mRNA. [Source:RefSeq mRNA;Acc:NM_214281]|10|ENSSSCG00000010893|ENSSSCT00000011918</t>
  </si>
  <si>
    <t>ENSSSCP00000008941</t>
  </si>
  <si>
    <t>CCT4|HGNC Symbol|chaperonin containing TCP1, subunit 4 (delta) [Source:HGNC Symbol;Acc:1617]|3|ENSSSCG00000008377|ENSSSCT00000009172</t>
  </si>
  <si>
    <t>ENSSSCP00000001804</t>
  </si>
  <si>
    <t>PTK7|HGNC Symbol|protein tyrosine kinase 7 [Source:HGNC Symbol;Acc:9618]|7|ENSSSCG00000001660|ENSSSCT00000001851</t>
  </si>
  <si>
    <t>ENSSSCP00000017147</t>
  </si>
  <si>
    <t>ARPC2|HGNC Symbol|actin related protein 2/3 complex, subunit 2, 34kDa [Source:HGNC Symbol;Acc:705]|15|ENSSSCG00000016185|ENSSSCT00000017625</t>
  </si>
  <si>
    <t>ENSSSCP00000000251</t>
  </si>
  <si>
    <t>KRT75|HGNC Symbol|keratin 75 [Source:HGNC Symbol;Acc:24431]|5|ENSSSCG00000000236|ENSSSCT00000000255</t>
  </si>
  <si>
    <t>ENSSSCP00000001984</t>
  </si>
  <si>
    <t>||Uncharacterized protein  [Source:UniProtKB/TrEMBL;Acc:F1RMJ4]|7|ENSSSCG00000001814|ENSSSCT00000002033</t>
  </si>
  <si>
    <t>ENSSSCP00000009122</t>
  </si>
  <si>
    <t>EMILIN1|HGNC Symbol|elastin microfibril interfacer 1 [Source:HGNC Symbol;Acc:19880]|3|ENSSSCG00000008557|ENSSSCT00000009362</t>
  </si>
  <si>
    <t>ENSSSCP00000025811;ENSSSCP00000006899;ENSSSCP00000027601</t>
  </si>
  <si>
    <t>||Uncharacterized protein  [Source:UniProtKB/TrEMBL;Acc:F1RHI6]|4|ENSSSCG00000006474|ENSSSCT00000027298</t>
  </si>
  <si>
    <t>ENSSSCP00000013657</t>
  </si>
  <si>
    <t>TALDO1|HGNC Symbol|transaldolase 1 [Source:HGNC Symbol;Acc:11559]|2|ENSSSCG00000012847|ENSSSCT00000014042</t>
  </si>
  <si>
    <t>ENSSSCP00000024384</t>
  </si>
  <si>
    <t>||Uncharacterized protein  [Source:UniProtKB/TrEMBL;Acc:I3LJX2]|12|ENSSSCG00000029074|ENSSSCT00000026557</t>
  </si>
  <si>
    <t>ENSSSCP00000015286</t>
  </si>
  <si>
    <t>CD14|UniProtKB Gene Name|Sus scrofa CD14 molecule (CD14), mRNA. [Source:RefSeq mRNA;Acc:NM_001097445]|2|ENSSSCG00000014369|ENSSSCT00000015699</t>
  </si>
  <si>
    <t>ENSSSCP00000000954;ENSSSCP00000021427</t>
  </si>
  <si>
    <t>LTA4H|UniProtKB Gene Name|Sus scrofa leukotriene A4 hydrolase (LTA4H), mRNA. [Source:RefSeq mRNA;Acc:NM_001185132]|5|ENSSSCG00000000891|ENSSSCT00000000975</t>
  </si>
  <si>
    <t>ENSSSCP00000021676</t>
  </si>
  <si>
    <t>CCT8|HGNC Symbol|chaperonin containing TCP1, subunit 8 (theta) [Source:HGNC Symbol;Acc:1623]|13|ENSSSCG00000026761|ENSSSCT00000023076</t>
  </si>
  <si>
    <t>ENSSSCP00000004935</t>
  </si>
  <si>
    <t>ANXA2|HGNC Symbol|annexin A2 [Source:HGNC Symbol;Acc:537]|1|ENSSSCG00000004578|ENSSSCT00000005057</t>
  </si>
  <si>
    <t>ENSSSCP00000001081;ENSSSCP00000021174</t>
  </si>
  <si>
    <t>SERPINB1|UniProtKB Gene Name|Leukocyte elastase inhibitor; Serpin peptidase inhibitor, clade B (Ovalbumin), member 1 tv1  [Source:UniProtKB/TrEMBL;Acc:F2Z5B1]|7|ENSSSCG00000001011|ENSSSCT00000001103</t>
  </si>
  <si>
    <t>ENSSSCP00000009207</t>
  </si>
  <si>
    <t>YWHAQ|UniProtKB Gene Name|Uncharacterized protein  [Source:UniProtKB/TrEMBL;Acc:F1SA98]|3|ENSSSCG00000008638|ENSSSCT00000009450</t>
  </si>
  <si>
    <t>ENSSSCP00000018967</t>
  </si>
  <si>
    <t>PFN1|HGNC Symbol|profilin 1 [Source:HGNC Symbol;Acc:8881]|12|ENSSSCG00000017905|ENSSSCT00000019485</t>
  </si>
  <si>
    <t>ENSSSCP00000020967</t>
  </si>
  <si>
    <t>RARRES1|HGNC Symbol|retinoic acid receptor responder (tazarotene induced) 1 [Source:HGNC Symbol;Acc:9867]|13|ENSSSCG00000028623|ENSSSCT00000023744</t>
  </si>
  <si>
    <t>ENSSSCP00000000255</t>
  </si>
  <si>
    <t>KRT85|HGNC Symbol|keratin 85 [Source:HGNC Symbol;Acc:6462]|5|ENSSSCG00000000240|ENSSSCT00000000259</t>
  </si>
  <si>
    <t>ENSSSCP00000022058;ENSSSCP00000002026</t>
  </si>
  <si>
    <t>IDH1|HGNC Symbol|isocitrate dehydrogenase 1 (NADP+), soluble [Source:HGNC Symbol;Acc:5382]|15|ENSSSCG00000023264|ENSSSCT00000026412</t>
  </si>
  <si>
    <t>ENSSSCP00000030469;ENSSSCP00000028547;ENSSSCP00000029890</t>
  </si>
  <si>
    <t>CHRDL1|HGNC Symbol|chordin-like 1 [Source:HGNC Symbol;Acc:29861]|X|ENSSSCG00000012576|ENSSSCT00000035618</t>
  </si>
  <si>
    <t>ENSSSCP00000016039;ENSSSCP00000028316</t>
  </si>
  <si>
    <t>MCAM|HGNC Symbol|melanoma cell adhesion molecule [Source:HGNC Symbol;Acc:6934]|9|ENSSSCG00000015116|ENSSSCT00000016482</t>
  </si>
  <si>
    <t>ENSSSCP00000014233</t>
  </si>
  <si>
    <t>||Proteasome subunit alpha type  [Source:UniProtKB/TrEMBL;Acc:F2Z5L7]|2|ENSSSCG00000013391|ENSSSCT00000014628</t>
  </si>
  <si>
    <t>ENSSSCP00000021561;ENSSSCP00000008932;ENSSSCP00000008933;ENSSSCP00000027164</t>
  </si>
  <si>
    <t>||malate dehydrogenase, cytoplasmic  [Source:RefSeq peptide;Acc:NP_999039]|GL894216.2|ENSSSCG00000023670|ENSSSCT00000032466</t>
  </si>
  <si>
    <t>ENSSSCP00000018561</t>
  </si>
  <si>
    <t>|||12|ENSSSCG00000017513|ENSSSCT00000019067</t>
  </si>
  <si>
    <t>ENSSSCP00000016650;ENSSSCP00000017406</t>
  </si>
  <si>
    <t>ARP3|UniProtKB Gene Name|Sus scrofa ARP3 actin-related protein 3 homolog (yeast) (ACTR3), mRNA. [Source:RefSeq mRNA;Acc:NM_001134343]|15|ENSSSCG00000015710|ENSSSCT00000017110</t>
  </si>
  <si>
    <t>ENSSSCP00000010111</t>
  </si>
  <si>
    <t>KCTD12|HGNC Symbol|potassium channel tetramerization domain containing 12 [Source:HGNC Symbol;Acc:14678]|11|ENSSSCG00000009468|ENSSSCT00000010381</t>
  </si>
  <si>
    <t>ENSSSCP00000017791;ENSSSCP00000019512</t>
  </si>
  <si>
    <t>||Uncharacterized protein  [Source:UniProtKB/TrEMBL;Acc:F1SRL9]|16|ENSSSCG00000016795|ENSSSCT00000018284</t>
  </si>
  <si>
    <t>ENSSSCP00000019005</t>
  </si>
  <si>
    <t>|||3|ENSSSCG00000017939|ENSSSCT00000019523</t>
  </si>
  <si>
    <t>ENSSSCP00000020971</t>
  </si>
  <si>
    <t>||Uncharacterized protein  [Source:UniProtKB/TrEMBL;Acc:I3LAA4]|6|ENSSSCG00000027402|ENSSSCT00000026299</t>
  </si>
  <si>
    <t>ENSSSCP00000012965</t>
  </si>
  <si>
    <t>||Eukaryotic translation initiation factor 2 subunit 3  [Source:UniProtKB/TrEMBL;Acc:F1SPY4]|Y|ENSSSCG00000012178|ENSSSCT00000013322</t>
  </si>
  <si>
    <t>ENSSSCP00000006550</t>
  </si>
  <si>
    <t>CA2|HGNC Symbol|carbonic anhydrase II [Source:HGNC Symbol;Acc:1373]|4|ENSSSCG00000006140|ENSSSCT00000006733</t>
  </si>
  <si>
    <t>ENSSSCP00000018562</t>
  </si>
  <si>
    <t>KPNB1|HGNC Symbol|karyopherin (importin) beta 1 [Source:HGNC Symbol;Acc:6400]|12|ENSSSCG00000017514|ENSSSCT00000019068</t>
  </si>
  <si>
    <t>ENSSSCP00000024343</t>
  </si>
  <si>
    <t>NID1|HGNC Symbol|nidogen 1 [Source:HGNC Symbol;Acc:7821]|14|ENSSSCG00000026819|ENSSSCT00000028752</t>
  </si>
  <si>
    <t>ENSSSCP00000029769</t>
  </si>
  <si>
    <t>CD248|HGNC Symbol|CD248 molecule, endosialin [Source:HGNC Symbol;Acc:18219]|2|ENSSSCG00000029949|ENSSSCT00000035792</t>
  </si>
  <si>
    <t>ENSSSCP00000026980</t>
  </si>
  <si>
    <t>VASN|HGNC Symbol|vasorin [Source:HGNC Symbol;Acc:18517]|3|ENSSSCG00000025561|ENSSSCT00000027262</t>
  </si>
  <si>
    <t>ENSSSCP00000019023;ENSSSCP00000012574</t>
  </si>
  <si>
    <t>EIF4A1|UniProtKB Gene Name|Sus scrofa eukaryotic translation initiation factor 4A1 (EIF4A1), mRNA. [Source:RefSeq mRNA;Acc:NM_001100196]|12|ENSSSCG00000017957|ENSSSCT00000019541</t>
  </si>
  <si>
    <t>ENSSSCP00000021654</t>
  </si>
  <si>
    <t>SEMA7A|HGNC Symbol|semaphorin 7A, GPI membrane anchor (John Milton Hagen blood group) [Source:HGNC Symbol;Acc:10741]|GL892482.1|ENSSSCG00000023165|ENSSSCT00000029101</t>
  </si>
  <si>
    <t>ENSSSCP00000003753;ENSSSCP00000017258</t>
  </si>
  <si>
    <t>EFHD2|HGNC Symbol|EF-hand domain family, member D2 [Source:HGNC Symbol;Acc:28670]|6|ENSSSCG00000003458|ENSSSCT00000003841</t>
  </si>
  <si>
    <t>ENSSSCP00000024131</t>
  </si>
  <si>
    <t>PPP2R1A|UniProtKB Gene Name|Sus scrofa protein phosphatase 2, regulatory subunit A, alpha (PPP2R1A), mRNA. [Source:RefSeq mRNA;Acc:NM_214024]|6|ENSSSCG00000024413|ENSSSCT00000030514</t>
  </si>
  <si>
    <t>ENSSSCP00000003396</t>
  </si>
  <si>
    <t>HSD17B14|HGNC Symbol|hydroxysteroid (17-beta) dehydrogenase 14 [Source:HGNC Symbol;Acc:23238]|6|ENSSSCG00000003138|ENSSSCT00000003479</t>
  </si>
  <si>
    <t>ENSSSCP00000018879</t>
  </si>
  <si>
    <t>SERPINF1|HGNC Symbol|serpin peptidase inhibitor, clade F (alpha-2 antiplasmin, pigment epithelium derived factor), member 1 [Source:HGNC Symbol;Acc:8824]|JH118861.1|ENSSSCG00000017818|ENSSSCT00000019393</t>
  </si>
  <si>
    <t>ENSSSCP00000002141</t>
  </si>
  <si>
    <t>CFL2|UniProtKB Gene Name|Sus scrofa cofilin 2 (muscle) (CFL2), mRNA. [Source:RefSeq mRNA;Acc:NM_001025215]|7|ENSSSCG00000001959|ENSSSCT00000002192</t>
  </si>
  <si>
    <t>ENSSSCP00000002743</t>
  </si>
  <si>
    <t>HSP90AA1|HGNC Symbol|heat shock protein 90kDa alpha (cytosolic), class A member 1 [Source:HGNC Symbol;Acc:5253]|7|ENSSSCG00000002535|ENSSSCT00000002815</t>
  </si>
  <si>
    <t>ENSSSCP00000018645</t>
  </si>
  <si>
    <t>NME1|UniProtKB Gene Name|Sus scrofa non-metastatic cells 1, protein (NM23A) expressed in (NME1), mRNA. [Source:RefSeq mRNA;Acc:NM_001204759]|12|ENSSSCG00000024673|ENSSSCT00000019152</t>
  </si>
  <si>
    <t>ENSSSCP00000002654</t>
  </si>
  <si>
    <t>||Uncharacterized protein  [Source:UniProtKB/TrEMBL;Acc:F1SD69]|GL892848.2|ENSSSCG00000002453|ENSSSCT00000002723</t>
  </si>
  <si>
    <t>ENSSSCP00000004778</t>
  </si>
  <si>
    <t>||Uncharacterized protein  [Source:UniProtKB/TrEMBL;Acc:F1RZM1]|1|ENSSSCG00000004428|ENSSSCT00000004893</t>
  </si>
  <si>
    <t>ENSSSCP00000025497</t>
  </si>
  <si>
    <t>||Uncharacterized protein  [Source:UniProtKB/TrEMBL;Acc:I3LN25]|1|ENSSSCG00000029421|ENSSSCT00000029937</t>
  </si>
  <si>
    <t>ENSSSCP00000025514</t>
  </si>
  <si>
    <t>GC|UniProtKB Gene Name|Uncharacterized protein  [Source:UniProtKB/TrEMBL;Acc:I3LN42]|8|ENSSSCG00000027609|ENSSSCT00000026328</t>
  </si>
  <si>
    <t>ENSSSCP00000027960;ENSSSCP00000029723;ENSSSCP00000030028</t>
  </si>
  <si>
    <t>SOD2|HGNC Symbol|superoxide dismutase 2, mitochondrial [Source:HGNC Symbol;Acc:11180]|1|ENSSSCG00000029876|ENSSSCT00000031745</t>
  </si>
  <si>
    <t>ENSSSCP00000003670</t>
  </si>
  <si>
    <t>PARK7|UniProtKB Gene Name|protein DJ-1  [Source:RefSeq peptide;Acc:NP_001072131]|6|ENSSSCG00000003385|ENSSSCT00000003756</t>
  </si>
  <si>
    <t>ENSSSCP00000018307;ENSSSCP00000028544;ENSSSCP00000029797;ENSSSCP00000030981</t>
  </si>
  <si>
    <t>PECAM1|UniProtKB Gene Name|Sus scrofa platelet/endothelial cell adhesion molecule (PECAM1), mRNA. [Source:RefSeq mRNA;Acc:NM_213907]|12|ENSSSCG00000017277|ENSSSCT00000018809</t>
  </si>
  <si>
    <t>ENSSSCP00000024376</t>
  </si>
  <si>
    <t>ACO1|HGNC Symbol|aconitase 1, soluble [Source:HGNC Symbol;Acc:117]|10|ENSSSCG00000023807|ENSSSCT00000023699</t>
  </si>
  <si>
    <t>ENSSSCP00000011142</t>
  </si>
  <si>
    <t>IFIT1|HGNC Symbol|interferon-induced protein with tetratricopeptide repeats 1 [Source:HGNC Symbol;Acc:5407]|14|ENSSSCG00000010453|ENSSSCT00000011439</t>
  </si>
  <si>
    <t>ENSSSCP00000006914;ENSSSCP00000015125</t>
  </si>
  <si>
    <t>CCT3|HGNC Symbol|chaperonin containing TCP1, subunit 3 (gamma) [Source:HGNC Symbol;Acc:1616]|4|ENSSSCG00000006487|ENSSSCT00000007106</t>
  </si>
  <si>
    <t>ENSSSCP00000012658</t>
  </si>
  <si>
    <t>HCLS1|HGNC Symbol|hematopoietic cell-specific Lyn substrate 1 [Source:HGNC Symbol;Acc:4844]|13|ENSSSCG00000011884|ENSSSCT00000013000</t>
  </si>
  <si>
    <t>ENSSSCP00000018024</t>
  </si>
  <si>
    <t>SLIT3|HGNC Symbol|slit homolog 3 (Drosophila) [Source:HGNC Symbol;Acc:11087]|16|ENSSSCG00000017012|ENSSSCT00000018524</t>
  </si>
  <si>
    <t>ENSSSCP00000008901;ENSSSCP00000014897</t>
  </si>
  <si>
    <t>GFAT1|UniProtKB Gene Name|Sus scrofa glutamine--fructose-6-phosphate transaminase 1 (GFPT1), mRNA. [Source:RefSeq mRNA;Acc:NM_001194979]|3|ENSSSCG00000008339|ENSSSCT00000009132</t>
  </si>
  <si>
    <t>ENSSSCP00000005439</t>
  </si>
  <si>
    <t>KTN1|HGNC Symbol|kinectin 1 (kinesin receptor) [Source:HGNC Symbol;Acc:6467]|1|ENSSSCG00000005060|ENSSSCT00000005577</t>
  </si>
  <si>
    <t>ENSSSCP00000007530;ENSSSCP00000002768</t>
  </si>
  <si>
    <t>JAG1|UniProtKB Gene Name|Delta-like protein  [Source:UniProtKB/TrEMBL;Acc:F1SBK1]|17|ENSSSCG00000007067|ENSSSCT00000007738</t>
  </si>
  <si>
    <t>ENSSSCP00000013730;ENSSSCP00000009105;ENSSSCP00000010492</t>
  </si>
  <si>
    <t>PPP1CA|UniProtKB Gene Name|Sus scrofa protein phosphatase 1 catalytic subunit alpha isoform (LOC733611), mRNA. [Source:RefSeq mRNA;Acc:NM_001044559]|2|ENSSSCG00000012913|ENSSSCT00000014116</t>
  </si>
  <si>
    <t>ENSSSCP00000020698;ENSSSCP00000029841</t>
  </si>
  <si>
    <t>BCAM|HGNC Symbol|basal cell adhesion molecule (Lutheran blood group) [Source:HGNC Symbol;Acc:6722]|6|ENSSSCG00000020657|ENSSSCT00000028783</t>
  </si>
  <si>
    <t>ENSSSCP00000017010;ENSSSCP00000023760</t>
  </si>
  <si>
    <t>||Sus scrofa signal transducer and activator of transcription 1, 91kDa (STAT1), mRNA. [Source:RefSeq mRNA;Acc:NM_213769]|JH118841.1|ENSSSCG00000016057|ENSSSCT00000017482</t>
  </si>
  <si>
    <t>ENSSSCP00000018866</t>
  </si>
  <si>
    <t>GLOD4|HGNC Symbol|glyoxalase domain containing 4 [Source:HGNC Symbol;Acc:14111]|12|ENSSSCG00000017807|ENSSSCT00000019380</t>
  </si>
  <si>
    <t>ENSSSCP00000009706;ENSSSCP00000008898</t>
  </si>
  <si>
    <t>ANXA5|HGNC Symbol|annexin A5 [Source:HGNC Symbol;Acc:543]|8|ENSSSCG00000009097|ENSSSCT00000009963</t>
  </si>
  <si>
    <t>ENSSSCP00000001522;ENSSSCP00000029905</t>
  </si>
  <si>
    <t>BF|UniProtKB Gene Name|Sus scrofa complement factor B (CFB), mRNA. [Source:RefSeq mRNA;Acc:NM_001101824]|7|ENSSSCG00000024914|ENSSSCT00000001564</t>
  </si>
  <si>
    <t>ENSSSCP00000000308;ENSSSCP00000029597</t>
  </si>
  <si>
    <t>ITGA5|UniProtKB Gene Name|Uncharacterized protein  [Source:UniProtKB/TrEMBL;Acc:F1SR53]|5|ENSSSCG00000000293|ENSSSCT00000000314</t>
  </si>
  <si>
    <t>ENSSSCP00000007579</t>
  </si>
  <si>
    <t>CD93|HGNC Symbol|CD93 molecule [Source:HGNC Symbol;Acc:15855]|17|ENSSSCG00000007116|ENSSSCT00000007788</t>
  </si>
  <si>
    <t>ENSSSCP00000024703;ENSSSCP00000012932;ENSSSCP00000028506</t>
  </si>
  <si>
    <t>RBBP4|UniProtKB Gene Name|Uncharacterized protein  [Source:UniProtKB/TrEMBL;Acc:I3LKT8]|6|ENSSSCG00000028423|ENSSSCT00000023350</t>
  </si>
  <si>
    <t>ENSSSCP00000008865;ENSSSCP00000007492</t>
  </si>
  <si>
    <t>CCT7|HGNC Symbol|chaperonin containing TCP1, subunit 7 (eta) [Source:HGNC Symbol;Acc:1622]|3|ENSSSCG00000008303|ENSSSCT00000009094</t>
  </si>
  <si>
    <t>ENSSSCP00000011141</t>
  </si>
  <si>
    <t>IFIT3|UniProtKB Gene Name|Sus scrofa interferon-induced protein with tetratricopeptide repeats 3 (IFIT3), mRNA. [Source:RefSeq mRNA;Acc:NM_001204395]|14|ENSSSCG00000010452|ENSSSCT00000011438</t>
  </si>
  <si>
    <t>ENSSSCP00000000717</t>
  </si>
  <si>
    <t>C1R|HGNC Symbol|complement component 1, r subcomponent [Source:HGNC Symbol;Acc:1246]|GL894246.2|ENSSSCG00000000675|ENSSSCT00000000733</t>
  </si>
  <si>
    <t>ENSSSCP00000000509</t>
  </si>
  <si>
    <t>||Uncharacterized protein  [Source:UniProtKB/TrEMBL;Acc:F2Z5R6]|5|ENSSSCG00000028869|ENSSSCT00000000517</t>
  </si>
  <si>
    <t>ENSSSCP00000002564</t>
  </si>
  <si>
    <t>NPC2|UniProtKB Gene Name|Sus scrofa Niemann-Pick disease, type C2 (NPC2), mRNA. [Source:RefSeq mRNA;Acc:NM_214206]|7|ENSSSCG00000002366|ENSSSCT00000002630</t>
  </si>
  <si>
    <t>ENSSSCP00000007416;ENSSSCP00000023496;ENSSSCP00000027251</t>
  </si>
  <si>
    <t>||Uncharacterized protein  [Source:UniProtKB/TrEMBL;Acc:F1SEV8]|4|ENSSSCG00000006954|ENSSSCT00000007619</t>
  </si>
  <si>
    <t>ENSSSCP00000021972</t>
  </si>
  <si>
    <t>||Uncharacterized protein  [Source:UniProtKB/TrEMBL;Acc:I3LD43]|8|ENSSSCG00000023604|ENSSSCT00000027356</t>
  </si>
  <si>
    <t>ENSSSCP00000015937</t>
  </si>
  <si>
    <t>RDX|HGNC Symbol|radixin [Source:HGNC Symbol;Acc:9944]|9|ENSSSCG00000015013|ENSSSCT00000016377</t>
  </si>
  <si>
    <t>ENSSSCP00000023115</t>
  </si>
  <si>
    <t>RRBP1|HGNC Symbol|ribosome binding protein 1 [Source:HGNC Symbol;Acc:10448]|17|ENSSSCG00000024692|ENSSSCT00000026565</t>
  </si>
  <si>
    <t>ENSSSCP00000005449</t>
  </si>
  <si>
    <t>PSMA3|UniProtKB Gene Name|Proteasome subunit alpha type  [Source:UniProtKB/TrEMBL;Acc:F1SSL6]|1|ENSSSCG00000005072|ENSSSCT00000005589</t>
  </si>
  <si>
    <t>ENSSSCP00000018818</t>
  </si>
  <si>
    <t>ALDOC|UniProtKB Gene Name|Sus scrofa aldolase C, fructose-bisphosphate (ALDOC), mRNA. [Source:RefSeq mRNA;Acc:NM_001243928]|12|ENSSSCG00000017759|ENSSSCT00000019331</t>
  </si>
  <si>
    <t>ENSSSCP00000007401</t>
  </si>
  <si>
    <t>CYR61|UniProtKB Gene Name|Uncharacterized protein  [Source:UniProtKB/TrEMBL;Acc:F1SEX1]|4|ENSSSCG00000006940|ENSSSCT00000007604</t>
  </si>
  <si>
    <t>ENSSSCP00000011774;ENSSSCP00000029727</t>
  </si>
  <si>
    <t>CH242-21O2.1|Clone-based (Vega)|Uncharacterized protein  [Source:UniProtKB/TrEMBL;Acc:F1RWA3]|10|ENSSSCG00000011038|ENSSSCT00000012082</t>
  </si>
  <si>
    <t>ENSSSCP00000005338</t>
  </si>
  <si>
    <t>||Uncharacterized protein  [Source:UniProtKB/TrEMBL;Acc:F1SIU2]|1|ENSSSCG00000004963|ENSSSCT00000005475</t>
  </si>
  <si>
    <t>ENSSSCP00000008921;ENSSSCP00000001994</t>
  </si>
  <si>
    <t>ACTR2|UniProtKB Gene Name|Sus scrofa ARP2 actin-related protein 2 homolog (yeast) (ACTR2), mRNA. [Source:RefSeq mRNA;Acc:NM_001134354]|3|ENSSSCG00000008358|ENSSSCT00000009152</t>
  </si>
  <si>
    <t>ENSSSCP00000022434</t>
  </si>
  <si>
    <t>PCOLCE|HGNC Symbol|procollagen C-endopeptidase enhancer [Source:HGNC Symbol;Acc:8738]|3|ENSSSCG00000027466|ENSSSCT00000029137</t>
  </si>
  <si>
    <t>ENSSSCP00000014781</t>
  </si>
  <si>
    <t>IFI30|UniProtKB Gene Name|Sus scrofa interferon, gamma-inducible protein 30 (IFI30), mRNA. [Source:RefSeq mRNA;Acc:NM_001131046]|2|ENSSSCG00000013901|ENSSSCT00000015187</t>
  </si>
  <si>
    <t>ENSSSCP00000006564</t>
  </si>
  <si>
    <t>FABP5|UniProtKB Gene Name|Sus scrofa fatty acid binding protein 5 (psoriasis-associated) (FABP5), mRNA. [Source:RefSeq mRNA;Acc:NM_001039746]|4|ENSSSCG00000006153|ENSSSCT00000006747</t>
  </si>
  <si>
    <t>ENSSSCP00000018483</t>
  </si>
  <si>
    <t>HKA1|UniProtKB Gene Name|Uncharacterized protein  [Source:UniProtKB/TrEMBL;Acc:F6PWF7]|12|ENSSSCG00000030350|ENSSSCT00000018988</t>
  </si>
  <si>
    <t>ENSSSCP00000015371;ENSSSCP00000021924</t>
  </si>
  <si>
    <t>CSF1R|HGNC Symbol|colony stimulating factor 1 receptor [Source:HGNC Symbol;Acc:2433]|2|ENSSSCG00000014441|ENSSSCT00000015787</t>
  </si>
  <si>
    <t>ENSSSCP00000003997;ENSSSCP00000008202</t>
  </si>
  <si>
    <t>MYL12B|HGNC Symbol|myosin, light chain 12B, regulatory [Source:HGNC Symbol;Acc:29827]|6|ENSSSCG00000003691|ENSSSCT00000004089</t>
  </si>
  <si>
    <t>ENSSSCP00000000304</t>
  </si>
  <si>
    <t>HNRNPA1|UniProtKB Gene Name|Sus scrofa heterogeneous nuclear ribonucleoprotein A1 (HNRNPA1), mRNA. [Source:RefSeq mRNA;Acc:NM_001077218]|5|ENSSSCG00000000288|ENSSSCT00000000309</t>
  </si>
  <si>
    <t>ENSSSCP00000000402;ENSSSCP00000000403;ENSSSCP00000012076</t>
  </si>
  <si>
    <t>MYL6|UniProtKB Gene Name|Myosin light polypeptide 6  [Source:UniProtKB/Swiss-Prot;Acc:P60662]|5|ENSSSCG00000025853|ENSSSCT00000000408</t>
  </si>
  <si>
    <t>ENSSSCP00000028492;ENSSSCP00000025257</t>
  </si>
  <si>
    <t>LPR1|Clone-based (Vega)|Uncharacterized protein  [Source:UniProtKB/TrEMBL;Acc:I3LG92]|5|ENSSSCG00000023150|ENSSSCT00000034126</t>
  </si>
  <si>
    <t>ENSSSCP00000020988;ENSSSCP00000029034;ENSSSCP00000029049;ENSSSCP00000029098;ENSSSCP00000029921</t>
  </si>
  <si>
    <t>ILF2|HGNC Symbol|interleukin enhancer binding factor 2 [Source:HGNC Symbol;Acc:6037]|4|ENSSSCG00000028553|ENSSSCT00000029624</t>
  </si>
  <si>
    <t>ENSSSCP00000020759</t>
  </si>
  <si>
    <t>CST3|UniProtKB Gene Name|Sus scrofa cystatin C (CST3), mRNA. [Source:RefSeq mRNA;Acc:NM_001044602]|17|ENSSSCG00000029889|ENSSSCT00000027339</t>
  </si>
  <si>
    <t>ENSSSCP00000021247</t>
  </si>
  <si>
    <t>NRP2|UniProtKB Gene Name|Uncharacterized protein  [Source:UniProtKB/TrEMBL;Acc:I3LB28]|JH118531.1|ENSSSCG00000026383|ENSSSCT00000024105</t>
  </si>
  <si>
    <t>ENSSSCP00000017711</t>
  </si>
  <si>
    <t>DBNL|HGNC Symbol|drebrin-like [Source:HGNC Symbol;Acc:2696]|18|ENSSSCG00000016721|ENSSSCT00000018202</t>
  </si>
  <si>
    <t>ENSSSCP00000027829;ENSSSCP00000030926</t>
  </si>
  <si>
    <t>EIF2S3|Clone-based (Vega)|Uncharacterized protein  [Source:UniProtKB/TrEMBL;Acc:I3LUM9]|X|ENSSSCG00000029857|ENSSSCT00000023188</t>
  </si>
  <si>
    <t>ENSSSCP00000018966;ENSSSCP00000021806</t>
  </si>
  <si>
    <t>ENO3|HGNC Symbol|enolase 3 (beta, muscle) [Source:HGNC Symbol;Acc:3354]|12|ENSSSCG00000017904|ENSSSCT00000019484</t>
  </si>
  <si>
    <t>ENSSSCP00000003825</t>
  </si>
  <si>
    <t>C1QA|HGNC Symbol|complement component 1, q subcomponent, A chain [Source:HGNC Symbol;Acc:1241]|6|ENSSSCG00000003524|ENSSSCT00000003915</t>
  </si>
  <si>
    <t>ENSSSCP00000000129</t>
  </si>
  <si>
    <t>LGALS1|HGNC Symbol|lectin, galactoside-binding, soluble, 1 [Source:HGNC Symbol;Acc:6561]|5|ENSSSCG00000000125|ENSSSCT00000000131</t>
  </si>
  <si>
    <t>ENSSSCP00000023923</t>
  </si>
  <si>
    <t>|||JH118626.1|ENSSSCG00000029657|ENSSSCT00000030358</t>
  </si>
  <si>
    <t>ENSSSCP00000026564</t>
  </si>
  <si>
    <t>CCT5|HGNC Symbol|chaperonin containing TCP1, subunit 5 (epsilon) [Source:HGNC Symbol;Acc:1618]|GL896487.1|ENSSSCG00000024126|ENSSSCT00000022242</t>
  </si>
  <si>
    <t>ENSSSCP00000014267</t>
  </si>
  <si>
    <t>DF|UniProtKB Gene Name|Complement factor D  [Source:UniProtKB/Swiss-Prot;Acc:P51779]|2|ENSSSCG00000013418|ENSSSCT00000014662</t>
  </si>
  <si>
    <t>ENSSSCP00000013057;ENSSSCP00000030209</t>
  </si>
  <si>
    <t>UBA1|HGNC Symbol|ubiquitin-like modifier activating enzyme 1 [Source:HGNC Symbol;Acc:12469]|X|ENSSSCG00000012270|ENSSSCT00000013417</t>
  </si>
  <si>
    <t>ENSSSCP00000014965</t>
  </si>
  <si>
    <t>HEXB|UniProtKB Gene Name|Sus scrofa hexosaminidase B (beta polypeptide) (HEXB), mRNA. [Source:RefSeq mRNA;Acc:NM_213921]|2|ENSSSCG00000014073|ENSSSCT00000015373</t>
  </si>
  <si>
    <t>ENSSSCP00000016481</t>
  </si>
  <si>
    <t>GLUL|UniProtKB Gene Name|Sus scrofa glutamate-ammonia ligase (GLUL), mRNA. [Source:RefSeq mRNA;Acc:NM_213909]|9|ENSSSCG00000015545|ENSSSCT00000016935</t>
  </si>
  <si>
    <t>ENSSSCP00000012697</t>
  </si>
  <si>
    <t>ATP6V1A|HGNC Symbol|ATPase, H+ transporting, lysosomal 70kDa, V1 subunit A [Source:HGNC Symbol;Acc:851]|13|ENSSSCG00000011916|ENSSSCT00000013040</t>
  </si>
  <si>
    <t>ENSSSCP00000003471</t>
  </si>
  <si>
    <t>AP2A1|HGNC Symbol|adaptor-related protein complex 2, alpha 1 subunit [Source:HGNC Symbol;Acc:561]|6|ENSSSCG00000003199|ENSSSCT00000003554</t>
  </si>
  <si>
    <t>ENSSSCP00000004804;ENSSSCP00000004876</t>
  </si>
  <si>
    <t>ME1|HGNC Symbol|malic enzyme 1, NADP(+)-dependent, cytosolic [Source:HGNC Symbol;Acc:6983]|1|ENSSSCG00000004454|ENSSSCT00000004920</t>
  </si>
  <si>
    <t>ENSSSCP00000010250;ENSSSCP00000008876</t>
  </si>
  <si>
    <t>||Uncharacterized protein  [Source:UniProtKB/TrEMBL;Acc:F1RMZ8]|14|ENSSSCG00000009602|ENSSSCT00000010525</t>
  </si>
  <si>
    <t>ENSSSCP00000016281</t>
  </si>
  <si>
    <t>SCIN|HGNC Symbol|scinderin [Source:HGNC Symbol;Acc:21695]|9|ENSSSCG00000015353|ENSSSCT00000016727</t>
  </si>
  <si>
    <t>ENSSSCP00000004891</t>
  </si>
  <si>
    <t>TXNL1|HGNC Symbol|thioredoxin-like 1 [Source:HGNC Symbol;Acc:12436]|1|ENSSSCG00000004537|ENSSSCT00000005011</t>
  </si>
  <si>
    <t>ENSSSCP00000026450</t>
  </si>
  <si>
    <t>HNRNPK|HGNC Symbol|heterogeneous nuclear ribonucleoprotein K [Source:HGNC Symbol;Acc:5044]|10|ENSSSCG00000022760|ENSSSCT00000025854</t>
  </si>
  <si>
    <t>ENSSSCP00000022885;ENSSSCP00000015031;ENSSSCP00000024522;ENSSSCP00000025020;ENSSSCP00000028803</t>
  </si>
  <si>
    <t>VCAN|UniProtKB Gene Name|Sus scrofa versican (VCAN), mRNA. [Source:RefSeq mRNA;Acc:NM_001206429]|2|ENSSSCG00000014136|ENSSSCT00000032588</t>
  </si>
  <si>
    <t>ENSSSCP00000014590</t>
  </si>
  <si>
    <t>||Lysosomal alpha-mannosidase; Uncharacterized protein  [Source:UniProtKB/TrEMBL;Acc:F1SEY1]|2|ENSSSCG00000013720|ENSSSCT00000014994</t>
  </si>
  <si>
    <t>ENSSSCP00000026108;ENSSSCP00000019645;ENSSSCP00000020565</t>
  </si>
  <si>
    <t>TKT|UniProtKB Gene Name|Sus scrofa transketolase (TKT), mRNA. [Source:RefSeq mRNA;Acc:NM_001112681]|13|ENSSSCG00000021408|ENSSSCT00000025213</t>
  </si>
  <si>
    <t>ENSSSCP00000003680;ENSSSCP00000019430</t>
  </si>
  <si>
    <t>||Uncharacterized protein  [Source:UniProtKB/TrEMBL;Acc:F1RIG4]|6|ENSSSCG00000003396|ENSSSCT00000003767</t>
  </si>
  <si>
    <t>ENSSSCP00000010270</t>
  </si>
  <si>
    <t>BMP1|UniProtKB Gene Name|Uncharacterized protein  [Source:UniProtKB/TrEMBL;Acc:F1RMB2]|14|ENSSSCG00000009620|ENSSSCT00000010546</t>
  </si>
  <si>
    <t>ENSSSCP00000003343</t>
  </si>
  <si>
    <t>APOE|HGNC Symbol|apolipoprotein E [Source:HGNC Symbol;Acc:613]|6|ENSSSCG00000003088|ENSSSCT00000003426</t>
  </si>
  <si>
    <t>ENSSSCP00000008105</t>
  </si>
  <si>
    <t>BETA-ACTIN|UniProtKB Gene Name|Actin, cytoplasmic 1 Actin, cytoplasmic 1, N-terminally processed [Source:UniProtKB/Swiss-Prot;Acc:Q6QAQ1]|3|ENSSSCG00000007585|ENSSSCT00000008324</t>
  </si>
  <si>
    <t>ENSSSCP00000007311</t>
  </si>
  <si>
    <t>COL11A1|HGNC Symbol|collagen, type XI, alpha 1 [Source:HGNC Symbol;Acc:2186]|4|ENSSSCG00000006857|ENSSSCT00000007510</t>
  </si>
  <si>
    <t>ENSSSCP00000017744;ENSSSCP00000011437</t>
  </si>
  <si>
    <t>AEBP1|UniProtKB Gene Name|Uncharacterized protein  [Source:UniProtKB/TrEMBL;Acc:F1SSF7]|18|ENSSSCG00000016754|ENSSSCT00000018236</t>
  </si>
  <si>
    <t>ENSSSCP00000011877</t>
  </si>
  <si>
    <t>GDI2|HGNC Symbol|GDP dissociation inhibitor 2 [Source:HGNC Symbol;Acc:4227]|10|ENSSSCG00000011137|ENSSSCT00000012189</t>
  </si>
  <si>
    <t>ENSSSCP00000000701;ENSSSCP00000029191</t>
  </si>
  <si>
    <t>A2M|HGNC Symbol|alpha-2-macroglobulin [Source:HGNC Symbol;Acc:7]|5|ENSSSCG00000000660|ENSSSCT00000000716</t>
  </si>
  <si>
    <t>ENSSSCP00000021637</t>
  </si>
  <si>
    <t>ECM1|HGNC Symbol|extracellular matrix protein 1 [Source:HGNC Symbol;Acc:3153]|4|ENSSSCG00000029230|ENSSSCT00000030631</t>
  </si>
  <si>
    <t>ENSSSCP00000015994</t>
  </si>
  <si>
    <t>APOA1|UniProtKB Gene Name|Apolipoprotein A-I Truncated apolipoprotein A-I [Source:UniProtKB/Swiss-Prot;Acc:P18648]|9|ENSSSCG00000015070|ENSSSCT00000016436</t>
  </si>
  <si>
    <t>ENSSSCP00000010961</t>
  </si>
  <si>
    <t>PSAP|UniProtKB Gene Name|Sus scrofa prosaposin (PSAP), mRNA. [Source:RefSeq mRNA;Acc:NM_001198919]|14|ENSSSCG00000010281|ENSSSCT00000011253</t>
  </si>
  <si>
    <t>ENSSSCP00000022033;ENSSSCP00000009227</t>
  </si>
  <si>
    <t>||Uncharacterized protein  [Source:UniProtKB/TrEMBL;Acc:I3LDA4]|3|ENSSSCG00000029570|ENSSSCT00000022979</t>
  </si>
  <si>
    <t>ENSSSCP00000005064</t>
  </si>
  <si>
    <t>GRP-58|UniProtKB Gene Name|Sus scrofa protein disulfide isomerase family A, member 3 (PDIA3), mRNA. [Source:RefSeq mRNA;Acc:NM_001195112]|1|ENSSSCG00000004700|ENSSSCT00000005190</t>
  </si>
  <si>
    <t>ENSSSCP00000003724</t>
  </si>
  <si>
    <t>PLOD1|HGNC Symbol|procollagen-lysine, 2-oxoglutarate 5-dioxygenase 1 [Source:HGNC Symbol;Acc:9081]|6|ENSSSCG00000003433|ENSSSCT00000003811</t>
  </si>
  <si>
    <t>ENSSSCP00000010325;ENSSSCP00000029391;ENSSSCP00000029599;ENSSSCP00000031005</t>
  </si>
  <si>
    <t>CLU|UniProtKB Gene Name|Sus scrofa clusterin (CLU), mRNA. [Source:RefSeq mRNA;Acc:NM_213971]|14|ENSSSCG00000009668|ENSSSCT00000010601</t>
  </si>
  <si>
    <t>ENSSSCP00000012805;ENSSSCP00000003140;ENSSSCP00000012804</t>
  </si>
  <si>
    <t>APP|UniProtKB Gene Name|amyloid beta A4 protein  [Source:RefSeq peptide;Acc:NP_999537]|13|ENSSSCG00000012022|ENSSSCT00000013154</t>
  </si>
  <si>
    <t>ENSSSCP00000003094</t>
  </si>
  <si>
    <t>GPI|HGNC Symbol|glucose-6-phosphate isomerase [Source:HGNC Symbol;Acc:4458]|6|ENSSSCG00000002873|ENSSSCT00000003175</t>
  </si>
  <si>
    <t>ENSSSCP00000013238;ENSSSCP00000013237;ENSSSCP00000029044;ENSSSCP00000029429;ENSSSCP00000029442;ENSSSCP00000030517;ENSSSCP00000030986</t>
  </si>
  <si>
    <t>PGK1|HGNC Symbol|phosphoglycerate kinase 1 [Source:HGNC Symbol;Acc:8896]|X|ENSSSCG00000012440|ENSSSCT00000013604</t>
  </si>
  <si>
    <t>ENSSSCP00000027363</t>
  </si>
  <si>
    <t>||Uncharacterized protein  [Source:UniProtKB/TrEMBL;Acc:I3LTB8]|2|ENSSSCG00000030385|ENSSSCT00000023681</t>
  </si>
  <si>
    <t>ENSSSCP00000014202;ENSSSCP00000014199;ENSSSCP00000023578</t>
  </si>
  <si>
    <t>LDHA|UniProtKB Gene Name|Sus scrofa lactate dehydrogenase A (LDHA), mRNA. [Source:RefSeq mRNA;Acc:NM_001172363]|2|ENSSSCG00000013366|ENSSSCT00000014597</t>
  </si>
  <si>
    <t>ENSSSCP00000007316;ENSSSCP00000028733</t>
  </si>
  <si>
    <t>VCAM1|HGNC Symbol|vascular cell adhesion molecule 1 [Source:HGNC Symbol;Acc:12663]|4|ENSSSCG00000006862|ENSSSCT00000007515</t>
  </si>
  <si>
    <t>ENSSSCP00000022037</t>
  </si>
  <si>
    <t>IQGAP1|HGNC Symbol|IQ motif containing GTPase activating protein 1 [Source:HGNC Symbol;Acc:6110]|JH118475.1|ENSSSCG00000030072|ENSSSCT00000028546</t>
  </si>
  <si>
    <t>ENSSSCP00000016385</t>
  </si>
  <si>
    <t>PDIA4|HGNC Symbol|protein disulfide isomerase family A, member 4 [Source:HGNC Symbol;Acc:30167]|9|ENSSSCG00000015453|ENSSSCT00000016835</t>
  </si>
  <si>
    <t>ENSSSCP00000009835</t>
  </si>
  <si>
    <t>SPARCL1|UniProtKB Gene Name|Sus scrofa SPARC-like 1 (hevin) (SPARCL1), mRNA. [Source:RefSeq mRNA;Acc:NM_001097422]|8|ENSSSCG00000009222|ENSSSCT00000010101</t>
  </si>
  <si>
    <t>ENSSSCP00000000263;ENSSSCP00000000253;ENSSSCP00000000262</t>
  </si>
  <si>
    <t>KRT5|HGNC Symbol|keratin 5 [Source:HGNC Symbol;Acc:6442]|5|ENSSSCG00000000248|ENSSSCT00000000267</t>
  </si>
  <si>
    <t>ENSSSCP00000026436</t>
  </si>
  <si>
    <t>SERPINE1|HGNC Symbol|serpin peptidase inhibitor, clade E (nexin, plasminogen activator inhibitor type 1), member 1 [Source:HGNC Symbol;Acc:8583]|GL894574.1|ENSSSCG00000025698|ENSSSCT00000026956</t>
  </si>
  <si>
    <t>ENSSSCP00000013573;ENSSSCP00000018309;ENSSSCP00000029430</t>
  </si>
  <si>
    <t>BGN|HGNC Symbol|biglycan [Source:HGNC Symbol;Acc:1044]|X|ENSSSCG00000012766|ENSSSCT00000013956</t>
  </si>
  <si>
    <t>ENSSSCP00000024202;ENSSSCP00000010316;ENSSSCP00000015343;ENSSSCP00000025510</t>
  </si>
  <si>
    <t>DPYSL2|HGNC Symbol|dihydropyrimidinase-like 2 [Source:HGNC Symbol;Acc:3014]|14|ENSSSCG00000030130|ENSSSCT00000031898</t>
  </si>
  <si>
    <t>ENSSSCP00000009825</t>
  </si>
  <si>
    <t>SPP1|UniProtKB Gene Name|Sus scrofa secreted phosphoprotein 1 (SPP1), mRNA. [Source:RefSeq mRNA;Acc:NM_214023]|8|ENSSSCG00000009216|ENSSSCT00000010091</t>
  </si>
  <si>
    <t>ENSSSCP00000007459;ENSSSCP00000015856</t>
  </si>
  <si>
    <t>FAT1|HGNC Symbol|FAT atypical cadherin 1 [Source:HGNC Symbol;Acc:3595]|17|ENSSSCG00000007000|ENSSSCT00000007666</t>
  </si>
  <si>
    <t>ENSSSCP00000001521;ENSSSCP00000005138;ENSSSCP00000029368</t>
  </si>
  <si>
    <t>C2|HGNC Symbol|complement component 2 [Source:HGNC Symbol;Acc:1248]|7|ENSSSCG00000001422|ENSSSCT00000001563</t>
  </si>
  <si>
    <t>ENSSSCP00000014615</t>
  </si>
  <si>
    <t>CALR|UniProtKB Gene Name|Sus scrofa calreticulin (CALR), mRNA. [Source:RefSeq mRNA;Acc:NM_001174133]|2|ENSSSCG00000013746|ENSSSCT00000015020</t>
  </si>
  <si>
    <t>ENSSSCP00000019234</t>
  </si>
  <si>
    <t>AHNAK|HGNC Symbol|AHNAK nucleoprotein [Source:HGNC Symbol;Acc:347]|2|ENSSSCG00000027969|ENSSSCT00000029753</t>
  </si>
  <si>
    <t>ENSSSCP00000005241;ENSSSCP00000027985</t>
  </si>
  <si>
    <t>|||1|ENSSSCG00000004870|ENSSSCT00000005376</t>
  </si>
  <si>
    <t>ENSSSCP00000011407</t>
  </si>
  <si>
    <t>HTRA1|HGNC Symbol|HtrA serine peptidase 1 [Source:HGNC Symbol;Acc:9476]|14|ENSSSCG00000010703|ENSSSCT00000011709</t>
  </si>
  <si>
    <t>ENSSSCP00000012224</t>
  </si>
  <si>
    <t>FLNB|HGNC Symbol|filamin B, beta [Source:HGNC Symbol;Acc:3755]|13|ENSSSCG00000011471|ENSSSCT00000012553</t>
  </si>
  <si>
    <t>ENSSSCP00000018334;ENSSSCP00000028459</t>
  </si>
  <si>
    <t>MRC2|HGNC Symbol|mannose receptor, C type 2 [Source:HGNC Symbol;Acc:16875]|12|ENSSSCG00000017300|ENSSSCT00000018836</t>
  </si>
  <si>
    <t>ENSSSCP00000012130</t>
  </si>
  <si>
    <t>LAMB2|HGNC Symbol|laminin, beta 2 (laminin S) [Source:HGNC Symbol;Acc:6487]|13|ENSSSCG00000011377|ENSSSCT00000012455</t>
  </si>
  <si>
    <t>ENSSSCP00000029927;ENSSSCP00000009744</t>
  </si>
  <si>
    <t>CFI|HGNC Symbol|complement factor I [Source:HGNC Symbol;Acc:5394]|8|ENSSSCG00000009138|ENSSSCT00000035235</t>
  </si>
  <si>
    <t>ENSSSCP00000003687</t>
  </si>
  <si>
    <t>PGD|HGNC Symbol|phosphogluconate dehydrogenase [Source:HGNC Symbol;Acc:8891]|6|ENSSSCG00000003402|ENSSSCT00000003774</t>
  </si>
  <si>
    <t>ENSSSCP00000013160</t>
  </si>
  <si>
    <t>MSN|HGNC Symbol|moesin [Source:HGNC Symbol;Acc:7373]|X|ENSSSCG00000012365|ENSSSCT00000013522</t>
  </si>
  <si>
    <t>ENSSSCP00000014399</t>
  </si>
  <si>
    <t>|||2|ENSSSCG00000013551|ENSSSCT00000014800</t>
  </si>
  <si>
    <t>ENSSSCP00000003207</t>
  </si>
  <si>
    <t>ACTN4|UniProtKB Gene Name|Uncharacterized protein  [Source:UniProtKB/TrEMBL;Acc:F1RI39]|6|ENSSSCG00000002965|ENSSSCT00000003289</t>
  </si>
  <si>
    <t>ENSSSCP00000002048;ENSSSCP00000022922</t>
  </si>
  <si>
    <t>||Uncharacterized protein  [Source:UniProtKB/TrEMBL;Acc:F1SJ86]|7|ENSSSCG00000001873|ENSSSCT00000002098</t>
  </si>
  <si>
    <t>ENSSSCP00000016491;ENSSSCP00000006117</t>
  </si>
  <si>
    <t>LAMC1|HGNC Symbol|laminin, gamma 1 (formerly LAMB2) [Source:HGNC Symbol;Acc:6492]|9|ENSSSCG00000015555|ENSSSCT00000016945</t>
  </si>
  <si>
    <t>ENSSSCP00000005711;ENSSSCP00000022185;ENSSSCP00000026232</t>
  </si>
  <si>
    <t>TLN1|HGNC Symbol|talin 1 [Source:HGNC Symbol;Acc:11845]|1|ENSSSCG00000005317|ENSSSCT00000005856</t>
  </si>
  <si>
    <t>ENSSSCP00000023132;ENSSSCP00000025417</t>
  </si>
  <si>
    <t>||Uncharacterized protein  [Source:UniProtKB/TrEMBL;Acc:I3LGD9]|6|ENSSSCG00000022204|ENSSSCT00000026215</t>
  </si>
  <si>
    <t>ENSSSCP00000012108</t>
  </si>
  <si>
    <t>COL7A1|HGNC Symbol|collagen, type VII, alpha 1 [Source:HGNC Symbol;Acc:2214]|13|ENSSSCG00000011355|ENSSSCT00000012432</t>
  </si>
  <si>
    <t>ENSSSCP00000030086;ENSSSCP00000012471;ENSSSCP00000028410;ENSSSCP00000029247;ENSSSCP00000030510</t>
  </si>
  <si>
    <t>CP|HGNC Symbol|ceruloplasmin (ferroxidase) [Source:HGNC Symbol;Acc:2295]|13|ENSSSCG00000011700|ENSSSCT00000033091</t>
  </si>
  <si>
    <t>ENSSSCP00000010997;ENSSSCP00000026347</t>
  </si>
  <si>
    <t>VCL|UniProtKB Gene Name|Sus scrofa vinculin (VCL), mRNA. [Source:RefSeq mRNA;Acc:NM_213934]|14|ENSSSCG00000010313|ENSSSCT00000011289</t>
  </si>
  <si>
    <t>ENSSSCP00000005408;ENSSSCP00000003927;ENSSSCP00000004164</t>
  </si>
  <si>
    <t>NID2|HGNC Symbol|nidogen 2 (osteonidogen) [Source:HGNC Symbol;Acc:13389]|1|ENSSSCG00000005030|ENSSSCT00000005546</t>
  </si>
  <si>
    <t>ENSSSCP00000016990</t>
  </si>
  <si>
    <t>COL5A2|UniProtKB Gene Name|Sus scrofa collagen, type V, alpha 2 (COL5A2), mRNA. [Source:RefSeq mRNA;Acc:NM_001105289]|15|ENSSSCG00000016035|ENSSSCT00000017460</t>
  </si>
  <si>
    <t>ENSSSCP00000016989</t>
  </si>
  <si>
    <t>COL3A1|HGNC Symbol|collagen, type III, alpha 1 [Source:HGNC Symbol;Acc:2201]|15|ENSSSCG00000016034|ENSSSCT00000017459</t>
  </si>
  <si>
    <t>ENSSSCP00000006161;ENSSSCP00000006160</t>
  </si>
  <si>
    <t>COL5A1|HGNC Symbol|collagen, type V, alpha 1 [Source:HGNC Symbol;Acc:2209]|1|ENSSSCG00000005751|ENSSSCT00000006323</t>
  </si>
  <si>
    <t>ENSSSCP00000010190</t>
  </si>
  <si>
    <t>COL4A1|HGNC Symbol|collagen, type IV, alpha 1 [Source:HGNC Symbol;Acc:2202]|11|ENSSSCG00000009544|ENSSSCT00000010462</t>
  </si>
  <si>
    <t>ENSSSCP00000017132;ENSSSCP00000019444</t>
  </si>
  <si>
    <t>FN1|HGNC Symbol|fibronectin 1 [Source:HGNC Symbol;Acc:3778]|15|ENSSSCG00000016174|ENSSSCT00000017610</t>
  </si>
  <si>
    <t>ENSSSCP00000016253;ENSSSCP00000019885</t>
  </si>
  <si>
    <t>COL1A2|UniProtKB Gene Name|Sus scrofa collagen, type I, alpha 2 (COL1A2), mRNA. [Source:RefSeq mRNA;Acc:NM_001243655]|9|ENSSSCG00000015326|ENSSSCT00000016699</t>
  </si>
  <si>
    <t>ENSSSCP00000000149;ENSSSCP00000000151;ENSSSCP00000002219;ENSSSCP00000019055;ENSSSCP00000019212;ENSSSCP00000021900;ENSSSCP00000024101;ENSSSCP00000026736;ENSSSCP00000029590</t>
  </si>
  <si>
    <t>MYH9|HGNC Symbol|myosin, heavy chain 9, non-muscle [Source:HGNC Symbol;Acc:7579]|5|ENSSSCG00000000145|ENSSSCT00000000151</t>
  </si>
  <si>
    <t>ENSSSCP00000016375;ENSSSCP00000002646</t>
  </si>
  <si>
    <t>LAMB1|HGNC Symbol|laminin, beta 1 [Source:HGNC Symbol;Acc:6486]|9|ENSSSCG00000015444|ENSSSCT00000016825</t>
  </si>
  <si>
    <t>ENSSSCP00000005158;ENSSSCP00000029807;ENSSSCP00000029857</t>
  </si>
  <si>
    <t>THBS1|UniProtKB Gene Name|Sus scrofa thrombospondin 1 (THBS1), mRNA. [Source:RefSeq mRNA;Acc:NM_001244536]|1|ENSSSCG00000004789|ENSSSCT00000005288</t>
  </si>
  <si>
    <t>ENSSSCP00000010191</t>
  </si>
  <si>
    <t>COL4A2|HGNC Symbol|collagen, type IV, alpha 2 [Source:HGNC Symbol;Acc:2203]|11|ENSSSCG00000009545|ENSSSCT00000010463</t>
  </si>
  <si>
    <t>ENSSSCP00000022200;ENSSSCP00000005891;ENSSSCP00000024361</t>
  </si>
  <si>
    <t>||tenascin precursor  [Source:RefSeq peptide;Acc:NP_999395]|1|ENSSSCG00000005494|ENSSSCT00000032138</t>
  </si>
  <si>
    <t>ENSSSCP00000004775</t>
  </si>
  <si>
    <t>||Uncharacterized protein  [Source:UniProtKB/TrEMBL;Acc:F1RZM4]|1|ENSSSCG00000004425|ENSSSCT00000004890</t>
  </si>
  <si>
    <t>ENSSSCP00000003049;ENSSSCP00000010744</t>
  </si>
  <si>
    <t>MMP2|HGNC Symbol|matrix metallopeptidase 2 (gelatinase A, 72kDa gelatinase, 72kDa type IV collagenase) [Source:HGNC Symbol;Acc:7166]|6|ENSSSCG00000002829|ENSSSCT00000003130</t>
  </si>
  <si>
    <t>ENSSSCP00000003413</t>
  </si>
  <si>
    <t>NUCB1|HGNC Symbol|nucleobindin 1 [Source:HGNC Symbol;Acc:8043]|6|ENSSSCG00000003150|ENSSSCT00000003496</t>
  </si>
  <si>
    <t>ENSSSCP00000004838</t>
  </si>
  <si>
    <t>||Uncharacterized protein  [Source:UniProtKB/TrEMBL;Acc:F1RQI0]|1|ENSSSCG00000004484|ENSSSCT00000004955</t>
  </si>
  <si>
    <t>ENSSSCP00000014530;ENSSSCP00000029039</t>
  </si>
  <si>
    <t>COL5A3|HGNC Symbol|collagen, type V, alpha 3 [Source:HGNC Symbol;Acc:14864]|2|ENSSSCG00000013667|ENSSSCT00000014931</t>
  </si>
  <si>
    <t>ENSSSCP00000013396;ENSSSCP00000012450;ENSSSCP00000029738;ENSSSCP00000029935;ENSSSCP00000030181;ENSSSCP00000030249</t>
  </si>
  <si>
    <t>PLS3|HGNC Symbol|plastin 3 [Source:HGNC Symbol;Acc:9091]|X|ENSSSCG00000012597|ENSSSCT00000013776</t>
  </si>
  <si>
    <t>ENSSSCP00000028508;ENSSSCP00000004839;ENSSSCP00000029634</t>
  </si>
  <si>
    <t>CD109|HGNC Symbol|CD109 molecule [Source:HGNC Symbol;Acc:21685]|1|ENSSSCG00000004485|ENSSSCT00000035901</t>
  </si>
  <si>
    <t>ENSSSCP00000016063;ENSSSCP00000016065</t>
  </si>
  <si>
    <t>||Uncharacterized protein  [Source:UniProtKB/TrEMBL;Acc:F1S9Q3]|9|ENSSSCG00000015140|ENSSSCT00000016506</t>
  </si>
  <si>
    <t>ENSSSCP00000026262</t>
  </si>
  <si>
    <t>COL6A2|UniProtKB Gene Name|Uncharacterized protein  [Source:UniProtKB/TrEMBL;Acc:I3LQ84]|13|ENSSSCG00000028022|ENSSSCT00000023788</t>
  </si>
  <si>
    <t>ENSSSCP00000026895</t>
  </si>
  <si>
    <t>ACTN1|UniProtKB Gene Name|Uncharacterized protein  [Source:UniProtKB/TrEMBL;Acc:I3LS04]|7|ENSSSCG00000020703|ENSSSCT00000029512</t>
  </si>
  <si>
    <t>ENSSSCP00000006000;ENSSSCP00000011081</t>
  </si>
  <si>
    <t>HSPA5|HGNC Symbol|heat shock 70kDa protein 5 (glucose-regulated protein, 78kDa) [Source:HGNC Symbol;Acc:5238]|1|ENSSSCG00000005601|ENSSSCT00000006159</t>
  </si>
  <si>
    <t>ENSSSCP00000006923</t>
  </si>
  <si>
    <t>LMNA|UniProtKB Gene Name|Sus scrofa lamin A/C (LMNA), mRNA. [Source:RefSeq mRNA;Acc:NM_001111257]|4|ENSSSCG00000006496|ENSSSCT00000007115</t>
  </si>
  <si>
    <t>ENSSSCP00000010045</t>
  </si>
  <si>
    <t>LCP1|HGNC Symbol|lymphocyte cytosolic protein 1 (L-plastin) [Source:HGNC Symbol;Acc:6528]|11|ENSSSCG00000009412|ENSSSCT00000010313</t>
  </si>
  <si>
    <t>ENSSSCP00000002566</t>
  </si>
  <si>
    <t>LTBP2|HGNC Symbol|latent transforming growth factor beta binding protein 2 [Source:HGNC Symbol;Acc:6715]|7|ENSSSCG00000002368|ENSSSCT00000002632</t>
  </si>
  <si>
    <t>ENSSSCP00000011767;ENSSSCP00000010300</t>
  </si>
  <si>
    <t>VIM|UniProtKB Gene Name|Vimentin  [Source:UniProtKB/Swiss-Prot;Acc:P02543]|10|ENSSSCG00000011033|ENSSSCT00000012075</t>
  </si>
  <si>
    <t>ENSSSCP00000006058</t>
  </si>
  <si>
    <t>SPTAN1|UniProtKB Gene Name|Uncharacterized protein  [Source:UniProtKB/TrEMBL;Acc:F1RR78]|1|ENSSSCG00000005654|ENSSSCT00000006217</t>
  </si>
  <si>
    <t>ENSSSCP00000023888;ENSSSCP00000018378</t>
  </si>
  <si>
    <t>EEF2|HGNC Symbol|eukaryotic translation elongation factor 2 [Source:HGNC Symbol;Acc:3214]|2|ENSSSCG00000025675|ENSSSCT00000031794</t>
  </si>
  <si>
    <t>ENSSSCP00000001854;ENSSSCP00000011270</t>
  </si>
  <si>
    <t>HSPCB|UniProtKB Gene Name|Sus scrofa heat shock 90kD protein 1, beta (HSPCB), mRNA. [Source:RefSeq mRNA;Acc:NM_001244433]|7|ENSSSCG00000001701|ENSSSCT00000001901</t>
  </si>
  <si>
    <t>ENSSSCP00000002108;ENSSSCP00000021072</t>
  </si>
  <si>
    <t>PKM|HGNC Symbol|pyruvate kinase, muscle [Source:HGNC Symbol;Acc:9021]|7|ENSSSCG00000001930|ENSSSCT00000002159</t>
  </si>
  <si>
    <t>ENSSSCP00000007923</t>
  </si>
  <si>
    <t>MMP9|UniProtKB Gene Name|Sus scrofa matrix metallopeptidase 9 (gelatinase B, 92kDa gelatinase, 92kDa type IV collagenase) (MMP9), mRNA. [Source:RefSeq mRNA;Acc:NM_001038004]|17|ENSSSCG00000007436|ENSSSCT00000008139</t>
  </si>
  <si>
    <t>ENSSSCP00000003814</t>
  </si>
  <si>
    <t>||Uncharacterized protein  [Source:UniProtKB/TrEMBL;Acc:F1SU03]|6|ENSSSCG00000003514|ENSSSCT00000003904</t>
  </si>
  <si>
    <t>ENSSSCP00000005692;ENSSSCP00000020493;ENSSSCP00000022513</t>
  </si>
  <si>
    <t>||Sus scrofa valosin containing protein (VCP), mRNA. [Source:RefSeq mRNA;Acc:NM_214280]|1|ENSSSCG00000005300|ENSSSCT00000005837</t>
  </si>
  <si>
    <t>ENSSSCP00000024906</t>
  </si>
  <si>
    <t>||Uncharacterized protein  [Source:UniProtKB/TrEMBL;Acc:I3LLD8]|6|ENSSSCG00000025146|ENSSSCT00000023916</t>
  </si>
  <si>
    <t>ENSSSCP00000002105</t>
  </si>
  <si>
    <t>HEXA|HGNC Symbol|hexosaminidase A (alpha polypeptide) [Source:HGNC Symbol;Acc:4878]|7|ENSSSCG00000001927|ENSSSCT00000002156</t>
  </si>
  <si>
    <t>ENSSSCP00000008961</t>
  </si>
  <si>
    <t>EFEMP1|UniProtKB Gene Name|Sus scrofa EGF containing fibulin-like extracellular matrix protein 1 (EFEMP1), mRNA. [Source:RefSeq mRNA;Acc:NM_001244261]|3|ENSSSCG00000008397|ENSSSCT00000009194</t>
  </si>
  <si>
    <t>ENSSSCP00000008265</t>
  </si>
  <si>
    <t>GUSB|UniProtKB Gene Name|Sus scrofa glucuronidase, beta (GUSB), mRNA. [Source:RefSeq mRNA;Acc:NM_001123121]|3|ENSSSCG00000007739|ENSSSCT00000008484</t>
  </si>
  <si>
    <t>ENSSSCP00000006411</t>
  </si>
  <si>
    <t>NOV|HGNC Symbol|nephroblastoma overexpressed [Source:HGNC Symbol;Acc:7885]|4|ENSSSCG00000006002|ENSSSCT00000006586</t>
  </si>
  <si>
    <t>ENSSSCP00000004124</t>
  </si>
  <si>
    <t>PGM1|HGNC Symbol|phosphoglucomutase 1 [Source:HGNC Symbol;Acc:8905]|6|ENSSSCG00000003812|ENSSSCT00000004219</t>
  </si>
  <si>
    <t>ENSSSCP00000004001</t>
  </si>
  <si>
    <t>EMILIN2|HGNC Symbol|elastin microfibril interfacer 2 [Source:HGNC Symbol;Acc:19881]|6|ENSSSCG00000003694|ENSSSCT00000004093</t>
  </si>
  <si>
    <t>ENSSSCP00000015228</t>
  </si>
  <si>
    <t>TGFBI|HGNC Symbol|transforming growth factor, beta-induced, 68kDa [Source:HGNC Symbol;Acc:11771]|2|ENSSSCG00000014316|ENSSSCT00000015641</t>
  </si>
  <si>
    <t>ENSSSCP00000017801;ENSSSCP00000017797</t>
  </si>
  <si>
    <t>CDH6|HGNC Symbol|cadherin 6, type 2, K-cadherin (fetal kidney) [Source:HGNC Symbol;Acc:1765]|16|ENSSSCG00000016806|ENSSSCT00000018296</t>
  </si>
  <si>
    <t>ENSSSCP00000017338</t>
  </si>
  <si>
    <t>GPC1|HGNC Symbol|glypican 1 [Source:HGNC Symbol;Acc:4449]|15|ENSSSCG00000016364|ENSSSCT00000017819</t>
  </si>
  <si>
    <t>ENSSSCP00000006818;ENSSSCP00000025831</t>
  </si>
  <si>
    <t>TAGLN2|HGNC Symbol|transgelin 2 [Source:HGNC Symbol;Acc:11554]|4|ENSSSCG00000006395|ENSSSCT00000007008</t>
  </si>
  <si>
    <t>ENSSSCP00000018098</t>
  </si>
  <si>
    <t>SPARC|UniProtKB Gene Name|SPARC precursor  [Source:RefSeq peptide;Acc:NP_001026964]|GL894053.2|ENSSSCG00000017083|ENSSSCT00000018599</t>
  </si>
  <si>
    <t>ENSSSCP00000015841</t>
  </si>
  <si>
    <t>PRSS23|HGNC Symbol|protease, serine, 23 [Source:HGNC Symbol;Acc:14370]|9|ENSSSCG00000014921|ENSSSCT00000016277</t>
  </si>
  <si>
    <t>ENSSSCP00000018720</t>
  </si>
  <si>
    <t>CH242-205G24.7|Clone-based (Vega)|clathrin heavy chain 1  [Source:RefSeq peptide;Acc:NP_001139599]|12|ENSSSCG00000017666|ENSSSCT00000019230</t>
  </si>
  <si>
    <t>ENSSSCP00000000897</t>
  </si>
  <si>
    <t>TXNRD1|HGNC Symbol|thioredoxin reductase 1 [Source:HGNC Symbol;Acc:12437]|5|ENSSSCG00000000843|ENSSSCT00000000917</t>
  </si>
  <si>
    <t>ENSSSCP00000024268</t>
  </si>
  <si>
    <t>INHBA|HGNC Symbol|inhibin, beta A [Source:HGNC Symbol;Acc:6066]|18|ENSSSCG00000021865|ENSSSCT00000026111</t>
  </si>
  <si>
    <t>ENSSSCP00000024847</t>
  </si>
  <si>
    <t>||Sus scrofa lactate dehydrogenase B (LDHB), mRNA. [Source:RefSeq mRNA;Acc:NM_001113287]|2|ENSSSCG00000013171|ENSSSCT00000014391</t>
  </si>
  <si>
    <t>ENSSSCP00000017525;ENSSSCP00000011891</t>
  </si>
  <si>
    <t>AKR1B1|UniProtKB Gene Name|Sus scrofa aldose reductase (ALR2), mRNA. [Source:RefSeq mRNA;Acc:NM_001001539]|18|ENSSSCG00000016539|ENSSSCT00000018009</t>
  </si>
  <si>
    <t>ENSSSCP00000000606</t>
  </si>
  <si>
    <t>||L-lactate dehydrogenase  [Source:UniProtKB/TrEMBL;Acc:F1SR05]|5|ENSSSCG00000000576|ENSSSCT00000000620</t>
  </si>
  <si>
    <t>ENSSSCP00000001459;ENSSSCP00000001076;ENSSSCP00000008031</t>
  </si>
  <si>
    <t>TUBB|UniProtKB Gene Name|Sus scrofa tubulin, beta 2A (TUBB2A), mRNA. [Source:RefSeq mRNA;Acc:NM_001044612]|7|ENSSSCG00000001379|ENSSSCT00000001501</t>
  </si>
  <si>
    <t>ENSSSCP00000018631;ENSSSCP00000027822</t>
  </si>
  <si>
    <t>||Uncharacterized protein  [Source:UniProtKB/TrEMBL;Acc:F1RT61]|GL896296.2|ENSSSCG00000017579|ENSSSCT00000019137</t>
  </si>
  <si>
    <t>ENSSSCP00000015203</t>
  </si>
  <si>
    <t>HSPA4|HGNC Symbol|heat shock 70kDa protein 4 [Source:HGNC Symbol;Acc:5237]|2|ENSSSCG00000014292|ENSSSCT00000015615</t>
  </si>
  <si>
    <t>ENSSSCP00000026977</t>
  </si>
  <si>
    <t>PRDX6|UniProtKB Gene Name|Sus scrofa peroxiredoxin 6 (PRDX6), mRNA. [Source:RefSeq mRNA;Acc:NM_214408]|9|ENSSSCG00000022742|ENSSSCT00000028213</t>
  </si>
  <si>
    <t>ENSSSCP00000008796</t>
  </si>
  <si>
    <t>CAPG|HGNC Symbol|capping protein (actin filament), gelsolin-like [Source:HGNC Symbol;Acc:1474]|3|ENSSSCG00000008239|ENSSSCT00000009022</t>
  </si>
  <si>
    <t>ENSSSCP00000019546;ENSSSCP00000011575</t>
  </si>
  <si>
    <t>||Uncharacterized protein  [Source:UniProtKB/TrEMBL;Acc:I3L695]|10|ENSSSCG00000028038|ENSSSCT00000031630</t>
  </si>
  <si>
    <t>ENSSSCP00000000254;ENSSSCP00000022861</t>
  </si>
  <si>
    <t>||Uncharacterized protein  [Source:UniProtKB/TrEMBL;Acc:F1SGI4]|5|ENSSSCG00000000239|ENSSSCT00000000258</t>
  </si>
  <si>
    <t>ENSSSCP00000018516</t>
  </si>
  <si>
    <t>IGFBP4|UniProtKB Gene Name|Sus scrofa insulin-like growth factor binding protein 4 (IGFBP4), mRNA. [Source:RefSeq mRNA;Acc:NM_001123129]|12|ENSSSCG00000017472|ENSSSCT00000019021</t>
  </si>
  <si>
    <t>ENSSSCP00000026405</t>
  </si>
  <si>
    <t>||Uncharacterized protein  [Source:UniProtKB/TrEMBL;Acc:I3LQM5]|GL894927.1|ENSSSCG00000025463|ENSSSCT00000025181</t>
  </si>
  <si>
    <t>ENSSSCP00000016168</t>
  </si>
  <si>
    <t>APLP2|UniProtKB Gene Name|Uncharacterized protein  [Source:UniProtKB/TrEMBL;Acc:F1S6E8]|9|ENSSSCG00000015244|ENSSSCT00000016613</t>
  </si>
  <si>
    <t>ENSSSCP00000004385</t>
  </si>
  <si>
    <t>EZR|HGNC Symbol|ezrin [Source:HGNC Symbol;Acc:12691]|1|ENSSSCG00000004058|ENSSSCT00000004487</t>
  </si>
  <si>
    <t>ENSSSCP00000018389</t>
  </si>
  <si>
    <t>GRN|UniProtKB Gene Name|Sus scrofa granulin (GRN), mRNA. [Source:RefSeq mRNA;Acc:NM_001044578]|12|ENSSSCG00000017355|ENSSSCT00000018893</t>
  </si>
  <si>
    <t>ENSSSCP00000007209</t>
  </si>
  <si>
    <t>OLFML3|UniProtKB Gene Name|Olfactomedin-like protein 3; Uncharacterized protein  [Source:UniProtKB/TrEMBL;Acc:F1SBR6]|4|ENSSSCG00000006759|ENSSSCT00000007404</t>
  </si>
  <si>
    <t>ENSSSCP00000004374</t>
  </si>
  <si>
    <t>TCP1|HGNC Symbol|t-complex 1 [Source:HGNC Symbol;Acc:11655]|1|ENSSSCG00000004048|ENSSSCT00000004476</t>
  </si>
  <si>
    <t>ENSSSCP00000019788;ENSSSCP00000018767</t>
  </si>
  <si>
    <t>||Sus scrofa adaptor-related protein complex 2, beta 1 subunit (AP2B1), mRNA. [Source:RefSeq mRNA;Acc:NM_001243183]|GL892959.1|ENSSSCG00000024434|ENSSSCT00000025334</t>
  </si>
  <si>
    <t>ENSSSCP00000000266</t>
  </si>
  <si>
    <t>KRT1|HGNC Symbol|keratin 1 [Source:HGNC Symbol;Acc:6412]|5|ENSSSCG00000000251|ENSSSCT00000000270</t>
  </si>
  <si>
    <t>ENSSSCP00000012406;ENSSSCP00000021371</t>
  </si>
  <si>
    <t>TF|UniProtKB Gene Name|Serotransferrin; Transferrin  [Source:UniProtKB/TrEMBL;Acc:B3CL06]|13|ENSSSCG00000011640|ENSSSCT00000012740</t>
  </si>
  <si>
    <t>ENSSSCP00000024395</t>
  </si>
  <si>
    <t>CTSB|UniProtKB Gene Name|Sus scrofa cathepsin B (CTSB), mRNA. [Source:RefSeq mRNA;Acc:NM_001097458]|14|ENSSSCG00000023666|ENSSSCT00000026923</t>
  </si>
  <si>
    <t>ENSSSCP00000006259;ENSSSCP00000014392;ENSSSCP00000021523</t>
  </si>
  <si>
    <t>TUBB4B|HGNC Symbol|tubulin, beta 4B class IVb [Source:HGNC Symbol;Acc:20771]|1|ENSSSCG00000005849|ENSSSCT00000006428</t>
  </si>
  <si>
    <t>ENSSSCP00000023912</t>
  </si>
  <si>
    <t>||Uncharacterized protein  [Source:UniProtKB/TrEMBL;Acc:I3LIK6]|7|ENSSSCG00000025196|ENSSSCT00000025622</t>
  </si>
  <si>
    <t>ENSSSCP00000004030;ENSSSCP00000029801</t>
  </si>
  <si>
    <t>CDH2|HGNC Symbol|cadherin 2, type 1, N-cadherin (neuronal) [Source:HGNC Symbol;Acc:1759]|6|ENSSSCG00000003722|ENSSSCT00000004122</t>
  </si>
  <si>
    <t>ENSSSCP00000015844</t>
  </si>
  <si>
    <t>CTSC|HGNC Symbol|cathepsin C [Source:HGNC Symbol;Acc:2528]|9|ENSSSCG00000014924|ENSSSCT00000016280</t>
  </si>
  <si>
    <t>ENSSSCP00000022207;ENSSSCP00000018503;ENSSSCP00000018504;ENSSSCP00000018505;ENSSSCP00000018507;ENSSSCP00000018508</t>
  </si>
  <si>
    <t>KRT10|HGNC Symbol|keratin 10 [Source:HGNC Symbol;Acc:6413]|12|ENSSSCG00000028522|ENSSSCT00000028214</t>
  </si>
  <si>
    <t>ENSSSCP00000018474;ENSSSCP00000018488</t>
  </si>
  <si>
    <t>KRT14|HGNC Symbol|keratin 14 [Source:HGNC Symbol;Acc:6416]|12|ENSSSCG00000017433|ENSSSCT00000018979</t>
  </si>
  <si>
    <t>ENSSSCP00000012459</t>
  </si>
  <si>
    <t>PLOD2|HGNC Symbol|procollagen-lysine, 2-oxoglutarate 5-dioxygenase 2 [Source:HGNC Symbol;Acc:9082]|13|ENSSSCG00000011689|ENSSSCT00000012797</t>
  </si>
  <si>
    <t>ENSSSCP00000014246</t>
  </si>
  <si>
    <t>DKK3|UniProtKB Gene Name|Sus scrofa dickkopf homolog 3 (Xenopus laevis) (DKK3), mRNA. [Source:RefSeq mRNA;Acc:NM_001039749]|2|ENSSSCG00000013401|ENSSSCT00000014641</t>
  </si>
  <si>
    <t>ENSSSCP00000011838;ENSSSCP00000029594</t>
  </si>
  <si>
    <t>ITGB1|HGNC Symbol|integrin, beta 1 (fibronectin receptor, beta polypeptide, antigen CD29 includes MDF2, MSK12) [Source:HGNC Symbol;Acc:6153]|10|ENSSSCG00000011101|ENSSSCT00000012148</t>
  </si>
  <si>
    <t>ENSSSCP00000015997</t>
  </si>
  <si>
    <t>TAGLN|HGNC Symbol|transgelin [Source:HGNC Symbol;Acc:11553]|9|ENSSSCG00000015073|ENSSSCT00000016439</t>
  </si>
  <si>
    <t>ENSSSCP00000026963</t>
  </si>
  <si>
    <t>COL6A1|HGNC Symbol|collagen, type VI, alpha 1 [Source:HGNC Symbol;Acc:2211]|GL896433.1|ENSSSCG00000022506|ENSSSCT00000024347</t>
  </si>
  <si>
    <t>ENSSSCP00000000730</t>
  </si>
  <si>
    <t>TPI1|UniProtKB Gene Name|Sus scrofa triosephosphate isomerase 1 (TPI1), mRNA. [Source:RefSeq mRNA;Acc:NM_001037151]|5|ENSSSCG00000000685|ENSSSCT00000000746</t>
  </si>
  <si>
    <t>ENSSSCP00000015156</t>
  </si>
  <si>
    <t>LMNB1|HGNC Symbol|lamin B1 [Source:HGNC Symbol;Acc:6637]|2|ENSSSCG00000014248|ENSSSCT00000015568</t>
  </si>
  <si>
    <t>ENSSSCP00000020252</t>
  </si>
  <si>
    <t>GDI1|HGNC Symbol|GDP dissociation inhibitor 1 [Source:HGNC Symbol;Acc:4226]|X|ENSSSCG00000030421|ENSSSCT00000027724</t>
  </si>
  <si>
    <t>ENSSSCP00000003976;ENSSSCP00000001139;ENSSSCP00000028234</t>
  </si>
  <si>
    <t>CAP1|HGNC Symbol|CAP, adenylate cyclase-associated protein 1 (yeast) [Source:HGNC Symbol;Acc:20040]|6|ENSSSCG00000003672|ENSSSCT00000004068</t>
  </si>
  <si>
    <t>ENSSSCP00000021948</t>
  </si>
  <si>
    <t>DAG1|HGNC Symbol|dystroglycan 1 (dystrophin-associated glycoprotein 1) [Source:HGNC Symbol;Acc:2666]|JH118489.1|ENSSSCG00000030708|ENSSSCT00000026336</t>
  </si>
  <si>
    <t>ENSSSCP00000026706;ENSSSCP00000017242</t>
  </si>
  <si>
    <t>||Uncharacterized protein  [Source:UniProtKB/TrEMBL;Acc:I3LRH2]|GL895502.2|ENSSSCG00000029732|ENSSSCT00000032422</t>
  </si>
  <si>
    <t>ENSSSCP00000009507</t>
  </si>
  <si>
    <t>IGFBP7|HGNC Symbol|insulin-like growth factor binding protein 7 [Source:HGNC Symbol;Acc:5476]|8|ENSSSCG00000008913|ENSSSCT00000009759</t>
  </si>
  <si>
    <t>ENSSSCP00000003015;ENSSSCP00000028737</t>
  </si>
  <si>
    <t>CDH11|HGNC Symbol|cadherin 11, type 2, OB-cadherin (osteoblast) [Source:HGNC Symbol;Acc:1750]|6|ENSSSCG00000002795|ENSSSCT00000003095</t>
  </si>
  <si>
    <t>ENSSSCP00000020097</t>
  </si>
  <si>
    <t>||Sus scrofa heat shock protein 70.2 (HSP70.2), mRNA. [Source:RefSeq mRNA;Acc:NM_213766]|GL896522.1|ENSSSCG00000030368|ENSSSCT00000032249</t>
  </si>
  <si>
    <t>ENSSSCP00000006990;ENSSSCP00000006989;ENSSSCP00000009441</t>
  </si>
  <si>
    <t>TPM3|UniProtKB Gene Name|Sus scrofa tropomyosin 3 (TPM3), mRNA. [Source:RefSeq mRNA;Acc:NM_001001632]|4|ENSSSCG00000006556|ENSSSCT00000007183</t>
  </si>
  <si>
    <t>ENSSSCP00000024473</t>
  </si>
  <si>
    <t>ENO1|HGNC Symbol|enolase 1, (alpha) [Source:HGNC Symbol;Acc:3350]|6|ENSSSCG00000022343|ENSSSCT00000026917</t>
  </si>
  <si>
    <t>ENSSSCP00000014722</t>
  </si>
  <si>
    <t>TPM4|UniProtKB Gene Name|Sus scrofa tropomyosin 4 (TPM4), mRNA. [Source:RefSeq mRNA;Acc:NM_214335]|2|ENSSSCG00000013849|ENSSSCT00000015127</t>
  </si>
  <si>
    <t>ENSSSCP00000005017;ENSSSCP00000015165</t>
  </si>
  <si>
    <t>FBN1|HGNC Symbol|fibrillin 1 [Source:HGNC Symbol;Acc:3603]|1|ENSSSCG00000004658|ENSSSCT00000005143</t>
  </si>
  <si>
    <t>ENSSSCP00000009549;ENSSSCP00000029476</t>
  </si>
  <si>
    <t>ALB|HGNC Symbol|albumin [Source:HGNC Symbol;Acc:399]|8|ENSSSCG00000008948|ENSSSCT00000009802</t>
  </si>
  <si>
    <t>ENSSSCP00000011869;ENSSSCP00000024041</t>
  </si>
  <si>
    <t>||Uncharacterized protein  [Source:UniProtKB/TrEMBL;Acc:F1RUM0]|10|ENSSSCG00000011129|ENSSSCT00000012181</t>
  </si>
  <si>
    <t>ENSSSCP00000017562</t>
  </si>
  <si>
    <t>FLNC|HGNC Symbol|filamin C, gamma [Source:HGNC Symbol;Acc:3756]|18|ENSSSCG00000016578|ENSSSCT00000018048</t>
  </si>
  <si>
    <t>ENSSSCP00000009075</t>
  </si>
  <si>
    <t>LTBP1|HGNC Symbol|latent transforming growth factor beta binding protein 1 [Source:HGNC Symbol;Acc:6714]|3|ENSSSCG00000008510|ENSSSCT00000009313</t>
  </si>
  <si>
    <t>ENSSSCP00000012577;ENSSSCP00000023980;ENSSSCP00000028724</t>
  </si>
  <si>
    <t>MASP1|UniProtKB Gene Name|Sus scrofa mannan-binding lectin serine peptidase 1 (C4/C2 activating component of Ra-reactive factor) (MASP1), mRNA. [Source:RefSeq mRNA;Acc:NM_001184947]|13|ENSSSCG00000011806|ENSSSCT00000012918</t>
  </si>
  <si>
    <t>ENSSSCP00000010818</t>
  </si>
  <si>
    <t>ACTN2|HGNC Symbol|actinin, alpha 2 [Source:HGNC Symbol;Acc:164]|14|ENSSSCG00000010144|ENSSSCT00000011106</t>
  </si>
  <si>
    <t>ENSSSCP00000000906</t>
  </si>
  <si>
    <t>HSP90B1|HGNC Symbol|heat shock protein 90kDa beta (Grp94), member 1 [Source:HGNC Symbol;Acc:12028]|5|ENSSSCG00000000849|ENSSSCT00000000926</t>
  </si>
  <si>
    <t>ENSSSCP00000004525</t>
  </si>
  <si>
    <t>CTGF|UniProtKB Gene Name|connective tissue growth factor precursor  [Source:RefSeq peptide;Acc:NP_998998]|1|ENSSSCG00000004192|ENSSSCT00000004631</t>
  </si>
  <si>
    <t>ENSSSCP00000009608</t>
  </si>
  <si>
    <t>SFRP2|HGNC Symbol|secreted frizzled-related protein 2 [Source:HGNC Symbol;Acc:10777]|8|ENSSSCG00000009004|ENSSSCT00000009861</t>
  </si>
  <si>
    <t>ENSSSCP00000027784</t>
  </si>
  <si>
    <t>|||1|ENSSSCG00000025956|ENSSSCT00000026819</t>
  </si>
  <si>
    <t>ENSSSCP00000003613</t>
  </si>
  <si>
    <t>SDF4|HGNC Symbol|stromal cell derived factor 4 [Source:HGNC Symbol;Acc:24188]|6|ENSSSCG00000003332|ENSSSCT00000003699</t>
  </si>
  <si>
    <t>ENSSSCP00000017566</t>
  </si>
  <si>
    <t>CALU|HGNC Symbol|calumenin [Source:HGNC Symbol;Acc:1458]|18|ENSSSCG00000016581|ENSSSCT00000018052</t>
  </si>
  <si>
    <t>ENSSSCP00000013894</t>
  </si>
  <si>
    <t>EEF1G|UniProtKB Gene Name|Elongation factor 1-gamma  [Source:UniProtKB/Swiss-Prot;Acc:Q29387]|2|ENSSSCG00000013064|ENSSSCT00000014280</t>
  </si>
  <si>
    <t>ENSSSCP00000000011;ENSSSCP00000028228</t>
  </si>
  <si>
    <t>||Uncharacterized protein  [Source:UniProtKB/TrEMBL;Acc:F1SM61]|5|ENSSSCG00000000010|ENSSSCT00000000011</t>
  </si>
  <si>
    <t>ENSSSCP00000000199;ENSSSCP00000000205;ENSSSCP00000000821;ENSSSCP00000010772;ENSSSCP00000017178;ENSSSCP00000017179;ENSSSCP00000022196</t>
  </si>
  <si>
    <t>TUBA1B|UniProtKB Gene Name|Tubulin alpha-1B chain; Uncharacterized protein  [Source:UniProtKB/TrEMBL;Acc:F2Z5T5]|5|ENSSSCG00000000193|ENSSSCT00000000201</t>
  </si>
  <si>
    <t>ENSSSCP00000008214</t>
  </si>
  <si>
    <t>YWHAG|HGNC Symbol|tyrosine 3-monooxygenase/tryptophan 5-monooxygenase activation protein, gamma [Source:HGNC Symbol;Acc:12852]|3|ENSSSCG00000007692|ENSSSCT00000008433</t>
  </si>
  <si>
    <t>ENSSSCP00000016471</t>
  </si>
  <si>
    <t>QSOX1|HGNC Symbol|quiescin Q6 sulfhydryl oxidase 1 [Source:HGNC Symbol;Acc:9756]|9|ENSSSCG00000015535|ENSSSCT00000016924</t>
  </si>
  <si>
    <t>ENSSSCP00000028409;ENSSSCP00000012857;ENSSSCP00000012859;ENSSSCP00000029713</t>
  </si>
  <si>
    <t>MX1|UniProtKB Gene Name|Sus scrofa myxovirus (influenza virus) resistance 1, interferon-inducible protein p78 (mouse) (MX1), mRNA. [Source:RefSeq mRNA;Acc:NM_214061]|13|ENSSSCG00000012077|ENSSSCT00000034940</t>
  </si>
  <si>
    <t>ENSSSCP00000020081;ENSSSCP00000000629;ENSSSCP00000017521</t>
  </si>
  <si>
    <t>CALD1|HGNC Symbol|caldesmon 1 [Source:HGNC Symbol;Acc:1441]|18|ENSSSCG00000016535|ENSSSCT00000031119</t>
  </si>
  <si>
    <t>ENSSSCP00000009351;ENSSSCP00000003917;ENSSSCP00000019863</t>
  </si>
  <si>
    <t>PGM2|UniProtKB Gene Name|Uncharacterized protein  [Source:UniProtKB/TrEMBL;Acc:F1S4K7]|8|ENSSSCG00000008773|ENSSSCT00000009598</t>
  </si>
  <si>
    <t>ENSSSCP00000008274;ENSSSCP00000020707</t>
  </si>
  <si>
    <t>||Uncharacterized protein  [Source:UniProtKB/TrEMBL;Acc:F1RIU3]|3|ENSSSCG00000007746|ENSSSCT00000008493</t>
  </si>
  <si>
    <t>ENSSSCP00000005709</t>
  </si>
  <si>
    <t>TPM2|UniProtKB Gene Name|Sus scrofa tropomyosin 2 (beta) (TPM2), mRNA. [Source:RefSeq mRNA;Acc:NM_001129947]|1|ENSSSCG00000005316|ENSSSCT00000005854</t>
  </si>
  <si>
    <t>ENSSSCP00000004929</t>
  </si>
  <si>
    <t>||Sus scrofa tropomyosin 1 (alpha) (TPM1), mRNA. [Source:RefSeq mRNA;Acc:NM_001097483]|1|ENSSSCG00000004570|ENSSSCT00000005049</t>
  </si>
  <si>
    <t>ENSSSCP00000006472;ENSSSCP00000003865</t>
  </si>
  <si>
    <t>YWHAZ|UniProtKB Gene Name|Uncharacterized protein  [Source:UniProtKB/TrEMBL;Acc:F2Z558]|4|ENSSSCG00000006062|ENSSSCT00000006651</t>
  </si>
  <si>
    <t>ENSSSCP00000005172;ENSSSCP00000008854;ENSSSCP00000011135</t>
  </si>
  <si>
    <t>ACTC1|UniProtKB Gene Name|Sus scrofa actin, alpha, cardiac muscle 1 (ACTC1), mRNA. [Source:RefSeq mRNA;Acc:NM_001170517]|1|ENSSSCG00000004803|ENSSSCT00000005302</t>
  </si>
  <si>
    <t>ENSSSCP00000022158;ENSSSCP00000000265;ENSSSCP00000002657</t>
  </si>
  <si>
    <t>KRT3|HGNC Symbol|keratin 3 [Source:HGNC Symbol;Acc:6440]|5|ENSSSCG00000023254|ENSSSCT00000025193</t>
  </si>
  <si>
    <t>ENSSSCP00000009550</t>
  </si>
  <si>
    <t>AFP|UniProtKB Gene Name|Sus scrofa alpha-fetoprotein (AFP), mRNA. [Source:RefSeq mRNA;Acc:NM_214317]|8|ENSSSCG00000008949|ENSSSCT00000009803</t>
  </si>
  <si>
    <t>ENSSSCP00000011226</t>
  </si>
  <si>
    <t>GOT1|UniProtKB Gene Name|Sus scrofa glutamic-oxaloacetic transaminase 1, soluble (aspartate aminotransferase 1) (GOT1), mRNA. [Source:RefSeq mRNA;Acc:NM_213927]|14|ENSSSCG00000010537|ENSSSCT00000011527</t>
  </si>
  <si>
    <t>ENSSSCP00000014138</t>
  </si>
  <si>
    <t>CAPRIN1|HGNC Symbol|cell cycle associated protein 1 [Source:HGNC Symbol;Acc:6743]|2|ENSSSCG00000013305|ENSSSCT00000014531</t>
  </si>
  <si>
    <t>ENSSSCP00000006940</t>
  </si>
  <si>
    <t>FDPS|UniProtKB Gene Name|Sus scrofa farnesyl diphosphate synthase (FDPS), mRNA. [Source:RefSeq mRNA;Acc:NM_001185131]|4|ENSSSCG00000006512|ENSSSCT00000007132</t>
  </si>
  <si>
    <t>ENSSSCP00000002723</t>
  </si>
  <si>
    <t>WARS|UniProtKB Gene Name|Uncharacterized protein  [Source:UniProtKB/TrEMBL;Acc:F1SAP4]|7|ENSSSCG00000002516|ENSSSCT00000002794</t>
  </si>
  <si>
    <t>ENSSSCP00000014150</t>
  </si>
  <si>
    <t>RCN1|HGNC Symbol|reticulocalbin 1, EF-hand calcium binding domain [Source:HGNC Symbol;Acc:9934]|2|ENSSSCG00000013318|ENSSSCT00000014544</t>
  </si>
  <si>
    <t>ENSSSCP00000002335</t>
  </si>
  <si>
    <t>APEX1|HGNC Symbol|APEX nuclease (multifunctional DNA repair enzyme) 1 [Source:HGNC Symbol;Acc:587]|7|ENSSSCG00000002137|ENSSSCT00000002390</t>
  </si>
  <si>
    <t>ENSSSCP00000014481</t>
  </si>
  <si>
    <t>PRKCSH|HGNC Symbol|protein kinase C substrate 80K-H [Source:HGNC Symbol;Acc:9411]|2|ENSSSCG00000013627|ENSSSCT00000014882</t>
  </si>
  <si>
    <t>ENSSSCP00000000433</t>
  </si>
  <si>
    <t>PTGES3|HGNC Symbol|prostaglandin E synthase 3 (cytosolic) [Source:HGNC Symbol;Acc:16049]|5|ENSSSCG00000000406|ENSSSCT00000000439</t>
  </si>
  <si>
    <t>ENSSSCP00000017001;ENSSSCP00000000380</t>
  </si>
  <si>
    <t>MSTN|UniProtKB Gene Name|Sus scrofa myostatin (MSTN), mRNA. [Source:RefSeq mRNA;Acc:NM_214435]|15|ENSSSCG00000016047|ENSSSCT00000017472</t>
  </si>
  <si>
    <t>ENSSSCP00000025015;ENSSSCP00000017431</t>
  </si>
  <si>
    <t>GIMAP4|HGNC Symbol|GTPase, IMAP family member 4 [Source:HGNC Symbol;Acc:21872]|18|ENSSSCG00000027826|ENSSSCT00000026032</t>
  </si>
  <si>
    <t>ENSSSCP00000006952</t>
  </si>
  <si>
    <t>THBS3|HGNC Symbol|thrombospondin 3 [Source:HGNC Symbol;Acc:11787]|4|ENSSSCG00000006524|ENSSSCT00000007145</t>
  </si>
  <si>
    <t>ENSSSCP00000007402</t>
  </si>
  <si>
    <t>DDAH1|HGNC Symbol|dimethylarginine dimethylaminohydrolase 1 [Source:HGNC Symbol;Acc:2715]|4|ENSSSCG00000006941|ENSSSCT00000007605</t>
  </si>
  <si>
    <t>ENSSSCP00000011056</t>
  </si>
  <si>
    <t>||Sus scrofa glutamate dehydrogenase 1 (GLUD1), nuclear gene encoding mitochondrial protein, mRNA. [Source:RefSeq mRNA;Acc:NM_001244501]|14|ENSSSCG00000010368|ENSSSCT00000011350</t>
  </si>
  <si>
    <t>ENSSSCP00000009590</t>
  </si>
  <si>
    <t>SEPT11|HGNC Symbol|septin 11 [Source:HGNC Symbol;Acc:25589]|8|ENSSSCG00000008986|ENSSSCT00000009843</t>
  </si>
  <si>
    <t>ENSSSCP00000004533</t>
  </si>
  <si>
    <t>||Uncharacterized protein  [Source:UniProtKB/TrEMBL;Acc:F1S3M9]|1|ENSSSCG00000004199|ENSSSCT00000004640</t>
  </si>
  <si>
    <t>ENSSSCP00000004197</t>
  </si>
  <si>
    <t>CMPK1|UniProtKB Gene Name|UMP-CMP kinase  [Source:UniProtKB/Swiss-Prot;Acc:Q29561]|6|ENSSSCG00000003885|ENSSSCT00000004297</t>
  </si>
  <si>
    <t>ENSSSCP00000001570;ENSSSCP00000001573;ENSSSCP00000001576</t>
  </si>
  <si>
    <t>SLA-DRB*K07G|UniProtKB Gene Name|Sus scrofa MHC class II histocompatibility antigen SLA-DRB1 (SLA-DRB1), mRNA. [Source:RefSeq mRNA;Acc:NM_001113695]|7|ENSSSCG00000001455|ENSSSCT00000001612</t>
  </si>
  <si>
    <t>ENSSSCP00000002505</t>
  </si>
  <si>
    <t>ERH|UniProtKB Gene Name|Sus scrofa enhancer of rudimentary homolog (Drosophila) (ERH), mRNA. [Source:RefSeq mRNA;Acc:NM_001185163]|7|ENSSSCG00000002307|ENSSSCT00000002569</t>
  </si>
  <si>
    <t>ENSSSCP00000001462</t>
  </si>
  <si>
    <t>DDR|UniProtKB Gene Name|Sus scrofa discoidin domain receptor tyrosine kinase 1 (DDR1), mRNA. [Source:RefSeq mRNA;Acc:NM_001123105]|7|ENSSSCG00000001382|ENSSSCT00000001504</t>
  </si>
  <si>
    <t>ENSSSCP00000009298</t>
  </si>
  <si>
    <t>HTRA3|HGNC Symbol|HtrA serine peptidase 3 [Source:HGNC Symbol;Acc:30406]|8|ENSSSCG00000008723|ENSSSCT00000009543</t>
  </si>
  <si>
    <t>ENSSSCP00000022400</t>
  </si>
  <si>
    <t>PCSK1N|HGNC Symbol|proprotein convertase subtilisin/kexin type 1 inhibitor [Source:HGNC Symbol;Acc:17301]|X|ENSSSCG00000021328|ENSSSCT00000025387</t>
  </si>
  <si>
    <t>ENSSSCP00000030156;ENSSSCP00000008286</t>
  </si>
  <si>
    <t>PYCARD|HGNC Symbol|PYD and CARD domain containing [Source:HGNC Symbol;Acc:16608]|3|ENSSSCG00000007758|ENSSSCT00000036381</t>
  </si>
  <si>
    <t>ENSSSCP00000014907</t>
  </si>
  <si>
    <t>CANX|HGNC Symbol|calnexin [Source:HGNC Symbol;Acc:1473]|2|ENSSSCG00000014020|ENSSSCT00000015315</t>
  </si>
  <si>
    <t>ENSSSCP00000002023</t>
  </si>
  <si>
    <t>APN|UniProtKB Gene Name|Sus scrofa alanyl (membrane) aminopeptidase (ANPEP), mRNA. [Source:RefSeq mRNA;Acc:NM_214277]|7|ENSSSCG00000001849|ENSSSCT00000002072</t>
  </si>
  <si>
    <t>ENSSSCP00000029596;ENSSSCP00000013620;ENSSSCP00000028404</t>
  </si>
  <si>
    <t>VBP1|HGNC Symbol|von Hippel-Lindau binding protein 1 [Source:HGNC Symbol;Acc:12662]|X|ENSSSCG00000012811|ENSSSCT00000035199</t>
  </si>
  <si>
    <t>ENSSSCP00000010555</t>
  </si>
  <si>
    <t>ERP29|HGNC Symbol|endoplasmic reticulum protein 29 [Source:HGNC Symbol;Acc:13799]|14|ENSSSCG00000009888|ENSSSCT00000010838</t>
  </si>
  <si>
    <t>ENSSSCP00000015253</t>
  </si>
  <si>
    <t>CTNNA1|HGNC Symbol|catenin (cadherin-associated protein), alpha 1, 102kDa [Source:HGNC Symbol;Acc:2509]|2|ENSSSCG00000014339|ENSSSCT00000015666</t>
  </si>
  <si>
    <t>ENSSSCP00000000759</t>
  </si>
  <si>
    <t>VWF|HGNC Symbol|von Willebrand factor [Source:HGNC Symbol;Acc:12726]|5|ENSSSCG00000000712|ENSSSCT00000000775</t>
  </si>
  <si>
    <t>ENSSSCP00000017183</t>
  </si>
  <si>
    <t>DNPEP|HGNC Symbol|aspartyl aminopeptidase [Source:HGNC Symbol;Acc:2981]|15|ENSSSCG00000016220|ENSSSCT00000017661</t>
  </si>
  <si>
    <t>ENSSSCP00000006608</t>
  </si>
  <si>
    <t>SULF1|HGNC Symbol|sulfatase 1 [Source:HGNC Symbol;Acc:20391]|4|ENSSSCG00000006197|ENSSSCT00000006792</t>
  </si>
  <si>
    <t>ENSSSCP00000007290</t>
  </si>
  <si>
    <t>SARS|HGNC Symbol|seryl-tRNA synthetase [Source:HGNC Symbol;Acc:10537]|4|ENSSSCG00000006835|ENSSSCT00000007486</t>
  </si>
  <si>
    <t>ENSSSCP00000004583</t>
  </si>
  <si>
    <t>MAN1A1|HGNC Symbol|mannosidase, alpha, class 1A, member 1 [Source:HGNC Symbol;Acc:6821]|1|ENSSSCG00000004244|ENSSSCT00000004691</t>
  </si>
  <si>
    <t>ENSSSCP00000024517</t>
  </si>
  <si>
    <t>PTPN6|UniProtKB Gene Name|Tyrosine-protein phosphatase non-receptor type 6; Uncharacterized protein  [Source:UniProtKB/TrEMBL;Acc:I3LKA3]|5|ENSSSCG00000025537|ENSSSCT00000031587</t>
  </si>
  <si>
    <t>ENSSSCP00000002115</t>
  </si>
  <si>
    <t>||Uncharacterized protein  [Source:UniProtKB/TrEMBL;Acc:F1SHL3]|7|ENSSSCG00000001934|ENSSSCT00000002166</t>
  </si>
  <si>
    <t>ENSSSCP00000002938;ENSSSCP00000024119</t>
  </si>
  <si>
    <t>AARS|HGNC Symbol|alanyl-tRNA synthetase [Source:HGNC Symbol;Acc:20]|6|ENSSSCG00000002723|ENSSSCT00000003017</t>
  </si>
  <si>
    <t>ENSSSCP00000010963;ENSSSCP00000020805</t>
  </si>
  <si>
    <t>||Uncharacterized protein  [Source:UniProtKB/TrEMBL;Acc:F1SU95]|14|ENSSSCG00000010283|ENSSSCT00000011255</t>
  </si>
  <si>
    <t>ENSSSCP00000012379</t>
  </si>
  <si>
    <t>COPG1|HGNC Symbol|coatomer protein complex, subunit gamma 1 [Source:HGNC Symbol;Acc:2236]|13|ENSSSCG00000011616|ENSSSCT00000012713</t>
  </si>
  <si>
    <t>ENSSSCP00000012709</t>
  </si>
  <si>
    <t>CCDC80|HGNC Symbol|coiled-coil domain containing 80 [Source:HGNC Symbol;Acc:30649]|13|ENSSSCG00000011928|ENSSSCT00000013052</t>
  </si>
  <si>
    <t>ENSSSCP00000020556;ENSSSCP00000023941</t>
  </si>
  <si>
    <t>USP14|HGNC Symbol|ubiquitin specific peptidase 14 (tRNA-guanine transglycosylase) [Source:HGNC Symbol;Acc:12612]|GL896447.1|ENSSSCG00000022559|ENSSSCT00000027919</t>
  </si>
  <si>
    <t>ENSSSCP00000004715</t>
  </si>
  <si>
    <t>PREP|UniProtKB Gene Name|Prolyl endopeptidase  [Source:UniProtKB/Swiss-Prot;Acc:P23687]|1|ENSSSCG00000004368|ENSSSCT00000004829</t>
  </si>
  <si>
    <t>ENSSSCP00000000791</t>
  </si>
  <si>
    <t>FKBP4|HGNC Symbol|FK506 binding protein 4, 59kDa [Source:HGNC Symbol;Acc:3720]|5|ENSSSCG00000000743|ENSSSCT00000000807</t>
  </si>
  <si>
    <t>ENSSSCP00000017993</t>
  </si>
  <si>
    <t>STC2|HGNC Symbol|stanniocalcin 2 [Source:HGNC Symbol;Acc:11374]|16|ENSSSCG00000016983|ENSSSCT00000018493</t>
  </si>
  <si>
    <t>ENSSSCP00000017650;ENSSSCP00000008279</t>
  </si>
  <si>
    <t>SEPT7|HGNC Symbol|septin 7 [Source:HGNC Symbol;Acc:1717]|18|ENSSSCG00000016661|ENSSSCT00000018140</t>
  </si>
  <si>
    <t>ENSSSCP00000000971</t>
  </si>
  <si>
    <t>UBE2N|HGNC Symbol|ubiquitin-conjugating enzyme E2N [Source:HGNC Symbol;Acc:12492]|5|ENSSSCG00000000908|ENSSSCT00000000992</t>
  </si>
  <si>
    <t>ENSSSCP00000019494</t>
  </si>
  <si>
    <t>||Uncharacterized protein  [Source:UniProtKB/TrEMBL;Acc:I3L643]|5|ENSSSCG00000023715|ENSSSCT00000032527</t>
  </si>
  <si>
    <t>ENSSSCP00000009955</t>
  </si>
  <si>
    <t>HMGB1|HGNC Symbol|high mobility group box 1 [Source:HGNC Symbol;Acc:4983]|11|ENSSSCG00000009327|ENSSSCT00000010221</t>
  </si>
  <si>
    <t>ENSSSCP00000001911</t>
  </si>
  <si>
    <t>PSMA4|HGNC Symbol|proteasome (prosome, macropain) subunit, alpha type, 4 [Source:HGNC Symbol;Acc:9533]|7|ENSSSCG00000001754|ENSSSCT00000001960</t>
  </si>
  <si>
    <t>ENSSSCP00000010484</t>
  </si>
  <si>
    <t>ARPC3|UniProtKB Gene Name|Sus scrofa actin related protein 2/3 complex, subunit 3, 21kDa (ARPC3), mRNA. [Source:RefSeq mRNA;Acc:NM_001185135]|14|ENSSSCG00000009821|ENSSSCT00000010764</t>
  </si>
  <si>
    <t>ENSSSCP00000009858</t>
  </si>
  <si>
    <t>SEC31A|HGNC Symbol|SEC31 homolog A (S. cerevisiae) [Source:HGNC Symbol;Acc:17052]|8|ENSSSCG00000009244|ENSSSCT00000010124</t>
  </si>
  <si>
    <t>ENSSSCP00000012206</t>
  </si>
  <si>
    <t>ITIH4|HGNC Symbol|inter-alpha-trypsin inhibitor heavy chain family, member 4 [Source:HGNC Symbol;Acc:6169]|13|ENSSSCG00000011453|ENSSSCT00000012534</t>
  </si>
  <si>
    <t>ENSSSCP00000000289</t>
  </si>
  <si>
    <t>PCBP2|HGNC Symbol|poly(rC) binding protein 2 [Source:HGNC Symbol;Acc:8648]|5|ENSSSCG00000000274|ENSSSCT00000000294</t>
  </si>
  <si>
    <t>ENSSSCP00000023419</t>
  </si>
  <si>
    <t>C1QTNF5|HGNC Symbol|C1q and tumor necrosis factor related protein 5 [Source:HGNC Symbol;Acc:14344]|9|ENSSSCG00000024936|ENSSSCT00000026848</t>
  </si>
  <si>
    <t>ENSSSCP00000025941</t>
  </si>
  <si>
    <t>CKB|HGNC Symbol|creatine kinase, brain [Source:HGNC Symbol;Acc:1991]|GL895295.1|ENSSSCG00000021220|ENSSSCT00000024050</t>
  </si>
  <si>
    <t>ENSSSCP00000006725</t>
  </si>
  <si>
    <t>CREG1|HGNC Symbol|cellular repressor of E1A-stimulated genes 1 [Source:HGNC Symbol;Acc:2351]|4|ENSSSCG00000006308|ENSSSCT00000006913</t>
  </si>
  <si>
    <t>ENSSSCP00000000377;ENSSSCP00000029659</t>
  </si>
  <si>
    <t>CD63|HGNC Symbol|CD63 molecule [Source:HGNC Symbol;Acc:1692]|5|ENSSSCG00000000361|ENSSSCT00000000383</t>
  </si>
  <si>
    <t>ENSSSCP00000000729</t>
  </si>
  <si>
    <t>USP5|HGNC Symbol|ubiquitin specific peptidase 5 (isopeptidase T) [Source:HGNC Symbol;Acc:12628]|5|ENSSSCG00000000684|ENSSSCT00000000745</t>
  </si>
  <si>
    <t>ENSSSCP00000016940</t>
  </si>
  <si>
    <t>HNRNPA3|HGNC Symbol|heterogeneous nuclear ribonucleoprotein A3 [Source:HGNC Symbol;Acc:24941]|15|ENSSSCG00000015988|ENSSSCT00000017409</t>
  </si>
  <si>
    <t>ENSSSCP00000007885</t>
  </si>
  <si>
    <t>SDC4|UniProtKB Gene Name|Syndecan-4  [Source:UniProtKB/Swiss-Prot;Acc:Q8HZJ6]|17|ENSSSCG00000007401|ENSSSCT00000008101</t>
  </si>
  <si>
    <t>ENSSSCP00000005773;ENSSSCP00000020955</t>
  </si>
  <si>
    <t>||Uncharacterized protein  [Source:UniProtKB/TrEMBL;Acc:F1SSE8]|1|ENSSSCG00000005380|ENSSSCT00000005920</t>
  </si>
  <si>
    <t>ENSSSCP00000004025</t>
  </si>
  <si>
    <t>PSMA8|HGNC Symbol|proteasome (prosome, macropain) subunit, alpha type, 8 [Source:HGNC Symbol;Acc:22985]|6|ENSSSCG00000003717|ENSSSCT00000004117</t>
  </si>
  <si>
    <t>ENSSSCP00000015948</t>
  </si>
  <si>
    <t>CRYAB|UniProtKB Gene Name|Alpha-crystallin B chain  [Source:UniProtKB/Swiss-Prot;Acc:Q7M2W6]|9|ENSSSCG00000015025|ENSSSCT00000016389</t>
  </si>
  <si>
    <t>ENSSSCP00000013250</t>
  </si>
  <si>
    <t>SH3BGRL|HGNC Symbol|SH3 domain binding glutamic acid-rich protein like [Source:HGNC Symbol;Acc:10823]|X|ENSSSCG00000012452|ENSSSCT00000013618</t>
  </si>
  <si>
    <t>ENSSSCP00000012195</t>
  </si>
  <si>
    <t>STAB1|HGNC Symbol|stabilin 1 [Source:HGNC Symbol;Acc:18628]|13|ENSSSCG00000011443|ENSSSCT00000012523</t>
  </si>
  <si>
    <t>ENSSSCP00000003017</t>
  </si>
  <si>
    <t>GOT2|HGNC Symbol|glutamic-oxaloacetic transaminase 2, mitochondrial [Source:HGNC Symbol;Acc:4433]|6|ENSSSCG00000002797|ENSSSCT00000003097</t>
  </si>
  <si>
    <t>ENSSSCP00000000978</t>
  </si>
  <si>
    <t>LUM|HGNC Symbol|lumican [Source:HGNC Symbol;Acc:6724]|5|ENSSSCG00000000916|ENSSSCT00000001000</t>
  </si>
  <si>
    <t>ENSSSCP00000010668</t>
  </si>
  <si>
    <t>LIF|UniProtKB Gene Name|Sus scrofa leukemia inhibitory factor (cholinergic differentiation factor) (LIF), mRNA. [Source:RefSeq mRNA;Acc:NM_214402]|14|ENSSSCG00000009996|ENSSSCT00000010953</t>
  </si>
  <si>
    <t>ENSSSCP00000017600</t>
  </si>
  <si>
    <t>FAM3C|HGNC Symbol|family with sequence similarity 3, member C [Source:HGNC Symbol;Acc:18664]|18|ENSSSCG00000016616|ENSSSCT00000018090</t>
  </si>
  <si>
    <t>ENSSSCP00000025125</t>
  </si>
  <si>
    <t>||Uncharacterized protein  [Source:UniProtKB/TrEMBL;Acc:I3LM05]|5|ENSSSCG00000021357|ENSSSCT00000032331</t>
  </si>
  <si>
    <t>ENSSSCP00000000451</t>
  </si>
  <si>
    <t>||Uncharacterized protein  [Source:UniProtKB/TrEMBL;Acc:F1SL63]|5|ENSSSCG00000000423|ENSSSCT00000000457</t>
  </si>
  <si>
    <t>ENSSSCP00000030683;ENSSSCP00000023085</t>
  </si>
  <si>
    <t>LPR1|Clone-based (Vega)|Uncharacterized protein  [Source:UniProtKB/TrEMBL;Acc:I3LG92]|5|ENSSSCG00000023150|ENSSSCT00000033479</t>
  </si>
  <si>
    <t>ENSSSCP00000002003</t>
  </si>
  <si>
    <t>ACAN|HGNC Symbol|aggrecan [Source:HGNC Symbol;Acc:319]|7|ENSSSCG00000001832|ENSSSCT00000002052</t>
  </si>
  <si>
    <t>ENSSSCP00000016790</t>
  </si>
  <si>
    <t>GSR|UniProtKB Gene Name|Uncharacterized protein  [Source:UniProtKB/TrEMBL;Acc:F1RX66]|15|ENSSSCG00000015844|ENSSSCT00000017252</t>
  </si>
  <si>
    <t>ENSSSCP00000012218</t>
  </si>
  <si>
    <t>ARF4|UniProtKB Gene Name|Sus scrofa ADP-ribosylation factor 4 (ARF4), mRNA. [Source:RefSeq mRNA;Acc:NM_001048072]|13|ENSSSCG00000011466|ENSSSCT00000012547</t>
  </si>
  <si>
    <t>ENSSSCP00000011469</t>
  </si>
  <si>
    <t>GLRX3|HGNC Symbol|glutaredoxin 3 [Source:HGNC Symbol;Acc:15987]|14|ENSSSCG00000010759|ENSSSCT00000011771</t>
  </si>
  <si>
    <t>ENSSSCP00000007270;ENSSSCP00000019558;ENSSSCP00000024513</t>
  </si>
  <si>
    <t>|||GL893393.2|ENSSSCG00000006815|ENSSSCT00000007466</t>
  </si>
  <si>
    <t>ENSSSCP00000006012;ENSSSCP00000021394;ENSSSCP00000022896</t>
  </si>
  <si>
    <t>RPL12|UniProtKB Gene Name|60S ribosomal protein L12; Uncharacterized protein  [Source:UniProtKB/TrEMBL;Acc:Q6QAS5]|1|ENSSSCG00000005612|ENSSSCT00000006171</t>
  </si>
  <si>
    <t>ENSSSCP00000004335</t>
  </si>
  <si>
    <t>THBS2|HGNC Symbol|thrombospondin 2 [Source:HGNC Symbol;Acc:11786]|1|ENSSSCG00000004012|ENSSSCT00000004436</t>
  </si>
  <si>
    <t>ENSSSCP00000023723</t>
  </si>
  <si>
    <t>GNB2L1|HGNC Symbol|guanine nucleotide binding protein (G protein), beta polypeptide 2-like 1 [Source:HGNC Symbol;Acc:4399]|GL893304.1|ENSSSCG00000029724|ENSSSCT00000022602</t>
  </si>
  <si>
    <t>ENSSSCP00000004510</t>
  </si>
  <si>
    <t>RPS12|UniProtKB Gene Name|Sus scrofa ribosomal protein S12 (RPS12), mRNA. [Source:RefSeq mRNA;Acc:NM_214363]|1|ENSSSCG00000004177|ENSSSCT00000004616</t>
  </si>
  <si>
    <t>ENSSSCP00000027051</t>
  </si>
  <si>
    <t>||Uncharacterized protein  [Source:UniProtKB/TrEMBL;Acc:I3LSF8]|4|ENSSSCG00000030699|ENSSSCT00000027256</t>
  </si>
  <si>
    <t>ENSSSCP00000014993</t>
  </si>
  <si>
    <t>TBCA|HGNC Symbol|tubulin folding cofactor A [Source:HGNC Symbol;Acc:11579]|2|ENSSSCG00000014100|ENSSSCT00000015402</t>
  </si>
  <si>
    <t>ENSSSCP00000027371</t>
  </si>
  <si>
    <t>IMPA1|HGNC Symbol|inositol(myo)-1(or 4)-monophosphatase 1 [Source:HGNC Symbol;Acc:6050]|GL893852.2|ENSSSCG00000025733|ENSSSCT00000025805</t>
  </si>
  <si>
    <t>ENSSSCP00000011381</t>
  </si>
  <si>
    <t>PRDX3|HGNC Symbol|peroxiredoxin 3 [Source:HGNC Symbol;Acc:9354]|14|ENSSSCG00000010682|ENSSSCT00000011683</t>
  </si>
  <si>
    <t>ENSSSCP00000009052</t>
  </si>
  <si>
    <t>GALM|UniProtKB Gene Name|Sus scrofa galactose mutarotase (aldose 1-epimerase) (GALM), mRNA. [Source:RefSeq mRNA;Acc:NM_214406]|3|ENSSSCG00000008486|ENSSSCT00000009288</t>
  </si>
  <si>
    <t>ENSSSCP00000012808</t>
  </si>
  <si>
    <t>||Sus scrofa ADAM metallopeptidase with thrombospondin type 1 motif, 1 (ADAMTS1), mRNA. [Source:RefSeq mRNA;Acc:NM_001144843]|13|ENSSSCG00000012026|ENSSSCT00000013158</t>
  </si>
  <si>
    <t>ENSSSCP00000020951</t>
  </si>
  <si>
    <t>PLOD3|HGNC Symbol|procollagen-lysine, 2-oxoglutarate 5-dioxygenase 3 [Source:HGNC Symbol;Acc:9083]|GL894574.1|ENSSSCG00000028879|ENSSSCT00000030873</t>
  </si>
  <si>
    <t>ENSSSCP00000000553</t>
  </si>
  <si>
    <t>NAP1L1|HGNC Symbol|nucleosome assembly protein 1-like 1 [Source:HGNC Symbol;Acc:7637]|5|ENSSSCG00000000522|ENSSSCT00000000564</t>
  </si>
  <si>
    <t>ENSSSCP00000013667</t>
  </si>
  <si>
    <t>NAP1L4|HGNC Symbol|nucleosome assembly protein 1-like 4 [Source:HGNC Symbol;Acc:7640]|2|ENSSSCG00000012856|ENSSSCT00000014052</t>
  </si>
  <si>
    <t>ENSSSCP00000015196</t>
  </si>
  <si>
    <t>SEPT8|HGNC Symbol|septin 8 [Source:HGNC Symbol;Acc:16511]|2|ENSSSCG00000014285|ENSSSCT00000015608</t>
  </si>
  <si>
    <t>ENSSSCP00000020345</t>
  </si>
  <si>
    <t>EIF6|HGNC Symbol|eukaryotic translation initiation factor 6 [Source:HGNC Symbol;Acc:6159]|GL892260.2|ENSSSCG00000022864|ENSSSCT00000023513</t>
  </si>
  <si>
    <t>ENSSSCP00000026779</t>
  </si>
  <si>
    <t>NASP|HGNC Symbol|nuclear autoantigenic sperm protein (histone-binding) [Source:HGNC Symbol;Acc:7644]|GL895352.1|ENSSSCG00000029573|ENSSSCT00000022777</t>
  </si>
  <si>
    <t>ENSSSCP00000014316</t>
  </si>
  <si>
    <t>THOP1|HGNC Symbol|thimet oligopeptidase 1 [Source:HGNC Symbol;Acc:11793]|2|ENSSSCG00000013468|ENSSSCT00000014713</t>
  </si>
  <si>
    <t>ENSSSCP00000012432</t>
  </si>
  <si>
    <t>COPB2|HGNC Symbol|coatomer protein complex, subunit beta 2 (beta prime) [Source:HGNC Symbol;Acc:2232]|13|ENSSSCG00000011662|ENSSSCT00000012767</t>
  </si>
  <si>
    <t>ENSSSCP00000026575</t>
  </si>
  <si>
    <t>||Uncharacterized protein  [Source:UniProtKB/TrEMBL;Acc:I3LR43]|6|ENSSSCG00000022516|ENSSSCT00000028877</t>
  </si>
  <si>
    <t>ENSSSCP00000006041</t>
  </si>
  <si>
    <t>LCN2|UniProtKB Gene Name|Sus scrofa lipocalin 2 (LCN2), mRNA. [Source:RefSeq mRNA;Acc:NM_001244410]|1|ENSSSCG00000005638|ENSSSCT00000006200</t>
  </si>
  <si>
    <t>ENSSSCP00000000385</t>
  </si>
  <si>
    <t>MMP19|HGNC Symbol|matrix metallopeptidase 19 [Source:HGNC Symbol;Acc:7165]|5|ENSSSCG00000000368|ENSSSCT00000000391</t>
  </si>
  <si>
    <t>ENSSSCP00000014452</t>
  </si>
  <si>
    <t>ANGPTL4|UniProtKB Gene Name|Sus scrofa angiopoietin-like 4 (ANGPTL4), mRNA. [Source:RefSeq mRNA;Acc:NM_001038644]|2|ENSSSCG00000013599|ENSSSCT00000014853</t>
  </si>
  <si>
    <t>ENSSSCP00000026889</t>
  </si>
  <si>
    <t>CLEC11A|HGNC Symbol|C-type lectin domain family 11, member A [Source:HGNC Symbol;Acc:10576]|6|ENSSSCG00000026561|ENSSSCT00000022520</t>
  </si>
  <si>
    <t>ENSSSCP00000003080;ENSSSCP00000019229</t>
  </si>
  <si>
    <t>PDCD5|HGNC Symbol|programmed cell death 5 [Source:HGNC Symbol;Acc:8764]|6|ENSSSCG00000002860|ENSSSCT00000003161</t>
  </si>
  <si>
    <t>ENSSSCP00000024077</t>
  </si>
  <si>
    <t>||Uncharacterized protein  [Source:UniProtKB/TrEMBL;Acc:I3LJ20]|12|ENSSSCG00000027883|ENSSSCT00000030616</t>
  </si>
  <si>
    <t>ENSSSCP00000000651</t>
  </si>
  <si>
    <t>HEBP1|UniProtKB Gene Name|Heme-binding protein 1  [Source:UniProtKB/Swiss-Prot;Acc:Q5ISC6]|5|ENSSSCG00000000620|ENSSSCT00000000666</t>
  </si>
  <si>
    <t>ENSSSCP00000018463</t>
  </si>
  <si>
    <t>FKBP10|HGNC Symbol|FK506 binding protein 10, 65 kDa [Source:HGNC Symbol;Acc:18169]|12|ENSSSCG00000017422|ENSSSCT00000018968</t>
  </si>
  <si>
    <t>ENSSSCP00000024357</t>
  </si>
  <si>
    <t>UBE2K|HGNC Symbol|ubiquitin-conjugating enzyme E2K [Source:HGNC Symbol;Acc:4914]|8|ENSSSCG00000025039|ENSSSCT00000030457</t>
  </si>
  <si>
    <t>ENSSSCP00000025754</t>
  </si>
  <si>
    <t>FUCA1|HGNC Symbol|fucosidase, alpha-L- 1, tissue [Source:HGNC Symbol;Acc:4006]|6|ENSSSCG00000027659|ENSSSCT00000022250</t>
  </si>
  <si>
    <t>ENSSSCP00000011839;ENSSSCP00000028363</t>
  </si>
  <si>
    <t>NRP1|UniProtKB Gene Name|Uncharacterized protein  [Source:UniProtKB/TrEMBL;Acc:F1RVE6]|10|ENSSSCG00000011102|ENSSSCT00000012149</t>
  </si>
  <si>
    <t>ENSSSCP00000011159</t>
  </si>
  <si>
    <t>IDE|HGNC Symbol|insulin-degrading enzyme [Source:HGNC Symbol;Acc:5381]|14|ENSSSCG00000010470|ENSSSCT00000011458</t>
  </si>
  <si>
    <t>ENSSSCP00000011530;ENSSSCP00000029638</t>
  </si>
  <si>
    <t>TGFB2|HGNC Symbol|transforming growth factor, beta 2 [Source:HGNC Symbol;Acc:11768]|10|ENSSSCG00000010816|ENSSSCT00000011833</t>
  </si>
  <si>
    <t>ENSSSCP00000019511</t>
  </si>
  <si>
    <t>PFN2|HGNC Symbol|profilin 2 [Source:HGNC Symbol;Acc:8882]|13|ENSSSCG00000030260|ENSSSCT00000025236</t>
  </si>
  <si>
    <t>ENSSSCP00000012187;ENSSSCP00000012181</t>
  </si>
  <si>
    <t>||Uncharacterized protein  [Source:UniProtKB/TrEMBL;Acc:F1SIX7]|13|ENSSSCG00000011435|ENSSSCT00000012515</t>
  </si>
  <si>
    <t>ENSSSCP00000009551</t>
  </si>
  <si>
    <t>AFM|HGNC Symbol|afamin [Source:HGNC Symbol;Acc:316]|8|ENSSSCG00000008950|ENSSSCT00000009804</t>
  </si>
  <si>
    <t>ENSSSCP00000005658;ENSSSCP00000028670</t>
  </si>
  <si>
    <t>ANXA1|HGNC Symbol|annexin A1 [Source:HGNC Symbol;Acc:533]|1|ENSSSCG00000005267|ENSSSCT00000005802</t>
  </si>
  <si>
    <t>ENSSSCP00000004465</t>
  </si>
  <si>
    <t>FUCA2|HGNC Symbol|fucosidase, alpha-L- 2, plasma [Source:HGNC Symbol;Acc:4008]|1|ENSSSCG00000004133|ENSSSCT00000004568</t>
  </si>
  <si>
    <t>ENSSSCP00000015316</t>
  </si>
  <si>
    <t>GNPDA1|HGNC Symbol|glucosamine-6-phosphate deaminase 1 [Source:HGNC Symbol;Acc:4417]|2|ENSSSCG00000014393|ENSSSCT00000015731</t>
  </si>
  <si>
    <t>ENSSSCP00000015251</t>
  </si>
  <si>
    <t>ETF1|HGNC Symbol|eukaryotic translation termination factor 1 [Source:HGNC Symbol;Acc:3477]|2|ENSSSCG00000014337|ENSSSCT00000015664</t>
  </si>
  <si>
    <t>ENSSSCP00000019528</t>
  </si>
  <si>
    <t>G6PD|HGNC Symbol|glucose-6-phosphate dehydrogenase [Source:HGNC Symbol;Acc:4057]|X|ENSSSCG00000025108|ENSSSCT00000027501</t>
  </si>
  <si>
    <t>ENSSSCP00000016669</t>
  </si>
  <si>
    <t>TSN|HGNC Symbol|translin [Source:HGNC Symbol;Acc:12379]|15|ENSSSCG00000015729|ENSSSCT00000017129</t>
  </si>
  <si>
    <t>ENSSSCP00000020168</t>
  </si>
  <si>
    <t>HNMT|HGNC Symbol|histamine N-methyltransferase [Source:HGNC Symbol;Acc:5028]|15|ENSSSCG00000024023|ENSSSCT00000023632</t>
  </si>
  <si>
    <t>ENSSSCP00000002226</t>
  </si>
  <si>
    <t>||Proteasome subunit beta type  [Source:UniProtKB/TrEMBL;Acc:F1S9C9]|7|ENSSSCG00000002036|ENSSSCT00000002278</t>
  </si>
  <si>
    <t>ENSSSCP00000028230;ENSSSCP00000007228</t>
  </si>
  <si>
    <t>RHOA|HGNC Symbol|ras homolog family member A [Source:HGNC Symbol;Acc:667]|13|ENSSSCG00000022080|ENSSSCT00000022584</t>
  </si>
  <si>
    <t>ENSSSCP00000026549</t>
  </si>
  <si>
    <t>CORO1A|HGNC Symbol|coronin, actin binding protein, 1A [Source:HGNC Symbol;Acc:2252]|GL892962.1|ENSSSCG00000029691|ENSSSCT00000031067</t>
  </si>
  <si>
    <t>ENSSSCP00000020422</t>
  </si>
  <si>
    <t>CLIC4|HGNC Symbol|chloride intracellular channel 4 [Source:HGNC Symbol;Acc:13518]|6|ENSSSCG00000022314|ENSSSCT00000022251</t>
  </si>
  <si>
    <t>ENSSSCP00000003088</t>
  </si>
  <si>
    <t>|||6|ENSSSCG00000002868|ENSSSCT00000003169</t>
  </si>
  <si>
    <t>ENSSSCP00000006473;ENSSSCP00000003965</t>
  </si>
  <si>
    <t>PABPC1|HGNC Symbol|poly(A) binding protein, cytoplasmic 1 [Source:HGNC Symbol;Acc:8554]|4|ENSSSCG00000006063|ENSSSCT00000006652</t>
  </si>
  <si>
    <t>ENSSSCP00000025410;ENSSSCP00000022066</t>
  </si>
  <si>
    <t>HPRT1|UniProtKB Gene Name|hypoxanthine-guanine phosphoribosyltransferase  [Source:RefSeq peptide;Acc:NP_001027548]|GL895293.1|ENSSSCG00000027175|ENSSSCT00000030343</t>
  </si>
  <si>
    <t>ENSSSCP00000013863</t>
  </si>
  <si>
    <t>FKBP2|HGNC Symbol|FK506 binding protein 2, 13kDa [Source:HGNC Symbol;Acc:3718]|2|ENSSSCG00000013036|ENSSSCT00000014249</t>
  </si>
  <si>
    <t>ENSSSCP00000022947;ENSSSCP00000000665</t>
  </si>
  <si>
    <t>YBX1|HGNC Symbol|Y box binding protein 1 [Source:HGNC Symbol;Acc:8014]|6|ENSSSCG00000028485|ENSSSCT00000026666</t>
  </si>
  <si>
    <t>ENSSSCP00000022159</t>
  </si>
  <si>
    <t>GLO1|HGNC Symbol|glyoxalase I [Source:HGNC Symbol;Acc:4323]|7|ENSSSCG00000027778|ENSSSCT00000029888</t>
  </si>
  <si>
    <t>ENSSSCP00000010810;ENSSSCP00000004574</t>
  </si>
  <si>
    <t>RANBP1|HGNC Symbol|RAN binding protein 1 [Source:HGNC Symbol;Acc:9847]|14|ENSSSCG00000010137|ENSSSCT00000011098</t>
  </si>
  <si>
    <t>ENSSSCP00000015820</t>
  </si>
  <si>
    <t>PRCP|HGNC Symbol|prolylcarboxypeptidase (angiotensinase C) [Source:HGNC Symbol;Acc:9344]|9|ENSSSCG00000014899|ENSSSCT00000016254</t>
  </si>
  <si>
    <t>ENSSSCP00000013506;ENSSSCP00000031025</t>
  </si>
  <si>
    <t>RBMX|HGNC Symbol|RNA binding motif protein, X-linked [Source:HGNC Symbol;Acc:9910]|X|ENSSSCG00000012703|ENSSSCT00000013889</t>
  </si>
  <si>
    <t>ENSSSCP00000016408;ENSSSCP00000031014</t>
  </si>
  <si>
    <t>CHI3L1|HGNC Symbol|chitinase 3-like 1 (cartilage glycoprotein-39) [Source:HGNC Symbol;Acc:1932]|9|ENSSSCG00000015476|ENSSSCT00000016859</t>
  </si>
  <si>
    <t>ENSSSCP00000026769</t>
  </si>
  <si>
    <t>LTF|UniProtKB Gene Name|lactotransferrin  [Source:RefSeq peptide;Acc:NP_999527]|13|ENSSSCG00000029879|ENSSSCT00000030564</t>
  </si>
  <si>
    <t>ENSSSCP00000016755</t>
  </si>
  <si>
    <t>ADAM-9|UniProtKB Gene Name|Uncharacterized protein  [Source:UniProtKB/TrEMBL;Acc:F1RZL4]|15|ENSSSCG00000015808|ENSSSCT00000017216</t>
  </si>
  <si>
    <t>ENSSSCP00000005345;ENSSSCP00000004602;ENSSSCP00000010335</t>
  </si>
  <si>
    <t>||60S acidic ribosomal protein P1  [Source:RefSeq peptide;Acc:NP_001123436]|1|ENSSSCG00000004970|ENSSSCT00000005482</t>
  </si>
  <si>
    <t>ENSSSCP00000021680</t>
  </si>
  <si>
    <t>CLEC14A|HGNC Symbol|C-type lectin domain family 14, member A [Source:HGNC Symbol;Acc:19832]|7|ENSSSCG00000023760|ENSSSCT00000025386</t>
  </si>
  <si>
    <t>ENSSSCP00000019235</t>
  </si>
  <si>
    <t>PLD3|HGNC Symbol|phospholipase D family, member 3 [Source:HGNC Symbol;Acc:17158]|6|ENSSSCG00000025109|ENSSSCT00000023881</t>
  </si>
  <si>
    <t>ENSSSCP00000000522;ENSSSCP00000029536</t>
  </si>
  <si>
    <t>LYZ|HGNC Symbol|lysozyme [Source:HGNC Symbol;Acc:6740]|5|ENSSSCG00000000492|ENSSSCT00000000530</t>
  </si>
  <si>
    <t>ENSSSCP00000010408</t>
  </si>
  <si>
    <t>RAN|UniProtKB Gene Name|GTP-binding nuclear protein Ran; Uncharacterized protein  [Source:UniProtKB/TrEMBL;Acc:F1RFQ7]|14|ENSSSCG00000009746|ENSSSCT00000010685</t>
  </si>
  <si>
    <t>ENSSSCP00000006778</t>
  </si>
  <si>
    <t>ADAMTS4|HGNC Symbol|ADAM metallopeptidase with thrombospondin type 1 motif, 4 [Source:HGNC Symbol;Acc:220]|4|ENSSSCG00000006359|ENSSSCT00000006968</t>
  </si>
  <si>
    <t>ENSSSCP00000019489</t>
  </si>
  <si>
    <t>||Sus scrofa vitronectin (VTN), mRNA. [Source:RefSeq mRNA;Acc:NM_214104]|12|ENSSSCG00000027801|ENSSSCT00000025790</t>
  </si>
  <si>
    <t>ENSSSCP00000001238;ENSSSCP00000001172;ENSSSCP00000007111</t>
  </si>
  <si>
    <t>HIST1H2AJ|HGNC Symbol|histone cluster 1, H2aj [Source:HGNC Symbol;Acc:4727]|7|ENSSSCG00000030071|ENSSSCT00000001267</t>
  </si>
  <si>
    <t>ENSSSCP00000017728;ENSSSCP00000009788</t>
  </si>
  <si>
    <t>H2AFV|HGNC Symbol|H2A histone family, member V [Source:HGNC Symbol;Acc:20664]|18|ENSSSCG00000016738|ENSSSCT00000018220</t>
  </si>
  <si>
    <t>ENSSSCP00000010674</t>
  </si>
  <si>
    <t>SF3A1|UniProtKB Gene Name|Splicing factor 3A subunit 1; Uncharacterized protein  [Source:UniProtKB/TrEMBL;Acc:F1RFD3]|14|ENSSSCG00000010002|ENSSSCT00000010959</t>
  </si>
  <si>
    <t>ENSSSCP00000025356</t>
  </si>
  <si>
    <t>C1QTNF1|HGNC Symbol|C1q and tumor necrosis factor related protein 1 [Source:HGNC Symbol;Acc:14324]|GL894007.1|ENSSSCG00000021379|ENSSSCT00000031660</t>
  </si>
  <si>
    <t>ENSSSCP00000005890</t>
  </si>
  <si>
    <t>||Tenascin  [Source:UniProtKB/TrEMBL;Acc:F1SMI6]|1|ENSSSCG00000026492|ENSSSCT00000006040</t>
  </si>
  <si>
    <t>ENSSSCP00000027047</t>
  </si>
  <si>
    <t>||Uncharacterized protein  [Source:UniProtKB/TrEMBL;Acc:I3LSF4]|13|ENSSSCG00000025392|ENSSSCT00000027202</t>
  </si>
  <si>
    <t>ENSSSCP00000025836;ENSSSCP00000001619;ENSSSCP00000021105</t>
  </si>
  <si>
    <t>KHDRBS1|HGNC Symbol|KH domain containing, RNA binding, signal transduction associated 1 [Source:HGNC Symbol;Acc:18116]|6|ENSSSCG00000023122|ENSSSCT00000031351</t>
  </si>
  <si>
    <t>ENSSSCP00000004836</t>
  </si>
  <si>
    <t>COL12A1|HGNC Symbol|collagen, type XII, alpha 1 [Source:HGNC Symbol;Acc:2188]|1|ENSSSCG00000030275|ENSSSCT00000004953</t>
  </si>
  <si>
    <t>ENSSSCP00000020119</t>
  </si>
  <si>
    <t>UCHL1|HGNC Symbol|ubiquitin carboxyl-terminal esterase L1 (ubiquitin thiolesterase) [Source:HGNC Symbol;Acc:12513]|8|ENSSSCG00000022945|ENSSSCT00000024016</t>
  </si>
  <si>
    <t>ENSSSCP00000018950</t>
  </si>
  <si>
    <t>TXNDC17|HGNC Symbol|thioredoxin domain containing 17 [Source:HGNC Symbol;Acc:28218]|12|ENSSSCG00000017891|ENSSSCT00000019468</t>
  </si>
  <si>
    <t>ENSSSCP00000025556</t>
  </si>
  <si>
    <t>LXN|HGNC Symbol|latexin [Source:HGNC Symbol;Acc:13347]|13|ENSSSCG00000020984|ENSSSCT00000025922</t>
  </si>
  <si>
    <t>ENSSSCP00000027965</t>
  </si>
  <si>
    <t>PTMA|HGNC Symbol|prothymosin, alpha [Source:HGNC Symbol;Acc:9623]|GL894918.2|ENSSSCG00000023690|ENSSSCT00000023814</t>
  </si>
  <si>
    <t>ENSSSCP00000000276</t>
  </si>
  <si>
    <t>IGFBP6|UniProtKB Gene Name|Sus scrofa insulin-like growth factor binding protein 6 (IGFBP6), mRNA. [Source:RefSeq mRNA;Acc:NM_001100190]|5|ENSSSCG00000000261|ENSSSCT00000000280</t>
  </si>
  <si>
    <t>ENSSSCP00000016152</t>
  </si>
  <si>
    <t>DCPS|UniProtKB Gene Name|Sus scrofa decapping enzyme, scavenger (DCPS), mRNA. [Source:RefSeq mRNA;Acc:NM_213790]|9|ENSSSCG00000015231|ENSSSCT00000016597</t>
  </si>
  <si>
    <t>ENSSSCP00000008651</t>
  </si>
  <si>
    <t>||Uncharacterized protein  [Source:UniProtKB/TrEMBL;Acc:F1SU88]|3|ENSSSCG00000008103|ENSSSCT00000008877</t>
  </si>
  <si>
    <t>ENSSSCP00000010034</t>
  </si>
  <si>
    <t>ITM2B|UniProtKB Gene Name|integral membrane protein 2B  [Source:RefSeq peptide;Acc:NP_001035834]|11|ENSSSCG00000009403|ENSSSCT00000010302</t>
  </si>
  <si>
    <t>ENSSSCP00000011778</t>
  </si>
  <si>
    <t>||Uncharacterized protein  [Source:UniProtKB/TrEMBL;Acc:F1RW98]|10|ENSSSCG00000011042|ENSSSCT00000012086</t>
  </si>
  <si>
    <t>ENSSSCP00000022404</t>
  </si>
  <si>
    <t>PODN|HGNC Symbol|podocan [Source:HGNC Symbol;Acc:23174]|6|ENSSSCG00000027114|ENSSSCT00000023638</t>
  </si>
  <si>
    <t>ENSSSCP00000012173</t>
  </si>
  <si>
    <t>MANF|UniProtKB Gene Name|Mesencephalic astrocyte-derived neurotrophic factor; Uncharacterized protein  [Source:UniProtKB/TrEMBL;Acc:E0YLM4]|13|ENSSSCG00000011421|ENSSSCT00000012501</t>
  </si>
  <si>
    <t>ENSSSCP00000022277</t>
  </si>
  <si>
    <t>RNASE4|HGNC Symbol|ribonuclease, RNase A family, 4 [Source:HGNC Symbol;Acc:10047]|GL892933.2|ENSSSCG00000026721|ENSSSCT00000028476</t>
  </si>
  <si>
    <t>ENSSSCP00000006060</t>
  </si>
  <si>
    <t>SET|HGNC Symbol|SET nuclear oncogene [Source:HGNC Symbol;Acc:10760]|1|ENSSSCG00000005656|ENSSSCT00000006219</t>
  </si>
  <si>
    <t>ENSSSCP00000005881;ENSSSCP00000029300</t>
  </si>
  <si>
    <t>AMBP|UniProtKB Gene Name|Sus scrofa alpha-1-microglobulin/bikunin precursor (AMBP), mRNA. [Source:RefSeq mRNA;Acc:NM_001164006]|1|ENSSSCG00000005485|ENSSSCT00000006031</t>
  </si>
  <si>
    <t>ENSSSCP00000026357</t>
  </si>
  <si>
    <t>BLVRB|HGNC Symbol|biliverdin reductase B (flavin reductase (NADPH)) [Source:HGNC Symbol;Acc:1063]|6|ENSSSCG00000021067|ENSSSCT00000031402</t>
  </si>
  <si>
    <t>ENSSSCP00000021598</t>
  </si>
  <si>
    <t>LMNB2|HGNC Symbol|lamin B2 [Source:HGNC Symbol;Acc:6638]|2|ENSSSCG00000026784|ENSSSCT00000027018</t>
  </si>
  <si>
    <t>ENSSSCP00000017034</t>
  </si>
  <si>
    <t>HSPE1|HGNC Symbol|heat shock 10kDa protein 1 [Source:HGNC Symbol;Acc:5269]|15|ENSSSCG00000016078|ENSSSCT00000017506</t>
  </si>
  <si>
    <t>ENSSSCP00000012777</t>
  </si>
  <si>
    <t>||Uncharacterized protein  [Source:UniProtKB/TrEMBL;Acc:F1SK70]|13|ENSSSCG00000011993|ENSSSCT00000013122</t>
  </si>
  <si>
    <t>ENSSSCP00000003817</t>
  </si>
  <si>
    <t>||Uncharacterized protein  [Source:UniProtKB/TrEMBL;Acc:F1SU00]|6|ENSSSCG00000003517|ENSSSCT00000003907</t>
  </si>
  <si>
    <t>ENSSSCP00000000046</t>
  </si>
  <si>
    <t>||Uncharacterized protein; Uncharacterized protein  [Source:UniProtKB/TrEMBL;Acc:F1SJP9]|5|ENSSSCG00000000042|ENSSSCT00000000046</t>
  </si>
  <si>
    <t>ENSSSCP00000011409;ENSSSCP00000029427;ENSSSCP00000030580</t>
  </si>
  <si>
    <t>GMFG|HGNC Symbol|glia maturation factor, gamma [Source:HGNC Symbol;Acc:4374]|14|ENSSSCG00000010705|ENSSSCT00000011711</t>
  </si>
  <si>
    <t>ENSSSCP00000015138</t>
  </si>
  <si>
    <t>LOX|HGNC Symbol|lysyl oxidase [Source:HGNC Symbol;Acc:6664]|2|ENSSSCG00000014232|ENSSSCT00000015550</t>
  </si>
  <si>
    <t>ENSSSCP00000005427</t>
  </si>
  <si>
    <t>||Uncharacterized protein  [Source:UniProtKB/TrEMBL;Acc:F1SFD6]|1|ENSSSCG00000005048|ENSSSCT00000005565</t>
  </si>
  <si>
    <t>ENSSSCP00000028901;ENSSSCP00000014130;ENSSSCP00000028319</t>
  </si>
  <si>
    <t>CD44|HGNC Symbol|CD44 molecule (Indian blood group) [Source:HGNC Symbol;Acc:1681]|2|ENSSSCG00000013297|ENSSSCT00000035454</t>
  </si>
  <si>
    <t>ENSSSCP00000018375</t>
  </si>
  <si>
    <t>GFAP|UniProtKB Gene Name|Sus scrofa glial fibrillary acidic protein (GFAP), mRNA. [Source:RefSeq mRNA;Acc:NM_001244397]|12|ENSSSCG00000017343|ENSSSCT00000018879</t>
  </si>
  <si>
    <t>ENSSSCP00000009389</t>
  </si>
  <si>
    <t>GNPDA2|HGNC Symbol|glucosamine-6-phosphate deaminase 2 [Source:HGNC Symbol;Acc:21526]|8|ENSSSCG00000008808|ENSSSCT00000009638</t>
  </si>
  <si>
    <t>ENSSSCP00000017465;ENSSSCP00000009523</t>
  </si>
  <si>
    <t>||Sus scrofa trypsinogen (LOC100302368), mRNA. [Source:RefSeq mRNA;Acc:NM_001162891]|18|ENSSSCG00000016483|ENSSSCT00000017947</t>
  </si>
  <si>
    <t>ENSSSCP00000007654</t>
  </si>
  <si>
    <t>|||17|ENSSSCG00000007188|ENSSSCT00000007865</t>
  </si>
  <si>
    <t>ENSSSCP00000009000</t>
  </si>
  <si>
    <t>CALM1|UniProtKB Gene Name|Uncharacterized protein  [Source:UniProtKB/TrEMBL;Acc:F2Z5G3]|3|ENSSSCG00000008433|ENSSSCT00000009234</t>
  </si>
  <si>
    <t>ENSSSCP00000005831</t>
  </si>
  <si>
    <t>RAD23B|HGNC Symbol|RAD23 homolog B (S. cerevisiae) [Source:HGNC Symbol;Acc:9813]|1|ENSSSCG00000005436|ENSSSCT00000005980</t>
  </si>
  <si>
    <t>ENSSSCP00000007226</t>
  </si>
  <si>
    <t>CAPZA1|HGNC Symbol|capping protein (actin filament) muscle Z-line, alpha 1 [Source:HGNC Symbol;Acc:1488]|4|ENSSSCG00000006775|ENSSSCT00000007421</t>
  </si>
  <si>
    <t>ENSSSCP00000024994</t>
  </si>
  <si>
    <t>SLPI|HGNC Symbol|secretory leukocyte peptidase inhibitor [Source:HGNC Symbol;Acc:11092]|17|ENSSSCG00000022913|ENSSSCT00000024303</t>
  </si>
  <si>
    <t>ENSSSCP00000010537</t>
  </si>
  <si>
    <t>PLBD2|HGNC Symbol|phospholipase B domain containing 2 [Source:HGNC Symbol;Acc:27283]|14|ENSSSCG00000009872|ENSSSCT00000010820</t>
  </si>
  <si>
    <t>ENSSSCP00000006369</t>
  </si>
  <si>
    <t>FAM49B|HGNC Symbol|family with sequence similarity 49, member B [Source:HGNC Symbol;Acc:25216]|4|ENSSSCG00000005959|ENSSSCT00000006542</t>
  </si>
  <si>
    <t>ENSSSCP00000012727;ENSSSCP00000030207</t>
  </si>
  <si>
    <t>ALCAM|HGNC Symbol|activated leukocyte cell adhesion molecule [Source:HGNC Symbol;Acc:400]|13|ENSSSCG00000011946|ENSSSCT00000013072</t>
  </si>
  <si>
    <t>ENSSSCP00000003869</t>
  </si>
  <si>
    <t>NUDC|HGNC Symbol|nudC nuclear distribution protein [Source:HGNC Symbol;Acc:8045]|6|ENSSSCG00000003566|ENSSSCT00000003960</t>
  </si>
  <si>
    <t>ENSSSCP00000006959</t>
  </si>
  <si>
    <t>EFNA1|HGNC Symbol|ephrin-A1 [Source:HGNC Symbol;Acc:3221]|4|ENSSSCG00000006530|ENSSSCT00000007152</t>
  </si>
  <si>
    <t>ENSSSCP00000010611;ENSSSCP00000020531</t>
  </si>
  <si>
    <t>||Coronin  [Source:UniProtKB/TrEMBL;Acc:F1RGA9]|14|ENSSSCG00000009944|ENSSSCT00000010896</t>
  </si>
  <si>
    <t>ENSSSCP00000010939</t>
  </si>
  <si>
    <t>PPA1|HGNC Symbol|pyrophosphatase (inorganic) 1 [Source:HGNC Symbol;Acc:9226]|14|ENSSSCG00000010261|ENSSSCT00000011231</t>
  </si>
  <si>
    <t>ENSSSCP00000015292;ENSSSCP00000015293</t>
  </si>
  <si>
    <t>HARS|HGNC Symbol|histidyl-tRNA synthetase [Source:HGNC Symbol;Acc:4816]|2|ENSSSCG00000014375|ENSSSCT00000015705</t>
  </si>
  <si>
    <t>ENSSSCP00000025647</t>
  </si>
  <si>
    <t>GANAB|HGNC Symbol|glucosidase, alpha; neutral AB [Source:HGNC Symbol;Acc:4138]|2|ENSSSCG00000030653|ENSSSCT00000023479</t>
  </si>
  <si>
    <t>ENSSSCP00000002093;ENSSSCP00000027981</t>
  </si>
  <si>
    <t>|||7|ENSSSCG00000001914|ENSSSCT00000002143</t>
  </si>
  <si>
    <t>ENSSSCP00000017666</t>
  </si>
  <si>
    <t>GARS|HGNC Symbol|glycyl-tRNA synthetase [Source:HGNC Symbol;Acc:4162]|18|ENSSSCG00000016677|ENSSSCT00000018157</t>
  </si>
  <si>
    <t>ENSSSCP00000009509;ENSSSCP00000022658;ENSSSCP00000022736</t>
  </si>
  <si>
    <t>||Peptidyl-prolyl cis-trans isomerase  [Source:UniProtKB/TrEMBL;Acc:F1RVH5]|8|ENSSSCG00000008915|ENSSSCT00000009761</t>
  </si>
  <si>
    <t>ENSSSCP00000021841</t>
  </si>
  <si>
    <t>CSTB|UniProtKB Gene Name|Sus scrofa cystatin B (stefin B) (CSTB), mRNA. [Source:RefSeq mRNA;Acc:NM_001097496]|GL896515.1|ENSSSCG00000027357|ENSSSCT00000023178</t>
  </si>
  <si>
    <t>ENSSSCP00000027288;ENSSSCP00000013375</t>
  </si>
  <si>
    <t>||Uncharacterized protein  [Source:UniProtKB/TrEMBL;Acc:F1S7E0]|2|ENSSSCG00000027840|ENSSSCT00000027115</t>
  </si>
  <si>
    <t>ENSSSCP00000024595</t>
  </si>
  <si>
    <t>SRGN|HGNC Symbol|serglycin [Source:HGNC Symbol;Acc:9361]|14|ENSSSCG00000023374|ENSSSCT00000025862</t>
  </si>
  <si>
    <t>ENSSSCP00000014787</t>
  </si>
  <si>
    <t>UBA52|UniProtKB Gene Name|Sus scrofa ubiquitin A-52 residue ribosomal protein fusion product 1 (UBA52), mRNA. [Source:RefSeq mRNA;Acc:NM_214211]|2|ENSSSCG00000013907|ENSSSCT00000015193</t>
  </si>
  <si>
    <t>ENSSSCP00000028711;ENSSSCP00000024248</t>
  </si>
  <si>
    <t>IGFBP5|Clone-based (Vega)|Uncharacterized protein  [Source:UniProtKB/TrEMBL;Acc:I3LJI8]|15|ENSSSCG00000025924|ENSSSCT00000033883</t>
  </si>
  <si>
    <t>ENSSSCP00000026712</t>
  </si>
  <si>
    <t>DSC3|HGNC Symbol|desmocollin 3 [Source:HGNC Symbol;Acc:3037]|JH118612.1|ENSSSCG00000028847|ENSSSCT00000029720</t>
  </si>
  <si>
    <t>ENSSSCP00000016972</t>
  </si>
  <si>
    <t>FRZB|HGNC Symbol|frizzled-related protein [Source:HGNC Symbol;Acc:3959]|15|ENSSSCG00000016018|ENSSSCT00000017441</t>
  </si>
  <si>
    <t>ENSSSCP00000001298;ENSSSCP00000001299</t>
  </si>
  <si>
    <t>SLA-5|UniProtKB Gene Name|Uncharacterized protein  [Source:UniProtKB/TrEMBL;Acc:F1S1N0]|7|ENSSSCG00000001229|ENSSSCT00000001329</t>
  </si>
  <si>
    <t>ENSSSCP00000000740</t>
  </si>
  <si>
    <t>GAPDH|UniProtKB Gene Name|Sus scrofa glyceraldehyde-3-phosphate dehydrogenase (GAPDH), mRNA. [Source:RefSeq mRNA;Acc:NM_001206359]|5|ENSSSCG00000000694|ENSSSCT00000000756</t>
  </si>
  <si>
    <t>ENSSSCP00000018294</t>
  </si>
  <si>
    <t>|||12|ENSSSCG00000017267|ENSSSCT00000018796</t>
  </si>
  <si>
    <t>ENSSSCP00000004571;ENSSSCP00000029186</t>
  </si>
  <si>
    <t>SMPDL3A|Clone-based (Vega)|Uncharacterized protein  [Source:UniProtKB/TrEMBL;Acc:F1S2T7]|1|ENSSSCG00000004233|ENSSSCT00000004678</t>
  </si>
  <si>
    <t>ENSSSCP00000028248</t>
  </si>
  <si>
    <t>CFL1|HGNC Symbol|cofilin 1 (non-muscle) [Source:HGNC Symbol;Acc:1874]|2|ENSSSCG00000012974|ENSSSCT00000036029</t>
  </si>
  <si>
    <t>ENSSSCP00000022604</t>
  </si>
  <si>
    <t>PSMD2|HGNC Symbol|proteasome (prosome, macropain) 26S subunit, non-ATPase, 2 [Source:HGNC Symbol;Acc:9559]|13|ENSSSCG00000023998|ENSSSCT00000024405</t>
  </si>
  <si>
    <t>ENSSSCP00000021563</t>
  </si>
  <si>
    <t>|||13|ENSSSCG00000028846|ENSSSCT00000027402</t>
  </si>
  <si>
    <t>ENSSSCP00000005434</t>
  </si>
  <si>
    <t>LGALS3|UniProtKB Gene Name|Sus scrofa lectin, galactoside-binding, soluble, 3 (LGALS3), mRNA. [Source:RefSeq mRNA;Acc:NM_001097501]|1|ENSSSCG00000005055|ENSSSCT00000005572</t>
  </si>
  <si>
    <t>ENSSSCP00000027638</t>
  </si>
  <si>
    <t>ISG15|HGNC Symbol|ISG15 ubiquitin-like modifier [Source:HGNC Symbol;Acc:4053]|GL895967.2|ENSSSCG00000027982|ENSSSCT00000029764</t>
  </si>
  <si>
    <t>ENSSSCP00000011675</t>
  </si>
  <si>
    <t>CTSL|HGNC Symbol|cathepsin L [Source:HGNC Symbol;Acc:2537]|10|ENSSSCG00000010948|ENSSSCT00000011983</t>
  </si>
  <si>
    <t>ENSSSCP00000018479</t>
  </si>
  <si>
    <t>KRT35|HGNC Symbol|keratin 35 [Source:HGNC Symbol;Acc:6453]|12|ENSSSCG00000017438|ENSSSCT00000018984</t>
  </si>
  <si>
    <t>ENSSSCP00000018102;ENSSSCP00000011405</t>
  </si>
  <si>
    <t>GM2A|HGNC Symbol|GM2 ganglioside activator [Source:HGNC Symbol;Acc:4367]|16|ENSSSCG00000017087|ENSSSCT00000018603</t>
  </si>
  <si>
    <t>ENSSSCP00000007089</t>
  </si>
  <si>
    <t>CTSS|HGNC Symbol|cathepsin S [Source:HGNC Symbol;Acc:2545]|4|ENSSSCG00000006648|ENSSSCT00000007284</t>
  </si>
  <si>
    <t>ENSSSCP00000009202</t>
  </si>
  <si>
    <t>PDI-P5|UniProtKB Gene Name|Sus scrofa protein disulfide isomerase family A, member 6 (PDIA6), mRNA. [Source:RefSeq mRNA;Acc:NM_001195119]|3|ENSSSCG00000008633|ENSSSCT00000009445</t>
  </si>
  <si>
    <t>ENSSSCP00000026757</t>
  </si>
  <si>
    <t>MYL9|UniProtKB Gene Name|Sus scrofa myosin, light chain 9, regulatory (MYL9), mRNA. [Source:RefSeq mRNA;Acc:NM_001244472]|17|ENSSSCG00000024230|ENSSSCT00000023008</t>
  </si>
  <si>
    <t>ENSSSCP00000014605</t>
  </si>
  <si>
    <t>PRDX2|HGNC Symbol|peroxiredoxin 2 [Source:HGNC Symbol;Acc:9353]|2|ENSSSCG00000013736|ENSSSCT00000015010</t>
  </si>
  <si>
    <t>ENSSSCP00000007918</t>
  </si>
  <si>
    <t>CTSA|HGNC Symbol|cathepsin A [Source:HGNC Symbol;Acc:9251]|17|ENSSSCG00000007431|ENSSSCT00000008134</t>
  </si>
  <si>
    <t>ENSSSCP00000026815</t>
  </si>
  <si>
    <t>SOD1|UniProtKB Gene Name|Sus scrofa superoxide dismutase 1, soluble (SOD1), mRNA. [Source:RefSeq mRNA;Acc:NM_001190422]|13|ENSSSCG00000021355|ENSSSCT00000029514</t>
  </si>
  <si>
    <t>ENSSSCP00000001303;ENSSSCP00000001415;ENSSSCP00000029457</t>
  </si>
  <si>
    <t>SLA-1|Clone-based (Vega)|Sus scrofa MHC class I antigen 1 (SLA-1), mRNA. [Source:RefSeq mRNA;Acc:NM_001097431]|7|ENSSSCG00000001231|ENSSSCT00000001334</t>
  </si>
  <si>
    <t>ENSSSCP00000001497</t>
  </si>
  <si>
    <t>AIF1|UniProtKB Gene Name|Sus scrofa allograft inflammatory factor 1 (AIF1), mRNA. [Source:RefSeq mRNA;Acc:NM_001129950]|7|ENSSSCG00000001408|ENSSSCT00000001539</t>
  </si>
  <si>
    <t>ENSSSCP00000027699;ENSSSCP00000004864</t>
  </si>
  <si>
    <t>LIPG|HGNC Symbol|lipase, endothelial [Source:HGNC Symbol;Acc:6623]|1|ENSSSCG00000004509|ENSSSCT00000023900</t>
  </si>
  <si>
    <t>ENSSSCP00000028149</t>
  </si>
  <si>
    <t>PSMA7|HGNC Symbol|proteasome (prosome, macropain) subunit, alpha type, 7 [Source:HGNC Symbol;Acc:9536]|17|ENSSSCG00000030630|ENSSSCT00000025728</t>
  </si>
  <si>
    <t>ENSSSCP00000004349</t>
  </si>
  <si>
    <t>||Uncharacterized protein  [Source:UniProtKB/TrEMBL;Acc:F1SBX8]|1|ENSSSCG00000004024|ENSSSCT00000004450</t>
  </si>
  <si>
    <t>ENSSSCP00000000634;ENSSSCP00000007287</t>
  </si>
  <si>
    <t>ARHGDIB|HGNC Symbol|Rho GDP dissociation inhibitor (GDI) beta [Source:HGNC Symbol;Acc:679]|5|ENSSSCG00000000604|ENSSSCT00000000649</t>
  </si>
  <si>
    <t>ENSSSCP00000008030</t>
  </si>
  <si>
    <t>CTSZ|UniProtKB Gene Name|Sus scrofa cathepsin Z (CTSZ), mRNA. [Source:RefSeq mRNA;Acc:NM_001123104]|17|ENSSSCG00000007522|ENSSSCT00000008249</t>
  </si>
  <si>
    <t>ENSSSCP00000004639;ENSSSCP00000024760</t>
  </si>
  <si>
    <t>SYNCRIP|HGNC Symbol|synaptotagmin binding, cytoplasmic RNA interacting protein [Source:HGNC Symbol;Acc:16918]|1|ENSSSCG00000004294|ENSSSCT00000004748</t>
  </si>
  <si>
    <t>ENSSSCP00000002653</t>
  </si>
  <si>
    <t>||Uncharacterized protein  [Source:UniProtKB/TrEMBL;Acc:F1SD70]|7|ENSSSCG00000002452|ENSSSCT00000002722</t>
  </si>
  <si>
    <t>ENSSSCP00000005849</t>
  </si>
  <si>
    <t>TXN|UniProtKB Gene Name|Sus scrofa thioredoxin (TXN), mRNA. [Source:RefSeq mRNA;Acc:NM_214313]|1|ENSSSCG00000005453|ENSSSCT00000005998</t>
  </si>
  <si>
    <t>ENSSSCP00000013066;ENSSSCP00000029775;ENSSSCP00000030198</t>
  </si>
  <si>
    <t>TIMP1|HGNC Symbol|TIMP metallopeptidase inhibitor 1 [Source:HGNC Symbol;Acc:11820]|X|ENSSSCG00000012277|ENSSSCT00000013426</t>
  </si>
  <si>
    <t>ENSSSCP00000023127</t>
  </si>
  <si>
    <t>CLTC|Clone-based (Vega)|Uncharacterized protein  [Source:UniProtKB/TrEMBL;Acc:I3LGD4]|12|ENSSSCG00000022659|ENSSSCT00000027653</t>
  </si>
  <si>
    <t>ENSSSCP00000022410;ENSSSCP00000026692</t>
  </si>
  <si>
    <t>PCBP1|HGNC Symbol|poly(rC) binding protein 1 [Source:HGNC Symbol;Acc:8647]|3|ENSSSCG00000027224|ENSSSCT00000028976</t>
  </si>
  <si>
    <t>ENSSSCP00000023039</t>
  </si>
  <si>
    <t>CTSD|HGNC Symbol|cathepsin D [Source:HGNC Symbol;Acc:2529]|GL896288.1|ENSSSCG00000026418|ENSSSCT00000032276</t>
  </si>
  <si>
    <t>ENSSSCP00000006499</t>
  </si>
  <si>
    <t>SDC2|HGNC Symbol|syndecan 2 [Source:HGNC Symbol;Acc:10659]|4|ENSSSCG00000006088|ENSSSCT00000006679</t>
  </si>
  <si>
    <t>ENSSSCP00000018187</t>
  </si>
  <si>
    <t>TIMP-2|UniProtKB Gene Name|Sus scrofa TIMP metallopeptidase inhibitor 2 (TIMP2), mRNA. [Source:RefSeq mRNA;Acc:NM_001145985]|12|ENSSSCG00000017164|ENSSSCT00000018688</t>
  </si>
  <si>
    <t>ENSSSCP00000027076</t>
  </si>
  <si>
    <t>AK2|HGNC Symbol|adenylate kinase 2 [Source:HGNC Symbol;Acc:362]|GL894826.2|ENSSSCG00000024355|ENSSSCT00000030814</t>
  </si>
  <si>
    <t>ENSSSCP00000013641;ENSSSCP00000013642</t>
  </si>
  <si>
    <t>MXRA5|HGNC Symbol|matrix-remodelling associated 5 [Source:HGNC Symbol;Acc:7539]|X|ENSSSCG00000012832|ENSSSCT00000014026</t>
  </si>
  <si>
    <t>ENSSSCP00000014877;ENSSSCP00000005391;ENSSSCP00000017578;ENSSSCP00000018348</t>
  </si>
  <si>
    <t>ARF1|UniProtKB Gene Name|Sus scrofa ADP-ribosylation factor 1 (ARF1), mRNA. [Source:RefSeq mRNA;Acc:NM_001160427]|2|ENSSSCG00000013992|ENSSSCT00000015283</t>
  </si>
  <si>
    <t>ENSSSCP00000012204</t>
  </si>
  <si>
    <t>ITIH3|HGNC Symbol|inter-alpha-trypsin inhibitor heavy chain 3 [Source:HGNC Symbol;Acc:6168]|13|ENSSSCG00000011451|ENSSSCT00000012532</t>
  </si>
  <si>
    <t>ENSSSCP00000023060</t>
  </si>
  <si>
    <t>MARCKS|HGNC Symbol|myristoylated alanine-rich protein kinase C substrate [Source:HGNC Symbol;Acc:6759]|1|ENSSSCG00000023610|ENSSSCT00000032353</t>
  </si>
  <si>
    <t>ENSSSCP00000001925</t>
  </si>
  <si>
    <t>ADAMTS7|HGNC Symbol|ADAM metallopeptidase with thrombospondin type 1 motif, 7 [Source:HGNC Symbol;Acc:223]|7|ENSSSCG00000001765|ENSSSCT00000001974</t>
  </si>
  <si>
    <t>ENSSSCP00000007062</t>
  </si>
  <si>
    <t>PSMB4|HGNC Symbol|proteasome (prosome, macropain) subunit, beta type, 4 [Source:HGNC Symbol;Acc:9541]|4|ENSSSCG00000006623|ENSSSCT00000007257</t>
  </si>
  <si>
    <t>ENSSSCP00000012283</t>
  </si>
  <si>
    <t>|||13|ENSSSCG00000011524|ENSSSCT00000012612</t>
  </si>
  <si>
    <t>ENSSSCP00000002190</t>
  </si>
  <si>
    <t>PSME2|UniProtKB Gene Name|proteasome activator complex subunit 2  [Source:RefSeq peptide;Acc:NP_999444]|7|ENSSSCG00000002004|ENSSSCT00000002242</t>
  </si>
  <si>
    <t>ENSSSCP00000014270;ENSSSCP00000005863;ENSSSCP00000007334</t>
  </si>
  <si>
    <t>PTBP1|HGNC Symbol|polypyrimidine tract binding protein 1 [Source:HGNC Symbol;Acc:9583]|2|ENSSSCG00000013421|ENSSSCT00000014665</t>
  </si>
  <si>
    <t>ENSSSCP00000013809</t>
  </si>
  <si>
    <t>LTBP3|HGNC Symbol|latent transforming growth factor beta binding protein 3 [Source:HGNC Symbol;Acc:6716]|2|ENSSSCG00000012985|ENSSSCT00000014195</t>
  </si>
  <si>
    <t>ENSSSCP00000006461;ENSSSCP00000020780</t>
  </si>
  <si>
    <t>||Uncharacterized protein  [Source:UniProtKB/TrEMBL;Acc:F1S1D2]|4|ENSSSCG00000006051|ENSSSCT00000006640</t>
  </si>
  <si>
    <t>ENSSSCP00000013033</t>
  </si>
  <si>
    <t>ATP6AP2|Clone-based (Vega)|Uncharacterized protein  [Source:UniProtKB/TrEMBL;Acc:F1RXN8]|X|ENSSSCG00000012247|ENSSSCT00000013393</t>
  </si>
  <si>
    <t>ENSSSCP00000016249</t>
  </si>
  <si>
    <t>TFPI2|HGNC Symbol|tissue factor pathway inhibitor 2 [Source:HGNC Symbol;Acc:11761]|9|ENSSSCG00000015322|ENSSSCT00000016695</t>
  </si>
  <si>
    <t>ENSSSCP00000018672</t>
  </si>
  <si>
    <t>SCPEP1|HGNC Symbol|serine carboxypeptidase 1 [Source:HGNC Symbol;Acc:29507]|12|ENSSSCG00000017617|ENSSSCT00000019179</t>
  </si>
  <si>
    <t>ENSSSCP00000021724</t>
  </si>
  <si>
    <t>||Uncharacterized protein  [Source:UniProtKB/TrEMBL;Acc:I3LCE9]|6|ENSSSCG00000025626|ENSSSCT00000031124</t>
  </si>
  <si>
    <t>ENSSSCP00000028152</t>
  </si>
  <si>
    <t>CSF2RA|HGNC Symbol|colony stimulating factor 2 receptor, alpha, low-affinity (granulocyte-macrophage) [Source:HGNC Symbol;Acc:2435]|GL896316.1|ENSSSCG00000030088|ENSSSCT00000023613</t>
  </si>
  <si>
    <t>ENSSSCP00000023848</t>
  </si>
  <si>
    <t>MYH14|HGNC Symbol|myosin, heavy chain 14, non-muscle [Source:HGNC Symbol;Acc:23212]|6|ENSSSCG00000027407|ENSSSCT00000027619</t>
  </si>
  <si>
    <t>ENSSSCP00000010879;ENSSSCP00000019386</t>
  </si>
  <si>
    <t>HNRNPF|HGNC Symbol|heterogeneous nuclear ribonucleoprotein F [Source:HGNC Symbol;Acc:5039]|14|ENSSSCG00000010203|ENSSSCT00000011169</t>
  </si>
  <si>
    <t>ENSSSCP00000008931</t>
  </si>
  <si>
    <t>UGP2|HGNC Symbol|UDP-glucose pyrophosphorylase 2 [Source:HGNC Symbol;Acc:12527]|3|ENSSSCG00000008368|ENSSSCT00000009162</t>
  </si>
  <si>
    <t>ENSSSCP00000005990</t>
  </si>
  <si>
    <t>OLFML2A|HGNC Symbol|olfactomedin-like 2A [Source:HGNC Symbol;Acc:27270]|1|ENSSSCG00000005593|ENSSSCT00000006149</t>
  </si>
  <si>
    <t>ENSSSCP00000025047</t>
  </si>
  <si>
    <t>XPO1|HGNC Symbol|exportin 1 (CRM1 homolog, yeast) [Source:HGNC Symbol;Acc:12825]|3|ENSSSCG00000028228|ENSSSCT00000031737</t>
  </si>
  <si>
    <t>ENSSSCP00000009991</t>
  </si>
  <si>
    <t>POSTN|UniProtKB Gene Name|Sus scrofa periostin, osteoblast specific factor (POSTN), transcript variant 1, mRNA. [Source:RefSeq mRNA;Acc:NM_001206347]|11|ENSSSCG00000009361|ENSSSCT00000010258</t>
  </si>
  <si>
    <t>ENSSSCP00000014219</t>
  </si>
  <si>
    <t>NUCB2|HGNC Symbol|nucleobindin 2 [Source:HGNC Symbol;Acc:8044]|2|ENSSSCG00000013380|ENSSSCT00000014614</t>
  </si>
  <si>
    <t>ENSSSCP00000017984</t>
  </si>
  <si>
    <t>MAP1B|HGNC Symbol|microtubule-associated protein 1B [Source:HGNC Symbol;Acc:6836]|16|ENSSSCG00000016974|ENSSSCT00000018484</t>
  </si>
  <si>
    <t>ENSSSCP00000008483</t>
  </si>
  <si>
    <t>||Coronin  [Source:UniProtKB/TrEMBL;Acc:F1RK53]|3|ENSSSCG00000007944|ENSSSCT00000008707</t>
  </si>
  <si>
    <t>ENSSSCP00000018779;ENSSSCP00000006358</t>
  </si>
  <si>
    <t>CCL2|UniProtKB Gene Name|Sus scrofa chemokine (C-C motif) ligand 2 (CCL2), mRNA. [Source:RefSeq mRNA;Acc:NM_214214]|12|ENSSSCG00000017723|ENSSSCT00000019290</t>
  </si>
  <si>
    <t>ENSSSCP00000005043</t>
  </si>
  <si>
    <t>B2M|UniProtKB Gene Name|Beta-2-microglobulin  [Source:UniProtKB/Swiss-Prot;Acc:Q07717]|1|ENSSSCG00000004687|ENSSSCT00000005169</t>
  </si>
  <si>
    <t>ENSSSCP00000007652</t>
  </si>
  <si>
    <t>NSFL1C|HGNC Symbol|NSFL1 (p97) cofactor (p47) [Source:HGNC Symbol;Acc:15912]|17|ENSSSCG00000007187|ENSSSCT00000007863</t>
  </si>
  <si>
    <t>ENSSSCP00000006410</t>
  </si>
  <si>
    <t>ENPP2|HGNC Symbol|ectonucleotide pyrophosphatase/phosphodiesterase 2 [Source:HGNC Symbol;Acc:3357]|4|ENSSSCG00000006001|ENSSSCT00000006585</t>
  </si>
  <si>
    <t>ENSSSCP00000018896</t>
  </si>
  <si>
    <t>PAFAH1B1|HGNC Symbol|platelet-activating factor acetylhydrolase 1b, regulatory subunit 1 (45kDa) [Source:HGNC Symbol;Acc:8574]|12|ENSSSCG00000017836|ENSSSCT00000019411</t>
  </si>
  <si>
    <t>ENSSSCP00000016694</t>
  </si>
  <si>
    <t>ANGPT2|HGNC Symbol|angiopoietin 2 [Source:HGNC Symbol;Acc:485]|15|ENSSSCG00000015753|ENSSSCT00000017154</t>
  </si>
  <si>
    <t>ENSSSCP00000002919</t>
  </si>
  <si>
    <t>KARS|HGNC Symbol|lysyl-tRNA synthetase [Source:HGNC Symbol;Acc:6215]|6|ENSSSCG00000002704|ENSSSCT00000002998</t>
  </si>
  <si>
    <t>ENSSSCP00000017033;ENSSSCP00000020749</t>
  </si>
  <si>
    <t>HSPD1|HGNC Symbol|heat shock 60kDa protein 1 (chaperonin) [Source:HGNC Symbol;Acc:5261]|15|ENSSSCG00000016077|ENSSSCT00000017505</t>
  </si>
  <si>
    <t>ENSSSCP00000007723;ENSSSCP00000026286</t>
  </si>
  <si>
    <t>MAPRE1|UniProtKB Gene Name|Sus scrofa microtubule-associated protein, RP/EB family, member 1 (MAPRE1), mRNA. [Source:RefSeq mRNA;Acc:NM_001044613]|17|ENSSSCG00000007253|ENSSSCT00000007936</t>
  </si>
  <si>
    <t>ENSSSCP00000021552</t>
  </si>
  <si>
    <t>ARCN1|HGNC Symbol|archain 1 [Source:HGNC Symbol;Acc:649]|9|ENSSSCG00000030053|ENSSSCT00000028599</t>
  </si>
  <si>
    <t>ENSSSCP00000022472</t>
  </si>
  <si>
    <t>TGM2|HGNC Symbol|transglutaminase 2 [Source:HGNC Symbol;Acc:11778]|17|ENSSSCG00000023522|ENSSSCT00000031001</t>
  </si>
  <si>
    <t>ENSSSCP00000015070</t>
  </si>
  <si>
    <t>CAST|UniProtKB Gene Name|Sus scrofa calpastatin (CAST), mRNA. [Source:RefSeq mRNA;Acc:NM_214067]|2|ENSSSCG00000014170|ENSSSCT00000015480</t>
  </si>
  <si>
    <t>ENSSSCP00000015087</t>
  </si>
  <si>
    <t>PAM|HGNC Symbol|peptidylglycine alpha-amidating monooxygenase [Source:HGNC Symbol;Acc:8596]|2|ENSSSCG00000014184|ENSSSCT00000015497</t>
  </si>
  <si>
    <t>ENSSSCP00000005522</t>
  </si>
  <si>
    <t>||Uncharacterized protein  [Source:UniProtKB/TrEMBL;Acc:F1SNK3]|1|ENSSSCG00000005135|ENSSSCT00000005663</t>
  </si>
  <si>
    <t>ENSSSCP00000016354;ENSSSCP00000024087</t>
  </si>
  <si>
    <t>||Uncharacterized protein  [Source:UniProtKB/TrEMBL;Acc:F1SB53]|9|ENSSSCG00000015424|ENSSSCT00000016802</t>
  </si>
  <si>
    <t>ENSSSCP00000000256</t>
  </si>
  <si>
    <t>KRT84|HGNC Symbol|keratin 84 [Source:HGNC Symbol;Acc:6461]|5|ENSSSCG00000000241|ENSSSCT00000000260</t>
  </si>
  <si>
    <t>ENSSSCP00000018478;ENSSSCP00000018500</t>
  </si>
  <si>
    <t>KRT36|UniProtKB Gene Name|Uncharacterized protein  [Source:UniProtKB/TrEMBL;Acc:F1RY34]|12|ENSSSCG00000017437|ENSSSCT00000018983</t>
  </si>
  <si>
    <t>ENSSSCP00000009554</t>
  </si>
  <si>
    <t>IL8|UniProtKB Gene Name|Sus scrofa interleukin 8 (IL8), mRNA. [Source:RefSeq mRNA;Acc:NM_213867]|8|ENSSSCG00000008953|ENSSSCT00000009807</t>
  </si>
  <si>
    <t>ENSSSCP00000014461</t>
  </si>
  <si>
    <t>||Uncharacterized protein  [Source:UniProtKB/TrEMBL;Acc:F1SA35]|2|ENSSSCG00000013607|ENSSSCT00000014862</t>
  </si>
  <si>
    <t>ENSSSCP00000030314</t>
  </si>
  <si>
    <t>CFL1|HGNC Symbol|cofilin 1 (non-muscle) [Source:HGNC Symbol;Acc:1874]|2|ENSSSCG00000012974|ENSSSCT00000033723</t>
  </si>
  <si>
    <t>ENSSSCP00000007453</t>
  </si>
  <si>
    <t>ASAH1|HGNC Symbol|N-acylsphingosine amidohydrolase (acid ceramidase) 1 [Source:HGNC Symbol;Acc:735]|17|ENSSSCG00000006995|ENSSSCT00000007660</t>
  </si>
  <si>
    <t>ENSSSCP00000018010</t>
  </si>
  <si>
    <t>NPM1|HGNC Symbol|nucleophosmin (nucleolar phosphoprotein B23, numatrin) [Source:HGNC Symbol;Acc:7910]|16|ENSSSCG00000016998|ENSSSCT00000018510</t>
  </si>
  <si>
    <t>ENSSSCP00000017138</t>
  </si>
  <si>
    <t>||Uncharacterized protein  [Source:UniProtKB/TrEMBL;Acc:F1SS18]|JH118558.1|ENSSSCG00000016178|ENSSSCT00000017616</t>
  </si>
  <si>
    <t>ENSSSCP00000014092</t>
  </si>
  <si>
    <t>MDK|UniProtKB Gene Name|Sus scrofa midkine (neurite growth-promoting factor 2) (MDK), mRNA. [Source:RefSeq mRNA;Acc:NM_001195352]|2|ENSSSCG00000013260|ENSSSCT00000014484</t>
  </si>
  <si>
    <t>ENSSSCP00000027655</t>
  </si>
  <si>
    <t>ICOSLG|UniProtKB Gene Name|Uncharacterized protein  [Source:UniProtKB/TrEMBL;Acc:I3LU56]|13|ENSSSCG00000022246|ENSSSCT00000023021</t>
  </si>
  <si>
    <t>ENSSSCP00000015066</t>
  </si>
  <si>
    <t>GLRX|UniProtKB Gene Name|Sus scrofa glutaredoxin (thioltransferase) (GLRX), mRNA. [Source:RefSeq mRNA;Acc:NM_214233]|2|ENSSSCG00000014167|ENSSSCT00000015476</t>
  </si>
  <si>
    <t>ENSSSCP00000001246</t>
  </si>
  <si>
    <t>|||7|ENSSSCG00000001177|ENSSSCT00000001275</t>
  </si>
  <si>
    <t>ENSSSCP00000001583;ENSSSCP00000001590;ENSSSCP00000029216</t>
  </si>
  <si>
    <t>LMP2|UniProtKB Gene Name|Sus scrofa proteasome (prosome, macropain) subunit, beta type, 9 (large multifunctional peptidase 2) (PSMB9), mRNA. [Source:RefSeq mRNA;Acc:NM_001037961]|7|ENSSSCG00000001463|ENSSSCT00000001625</t>
  </si>
  <si>
    <t>ENSSSCP00000001203;ENSSSCP00000001173;ENSSSCP00000010640;ENSSSCP00000017420;ENSSSCP00000022324</t>
  </si>
  <si>
    <t>HIST1H2BF|HGNC Symbol|histone cluster 1, H2bf [Source:HGNC Symbol;Acc:4752]|7|ENSSSCG00000001134|ENSSSCT00000001230</t>
  </si>
  <si>
    <t>ENSSSCP00000013857</t>
  </si>
  <si>
    <t>PRDX5|HGNC Symbol|peroxiredoxin 5 [Source:HGNC Symbol;Acc:9355]|2|ENSSSCG00000013030|ENSSSCT00000014243</t>
  </si>
  <si>
    <t>ENSSSCP00000000267</t>
  </si>
  <si>
    <t>KRT8|HGNC Symbol|keratin 8 [Source:HGNC Symbol;Acc:6446]|5|ENSSSCG00000000252|ENSSSCT00000000271</t>
  </si>
  <si>
    <t>ENSSSCP00000012956</t>
  </si>
  <si>
    <t>PRDX4|HGNC Symbol|peroxiredoxin 4 [Source:HGNC Symbol;Acc:17169]|X|ENSSSCG00000012171|ENSSSCT00000013313</t>
  </si>
  <si>
    <t>ENSSSCP00000008517;ENSSSCP00000008514;ENSSSCP00000028774;ENSSSCP00000029523</t>
  </si>
  <si>
    <t>HBA|UniProtKB Gene Name|Hemoglobin subunit alpha  [Source:UniProtKB/Swiss-Prot;Acc:P01965]|3|ENSSSCG00000007978|ENSSSCT00000008741</t>
  </si>
  <si>
    <t>ENSSSCP00000025761</t>
  </si>
  <si>
    <t>KRT77|HGNC Symbol|keratin 77 [Source:HGNC Symbol;Acc:20411]|5|ENSSSCG00000024092|ENSSSCT00000032389</t>
  </si>
  <si>
    <t>ENSSSCP00000026140;ENSSSCP00000018633</t>
  </si>
  <si>
    <t>||Uncharacterized protein  [Source:UniProtKB/TrEMBL;Acc:I3LPW3]|GL896296.2|ENSSSCG00000021943|ENSSSCT00000026995</t>
  </si>
  <si>
    <t>ENSSSCP00000009802</t>
  </si>
  <si>
    <t>PDLIM5|HGNC Symbol|PDZ and LIM domain 5 [Source:HGNC Symbol;Acc:17468]|8|ENSSSCG00000009192|ENSSSCT00000010065</t>
  </si>
  <si>
    <t>ENSSSCP00000012310</t>
  </si>
  <si>
    <t>ARPC4|HGNC Symbol|actin related protein 2/3 complex, subunit 4, 20kDa [Source:HGNC Symbol;Acc:707]|13|ENSSSCG00000011552|ENSSSCT00000012642</t>
  </si>
  <si>
    <t>ENSSSCP00000015649</t>
  </si>
  <si>
    <t>||Uncharacterized protein  [Source:UniProtKB/TrEMBL;Acc:F1RII5]|9|ENSSSCG00000014727|ENSSSCT00000016078</t>
  </si>
  <si>
    <t>ENSSSCP00000021642;ENSSSCP00000006571</t>
  </si>
  <si>
    <t>STMN1|UniProtKB Gene Name|Sus scrofa stathmin 1 (STMN1), mRNA. [Source:RefSeq mRNA;Acc:NM_001009582]|6|ENSSSCG00000026257|ENSSSCT00000025212</t>
  </si>
  <si>
    <t>ENSSSCP00000024864</t>
  </si>
  <si>
    <t>CSRP1|HGNC Symbol|cysteine and glycine-rich protein 1 [Source:HGNC Symbol;Acc:2469]|10|ENSSSCG00000020976|ENSSSCT00000026397</t>
  </si>
  <si>
    <t>ENSSSCP00000026229</t>
  </si>
  <si>
    <t>PSMB1|HGNC Symbol|proteasome (prosome, macropain) subunit, beta type, 1 [Source:HGNC Symbol;Acc:9537]|GL894396.1|ENSSSCG00000027257|ENSSSCT00000023500</t>
  </si>
  <si>
    <t>ENSSSCP00000011305;ENSSSCP00000011304</t>
  </si>
  <si>
    <t>GSTO1|UniProtKB Gene Name|Sus scrofa glutathione S-transferase omega 1 (GSTO1), mRNA. [Source:RefSeq mRNA;Acc:NM_214050]|14|ENSSSCG00000022351|ENSSSCT00000011607</t>
  </si>
  <si>
    <t>ENSSSCP00000013792</t>
  </si>
  <si>
    <t>EFEMP2|HGNC Symbol|EGF containing fibulin-like extracellular matrix protein 2 [Source:HGNC Symbol;Acc:3219]|2|ENSSSCG00000012971|ENSSSCT00000014178</t>
  </si>
  <si>
    <t>ENSSSCP00000017197</t>
  </si>
  <si>
    <t>PN-1|UniProtKB Gene Name|Sus scrofa nexin-1 (PN-1), mRNA. [Source:RefSeq mRNA;Acc:NM_214287]|15|ENSSSCG00000016233|ENSSSCT00000017676</t>
  </si>
  <si>
    <t>ENSSSCP00000005765</t>
  </si>
  <si>
    <t>ANP32B|HGNC Symbol|acidic (leucine-rich) nuclear phosphoprotein 32 family, member B [Source:HGNC Symbol;Acc:16677]|1|ENSSSCG00000005372|ENSSSCT00000005912</t>
  </si>
  <si>
    <t>ENSSSCP00000018229</t>
  </si>
  <si>
    <t>GRB2|UniProtKB Gene Name|Sus scrofa growth factor receptor-bound protein 2 (GRB2), mRNA. [Source:RefSeq mRNA;Acc:NM_001137628]|12|ENSSSCG00000017206|ENSSSCT00000018731</t>
  </si>
  <si>
    <t>ENSSSCP00000010761</t>
  </si>
  <si>
    <t>UBE2L3|UniProtKB Gene Name|Sus scrofa ubiquitin-conjugating enzyme E2L 3 (UBE2L3), mRNA. [Source:RefSeq mRNA;Acc:NM_001185133]|14|ENSSSCG00000010088|ENSSSCT00000011049</t>
  </si>
  <si>
    <t>ENSSSCP00000011180;ENSSSCP00000026095</t>
  </si>
  <si>
    <t>|||14|ENSSSCG00000010493|ENSSSCT00000011481</t>
  </si>
  <si>
    <t>ENSSSCP00000008215</t>
  </si>
  <si>
    <t>HSPB1|UniProtKB Gene Name|Sus scrofa heat shock 27kDa protein 1 (Hsp27), mRNA. [Source:RefSeq mRNA;Acc:NM_001007518]|3|ENSSSCG00000024482|ENSSSCT00000008434</t>
  </si>
  <si>
    <t>ENSSSCP00000011867</t>
  </si>
  <si>
    <t>ITIH2|UniProtKB Gene Name|Inter-alpha-trypsin inhibitor heavy chain H2  [Source:UniProtKB/Swiss-Prot;Acc:O02668]|10|ENSSSCG00000011128|ENSSSCT00000012179</t>
  </si>
  <si>
    <t>ENSSSCP00000013714</t>
  </si>
  <si>
    <t>GSTP1|UniProtKB Gene Name|Uncharacterized protein  [Source:UniProtKB/TrEMBL;Acc:F1RVN0]|2|ENSSSCG00000012897|ENSSSCT00000014100</t>
  </si>
  <si>
    <t>ENSSSCP00000013652;ENSSSCP00000003070</t>
  </si>
  <si>
    <t>||60S acidic ribosomal protein P2  [Source:UniProtKB/TrEMBL;Acc:F1RYZ0]|2|ENSSSCG00000012842|ENSSSCT00000014037</t>
  </si>
  <si>
    <t>ENSSSCP00000016194</t>
  </si>
  <si>
    <t>PRELP|HGNC Symbol|proline/arginine-rich end leucine-rich repeat protein [Source:HGNC Symbol;Acc:9357]|9|ENSSSCG00000015271|ENSSSCT00000016640</t>
  </si>
  <si>
    <t>ENSSSCP00000007285</t>
  </si>
  <si>
    <t>||Sus scrofa proteasome (prosome, macropain) subunit, alpha type, 5 (PSMA5), mRNA. [Source:RefSeq mRNA;Acc:NM_001144901]|4|ENSSSCG00000006830|ENSSSCT00000007481</t>
  </si>
  <si>
    <t>ENSSSCP00000001676</t>
  </si>
  <si>
    <t>RPL10A|UniProtKB Gene Name|Sus scrofa ribosomal protein L10a (RPL10A), mRNA. [Source:RefSeq mRNA;Acc:NM_001097477]|7|ENSSSCG00000001543|ENSSSCT00000001720</t>
  </si>
  <si>
    <t>ENSSSCP00000002132</t>
  </si>
  <si>
    <t>PSMA6|UniProtKB Gene Name|Sus scrofa proteasome (prosome, macropain) subunit, alpha type, 6 (PSMA6), mRNA. [Source:RefSeq mRNA;Acc:NM_001139472]|7|ENSSSCG00000001951|ENSSSCT00000002183</t>
  </si>
  <si>
    <t>ENSSSCP00000010826</t>
  </si>
  <si>
    <t>||Uncharacterized protein  [Source:UniProtKB/TrEMBL;Acc:F1RGY5]|14|ENSSSCG00000010150|ENSSSCT00000011114</t>
  </si>
  <si>
    <t>ENSSSCP00000010155</t>
  </si>
  <si>
    <t>IPO5|HGNC Symbol|importin 5 [Source:HGNC Symbol;Acc:6402]|11|ENSSSCG00000009509|ENSSSCT00000010426</t>
  </si>
  <si>
    <t>ENSSSCP00000005402;ENSSSCP00000013848</t>
  </si>
  <si>
    <t>PYGL|HGNC Symbol|phosphorylase, glycogen, liver [Source:HGNC Symbol;Acc:9725]|1|ENSSSCG00000005024|ENSSSCT00000005540</t>
  </si>
  <si>
    <t>ENSSSCP00000014507</t>
  </si>
  <si>
    <t>CDC37|UniProtKB Gene Name|Sus scrofa cell division cycle 37 homolog (S. cerevisiae) (CDC37), mRNA. [Source:RefSeq mRNA;Acc:NM_001123096]|2|ENSSSCG00000013647|ENSSSCT00000014908</t>
  </si>
  <si>
    <t>ENSSSCP00000004364</t>
  </si>
  <si>
    <t>PLG|HGNC Symbol|plasminogen [Source:HGNC Symbol;Acc:9071]|1|ENSSSCG00000004038|ENSSSCT00000004466</t>
  </si>
  <si>
    <t>ENSSSCP00000019999</t>
  </si>
  <si>
    <t>PCDH1|HGNC Symbol|protocadherin 1 [Source:HGNC Symbol;Acc:8655]|2|ENSSSCG00000022289|ENSSSCT00000023766</t>
  </si>
  <si>
    <t>ENSSSCP00000006413;ENSSSCP00000022812</t>
  </si>
  <si>
    <t>CU633166.1|Clone-based (Vega)|Uncharacterized protein  [Source:UniProtKB/TrEMBL;Acc:F1S278]|4|ENSSSCG00000027762|ENSSSCT00000006589</t>
  </si>
  <si>
    <t>ENSSSCP00000017719</t>
  </si>
  <si>
    <t>IGFBP3|HGNC Symbol|insulin-like growth factor binding protein 3 [Source:HGNC Symbol;Acc:5472]|18|ENSSSCG00000016729|ENSSSCT00000018210</t>
  </si>
  <si>
    <t>ENSSSCP00000024935</t>
  </si>
  <si>
    <t>MXRA8|HGNC Symbol|matrix-remodelling associated 8 [Source:HGNC Symbol;Acc:7542]|6|ENSSSCG00000021880|ENSSSCT00000029719</t>
  </si>
  <si>
    <t>ENSSSCP00000024485</t>
  </si>
  <si>
    <t>||Sus scrofa heterogeneous nuclear ribonucleoprotein C (C1/C2) (HNRNPC), transcript variant 1, mRNA. [Source:RefSeq mRNA;Acc:NM_001243693]|GL894341.1|ENSSSCG00000028640|ENSSSCT00000023644</t>
  </si>
  <si>
    <t>ENSSSCP00000017574</t>
  </si>
  <si>
    <t>SND1|HGNC Symbol|staphylococcal nuclease and tudor domain containing 1 [Source:HGNC Symbol;Acc:30646]|18|ENSSSCG00000016590|ENSSSCT00000018062</t>
  </si>
  <si>
    <t>ENSSSCP00000003904</t>
  </si>
  <si>
    <t>TINAGL1|HGNC Symbol|tubulointerstitial nephritis antigen-like 1 [Source:HGNC Symbol;Acc:19168]|6|ENSSSCG00000003600|ENSSSCT00000003995</t>
  </si>
  <si>
    <t>ENSSSCP00000002089;ENSSSCP00000027463;ENSSSCP00000028773;ENSSSCP00000029080;ENSSSCP00000030093</t>
  </si>
  <si>
    <t>ISLR|Clone-based (Vega)|Uncharacterized protein  [Source:UniProtKB/TrEMBL;Acc:F1SIE1]|7|ENSSSCG00000001910|ENSSSCT00000002139</t>
  </si>
  <si>
    <t>ENSSSCP00000015778</t>
  </si>
  <si>
    <t>SERPINH1|HGNC Symbol|serpin peptidase inhibitor, clade H (heat shock protein 47), member 1, (collagen binding protein 1) [Source:HGNC Symbol;Acc:1546]|9|ENSSSCG00000014859|ENSSSCT00000016211</t>
  </si>
  <si>
    <t>ENSSSCP00000024727</t>
  </si>
  <si>
    <t>BCAT1|HGNC Symbol|branched chain amino-acid transaminase 1, cytosolic [Source:HGNC Symbol;Acc:976]|5|ENSSSCG00000029163|ENSSSCT00000026706</t>
  </si>
  <si>
    <t>ENSSSCP00000026282</t>
  </si>
  <si>
    <t>PROCR|HGNC Symbol|protein C receptor, endothelial [Source:HGNC Symbol;Acc:9452]|17|ENSSSCG00000026585|ENSSSCT00000026905</t>
  </si>
  <si>
    <t>ENSSSCP00000016496</t>
  </si>
  <si>
    <t>ARPC5|UniProtKB Gene Name|Sus scrofa actin related protein 2/3 complex, subunit 5, 16kDa (ARPC5), mRNA. [Source:RefSeq mRNA;Acc:NM_001134357]|9|ENSSSCG00000015560|ENSSSCT00000016950</t>
  </si>
  <si>
    <t>ENSSSCP00000005987</t>
  </si>
  <si>
    <t>PSMB7|UniProtKB Gene Name|Sus scrofa proteasome (prosome, macropain) subunit, beta type, 7 (PSMB7), mRNA. [Source:RefSeq mRNA;Acc:NM_001097476]|1|ENSSSCG00000005590|ENSSSCT00000006146</t>
  </si>
  <si>
    <t>ENSSSCP00000006743</t>
  </si>
  <si>
    <t>ALDH9A1|HGNC Symbol|aldehyde dehydrogenase 9 family, member A1 [Source:HGNC Symbol;Acc:412]|4|ENSSSCG00000006324|ENSSSCT00000006932</t>
  </si>
  <si>
    <t>ENSSSCP00000001580;ENSSSCP00000029820</t>
  </si>
  <si>
    <t>PSMB8|UniProtKB Gene Name|Sus scrofa proteasome (prosome, macropain) subunit, beta type, 8 (large multifunctional peptidase 7) (PSMB8), mRNA. [Source:RefSeq mRNA;Acc:NM_213935]|7|ENSSSCG00000026951|ENSSSCT00000001622</t>
  </si>
  <si>
    <t>ENSSSCP00000000076</t>
  </si>
  <si>
    <t>ST13|HGNC Symbol|suppression of tumorigenicity 13 (colon carcinoma) (Hsp70 interacting protein) [Source:HGNC Symbol;Acc:11343]|5|ENSSSCG00000000071|ENSSSCT00000000077</t>
  </si>
  <si>
    <t>ENSSSCP00000007548</t>
  </si>
  <si>
    <t>DSTN|UniProtKB Gene Name|Sus scrofa destrin (actin depolymerizing factor) (DSTN), mRNA. [Source:RefSeq mRNA;Acc:NM_001004031]|17|ENSSSCG00000007085|ENSSSCT00000007757</t>
  </si>
  <si>
    <t>ENSSSCP00000006950</t>
  </si>
  <si>
    <t>GBA|UniProtKB Gene Name|Sus scrofa glucosidase, beta, acid (GBA), mRNA. [Source:RefSeq mRNA;Acc:NM_001005730]|4|ENSSSCG00000006522|ENSSSCT00000007143</t>
  </si>
  <si>
    <t>SERBP1</t>
  </si>
  <si>
    <t>ESD</t>
  </si>
  <si>
    <t>ATP5B</t>
  </si>
  <si>
    <t>SORT1</t>
  </si>
  <si>
    <t>RPA3</t>
  </si>
  <si>
    <t>GCLC</t>
  </si>
  <si>
    <t>PRR2</t>
  </si>
  <si>
    <t>NTN4</t>
  </si>
  <si>
    <t>HNRNPH1</t>
  </si>
  <si>
    <t>PARVA</t>
  </si>
  <si>
    <t>STRAP</t>
  </si>
  <si>
    <t>SNX2</t>
  </si>
  <si>
    <t>RPS8</t>
  </si>
  <si>
    <t>IPO7</t>
  </si>
  <si>
    <t>CRKL</t>
  </si>
  <si>
    <t>PVR</t>
  </si>
  <si>
    <t>SPATA7</t>
  </si>
  <si>
    <t>SPTB</t>
  </si>
  <si>
    <t>PLAU</t>
  </si>
  <si>
    <t>CTNNB1</t>
  </si>
  <si>
    <t>PPID</t>
  </si>
  <si>
    <t>TMOD3</t>
  </si>
  <si>
    <t>ADAMDEC1</t>
  </si>
  <si>
    <t>XPNPEP1</t>
  </si>
  <si>
    <t>SAFB</t>
  </si>
  <si>
    <t>LDLR</t>
  </si>
  <si>
    <t>CYGB</t>
  </si>
  <si>
    <t>RAP1GDS1</t>
  </si>
  <si>
    <t>ECM2</t>
  </si>
  <si>
    <t>GGH</t>
  </si>
  <si>
    <t>GPC4</t>
  </si>
  <si>
    <t>LZIC</t>
  </si>
  <si>
    <t>C4A</t>
  </si>
  <si>
    <t>PFDN2</t>
  </si>
  <si>
    <t>SNX3</t>
  </si>
  <si>
    <t>NECAP2</t>
  </si>
  <si>
    <t>ACTR1A</t>
  </si>
  <si>
    <t>PDCD6IP</t>
  </si>
  <si>
    <t>IGF2R</t>
  </si>
  <si>
    <t>RPS7</t>
  </si>
  <si>
    <t>EIF1B</t>
  </si>
  <si>
    <t>JAM3</t>
  </si>
  <si>
    <t>FERMT3</t>
  </si>
  <si>
    <t>CIRBP</t>
  </si>
  <si>
    <t>DARS</t>
  </si>
  <si>
    <t>RBM8A</t>
  </si>
  <si>
    <t>SNRPD3</t>
  </si>
  <si>
    <t>CTSK</t>
  </si>
  <si>
    <t>CPPED1</t>
  </si>
  <si>
    <t>ADAM19</t>
  </si>
  <si>
    <t>HSPA13</t>
  </si>
  <si>
    <t>NAPA</t>
  </si>
  <si>
    <t>MAPK1</t>
  </si>
  <si>
    <t>NCF2</t>
  </si>
  <si>
    <t>RAB7A</t>
  </si>
  <si>
    <t>PDGFRB</t>
  </si>
  <si>
    <t>GSS</t>
  </si>
  <si>
    <t>NARS</t>
  </si>
  <si>
    <t>VPS26A</t>
  </si>
  <si>
    <t>NOTCH3</t>
  </si>
  <si>
    <t>EWSR1</t>
  </si>
  <si>
    <t>RORA</t>
  </si>
  <si>
    <t>YOD1</t>
  </si>
  <si>
    <t>S100A2</t>
  </si>
  <si>
    <t>RGL1</t>
  </si>
  <si>
    <t>CCL23</t>
  </si>
  <si>
    <t>SDC1</t>
  </si>
  <si>
    <t>DPP7</t>
  </si>
  <si>
    <t>GLRX5</t>
  </si>
  <si>
    <t>RPL22</t>
  </si>
  <si>
    <t>BRD3</t>
  </si>
  <si>
    <t>FAM92A1</t>
  </si>
  <si>
    <t>MGP</t>
  </si>
  <si>
    <t>RPS9</t>
  </si>
  <si>
    <t>PCSK5</t>
  </si>
  <si>
    <t>CD9</t>
  </si>
  <si>
    <t>SNRPA</t>
  </si>
  <si>
    <t>MIER1</t>
  </si>
  <si>
    <t>NAA25</t>
  </si>
  <si>
    <t>NAA10</t>
  </si>
  <si>
    <t>DCT</t>
  </si>
  <si>
    <t>KNG1</t>
  </si>
  <si>
    <t>PLEKHB2</t>
  </si>
  <si>
    <t>STK38</t>
  </si>
  <si>
    <t>SLA-DRA1</t>
  </si>
  <si>
    <t>ANKRD50</t>
  </si>
  <si>
    <t>NEDD8</t>
  </si>
  <si>
    <t>ARSA</t>
  </si>
  <si>
    <t>PCDHA3</t>
  </si>
  <si>
    <t>GMPR</t>
  </si>
  <si>
    <t>S100A11</t>
  </si>
  <si>
    <t>CIAPIN1</t>
  </si>
  <si>
    <t>COL21A1</t>
  </si>
  <si>
    <t>AHSG</t>
  </si>
  <si>
    <t>SWAP70</t>
  </si>
  <si>
    <t>FETUB</t>
  </si>
  <si>
    <t>PPARD</t>
  </si>
  <si>
    <t>CCL8</t>
  </si>
  <si>
    <t>ADAM10</t>
  </si>
  <si>
    <t>NCKAP1</t>
  </si>
  <si>
    <t>CU459197.3</t>
  </si>
  <si>
    <t>CCDC15</t>
  </si>
  <si>
    <t>TP63</t>
  </si>
  <si>
    <t>ABCB11</t>
  </si>
  <si>
    <t>MLH3</t>
  </si>
  <si>
    <t>PRRC2A</t>
  </si>
  <si>
    <t>EIF3L</t>
  </si>
  <si>
    <t>CSTF2T</t>
  </si>
  <si>
    <t>PFDN5</t>
  </si>
  <si>
    <t>NDUFS5</t>
  </si>
  <si>
    <t>PLEKHO1</t>
  </si>
  <si>
    <t>PHPT1</t>
  </si>
  <si>
    <t>LOXL2</t>
  </si>
  <si>
    <t>CST6</t>
  </si>
  <si>
    <t>COL14A1</t>
  </si>
  <si>
    <t>DNAH8</t>
  </si>
  <si>
    <t>HNRNPAB</t>
  </si>
  <si>
    <t>PLTP</t>
  </si>
  <si>
    <t>RGS10</t>
  </si>
  <si>
    <t>S100A10</t>
  </si>
  <si>
    <t>PBLD</t>
  </si>
  <si>
    <t>AP1G1</t>
  </si>
  <si>
    <t>DBI</t>
  </si>
  <si>
    <t>HBE1</t>
  </si>
  <si>
    <t>SERPINA1</t>
  </si>
  <si>
    <t>HIST1H1D</t>
  </si>
  <si>
    <t>SUMF1</t>
  </si>
  <si>
    <t>FUS</t>
  </si>
  <si>
    <t>NPEPL1</t>
  </si>
  <si>
    <t>CXCL16</t>
  </si>
  <si>
    <t>KIF5B</t>
  </si>
  <si>
    <t>HNRNPDL</t>
  </si>
  <si>
    <t>PSMA2</t>
  </si>
  <si>
    <t>FOLR1</t>
  </si>
  <si>
    <t>ATOX1</t>
  </si>
  <si>
    <t>NUTF2</t>
  </si>
  <si>
    <t>GAPDHS</t>
  </si>
  <si>
    <t>TGFB3</t>
  </si>
  <si>
    <t>YARS</t>
  </si>
  <si>
    <t>RPS28</t>
  </si>
  <si>
    <t>FH</t>
  </si>
  <si>
    <t>KRT18</t>
  </si>
  <si>
    <t>NPL</t>
  </si>
  <si>
    <t>FASN</t>
  </si>
  <si>
    <t>DDB1</t>
  </si>
  <si>
    <t>CORO1B</t>
  </si>
  <si>
    <t>TNPO1</t>
  </si>
  <si>
    <t>MAN2A1</t>
  </si>
  <si>
    <t>ANGPTL2</t>
  </si>
  <si>
    <t>HRSP12</t>
  </si>
  <si>
    <t>HNRNPU</t>
  </si>
  <si>
    <t>PNP</t>
  </si>
  <si>
    <t>EPRS</t>
  </si>
  <si>
    <t>OSTF1</t>
  </si>
  <si>
    <t>CRIM1</t>
  </si>
  <si>
    <t>B4GALT1</t>
  </si>
  <si>
    <t>BPNT1</t>
  </si>
  <si>
    <t>NAGLU</t>
  </si>
  <si>
    <t>DDX39B</t>
  </si>
  <si>
    <t>TXNDC12</t>
  </si>
  <si>
    <t>ALDH1A1</t>
  </si>
  <si>
    <t>S100A6</t>
  </si>
  <si>
    <t>RPS3A</t>
  </si>
  <si>
    <t>CD151</t>
  </si>
  <si>
    <t>EEA1</t>
  </si>
  <si>
    <t>H3F3C</t>
  </si>
  <si>
    <t>EIF5B</t>
  </si>
  <si>
    <t>COPA</t>
  </si>
  <si>
    <t>RPS4</t>
  </si>
  <si>
    <t>HSPH1</t>
  </si>
  <si>
    <t>GBP1</t>
  </si>
  <si>
    <t>EHD4</t>
  </si>
  <si>
    <t>PSMC3</t>
  </si>
  <si>
    <t>ST3GAL1</t>
  </si>
  <si>
    <t>GYG1</t>
  </si>
  <si>
    <t>ACP5</t>
  </si>
  <si>
    <t>HK1</t>
  </si>
  <si>
    <t>SUB1</t>
  </si>
  <si>
    <t>TPP1</t>
  </si>
  <si>
    <t>STX12</t>
  </si>
  <si>
    <t>YKT6</t>
  </si>
  <si>
    <t>DNAJC3</t>
  </si>
  <si>
    <t>LC8</t>
  </si>
  <si>
    <t>PRMT1</t>
  </si>
  <si>
    <t>HNRNPD</t>
  </si>
  <si>
    <t>CAPN1</t>
  </si>
  <si>
    <t>CACYBP</t>
  </si>
  <si>
    <t>RPL23A</t>
  </si>
  <si>
    <t>AP2M1</t>
  </si>
  <si>
    <t>RPS5</t>
  </si>
  <si>
    <t>GLB1</t>
  </si>
  <si>
    <t>GLA</t>
  </si>
  <si>
    <t>UCHL3</t>
  </si>
  <si>
    <t>FBP1</t>
  </si>
  <si>
    <t>DENR</t>
  </si>
  <si>
    <t>PITPNB</t>
  </si>
  <si>
    <t>PUF60</t>
  </si>
  <si>
    <t>RPS3</t>
  </si>
  <si>
    <t>ESYT1</t>
  </si>
  <si>
    <t>SCG2</t>
  </si>
  <si>
    <t>ZNF207</t>
  </si>
  <si>
    <t>OAS1</t>
  </si>
  <si>
    <t>RTN4</t>
  </si>
  <si>
    <t>UBE2I</t>
  </si>
  <si>
    <t>RPL11</t>
  </si>
  <si>
    <t>RAB11B</t>
  </si>
  <si>
    <t>SRSF1</t>
  </si>
  <si>
    <t>MATA2</t>
  </si>
  <si>
    <t>EHD2</t>
  </si>
  <si>
    <t>EFNA5</t>
  </si>
  <si>
    <t>LSM2</t>
  </si>
  <si>
    <t>ROBO4</t>
  </si>
  <si>
    <t>PGLS</t>
  </si>
  <si>
    <t>CAPNS1</t>
  </si>
  <si>
    <t>MARCO</t>
  </si>
  <si>
    <t>NONO</t>
  </si>
  <si>
    <t>RAC1</t>
  </si>
  <si>
    <t>GALNS</t>
  </si>
  <si>
    <t>LAMP1</t>
  </si>
  <si>
    <t>NUCKS1</t>
  </si>
  <si>
    <t>NAGK</t>
  </si>
  <si>
    <t>LAP3</t>
  </si>
  <si>
    <t>MMP7</t>
  </si>
  <si>
    <t>PDGFA</t>
  </si>
  <si>
    <t>HYOU1</t>
  </si>
  <si>
    <t>RAB1A</t>
  </si>
  <si>
    <t>S100A4</t>
  </si>
  <si>
    <t>SUMO2</t>
  </si>
  <si>
    <t>SERPINA3-2</t>
  </si>
  <si>
    <t>TARS</t>
  </si>
  <si>
    <t>ADH5</t>
  </si>
  <si>
    <t>CD5L</t>
  </si>
  <si>
    <t>PPP3CA</t>
  </si>
  <si>
    <t>CAPZA2</t>
  </si>
  <si>
    <t>PSPC1</t>
  </si>
  <si>
    <t>SNX12</t>
  </si>
  <si>
    <t>MIF</t>
  </si>
  <si>
    <t>MAN1B1</t>
  </si>
  <si>
    <t>MACF1</t>
  </si>
  <si>
    <t>TTR</t>
  </si>
  <si>
    <t>UBCH5B</t>
  </si>
  <si>
    <t>SERPINF2</t>
  </si>
  <si>
    <t>PDCL3</t>
  </si>
  <si>
    <t>GALNT7</t>
  </si>
  <si>
    <t>ATP1B1</t>
  </si>
  <si>
    <t>DHX15</t>
  </si>
  <si>
    <t>EHD1</t>
  </si>
  <si>
    <t>HARBI1</t>
  </si>
  <si>
    <t>DNAJC8</t>
  </si>
  <si>
    <t>SRI</t>
  </si>
  <si>
    <t>WFDC1</t>
  </si>
  <si>
    <t>ALDH7A1</t>
  </si>
  <si>
    <t>RCC2</t>
  </si>
  <si>
    <t>SEMA6B</t>
  </si>
  <si>
    <t>CACNB2</t>
  </si>
  <si>
    <t>CHST8</t>
  </si>
  <si>
    <t>RPL9</t>
  </si>
  <si>
    <t>G3BP2</t>
  </si>
  <si>
    <t>ATP6V1F</t>
  </si>
  <si>
    <t>RPIA</t>
  </si>
  <si>
    <t>FST</t>
  </si>
  <si>
    <t>TCEB1</t>
  </si>
  <si>
    <t>IFIT5</t>
  </si>
  <si>
    <t>RAB5C</t>
  </si>
  <si>
    <t>CCDC58</t>
  </si>
  <si>
    <t>NAMPT</t>
  </si>
  <si>
    <t>CSNK2A2</t>
  </si>
  <si>
    <t>USO1</t>
  </si>
  <si>
    <t>DENND4A</t>
  </si>
  <si>
    <t>ICAM-1</t>
  </si>
  <si>
    <t>HLTF</t>
  </si>
  <si>
    <t>PSMC5</t>
  </si>
  <si>
    <t>SNRPD1</t>
  </si>
  <si>
    <t>SELL</t>
  </si>
  <si>
    <t>RPL8</t>
  </si>
  <si>
    <t>CHMP4B</t>
  </si>
  <si>
    <t>PSMD11</t>
  </si>
  <si>
    <t>PTN</t>
  </si>
  <si>
    <t>NAP1L5</t>
  </si>
  <si>
    <t>ADA</t>
  </si>
  <si>
    <t>MMP1</t>
  </si>
  <si>
    <t>WFIKKN2</t>
  </si>
  <si>
    <t>PPIL3</t>
  </si>
  <si>
    <t>PCOLCE2</t>
  </si>
  <si>
    <t>B3GNT1</t>
  </si>
  <si>
    <t>PSMD4</t>
  </si>
  <si>
    <t>ACY1</t>
  </si>
  <si>
    <t>SNRNP70</t>
  </si>
  <si>
    <t>RCN2</t>
  </si>
  <si>
    <t>CUL4B</t>
  </si>
  <si>
    <t>PLAT</t>
  </si>
  <si>
    <t>HMOX2</t>
  </si>
  <si>
    <t>RPS25</t>
  </si>
  <si>
    <t>HYPK</t>
  </si>
  <si>
    <t>CD276</t>
  </si>
  <si>
    <t>DDX17</t>
  </si>
  <si>
    <t>SCAF11</t>
  </si>
  <si>
    <t>C14orf166</t>
  </si>
  <si>
    <t>QDPR</t>
  </si>
  <si>
    <t>ADAMTS12</t>
  </si>
  <si>
    <t>PPP2CA</t>
  </si>
  <si>
    <t>CH242-185F9.2</t>
  </si>
  <si>
    <t>SGTA</t>
  </si>
  <si>
    <t>PSMD14</t>
  </si>
  <si>
    <t>EXT2</t>
  </si>
  <si>
    <t>KHSRP</t>
  </si>
  <si>
    <t>ATP6V1H</t>
  </si>
  <si>
    <t>TWF1</t>
  </si>
  <si>
    <t>UFD1L</t>
  </si>
  <si>
    <t>IFI44</t>
  </si>
  <si>
    <t>C1orf123</t>
  </si>
  <si>
    <t>PMP2</t>
  </si>
  <si>
    <t>ICAM2</t>
  </si>
  <si>
    <t>CFP</t>
  </si>
  <si>
    <t>MDH2</t>
  </si>
  <si>
    <t>IFI44L</t>
  </si>
  <si>
    <t>KPNA4</t>
  </si>
  <si>
    <t>ARG1</t>
  </si>
  <si>
    <t>OSMR</t>
  </si>
  <si>
    <t>PTPRZ1</t>
  </si>
  <si>
    <t>EFCAB3</t>
  </si>
  <si>
    <t>ACBD3</t>
  </si>
  <si>
    <t>NUDCD3</t>
  </si>
  <si>
    <t>TIE-1</t>
  </si>
  <si>
    <t>EIF2A</t>
  </si>
  <si>
    <t>PAICS</t>
  </si>
  <si>
    <t>CD97</t>
  </si>
  <si>
    <t>CASQ2</t>
  </si>
  <si>
    <t>EIF3A</t>
  </si>
  <si>
    <t>LSAMP</t>
  </si>
  <si>
    <t>AOAH</t>
  </si>
  <si>
    <t>IRAK3</t>
  </si>
  <si>
    <t>UROD</t>
  </si>
  <si>
    <t>FAM129A</t>
  </si>
  <si>
    <t>SRSF3</t>
  </si>
  <si>
    <t>SF3B1</t>
  </si>
  <si>
    <t>DAB2</t>
  </si>
  <si>
    <t>GORASP2</t>
  </si>
  <si>
    <t>CLDN5</t>
  </si>
  <si>
    <t>CHAD</t>
  </si>
  <si>
    <t>DCTN1</t>
  </si>
  <si>
    <t>COL23A1</t>
  </si>
  <si>
    <t>C8A</t>
  </si>
  <si>
    <t>KIAA1549L</t>
  </si>
  <si>
    <t>ENG</t>
  </si>
  <si>
    <t>BRAF</t>
  </si>
  <si>
    <t>DKC1</t>
  </si>
  <si>
    <t>TIPRL</t>
  </si>
  <si>
    <t>NT5DC4</t>
  </si>
  <si>
    <t>MMP13</t>
  </si>
  <si>
    <t>PTPRG</t>
  </si>
  <si>
    <t>PSMC1</t>
  </si>
  <si>
    <t>RPS15</t>
  </si>
  <si>
    <t>RHO</t>
  </si>
  <si>
    <t>CD48</t>
  </si>
  <si>
    <t>APIP</t>
  </si>
  <si>
    <t>MTHFD1</t>
  </si>
  <si>
    <t>ZFPM2</t>
  </si>
  <si>
    <t>MAT2B</t>
  </si>
  <si>
    <t>MAP1LC3B</t>
  </si>
  <si>
    <t>ANP32E</t>
  </si>
  <si>
    <t>TNFRSF1A</t>
  </si>
  <si>
    <t>RWDD1</t>
  </si>
  <si>
    <t>SLIT2</t>
  </si>
  <si>
    <t>PLAA</t>
  </si>
  <si>
    <t>ADM</t>
  </si>
  <si>
    <t>PARP1</t>
  </si>
  <si>
    <t>ABHD14A</t>
  </si>
  <si>
    <t>PDGFD</t>
  </si>
  <si>
    <t>SCARF1</t>
  </si>
  <si>
    <t>ATPIF1</t>
  </si>
  <si>
    <t>API5</t>
  </si>
  <si>
    <t>MATR3</t>
  </si>
  <si>
    <t>RTCB</t>
  </si>
  <si>
    <t>RLBP1</t>
  </si>
  <si>
    <t>LACTB2</t>
  </si>
  <si>
    <t>SNRPF</t>
  </si>
  <si>
    <t>CHORDC1</t>
  </si>
  <si>
    <t>DIAPH1</t>
  </si>
  <si>
    <t>UBE2V2</t>
  </si>
  <si>
    <t>BIN2</t>
  </si>
  <si>
    <t>IRF3</t>
  </si>
  <si>
    <t>ATP1A2</t>
  </si>
  <si>
    <t>CSE1L</t>
  </si>
  <si>
    <t>TMP-SLA-2</t>
  </si>
  <si>
    <t>PSMB3</t>
  </si>
  <si>
    <t>VLDLR</t>
  </si>
  <si>
    <t>PNPO</t>
  </si>
  <si>
    <t>EIF3M</t>
  </si>
  <si>
    <t>CD300LF</t>
  </si>
  <si>
    <t>SGCE</t>
  </si>
  <si>
    <t>IL18BP</t>
  </si>
  <si>
    <t>S100A12</t>
  </si>
  <si>
    <t>STX7</t>
  </si>
  <si>
    <t>VPS35</t>
  </si>
  <si>
    <t>CBX3</t>
  </si>
  <si>
    <t>MAGOHB</t>
  </si>
  <si>
    <t>CUTA</t>
  </si>
  <si>
    <t>PPP2R4</t>
  </si>
  <si>
    <t>EIF2S1</t>
  </si>
  <si>
    <t>AP2S1</t>
  </si>
  <si>
    <t>ZNF263</t>
  </si>
  <si>
    <t>ARPC1B</t>
  </si>
  <si>
    <t>NACA</t>
  </si>
  <si>
    <t>CRTAP</t>
  </si>
  <si>
    <t>SERPINA7</t>
  </si>
  <si>
    <t>ASRGL1</t>
  </si>
  <si>
    <t>UBA2</t>
  </si>
  <si>
    <t>TLR4</t>
  </si>
  <si>
    <t>ELAVL1</t>
  </si>
  <si>
    <t>NMP-200</t>
  </si>
  <si>
    <t>TSTA3</t>
  </si>
  <si>
    <t>S100A8</t>
  </si>
  <si>
    <t>RTN3</t>
  </si>
  <si>
    <t>CAPN11</t>
  </si>
  <si>
    <t>CNN2</t>
  </si>
  <si>
    <t>CLEC3B</t>
  </si>
  <si>
    <t>TAX1BP3</t>
  </si>
  <si>
    <t>ACOX1</t>
  </si>
  <si>
    <t>LMAN2</t>
  </si>
  <si>
    <t>ABRACL</t>
  </si>
  <si>
    <t>ZC3H7A</t>
  </si>
  <si>
    <t>SCYE1</t>
  </si>
  <si>
    <t>PFDN4</t>
  </si>
  <si>
    <t>APOA2</t>
  </si>
  <si>
    <t>RPS20</t>
  </si>
  <si>
    <t>TWSG1</t>
  </si>
  <si>
    <t>SEMA4A</t>
  </si>
  <si>
    <t>DPYD</t>
  </si>
  <si>
    <t>SDCBP</t>
  </si>
  <si>
    <t>LIPA</t>
  </si>
  <si>
    <t>ATP5D</t>
  </si>
  <si>
    <t>SCG3</t>
  </si>
  <si>
    <t>CDC42</t>
  </si>
  <si>
    <t>CNN3</t>
  </si>
  <si>
    <t>AGT</t>
  </si>
  <si>
    <t>FKBP3</t>
  </si>
  <si>
    <t>ADAM12</t>
  </si>
  <si>
    <t>VAPB</t>
  </si>
  <si>
    <t>OTUB1</t>
  </si>
  <si>
    <t>SNRPD2</t>
  </si>
  <si>
    <t>UBE2L6</t>
  </si>
  <si>
    <t>IL1RL1</t>
  </si>
  <si>
    <t>BSG</t>
  </si>
  <si>
    <t>RPS17</t>
  </si>
  <si>
    <t>MPZL1</t>
  </si>
  <si>
    <t>PCMT1</t>
  </si>
  <si>
    <t>DYNC1I2</t>
  </si>
  <si>
    <t>SMPD1</t>
  </si>
  <si>
    <t>RUVBL2</t>
  </si>
  <si>
    <t>RPL6</t>
  </si>
  <si>
    <t>MRPS11</t>
  </si>
  <si>
    <t>ZMYND12</t>
  </si>
  <si>
    <t>PSMD12</t>
  </si>
  <si>
    <t>SLA-DQB*G07</t>
  </si>
  <si>
    <t>SNRPG</t>
  </si>
  <si>
    <t>UBQLN1</t>
  </si>
  <si>
    <t>ADK</t>
  </si>
  <si>
    <t>SPAG5</t>
  </si>
  <si>
    <t>CAT</t>
  </si>
  <si>
    <t>GULDH</t>
  </si>
  <si>
    <t>ERAP1</t>
  </si>
  <si>
    <t>TRPV3</t>
  </si>
  <si>
    <t>EIF3H</t>
  </si>
  <si>
    <t>CHRD</t>
  </si>
  <si>
    <t>GSTM3</t>
  </si>
  <si>
    <t>DDX3X</t>
  </si>
  <si>
    <t>EIF4G1</t>
  </si>
  <si>
    <t>COMP</t>
  </si>
  <si>
    <t>COPS3</t>
  </si>
  <si>
    <t>PSMD13</t>
  </si>
  <si>
    <t>PTGR1</t>
  </si>
  <si>
    <t>PAF-AH</t>
  </si>
  <si>
    <t>ENOPH1</t>
  </si>
  <si>
    <t>DSC2</t>
  </si>
  <si>
    <t>AK3</t>
  </si>
  <si>
    <t>PCBD1</t>
  </si>
  <si>
    <t>SRP9</t>
  </si>
  <si>
    <t>ACP1</t>
  </si>
  <si>
    <t>RPS21</t>
  </si>
  <si>
    <t>RNH1</t>
  </si>
  <si>
    <t>CLN5</t>
  </si>
  <si>
    <t>SUGT1</t>
  </si>
  <si>
    <t>ACP2</t>
  </si>
  <si>
    <t>HMGA1</t>
  </si>
  <si>
    <t>MATN4</t>
  </si>
  <si>
    <t>RCN3</t>
  </si>
  <si>
    <t>ANXA8</t>
  </si>
  <si>
    <t>VPS29</t>
  </si>
  <si>
    <t>PRKAR2A</t>
  </si>
  <si>
    <t>GOLGB1</t>
  </si>
  <si>
    <t>REEP5</t>
  </si>
  <si>
    <t>NDUFS7</t>
  </si>
  <si>
    <t>RBP1</t>
  </si>
  <si>
    <t>NCAM1</t>
  </si>
  <si>
    <t>SHROOM3</t>
  </si>
  <si>
    <t>SEMA3D</t>
  </si>
  <si>
    <t>SERPINA6</t>
  </si>
  <si>
    <t>PGM3</t>
  </si>
  <si>
    <t>MESDC2</t>
  </si>
  <si>
    <t>SNRPE</t>
  </si>
  <si>
    <t>RELN</t>
  </si>
  <si>
    <t>PLEK</t>
  </si>
  <si>
    <t>CHID1</t>
  </si>
  <si>
    <t>NAAA</t>
  </si>
  <si>
    <t>FZD6</t>
  </si>
  <si>
    <t>IGFBP2</t>
  </si>
  <si>
    <t>C1-INH</t>
  </si>
  <si>
    <t>COL8A1</t>
  </si>
  <si>
    <t>CTSH</t>
  </si>
  <si>
    <t>CDH2</t>
  </si>
  <si>
    <t>CHRDL1</t>
  </si>
  <si>
    <t>SERPINC1</t>
  </si>
  <si>
    <t>EEF1B2</t>
  </si>
  <si>
    <t>VAT1</t>
  </si>
  <si>
    <t>PEBP1</t>
  </si>
  <si>
    <t>COTL1</t>
  </si>
  <si>
    <t>FMOD</t>
  </si>
  <si>
    <t>EF1ALPHA</t>
  </si>
  <si>
    <t>C1QC</t>
  </si>
  <si>
    <t>PAPPA</t>
  </si>
  <si>
    <t>COL2A1</t>
  </si>
  <si>
    <t>YWHAH</t>
  </si>
  <si>
    <t>ILF3</t>
  </si>
  <si>
    <t>CAPZB</t>
  </si>
  <si>
    <t>HDGF</t>
  </si>
  <si>
    <t>GOLM1</t>
  </si>
  <si>
    <t>PSME1</t>
  </si>
  <si>
    <t>AKR1A1</t>
  </si>
  <si>
    <t>MFGE8</t>
  </si>
  <si>
    <t>PCNA</t>
  </si>
  <si>
    <t>AHCY</t>
  </si>
  <si>
    <t>CCT2</t>
  </si>
  <si>
    <t>HBB</t>
  </si>
  <si>
    <t>PRDX1</t>
  </si>
  <si>
    <t>GALNT2</t>
  </si>
  <si>
    <t>PPIA</t>
  </si>
  <si>
    <t>YWHAB</t>
  </si>
  <si>
    <t>CTSL</t>
  </si>
  <si>
    <t>HNRNPA2B1</t>
  </si>
  <si>
    <t>PGAM1</t>
  </si>
  <si>
    <t>NME2</t>
  </si>
  <si>
    <t>AP1B1</t>
  </si>
  <si>
    <t>CFH</t>
  </si>
  <si>
    <t>CCT4</t>
  </si>
  <si>
    <t>PTK7</t>
  </si>
  <si>
    <t>ARPC2</t>
  </si>
  <si>
    <t>KRT75</t>
  </si>
  <si>
    <t>EMILIN1</t>
  </si>
  <si>
    <t>TALDO1</t>
  </si>
  <si>
    <t>CD14</t>
  </si>
  <si>
    <t>LTA4H</t>
  </si>
  <si>
    <t>CCT8</t>
  </si>
  <si>
    <t>ANXA2</t>
  </si>
  <si>
    <t>SERPINB1</t>
  </si>
  <si>
    <t>YWHAQ</t>
  </si>
  <si>
    <t>PFN1</t>
  </si>
  <si>
    <t>RARRES1</t>
  </si>
  <si>
    <t>KRT85</t>
  </si>
  <si>
    <t>IDH1</t>
  </si>
  <si>
    <t>MCAM</t>
  </si>
  <si>
    <t>ARP3</t>
  </si>
  <si>
    <t>KCTD12</t>
  </si>
  <si>
    <t>CA2</t>
  </si>
  <si>
    <t>KPNB1</t>
  </si>
  <si>
    <t>NID1</t>
  </si>
  <si>
    <t>CD248</t>
  </si>
  <si>
    <t>VASN</t>
  </si>
  <si>
    <t>EIF4A1</t>
  </si>
  <si>
    <t>SEMA7A</t>
  </si>
  <si>
    <t>EFHD2</t>
  </si>
  <si>
    <t>PPP2R1A</t>
  </si>
  <si>
    <t>HSD17B14</t>
  </si>
  <si>
    <t>SERPINF1</t>
  </si>
  <si>
    <t>CFL2</t>
  </si>
  <si>
    <t>HSP90AA1</t>
  </si>
  <si>
    <t>NME1</t>
  </si>
  <si>
    <t>GC</t>
  </si>
  <si>
    <t>SOD2</t>
  </si>
  <si>
    <t>PARK7</t>
  </si>
  <si>
    <t>PECAM1</t>
  </si>
  <si>
    <t>ACO1</t>
  </si>
  <si>
    <t>IFIT1</t>
  </si>
  <si>
    <t>CCT3</t>
  </si>
  <si>
    <t>HCLS1</t>
  </si>
  <si>
    <t>SLIT3</t>
  </si>
  <si>
    <t>GFAT1</t>
  </si>
  <si>
    <t>KTN1</t>
  </si>
  <si>
    <t>JAG1</t>
  </si>
  <si>
    <t>PPP1CA</t>
  </si>
  <si>
    <t>BCAM</t>
  </si>
  <si>
    <t>GLOD4</t>
  </si>
  <si>
    <t>ANXA5</t>
  </si>
  <si>
    <t>BF</t>
  </si>
  <si>
    <t>ITGA5</t>
  </si>
  <si>
    <t>CD93</t>
  </si>
  <si>
    <t>RBBP4</t>
  </si>
  <si>
    <t>CCT7</t>
  </si>
  <si>
    <t>IFIT3</t>
  </si>
  <si>
    <t>C1R</t>
  </si>
  <si>
    <t>NPC2</t>
  </si>
  <si>
    <t>RDX</t>
  </si>
  <si>
    <t>RRBP1</t>
  </si>
  <si>
    <t>PSMA3</t>
  </si>
  <si>
    <t>ALDOC</t>
  </si>
  <si>
    <t>CYR61</t>
  </si>
  <si>
    <t>CH242-21O2.1</t>
  </si>
  <si>
    <t>ACTR2</t>
  </si>
  <si>
    <t>PCOLCE</t>
  </si>
  <si>
    <t>IFI30</t>
  </si>
  <si>
    <t>HKA1</t>
  </si>
  <si>
    <t>FABP5</t>
  </si>
  <si>
    <t>CSF1R</t>
  </si>
  <si>
    <t>MYL12B</t>
  </si>
  <si>
    <t>HNRNPA1</t>
  </si>
  <si>
    <t>MYL6</t>
  </si>
  <si>
    <t>LPR1</t>
  </si>
  <si>
    <t>ILF2</t>
  </si>
  <si>
    <t>CST3</t>
  </si>
  <si>
    <t>NRP2</t>
  </si>
  <si>
    <t>DBNL</t>
  </si>
  <si>
    <t>EIF2S3</t>
  </si>
  <si>
    <t>ENO3</t>
  </si>
  <si>
    <t>C1QA</t>
  </si>
  <si>
    <t>LGALS1</t>
  </si>
  <si>
    <t>CCT5</t>
  </si>
  <si>
    <t>DF</t>
  </si>
  <si>
    <t>UBA1</t>
  </si>
  <si>
    <t>HEXB</t>
  </si>
  <si>
    <t>GLUL</t>
  </si>
  <si>
    <t>ATP6V1A</t>
  </si>
  <si>
    <t>AP2A1</t>
  </si>
  <si>
    <t>ME1</t>
  </si>
  <si>
    <t>SCIN</t>
  </si>
  <si>
    <t>TXNL1</t>
  </si>
  <si>
    <t>HNRNPK</t>
  </si>
  <si>
    <t>VCAN</t>
  </si>
  <si>
    <t>TKT</t>
  </si>
  <si>
    <t>BMP1</t>
  </si>
  <si>
    <t>APOE</t>
  </si>
  <si>
    <t>BETA-ACTIN</t>
  </si>
  <si>
    <t>COL11A1</t>
  </si>
  <si>
    <t>AEBP1</t>
  </si>
  <si>
    <t>GDI2</t>
  </si>
  <si>
    <t>A2M</t>
  </si>
  <si>
    <t>ECM1</t>
  </si>
  <si>
    <t>APOA1</t>
  </si>
  <si>
    <t>PSAP</t>
  </si>
  <si>
    <t>GRP-58</t>
  </si>
  <si>
    <t>PLOD1</t>
  </si>
  <si>
    <t>CLU</t>
  </si>
  <si>
    <t>APP</t>
  </si>
  <si>
    <t>GPI</t>
  </si>
  <si>
    <t>PGK1</t>
  </si>
  <si>
    <t>LDHA</t>
  </si>
  <si>
    <t>VCAM1</t>
  </si>
  <si>
    <t>IQGAP1</t>
  </si>
  <si>
    <t>PDIA4</t>
  </si>
  <si>
    <t>SPARCL1</t>
  </si>
  <si>
    <t>KRT5</t>
  </si>
  <si>
    <t>SERPINE1</t>
  </si>
  <si>
    <t>BGN</t>
  </si>
  <si>
    <t>DPYSL2</t>
  </si>
  <si>
    <t>SPP1</t>
  </si>
  <si>
    <t>FAT1</t>
  </si>
  <si>
    <t>C2</t>
  </si>
  <si>
    <t>CALR</t>
  </si>
  <si>
    <t>AHNAK</t>
  </si>
  <si>
    <t>HTRA1</t>
  </si>
  <si>
    <t>FLNB</t>
  </si>
  <si>
    <t>MRC2</t>
  </si>
  <si>
    <t>LAMB2</t>
  </si>
  <si>
    <t>CFI</t>
  </si>
  <si>
    <t>PGD</t>
  </si>
  <si>
    <t>MSN</t>
  </si>
  <si>
    <t>ACTN4</t>
  </si>
  <si>
    <t>LAMC1</t>
  </si>
  <si>
    <t>TLN1</t>
  </si>
  <si>
    <t>COL7A1</t>
  </si>
  <si>
    <t>CP</t>
  </si>
  <si>
    <t>VCL</t>
  </si>
  <si>
    <t>NID2</t>
  </si>
  <si>
    <t>COL5A2</t>
  </si>
  <si>
    <t>COL3A1</t>
  </si>
  <si>
    <t>COL5A1</t>
  </si>
  <si>
    <t>COL4A1</t>
  </si>
  <si>
    <t>FN1</t>
  </si>
  <si>
    <t>COL1A2</t>
  </si>
  <si>
    <t>MYH9</t>
  </si>
  <si>
    <t>LAMB1</t>
  </si>
  <si>
    <t>THBS1</t>
  </si>
  <si>
    <t>COL4A2</t>
  </si>
  <si>
    <t>MMP2</t>
  </si>
  <si>
    <t>NUCB1</t>
  </si>
  <si>
    <t>COL5A3</t>
  </si>
  <si>
    <t>PLS3</t>
  </si>
  <si>
    <t>CD109</t>
  </si>
  <si>
    <t>COL6A2</t>
  </si>
  <si>
    <t>ACTN1</t>
  </si>
  <si>
    <t>HSPA5</t>
  </si>
  <si>
    <t>LMNA</t>
  </si>
  <si>
    <t>LCP1</t>
  </si>
  <si>
    <t>LTBP2</t>
  </si>
  <si>
    <t>VIM</t>
  </si>
  <si>
    <t>SPTAN1</t>
  </si>
  <si>
    <t>EEF2</t>
  </si>
  <si>
    <t>HSPCB</t>
  </si>
  <si>
    <t>PKM</t>
  </si>
  <si>
    <t>MMP9</t>
  </si>
  <si>
    <t>HEXA</t>
  </si>
  <si>
    <t>EFEMP1</t>
  </si>
  <si>
    <t>GUSB</t>
  </si>
  <si>
    <t>NOV</t>
  </si>
  <si>
    <t>PGM1</t>
  </si>
  <si>
    <t>EMILIN2</t>
  </si>
  <si>
    <t>TGFBI</t>
  </si>
  <si>
    <t>CDH6</t>
  </si>
  <si>
    <t>GPC1</t>
  </si>
  <si>
    <t>TAGLN2</t>
  </si>
  <si>
    <t>SPARC</t>
  </si>
  <si>
    <t>PRSS23</t>
  </si>
  <si>
    <t>CH242-205G24.7</t>
  </si>
  <si>
    <t>TXNRD1</t>
  </si>
  <si>
    <t>INHBA</t>
  </si>
  <si>
    <t>AKR1B1</t>
  </si>
  <si>
    <t>TUBB</t>
  </si>
  <si>
    <t>HSPA4</t>
  </si>
  <si>
    <t>PRDX6</t>
  </si>
  <si>
    <t>CAPG</t>
  </si>
  <si>
    <t>IGFBP4</t>
  </si>
  <si>
    <t>APLP2</t>
  </si>
  <si>
    <t>EZR</t>
  </si>
  <si>
    <t>GRN</t>
  </si>
  <si>
    <t>OLFML3</t>
  </si>
  <si>
    <t>TCP1</t>
  </si>
  <si>
    <t>KRT1</t>
  </si>
  <si>
    <t>TF</t>
  </si>
  <si>
    <t>CTSB</t>
  </si>
  <si>
    <t>TUBB4B</t>
  </si>
  <si>
    <t>CTSC</t>
  </si>
  <si>
    <t>KRT10</t>
  </si>
  <si>
    <t>KRT14</t>
  </si>
  <si>
    <t>PLOD2</t>
  </si>
  <si>
    <t>DKK3</t>
  </si>
  <si>
    <t>ITGB1</t>
  </si>
  <si>
    <t>TAGLN</t>
  </si>
  <si>
    <t>COL6A1</t>
  </si>
  <si>
    <t>TPI1</t>
  </si>
  <si>
    <t>LMNB1</t>
  </si>
  <si>
    <t>GDI1</t>
  </si>
  <si>
    <t>CAP1</t>
  </si>
  <si>
    <t>DAG1</t>
  </si>
  <si>
    <t>IGFBP7</t>
  </si>
  <si>
    <t>CDH11</t>
  </si>
  <si>
    <t>TPM3</t>
  </si>
  <si>
    <t>ENO1</t>
  </si>
  <si>
    <t>TPM4</t>
  </si>
  <si>
    <t>FBN1</t>
  </si>
  <si>
    <t>ALB</t>
  </si>
  <si>
    <t>FLNC</t>
  </si>
  <si>
    <t>LTBP1</t>
  </si>
  <si>
    <t>MASP1</t>
  </si>
  <si>
    <t>ACTN2</t>
  </si>
  <si>
    <t>HSP90B1</t>
  </si>
  <si>
    <t>CTGF</t>
  </si>
  <si>
    <t>SFRP2</t>
  </si>
  <si>
    <t>SDF4</t>
  </si>
  <si>
    <t>CALU</t>
  </si>
  <si>
    <t>EEF1G</t>
  </si>
  <si>
    <t>TUBA1B</t>
  </si>
  <si>
    <t>YWHAG</t>
  </si>
  <si>
    <t>QSOX1</t>
  </si>
  <si>
    <t>MX1</t>
  </si>
  <si>
    <t>CALD1</t>
  </si>
  <si>
    <t>PGM2</t>
  </si>
  <si>
    <t>TPM2</t>
  </si>
  <si>
    <t>YWHAZ</t>
  </si>
  <si>
    <t>ACTC1</t>
  </si>
  <si>
    <t>KRT3</t>
  </si>
  <si>
    <t>AFP</t>
  </si>
  <si>
    <t>GOT1</t>
  </si>
  <si>
    <t>CAPRIN1</t>
  </si>
  <si>
    <t>FDPS</t>
  </si>
  <si>
    <t>WARS</t>
  </si>
  <si>
    <t>RCN1</t>
  </si>
  <si>
    <t>APEX1</t>
  </si>
  <si>
    <t>PRKCSH</t>
  </si>
  <si>
    <t>PTGES3</t>
  </si>
  <si>
    <t>MSTN</t>
  </si>
  <si>
    <t>GIMAP4</t>
  </si>
  <si>
    <t>THBS3</t>
  </si>
  <si>
    <t>DDAH1</t>
  </si>
  <si>
    <t>CMPK1</t>
  </si>
  <si>
    <t>SLA-DRB*K07G</t>
  </si>
  <si>
    <t>ERH</t>
  </si>
  <si>
    <t>DDR</t>
  </si>
  <si>
    <t>HTRA3</t>
  </si>
  <si>
    <t>PCSK1N</t>
  </si>
  <si>
    <t>PYCARD</t>
  </si>
  <si>
    <t>CANX</t>
  </si>
  <si>
    <t>APN</t>
  </si>
  <si>
    <t>VBP1</t>
  </si>
  <si>
    <t>ERP29</t>
  </si>
  <si>
    <t>CTNNA1</t>
  </si>
  <si>
    <t>VWF</t>
  </si>
  <si>
    <t>DNPEP</t>
  </si>
  <si>
    <t>SULF1</t>
  </si>
  <si>
    <t>SARS</t>
  </si>
  <si>
    <t>MAN1A1</t>
  </si>
  <si>
    <t>PTPN6</t>
  </si>
  <si>
    <t>AARS</t>
  </si>
  <si>
    <t>COPG1</t>
  </si>
  <si>
    <t>CCDC80</t>
  </si>
  <si>
    <t>USP14</t>
  </si>
  <si>
    <t>PREP</t>
  </si>
  <si>
    <t>FKBP4</t>
  </si>
  <si>
    <t>STC2</t>
  </si>
  <si>
    <t>UBE2N</t>
  </si>
  <si>
    <t>HMGB1</t>
  </si>
  <si>
    <t>PSMA4</t>
  </si>
  <si>
    <t>ARPC3</t>
  </si>
  <si>
    <t>SEC31A</t>
  </si>
  <si>
    <t>ITIH4</t>
  </si>
  <si>
    <t>PCBP2</t>
  </si>
  <si>
    <t>C1QTNF5</t>
  </si>
  <si>
    <t>CKB</t>
  </si>
  <si>
    <t>CREG1</t>
  </si>
  <si>
    <t>CD63</t>
  </si>
  <si>
    <t>USP5</t>
  </si>
  <si>
    <t>HNRNPA3</t>
  </si>
  <si>
    <t>SDC4</t>
  </si>
  <si>
    <t>PSMA8</t>
  </si>
  <si>
    <t>CRYAB</t>
  </si>
  <si>
    <t>SH3BGRL</t>
  </si>
  <si>
    <t>STAB1</t>
  </si>
  <si>
    <t>GOT2</t>
  </si>
  <si>
    <t>LUM</t>
  </si>
  <si>
    <t>LIF</t>
  </si>
  <si>
    <t>FAM3C</t>
  </si>
  <si>
    <t>ACAN</t>
  </si>
  <si>
    <t>GSR</t>
  </si>
  <si>
    <t>ARF4</t>
  </si>
  <si>
    <t>GLRX3</t>
  </si>
  <si>
    <t>RPL12</t>
  </si>
  <si>
    <t>THBS2</t>
  </si>
  <si>
    <t>GNB2L1</t>
  </si>
  <si>
    <t>RPS12</t>
  </si>
  <si>
    <t>TBCA</t>
  </si>
  <si>
    <t>IMPA1</t>
  </si>
  <si>
    <t>PRDX3</t>
  </si>
  <si>
    <t>GALM</t>
  </si>
  <si>
    <t>PLOD3</t>
  </si>
  <si>
    <t>NAP1L1</t>
  </si>
  <si>
    <t>NAP1L4</t>
  </si>
  <si>
    <t>EIF6</t>
  </si>
  <si>
    <t>NASP</t>
  </si>
  <si>
    <t>THOP1</t>
  </si>
  <si>
    <t>COPB2</t>
  </si>
  <si>
    <t>LCN2</t>
  </si>
  <si>
    <t>MMP19</t>
  </si>
  <si>
    <t>ANGPTL4</t>
  </si>
  <si>
    <t>CLEC11A</t>
  </si>
  <si>
    <t>PDCD5</t>
  </si>
  <si>
    <t>HEBP1</t>
  </si>
  <si>
    <t>FKBP10</t>
  </si>
  <si>
    <t>UBE2K</t>
  </si>
  <si>
    <t>FUCA1</t>
  </si>
  <si>
    <t>NRP1</t>
  </si>
  <si>
    <t>IDE</t>
  </si>
  <si>
    <t>TGFB2</t>
  </si>
  <si>
    <t>PFN2</t>
  </si>
  <si>
    <t>AFM</t>
  </si>
  <si>
    <t>ANXA1</t>
  </si>
  <si>
    <t>FUCA2</t>
  </si>
  <si>
    <t>GNPDA1</t>
  </si>
  <si>
    <t>ETF1</t>
  </si>
  <si>
    <t>G6PD</t>
  </si>
  <si>
    <t>TSN</t>
  </si>
  <si>
    <t>HNMT</t>
  </si>
  <si>
    <t>RHOA</t>
  </si>
  <si>
    <t>CORO1A</t>
  </si>
  <si>
    <t>CLIC4</t>
  </si>
  <si>
    <t>PABPC1</t>
  </si>
  <si>
    <t>HPRT1</t>
  </si>
  <si>
    <t>FKBP2</t>
  </si>
  <si>
    <t>YBX1</t>
  </si>
  <si>
    <t>GLO1</t>
  </si>
  <si>
    <t>RANBP1</t>
  </si>
  <si>
    <t>PRCP</t>
  </si>
  <si>
    <t>RBMX</t>
  </si>
  <si>
    <t>CHI3L1</t>
  </si>
  <si>
    <t>LTF</t>
  </si>
  <si>
    <t>ADAM-9</t>
  </si>
  <si>
    <t>CLEC14A</t>
  </si>
  <si>
    <t>PLD3</t>
  </si>
  <si>
    <t>LYZ</t>
  </si>
  <si>
    <t>RAN</t>
  </si>
  <si>
    <t>ADAMTS4</t>
  </si>
  <si>
    <t>HIST1H2AJ</t>
  </si>
  <si>
    <t>H2AFV</t>
  </si>
  <si>
    <t>SF3A1</t>
  </si>
  <si>
    <t>C1QTNF1</t>
  </si>
  <si>
    <t>KHDRBS1</t>
  </si>
  <si>
    <t>COL12A1</t>
  </si>
  <si>
    <t>UCHL1</t>
  </si>
  <si>
    <t>TXNDC17</t>
  </si>
  <si>
    <t>LXN</t>
  </si>
  <si>
    <t>PTMA</t>
  </si>
  <si>
    <t>IGFBP6</t>
  </si>
  <si>
    <t>DCPS</t>
  </si>
  <si>
    <t>ITM2B</t>
  </si>
  <si>
    <t>PODN</t>
  </si>
  <si>
    <t>MANF</t>
  </si>
  <si>
    <t>RNASE4</t>
  </si>
  <si>
    <t>SET</t>
  </si>
  <si>
    <t>AMBP</t>
  </si>
  <si>
    <t>BLVRB</t>
  </si>
  <si>
    <t>LMNB2</t>
  </si>
  <si>
    <t>HSPE1</t>
  </si>
  <si>
    <t>GMFG</t>
  </si>
  <si>
    <t>LOX</t>
  </si>
  <si>
    <t>CD44</t>
  </si>
  <si>
    <t>GFAP</t>
  </si>
  <si>
    <t>GNPDA2</t>
  </si>
  <si>
    <t>CALM1</t>
  </si>
  <si>
    <t>RAD23B</t>
  </si>
  <si>
    <t>CAPZA1</t>
  </si>
  <si>
    <t>SLPI</t>
  </si>
  <si>
    <t>PLBD2</t>
  </si>
  <si>
    <t>FAM49B</t>
  </si>
  <si>
    <t>ALCAM</t>
  </si>
  <si>
    <t>NUDC</t>
  </si>
  <si>
    <t>EFNA1</t>
  </si>
  <si>
    <t>PPA1</t>
  </si>
  <si>
    <t>HARS</t>
  </si>
  <si>
    <t>GANAB</t>
  </si>
  <si>
    <t>GARS</t>
  </si>
  <si>
    <t>CSTB</t>
  </si>
  <si>
    <t>SRGN</t>
  </si>
  <si>
    <t>UBA52</t>
  </si>
  <si>
    <t>IGFBP5</t>
  </si>
  <si>
    <t>DSC3</t>
  </si>
  <si>
    <t>FRZB</t>
  </si>
  <si>
    <t>SLA-5</t>
  </si>
  <si>
    <t>GAPDH</t>
  </si>
  <si>
    <t>SMPDL3A</t>
  </si>
  <si>
    <t>CFL1</t>
  </si>
  <si>
    <t>PSMD2</t>
  </si>
  <si>
    <t>LGALS3</t>
  </si>
  <si>
    <t>ISG15</t>
  </si>
  <si>
    <t>KRT35</t>
  </si>
  <si>
    <t>GM2A</t>
  </si>
  <si>
    <t>CTSS</t>
  </si>
  <si>
    <t>PDI-P5</t>
  </si>
  <si>
    <t>MYL9</t>
  </si>
  <si>
    <t>PRDX2</t>
  </si>
  <si>
    <t>CTSA</t>
  </si>
  <si>
    <t>SOD1</t>
  </si>
  <si>
    <t>SLA-1</t>
  </si>
  <si>
    <t>AIF1</t>
  </si>
  <si>
    <t>LIPG</t>
  </si>
  <si>
    <t>PSMA7</t>
  </si>
  <si>
    <t>ARHGDIB</t>
  </si>
  <si>
    <t>CTSZ</t>
  </si>
  <si>
    <t>SYNCRIP</t>
  </si>
  <si>
    <t>TXN</t>
  </si>
  <si>
    <t>TIMP1</t>
  </si>
  <si>
    <t>CLTC</t>
  </si>
  <si>
    <t>PCBP1</t>
  </si>
  <si>
    <t>CTSD</t>
  </si>
  <si>
    <t>SDC2</t>
  </si>
  <si>
    <t>TIMP-2</t>
  </si>
  <si>
    <t>AK2</t>
  </si>
  <si>
    <t>MXRA5</t>
  </si>
  <si>
    <t>ARF1</t>
  </si>
  <si>
    <t>ITIH3</t>
  </si>
  <si>
    <t>MARCKS</t>
  </si>
  <si>
    <t>ADAMTS7</t>
  </si>
  <si>
    <t>PSMB4</t>
  </si>
  <si>
    <t>PSME2</t>
  </si>
  <si>
    <t>PTBP1</t>
  </si>
  <si>
    <t>LTBP3</t>
  </si>
  <si>
    <t>ATP6AP2</t>
  </si>
  <si>
    <t>TFPI2</t>
  </si>
  <si>
    <t>SCPEP1</t>
  </si>
  <si>
    <t>CSF2RA</t>
  </si>
  <si>
    <t>MYH14</t>
  </si>
  <si>
    <t>HNRNPF</t>
  </si>
  <si>
    <t>UGP2</t>
  </si>
  <si>
    <t>OLFML2A</t>
  </si>
  <si>
    <t>XPO1</t>
  </si>
  <si>
    <t>POSTN</t>
  </si>
  <si>
    <t>NUCB2</t>
  </si>
  <si>
    <t>MAP1B</t>
  </si>
  <si>
    <t>CCL2</t>
  </si>
  <si>
    <t>B2M</t>
  </si>
  <si>
    <t>NSFL1C</t>
  </si>
  <si>
    <t>ENPP2</t>
  </si>
  <si>
    <t>PAFAH1B1</t>
  </si>
  <si>
    <t>ANGPT2</t>
  </si>
  <si>
    <t>KARS</t>
  </si>
  <si>
    <t>HSPD1</t>
  </si>
  <si>
    <t>MAPRE1</t>
  </si>
  <si>
    <t>ARCN1</t>
  </si>
  <si>
    <t>TGM2</t>
  </si>
  <si>
    <t>CAST</t>
  </si>
  <si>
    <t>PAM</t>
  </si>
  <si>
    <t>KRT84</t>
  </si>
  <si>
    <t>KRT36</t>
  </si>
  <si>
    <t>IL8</t>
  </si>
  <si>
    <t>ASAH1</t>
  </si>
  <si>
    <t>NPM1</t>
  </si>
  <si>
    <t>MDK</t>
  </si>
  <si>
    <t>ICOSLG</t>
  </si>
  <si>
    <t>GLRX</t>
  </si>
  <si>
    <t>LMP2</t>
  </si>
  <si>
    <t>HIST1H2BF</t>
  </si>
  <si>
    <t>PRDX5</t>
  </si>
  <si>
    <t>KRT8</t>
  </si>
  <si>
    <t>PRDX4</t>
  </si>
  <si>
    <t>HBA</t>
  </si>
  <si>
    <t>KRT77</t>
  </si>
  <si>
    <t>PDLIM5</t>
  </si>
  <si>
    <t>ARPC4</t>
  </si>
  <si>
    <t>STMN1</t>
  </si>
  <si>
    <t>CSRP1</t>
  </si>
  <si>
    <t>PSMB1</t>
  </si>
  <si>
    <t>GSTO1</t>
  </si>
  <si>
    <t>EFEMP2</t>
  </si>
  <si>
    <t>PN-1</t>
  </si>
  <si>
    <t>ANP32B</t>
  </si>
  <si>
    <t>GRB2</t>
  </si>
  <si>
    <t>UBE2L3</t>
  </si>
  <si>
    <t>HSPB1</t>
  </si>
  <si>
    <t>ITIH2</t>
  </si>
  <si>
    <t>GSTP1</t>
  </si>
  <si>
    <t>PRELP</t>
  </si>
  <si>
    <t>RPL10A</t>
  </si>
  <si>
    <t>PSMA6</t>
  </si>
  <si>
    <t>IPO5</t>
  </si>
  <si>
    <t>PYGL</t>
  </si>
  <si>
    <t>CDC37</t>
  </si>
  <si>
    <t>PLG</t>
  </si>
  <si>
    <t>PCDH1</t>
  </si>
  <si>
    <t>CU633166.1</t>
  </si>
  <si>
    <t>IGFBP3</t>
  </si>
  <si>
    <t>MXRA8</t>
  </si>
  <si>
    <t>SND1</t>
  </si>
  <si>
    <t>TINAGL1</t>
  </si>
  <si>
    <t>ISLR</t>
  </si>
  <si>
    <t>SERPINH1</t>
  </si>
  <si>
    <t>BCAT1</t>
  </si>
  <si>
    <t>PROCR</t>
  </si>
  <si>
    <t>ARPC5</t>
  </si>
  <si>
    <t>PSMB7</t>
  </si>
  <si>
    <t>ALDH9A1</t>
  </si>
  <si>
    <t>PSMB8</t>
  </si>
  <si>
    <t>ST13</t>
  </si>
  <si>
    <t>DSTN</t>
  </si>
  <si>
    <t>GBA</t>
  </si>
  <si>
    <t>Gene symbol</t>
  </si>
  <si>
    <t>SEPT2</t>
  </si>
  <si>
    <t>SEPT7</t>
  </si>
  <si>
    <t>SEPT8</t>
  </si>
  <si>
    <t>SEPT9</t>
  </si>
  <si>
    <t>SEPT11</t>
  </si>
  <si>
    <t>TNC</t>
  </si>
  <si>
    <t>C3</t>
  </si>
  <si>
    <t>CSPG4</t>
  </si>
  <si>
    <t>AGRN</t>
  </si>
  <si>
    <t>LAMA4</t>
  </si>
  <si>
    <t>VCP</t>
  </si>
  <si>
    <t>CNDP2</t>
  </si>
  <si>
    <t>HSPA1B</t>
  </si>
  <si>
    <t>CLSTN1</t>
  </si>
  <si>
    <t>ITIH5</t>
  </si>
  <si>
    <t>NCL</t>
  </si>
  <si>
    <t>EIF5A</t>
  </si>
  <si>
    <t>ERVW-1</t>
  </si>
  <si>
    <t>ESM1</t>
  </si>
  <si>
    <t>LEFTY2</t>
  </si>
  <si>
    <t>DPP3</t>
  </si>
  <si>
    <t>NES</t>
  </si>
  <si>
    <t>RP11-140L24.4</t>
  </si>
  <si>
    <t>MDH1</t>
  </si>
  <si>
    <t>PROS1</t>
  </si>
  <si>
    <t>CCT6A</t>
  </si>
  <si>
    <t>COL16A1</t>
  </si>
  <si>
    <t>YWHAE</t>
  </si>
  <si>
    <t>BASP1</t>
  </si>
  <si>
    <t>FSCN1</t>
  </si>
  <si>
    <t>FBLN2</t>
  </si>
  <si>
    <t>C1QB</t>
  </si>
  <si>
    <t>NPEPPS</t>
  </si>
  <si>
    <t>ATP6V1B2</t>
  </si>
  <si>
    <t>COL15A1</t>
  </si>
  <si>
    <t>STAT1</t>
  </si>
  <si>
    <t>CAND1</t>
  </si>
  <si>
    <t>EEF1D</t>
  </si>
  <si>
    <t>LOXL1</t>
  </si>
  <si>
    <t>CD320</t>
  </si>
  <si>
    <t>LGMN</t>
  </si>
  <si>
    <t>TPM1</t>
  </si>
  <si>
    <t>CORO1C</t>
  </si>
  <si>
    <t>COPE</t>
  </si>
  <si>
    <t>RP11-514O12.4</t>
  </si>
  <si>
    <t>CHL1</t>
  </si>
  <si>
    <t>CTHRC1</t>
  </si>
  <si>
    <t>PSMA5</t>
  </si>
  <si>
    <t>COL17A1</t>
  </si>
  <si>
    <t>CSF1</t>
  </si>
  <si>
    <t>PPIC</t>
  </si>
  <si>
    <t>APOH</t>
  </si>
  <si>
    <t>CORO7</t>
  </si>
  <si>
    <t>RP11-145E5.5</t>
  </si>
  <si>
    <t>PSMC2</t>
  </si>
  <si>
    <t>PDLIM1</t>
  </si>
  <si>
    <t>EGF</t>
  </si>
  <si>
    <t>ANP32A</t>
  </si>
  <si>
    <t>GLUD1</t>
  </si>
  <si>
    <t>EPB41L2</t>
  </si>
  <si>
    <t>SPOCK2</t>
  </si>
  <si>
    <t>GNS</t>
  </si>
  <si>
    <t>MERTK</t>
  </si>
  <si>
    <t>LRP5</t>
  </si>
  <si>
    <t>PA2G4</t>
  </si>
  <si>
    <t>TSNAX</t>
  </si>
  <si>
    <t>RP3-412A9.11</t>
  </si>
  <si>
    <t>PPIB</t>
  </si>
  <si>
    <t>LDHB</t>
  </si>
  <si>
    <t>AP2B1</t>
  </si>
  <si>
    <t>SEC23A</t>
  </si>
  <si>
    <t>PEPD</t>
  </si>
  <si>
    <t>BLMH</t>
  </si>
  <si>
    <t>TWF2</t>
  </si>
  <si>
    <t>PSMB5</t>
  </si>
  <si>
    <t>VTN</t>
  </si>
  <si>
    <t>RSU1</t>
  </si>
  <si>
    <t>NAGA</t>
  </si>
  <si>
    <t>GMFB</t>
  </si>
  <si>
    <t>FKBP1A</t>
  </si>
  <si>
    <t>RPLP2</t>
  </si>
  <si>
    <t>DHX9</t>
  </si>
  <si>
    <t>TNFRSF10C</t>
  </si>
  <si>
    <t>THBS4</t>
  </si>
  <si>
    <t>NAA38</t>
  </si>
  <si>
    <t>MAP4</t>
  </si>
  <si>
    <t>RPL18</t>
  </si>
  <si>
    <t>EIF3E</t>
  </si>
  <si>
    <t>SMOC1</t>
  </si>
  <si>
    <t>MOB1A</t>
  </si>
  <si>
    <t>STIP1</t>
  </si>
  <si>
    <t>ADAMTS1</t>
  </si>
  <si>
    <t>HNRNPUL2</t>
  </si>
  <si>
    <t>COPB1</t>
  </si>
  <si>
    <t>LOXL3</t>
  </si>
  <si>
    <t>PPP3R1</t>
  </si>
  <si>
    <t>CPQ</t>
  </si>
  <si>
    <t>DCTN2</t>
  </si>
  <si>
    <t>NBL1</t>
  </si>
  <si>
    <t>RP11-20I23.3</t>
  </si>
  <si>
    <t>MARCKSL1</t>
  </si>
  <si>
    <t>IFITM1</t>
  </si>
  <si>
    <t>PSMD6</t>
  </si>
  <si>
    <t>EIF2S2</t>
  </si>
  <si>
    <t>PSMD5</t>
  </si>
  <si>
    <t>SIRPB1</t>
  </si>
  <si>
    <t>VSIG4</t>
  </si>
  <si>
    <t>PTMS</t>
  </si>
  <si>
    <t>FERMT2</t>
  </si>
  <si>
    <t>SRSF2</t>
  </si>
  <si>
    <t>PPT1</t>
  </si>
  <si>
    <t>SOX6</t>
  </si>
  <si>
    <t>KRT33B</t>
  </si>
  <si>
    <t>RPLP1</t>
  </si>
  <si>
    <t>RAB40C</t>
  </si>
  <si>
    <t>NAB2</t>
  </si>
  <si>
    <t>HMGB2</t>
  </si>
  <si>
    <t>FABP3</t>
  </si>
  <si>
    <t>CELSR2</t>
  </si>
  <si>
    <t>TADA2A</t>
  </si>
  <si>
    <t>SPATA9</t>
  </si>
  <si>
    <t>OR4C16</t>
  </si>
  <si>
    <t>SERPINA3</t>
  </si>
  <si>
    <t>B3GNT2</t>
  </si>
  <si>
    <t>OVGP1</t>
  </si>
  <si>
    <t>CD68</t>
  </si>
  <si>
    <t>GBE1</t>
  </si>
  <si>
    <t>PPP3CC</t>
  </si>
  <si>
    <t>ADSS</t>
  </si>
  <si>
    <t>TMED8</t>
  </si>
  <si>
    <t>CNPY2</t>
  </si>
  <si>
    <t>HDHD2</t>
  </si>
  <si>
    <t>ALDH1A3</t>
  </si>
  <si>
    <t>FHL3</t>
  </si>
  <si>
    <t>CEP128</t>
  </si>
  <si>
    <t>TGS1</t>
  </si>
  <si>
    <t>LSM3</t>
  </si>
  <si>
    <t>PILRA</t>
  </si>
  <si>
    <t>FBLN7</t>
  </si>
  <si>
    <t>TCN2</t>
  </si>
  <si>
    <t>NOTCH2</t>
  </si>
  <si>
    <t>XPO5</t>
  </si>
  <si>
    <t>TCN1</t>
  </si>
  <si>
    <t>CDV3</t>
  </si>
  <si>
    <t>NOTCH2NL</t>
  </si>
  <si>
    <t>SULF2</t>
  </si>
  <si>
    <t>FTH1</t>
  </si>
  <si>
    <t>APOA1BP</t>
  </si>
  <si>
    <t>RP11-598P20.5</t>
  </si>
  <si>
    <t>ESAM</t>
  </si>
  <si>
    <t>NRCAM</t>
  </si>
  <si>
    <t>ADAM17</t>
  </si>
  <si>
    <t>FBN3</t>
  </si>
  <si>
    <t>LYPLA1</t>
  </si>
  <si>
    <t>RPS19</t>
  </si>
  <si>
    <t>CDH23</t>
  </si>
  <si>
    <t>RAET1E</t>
  </si>
  <si>
    <t>LGALS9B</t>
  </si>
  <si>
    <t>GNB2</t>
  </si>
  <si>
    <t>RNF128</t>
  </si>
  <si>
    <t>TCEA3</t>
  </si>
  <si>
    <t>BANF1</t>
  </si>
  <si>
    <t>NUDT21</t>
  </si>
  <si>
    <t>CHD6</t>
  </si>
  <si>
    <t>RUVBL1</t>
  </si>
  <si>
    <t>KPNA3</t>
  </si>
  <si>
    <t>FKBP15</t>
  </si>
  <si>
    <t>GUK1</t>
  </si>
  <si>
    <t>BTAF1</t>
  </si>
  <si>
    <t>MAML2</t>
  </si>
  <si>
    <t>LAMA1</t>
  </si>
  <si>
    <t>CMYA5</t>
  </si>
  <si>
    <t>GOLGA2</t>
  </si>
  <si>
    <t>COX6B1</t>
  </si>
  <si>
    <t>GGCT</t>
  </si>
  <si>
    <t>TGFB1</t>
  </si>
  <si>
    <t>PSMD3</t>
  </si>
  <si>
    <t>RPS16</t>
  </si>
  <si>
    <t>ARSB</t>
  </si>
  <si>
    <t>NUDT5</t>
  </si>
  <si>
    <t>KRT81</t>
  </si>
  <si>
    <t>HBD</t>
  </si>
  <si>
    <t>LRRFIP2</t>
  </si>
  <si>
    <t>HSPG2</t>
  </si>
  <si>
    <t>PXDN</t>
  </si>
  <si>
    <t>MAN2B1</t>
  </si>
  <si>
    <t>FBLN1</t>
  </si>
  <si>
    <t>HNRNPC</t>
  </si>
  <si>
    <t>ZYX</t>
  </si>
  <si>
    <t>TXNDC8</t>
  </si>
  <si>
    <t>NEFL</t>
  </si>
  <si>
    <t>RPL5</t>
  </si>
  <si>
    <t>PZP</t>
  </si>
  <si>
    <t>mean 10% FBS</t>
  </si>
  <si>
    <t>mean 20% FBS</t>
  </si>
  <si>
    <t>mean B27_NBA 10% FBS</t>
  </si>
  <si>
    <t>trypsin</t>
  </si>
  <si>
    <t>ratio 10%/20% FCS</t>
  </si>
  <si>
    <t>infinity</t>
  </si>
  <si>
    <t>T-Test 10%/20% FCS</t>
  </si>
  <si>
    <t>ratio 10% FCS/B27_NBA 10% FCS</t>
  </si>
  <si>
    <t>T-Test 10% FCS/B27_NBA 10% FCS</t>
  </si>
  <si>
    <t>ratio 20% FCS/B27_NBA 10% FCS</t>
  </si>
  <si>
    <t>T-Test 20% FCS/B27_NBA 10% FCS</t>
  </si>
  <si>
    <t>1st Accession</t>
  </si>
  <si>
    <t>ENSSSCP00000017132</t>
  </si>
  <si>
    <t>ENSSSCP00000016253</t>
  </si>
  <si>
    <t>ENSSSCP00000022200</t>
  </si>
  <si>
    <t>ENSSSCP00000005158</t>
  </si>
  <si>
    <t>ENSSSCP00000006161</t>
  </si>
  <si>
    <t>ENSSSCP00000016375</t>
  </si>
  <si>
    <t>ENSSSCP00000000149</t>
  </si>
  <si>
    <t>ENSSSCP00000016491</t>
  </si>
  <si>
    <t>ENSSSCP00000010997</t>
  </si>
  <si>
    <t>ENSSSCP00000002048</t>
  </si>
  <si>
    <t>ENSSSCP00000005711</t>
  </si>
  <si>
    <t>ENSSSCP00000023132</t>
  </si>
  <si>
    <t>ENSSSCP00000005408</t>
  </si>
  <si>
    <t>ENSSSCP00000010325</t>
  </si>
  <si>
    <t>ENSSSCP00000030086</t>
  </si>
  <si>
    <t>ENSSSCP00000023888</t>
  </si>
  <si>
    <t>ENSSSCP00000011767</t>
  </si>
  <si>
    <t>ENSSSCP00000005692</t>
  </si>
  <si>
    <t>ENSSSCP00000002108</t>
  </si>
  <si>
    <t>ENSSSCP00000003049</t>
  </si>
  <si>
    <t>ENSSSCP00000001854</t>
  </si>
  <si>
    <t>ENSSSCP00000012805</t>
  </si>
  <si>
    <t>ENSSSCP00000028508</t>
  </si>
  <si>
    <t>ENSSSCP00000022033</t>
  </si>
  <si>
    <t>ENSSSCP00000017744</t>
  </si>
  <si>
    <t>ENSSSCP00000013573</t>
  </si>
  <si>
    <t>ENSSSCP00000013238</t>
  </si>
  <si>
    <t>ENSSSCP00000014530</t>
  </si>
  <si>
    <t>ENSSSCP00000006000</t>
  </si>
  <si>
    <t>ENSSSCP00000005241</t>
  </si>
  <si>
    <t>ENSSSCP00000016063</t>
  </si>
  <si>
    <t>ENSSSCP00000026108</t>
  </si>
  <si>
    <t>ENSSSCP00000024202</t>
  </si>
  <si>
    <t>ENSSSCP00000001521</t>
  </si>
  <si>
    <t>ENSSSCP00000029927</t>
  </si>
  <si>
    <t>ENSSSCP00000013396</t>
  </si>
  <si>
    <t>ENSSSCP00000022885</t>
  </si>
  <si>
    <t>ENSSSCP00000000701</t>
  </si>
  <si>
    <t>ENSSSCP00000018334</t>
  </si>
  <si>
    <t>ENSSSCP00000003680</t>
  </si>
  <si>
    <t>ENSSSCP00000007316</t>
  </si>
  <si>
    <t>ENSSSCP00000018631</t>
  </si>
  <si>
    <t>ENSSSCP00000007459</t>
  </si>
  <si>
    <t>ENSSSCP00000011869</t>
  </si>
  <si>
    <t>ENSSSCP00000014202</t>
  </si>
  <si>
    <t>ENSSSCP00000003015</t>
  </si>
  <si>
    <t>ENSSSCP00000009549</t>
  </si>
  <si>
    <t>ENSSSCP00000003976</t>
  </si>
  <si>
    <t>ENSSSCP00000000011</t>
  </si>
  <si>
    <t>ENSSSCP00000005017</t>
  </si>
  <si>
    <t>ENSSSCP00000011838</t>
  </si>
  <si>
    <t>ENSSSCP00000026706</t>
  </si>
  <si>
    <t>ENSSSCP00000006818</t>
  </si>
  <si>
    <t>ENSSSCP00000020081</t>
  </si>
  <si>
    <t>ENSSSCP00000012577</t>
  </si>
  <si>
    <t>ENSSSCP00000028409</t>
  </si>
  <si>
    <t>ENSSSCP00000011206</t>
  </si>
  <si>
    <t>ENSSSCP00000009351</t>
  </si>
  <si>
    <t>ENSSSCP00000017801</t>
  </si>
  <si>
    <t>ENSSSCP00000017465</t>
  </si>
  <si>
    <t>ENSSSCP00000000199</t>
  </si>
  <si>
    <t>ENSSSCP00000017525</t>
  </si>
  <si>
    <t>ENSSSCP00000019546</t>
  </si>
  <si>
    <t>ENSSSCP00000016039</t>
  </si>
  <si>
    <t>ENSSSCP00000006990</t>
  </si>
  <si>
    <t>ENSSSCP00000006472</t>
  </si>
  <si>
    <t>ENSSSCP00000008274</t>
  </si>
  <si>
    <t>ENSSSCP00000001934</t>
  </si>
  <si>
    <t>ENSSSCP00000022058</t>
  </si>
  <si>
    <t>ENSSSCP00000021561</t>
  </si>
  <si>
    <t>ENSSSCP00000000402</t>
  </si>
  <si>
    <t>ENSSSCP00000025811</t>
  </si>
  <si>
    <t>ENSSSCP00000017727</t>
  </si>
  <si>
    <t>ENSSSCP00000016650</t>
  </si>
  <si>
    <t>ENSSSCP00000017791</t>
  </si>
  <si>
    <t>ENSSSCP00000014011</t>
  </si>
  <si>
    <t>ENSSSCP00000003792</t>
  </si>
  <si>
    <t>ENSSSCP00000012756</t>
  </si>
  <si>
    <t>ENSSSCP00000010862</t>
  </si>
  <si>
    <t>ENSSSCP00000028612</t>
  </si>
  <si>
    <t>ENSSSCP00000000954</t>
  </si>
  <si>
    <t>ENSSSCP00000004804</t>
  </si>
  <si>
    <t>ENSSSCP00000024958</t>
  </si>
  <si>
    <t>ENSSSCP00000007750</t>
  </si>
  <si>
    <t>ENSSSCP00000004843</t>
  </si>
  <si>
    <t>ENSSSCP00000019023</t>
  </si>
  <si>
    <t>ENSSSCP00000012373</t>
  </si>
  <si>
    <t>ENSSSCP00000028492</t>
  </si>
  <si>
    <t>ENSSSCP00000013066</t>
  </si>
  <si>
    <t>ENSSSCP00000013057</t>
  </si>
  <si>
    <t>ENSSSCP00000010250</t>
  </si>
  <si>
    <t>ENSSSCP00000020698</t>
  </si>
  <si>
    <t>ENSSSCP00000001522</t>
  </si>
  <si>
    <t>ENSSSCP00000011774</t>
  </si>
  <si>
    <t>ENSSSCP00000026140</t>
  </si>
  <si>
    <t>ENSSSCP00000015371</t>
  </si>
  <si>
    <t>ENSSSCP00000020988</t>
  </si>
  <si>
    <t>ENSSSCP00000018307</t>
  </si>
  <si>
    <t>ENSSSCP00000001081</t>
  </si>
  <si>
    <t>ENSSSCP00000012406</t>
  </si>
  <si>
    <t>ENSSSCP00000008921</t>
  </si>
  <si>
    <t>ENSSSCP00000009706</t>
  </si>
  <si>
    <t>ENSSSCP00000000634</t>
  </si>
  <si>
    <t>ENSSSCP00000006914</t>
  </si>
  <si>
    <t>ENSSSCP00000008865</t>
  </si>
  <si>
    <t>ENSSSCP00000007416</t>
  </si>
  <si>
    <t>ENSSSCP00000003753</t>
  </si>
  <si>
    <t>ENSSSCP00000008901</t>
  </si>
  <si>
    <t>ENSSSCP00000001203</t>
  </si>
  <si>
    <t>ENSSSCP00000016782</t>
  </si>
  <si>
    <t>ENSSSCP00000002089</t>
  </si>
  <si>
    <t>ENSSSCP00000000308</t>
  </si>
  <si>
    <t>ENSSSCP00000007530</t>
  </si>
  <si>
    <t>ENSSSCP00000002093</t>
  </si>
  <si>
    <t>ENSSSCP00000018643</t>
  </si>
  <si>
    <t>ENSSSCP00000013730</t>
  </si>
  <si>
    <t>ENSSSCP00000024703</t>
  </si>
  <si>
    <t>ENSSSCP00000027960</t>
  </si>
  <si>
    <t>ENSSSCP00000017010</t>
  </si>
  <si>
    <t>ENSSSCP00000012727</t>
  </si>
  <si>
    <t>ENSSSCP00000027288</t>
  </si>
  <si>
    <t>ENSSSCP00000010611</t>
  </si>
  <si>
    <t>ENSSSCP00000006461</t>
  </si>
  <si>
    <t>ENSSSCP00000015292</t>
  </si>
  <si>
    <t>ENSSSCP00000027699</t>
  </si>
  <si>
    <t>ENSSSCP00000014270</t>
  </si>
  <si>
    <t>ENSSSCP00000004571</t>
  </si>
  <si>
    <t>ENSSSCP00000004639</t>
  </si>
  <si>
    <t>ENSSSCP00000014877</t>
  </si>
  <si>
    <t>ENSSSCP00000018779</t>
  </si>
  <si>
    <t>ENSSSCP00000005773</t>
  </si>
  <si>
    <t>ENSSSCP00000007270</t>
  </si>
  <si>
    <t>ENSSSCP00000006413</t>
  </si>
  <si>
    <t>ENSSSCP00000007381</t>
  </si>
  <si>
    <t>ENSSSCP00000018102</t>
  </si>
  <si>
    <t>ENSSSCP00000011305</t>
  </si>
  <si>
    <t>ENSSSCP00000010879</t>
  </si>
  <si>
    <t>ENSSSCP00000017033</t>
  </si>
  <si>
    <t>ENSSSCP00000022207</t>
  </si>
  <si>
    <t>ENSSSCP00000018474</t>
  </si>
  <si>
    <t>ENSSSCP00000007723</t>
  </si>
  <si>
    <t>ENSSSCP00000013641</t>
  </si>
  <si>
    <t>ENSSSCP00000011180</t>
  </si>
  <si>
    <t>ENSSSCP00000009509</t>
  </si>
  <si>
    <t>ENSSSCP00000001580</t>
  </si>
  <si>
    <t>ENSSSCP00000016354</t>
  </si>
  <si>
    <t>ENSSSCP00000002938</t>
  </si>
  <si>
    <t>ENSSSCP00000005172</t>
  </si>
  <si>
    <t>ENSSSCP00000011732</t>
  </si>
  <si>
    <t>ENSSSCP00000028901</t>
  </si>
  <si>
    <t>ENSSSCP00000000377</t>
  </si>
  <si>
    <t>ENSSSCP00000004030</t>
  </si>
  <si>
    <t>ENSSSCP00000025015</t>
  </si>
  <si>
    <t>ENSSSCP00000008517</t>
  </si>
  <si>
    <t>ENSSSCP00000000263</t>
  </si>
  <si>
    <t>ENSSSCP00000001583</t>
  </si>
  <si>
    <t>ENSSSCP00000017001</t>
  </si>
  <si>
    <t>ENSSSCP00000030156</t>
  </si>
  <si>
    <t>ENSSSCP00000005402</t>
  </si>
  <si>
    <t>ENSSSCP00000006012</t>
  </si>
  <si>
    <t>ENSSSCP00000001570</t>
  </si>
  <si>
    <t>ENSSSCP00000010963</t>
  </si>
  <si>
    <t>ENSSSCP00000021642</t>
  </si>
  <si>
    <t>ENSSSCP00000020556</t>
  </si>
  <si>
    <t>ENSSSCP00000029596</t>
  </si>
  <si>
    <t>ENSSSCP00000017650</t>
  </si>
  <si>
    <t>ENSSSCP00000026814</t>
  </si>
  <si>
    <t>ENSSSCP00000005881</t>
  </si>
  <si>
    <t>ENSSSCP00000006008</t>
  </si>
  <si>
    <t>ENSSSCP00000005658</t>
  </si>
  <si>
    <t>ENSSSCP00000019788</t>
  </si>
  <si>
    <t>ENSSSCP00000013650</t>
  </si>
  <si>
    <t>ENSSSCP00000016408</t>
  </si>
  <si>
    <t>ENSSSCP00000001487</t>
  </si>
  <si>
    <t>ENSSSCP00000018966</t>
  </si>
  <si>
    <t>ENSSSCP00000031028</t>
  </si>
  <si>
    <t>ENSSSCP00000025410</t>
  </si>
  <si>
    <t>ENSSSCP00000028711</t>
  </si>
  <si>
    <t>ENSSSCP00000022158</t>
  </si>
  <si>
    <t>ENSSSCP00000024435</t>
  </si>
  <si>
    <t>ENSSSCP00000000522</t>
  </si>
  <si>
    <t>ENSSSCP00000003997</t>
  </si>
  <si>
    <t>ENSSSCP00000011839</t>
  </si>
  <si>
    <t>ENSSSCP00000006473</t>
  </si>
  <si>
    <t>ENSSSCP00000022410</t>
  </si>
  <si>
    <t>ENSSSCP00000010810</t>
  </si>
  <si>
    <t>ENSSSCP00000013506</t>
  </si>
  <si>
    <t>ENSSSCP00000028230</t>
  </si>
  <si>
    <t>ENSSSCP00000013652</t>
  </si>
  <si>
    <t>ENSSSCP00000009623</t>
  </si>
  <si>
    <t>ENSSSCP00000011530</t>
  </si>
  <si>
    <t>ENSSSCP00000001459</t>
  </si>
  <si>
    <t>ENSSSCP00000012187</t>
  </si>
  <si>
    <t>ENSSSCP00000022947</t>
  </si>
  <si>
    <t>ENSSSCP00000024773</t>
  </si>
  <si>
    <t>ENSSSCP00000000432</t>
  </si>
  <si>
    <t>ENSSSCP00000025968</t>
  </si>
  <si>
    <t>ENSSSCP00000030469</t>
  </si>
  <si>
    <t>ENSSSCP00000012019</t>
  </si>
  <si>
    <t>ENSSSCP00000023695</t>
  </si>
  <si>
    <t>ENSSSCP00000027829</t>
  </si>
  <si>
    <t>ENSSSCP00000022122</t>
  </si>
  <si>
    <t>ENSSSCP00000011409</t>
  </si>
  <si>
    <t>ENSSSCP00000013478</t>
  </si>
  <si>
    <t>ENSSSCP00000001103</t>
  </si>
  <si>
    <t>ENSSSCP00000015495</t>
  </si>
  <si>
    <t>ENSSSCP00000025836</t>
  </si>
  <si>
    <t>ENSSSCP00000011761</t>
  </si>
  <si>
    <t>ENSSSCP00000018482</t>
  </si>
  <si>
    <t>ENSSSCP00000018478</t>
  </si>
  <si>
    <t>ENSSSCP00000010570</t>
  </si>
  <si>
    <t>ENSSSCP00000021312</t>
  </si>
  <si>
    <t>ENSSSCP00000020585</t>
  </si>
  <si>
    <t>ENSSSCP00000003080</t>
  </si>
  <si>
    <t>ENSSSCP00000027727</t>
  </si>
  <si>
    <t>ENSSSCP00000008922</t>
  </si>
  <si>
    <t>ENSSSCP00000022822</t>
  </si>
  <si>
    <t>ENSSSCP00000005345</t>
  </si>
  <si>
    <t>ENSSSCP00000014369</t>
  </si>
  <si>
    <t>ENSSSCP00000007645</t>
  </si>
  <si>
    <t>ENSSSCP00000002512</t>
  </si>
  <si>
    <t>ENSSSCP00000013195</t>
  </si>
  <si>
    <t>ENSSSCP00000018235</t>
  </si>
  <si>
    <t>ENSSSCP00000015012</t>
  </si>
  <si>
    <t>ENSSSCP00000004985</t>
  </si>
  <si>
    <t>ENSSSCP00000010284</t>
  </si>
  <si>
    <t>ENSSSCP00000006259</t>
  </si>
  <si>
    <t>ENSSSCP00000017443</t>
  </si>
  <si>
    <t>ENSSSCP00000023981</t>
  </si>
  <si>
    <t>ENSSSCP00000017728</t>
  </si>
  <si>
    <t>ENSSSCP00000001238</t>
  </si>
  <si>
    <t>ENSSSCP00000014909</t>
  </si>
  <si>
    <t>ENSSSCP00000000254</t>
  </si>
  <si>
    <t>ENSSSCP00000030683</t>
  </si>
  <si>
    <t>ENSSSCP00000010274</t>
  </si>
  <si>
    <t>ENSSSCP00000020154</t>
  </si>
  <si>
    <t>ENSSSCP00000001303</t>
  </si>
  <si>
    <t>ENSSSCP00000001298</t>
  </si>
  <si>
    <t>Control</t>
  </si>
  <si>
    <t>10_FBS Set 1</t>
  </si>
  <si>
    <t>10_FBS Set 2</t>
  </si>
  <si>
    <t>20_FBS Set 1</t>
  </si>
  <si>
    <t>20_FBS Set 2</t>
  </si>
  <si>
    <t>B27_10 FBS Set 1</t>
  </si>
  <si>
    <t>B27_10 FBS Set 2</t>
  </si>
  <si>
    <t>Sum of means</t>
  </si>
  <si>
    <t>% 10 FBS</t>
  </si>
  <si>
    <t>% 20 FBS</t>
  </si>
  <si>
    <t>% B27 10 FBS</t>
  </si>
  <si>
    <t xml:space="preserve">Cluster </t>
  </si>
  <si>
    <t>Time 1</t>
  </si>
  <si>
    <t>Time 2</t>
  </si>
  <si>
    <t>Time 3</t>
  </si>
  <si>
    <t xml:space="preserve">GProx Cluster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</si>
</sst>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i/>
      <sz val="10"/>
      <color theme="0" tint="-0.34998626667073579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9"/>
      <name val="Arial"/>
      <family val="2"/>
    </font>
    <font>
      <sz val="11"/>
      <name val="Calibri"/>
      <family val="2"/>
      <scheme val="minor"/>
    </font>
    <font>
      <i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1" fontId="2" fillId="0" borderId="0" xfId="0" applyNumberFormat="1" applyFont="1" applyAlignment="1">
      <alignment horizontal="center" wrapText="1"/>
    </xf>
    <xf numFmtId="2" fontId="2" fillId="0" borderId="0" xfId="0" applyNumberFormat="1" applyFont="1" applyAlignment="1">
      <alignment horizontal="center" wrapText="1"/>
    </xf>
    <xf numFmtId="0" fontId="1" fillId="2" borderId="0" xfId="0" applyFont="1" applyFill="1"/>
    <xf numFmtId="0" fontId="3" fillId="0" borderId="0" xfId="0" applyFont="1"/>
    <xf numFmtId="1" fontId="1" fillId="2" borderId="0" xfId="0" applyNumberFormat="1" applyFont="1" applyFill="1" applyAlignment="1">
      <alignment horizontal="center"/>
    </xf>
    <xf numFmtId="1" fontId="2" fillId="2" borderId="0" xfId="0" applyNumberFormat="1" applyFont="1" applyFill="1" applyAlignment="1">
      <alignment horizont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1" fontId="4" fillId="0" borderId="0" xfId="0" applyNumberFormat="1" applyFont="1" applyAlignment="1">
      <alignment horizontal="center"/>
    </xf>
    <xf numFmtId="1" fontId="4" fillId="2" borderId="0" xfId="0" applyNumberFormat="1" applyFont="1" applyFill="1" applyAlignment="1">
      <alignment horizontal="center"/>
    </xf>
    <xf numFmtId="164" fontId="3" fillId="0" borderId="0" xfId="0" applyNumberFormat="1" applyFont="1" applyAlignment="1">
      <alignment horizontal="center"/>
    </xf>
    <xf numFmtId="164" fontId="3" fillId="0" borderId="0" xfId="0" applyNumberFormat="1" applyFont="1"/>
    <xf numFmtId="165" fontId="1" fillId="0" borderId="0" xfId="0" applyNumberFormat="1" applyFont="1" applyAlignment="1">
      <alignment horizontal="center"/>
    </xf>
    <xf numFmtId="165" fontId="1" fillId="0" borderId="0" xfId="0" applyNumberFormat="1" applyFont="1"/>
    <xf numFmtId="165" fontId="2" fillId="0" borderId="0" xfId="0" applyNumberFormat="1" applyFont="1" applyAlignment="1">
      <alignment horizontal="center"/>
    </xf>
    <xf numFmtId="1" fontId="0" fillId="0" borderId="0" xfId="0" applyNumberFormat="1"/>
    <xf numFmtId="49" fontId="0" fillId="0" borderId="0" xfId="0" applyNumberFormat="1"/>
    <xf numFmtId="0" fontId="7" fillId="0" borderId="0" xfId="0" applyFont="1"/>
    <xf numFmtId="1" fontId="7" fillId="0" borderId="0" xfId="0" applyNumberFormat="1" applyFont="1" applyAlignment="1">
      <alignment horizontal="center"/>
    </xf>
    <xf numFmtId="1" fontId="7" fillId="2" borderId="0" xfId="0" applyNumberFormat="1" applyFont="1" applyFill="1" applyAlignment="1">
      <alignment horizontal="center"/>
    </xf>
    <xf numFmtId="0" fontId="8" fillId="0" borderId="0" xfId="0" applyFont="1"/>
    <xf numFmtId="2" fontId="0" fillId="0" borderId="0" xfId="0" applyNumberFormat="1"/>
    <xf numFmtId="1" fontId="5" fillId="3" borderId="0" xfId="0" applyNumberFormat="1" applyFont="1" applyFill="1" applyAlignment="1">
      <alignment horizontal="center" wrapText="1"/>
    </xf>
    <xf numFmtId="1" fontId="2" fillId="0" borderId="0" xfId="0" applyNumberFormat="1" applyFont="1" applyAlignment="1">
      <alignment horizontal="center"/>
    </xf>
    <xf numFmtId="1" fontId="1" fillId="0" borderId="0" xfId="0" applyNumberFormat="1" applyFont="1"/>
    <xf numFmtId="1" fontId="0" fillId="0" borderId="0" xfId="0" applyNumberFormat="1" applyFont="1"/>
    <xf numFmtId="0" fontId="0" fillId="0" borderId="0" xfId="0" applyFill="1"/>
    <xf numFmtId="1" fontId="7" fillId="0" borderId="0" xfId="0" applyNumberFormat="1" applyFont="1" applyFill="1" applyAlignment="1">
      <alignment horizontal="center"/>
    </xf>
    <xf numFmtId="2" fontId="0" fillId="0" borderId="0" xfId="0" applyNumberFormat="1" applyFill="1"/>
    <xf numFmtId="1" fontId="6" fillId="3" borderId="0" xfId="0" applyNumberFormat="1" applyFont="1" applyFill="1"/>
    <xf numFmtId="0" fontId="9" fillId="0" borderId="0" xfId="0" applyFont="1"/>
    <xf numFmtId="0" fontId="5" fillId="0" borderId="0" xfId="0" applyFont="1" applyAlignment="1">
      <alignment wrapText="1"/>
    </xf>
    <xf numFmtId="49" fontId="8" fillId="0" borderId="0" xfId="0" applyNumberFormat="1" applyFont="1"/>
    <xf numFmtId="49" fontId="3" fillId="0" borderId="0" xfId="0" applyNumberFormat="1" applyFont="1"/>
    <xf numFmtId="0" fontId="10" fillId="0" borderId="0" xfId="0" applyFont="1"/>
    <xf numFmtId="164" fontId="5" fillId="4" borderId="0" xfId="0" applyNumberFormat="1" applyFont="1" applyFill="1" applyAlignment="1">
      <alignment horizontal="center" wrapText="1"/>
    </xf>
    <xf numFmtId="165" fontId="2" fillId="4" borderId="0" xfId="0" applyNumberFormat="1" applyFont="1" applyFill="1" applyAlignment="1">
      <alignment horizontal="center" wrapText="1"/>
    </xf>
    <xf numFmtId="164" fontId="5" fillId="5" borderId="0" xfId="0" applyNumberFormat="1" applyFont="1" applyFill="1" applyAlignment="1">
      <alignment horizontal="center" wrapText="1"/>
    </xf>
    <xf numFmtId="164" fontId="5" fillId="6" borderId="0" xfId="0" applyNumberFormat="1" applyFont="1" applyFill="1" applyAlignment="1">
      <alignment horizontal="center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FF25"/>
      <color rgb="FFFFAD5B"/>
      <color rgb="FFFFFF99"/>
      <color rgb="FFF8FB69"/>
      <color rgb="FFCC99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85725</xdr:colOff>
      <xdr:row>1</xdr:row>
      <xdr:rowOff>647700</xdr:rowOff>
    </xdr:from>
    <xdr:to>
      <xdr:col>28</xdr:col>
      <xdr:colOff>723901</xdr:colOff>
      <xdr:row>45</xdr:row>
      <xdr:rowOff>142875</xdr:rowOff>
    </xdr:to>
    <xdr:pic>
      <xdr:nvPicPr>
        <xdr:cNvPr id="2" name="Grafik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782" t="226" r="2334" b="779"/>
        <a:stretch/>
      </xdr:blipFill>
      <xdr:spPr>
        <a:xfrm>
          <a:off x="15211425" y="838200"/>
          <a:ext cx="8258176" cy="8343900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name="GRF7653_NSX7757_RMGcondMed_Spanien_EnsemblPig_score13_allProteins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302"/>
  <sheetViews>
    <sheetView tabSelected="1" workbookViewId="0">
      <selection activeCell="L9" sqref="L9"/>
    </sheetView>
  </sheetViews>
  <sheetFormatPr baseColWidth="10" defaultRowHeight="12.75" x14ac:dyDescent="0.2"/>
  <cols>
    <col min="1" max="2" width="22.85546875" style="1" customWidth="1"/>
    <col min="3" max="3" width="14.5703125" style="9" customWidth="1"/>
    <col min="4" max="5" width="9.28515625" style="2" customWidth="1"/>
    <col min="6" max="6" width="9.28515625" style="3" customWidth="1"/>
    <col min="7" max="7" width="9.7109375" style="16" customWidth="1"/>
    <col min="8" max="8" width="10.140625" style="18" customWidth="1"/>
    <col min="9" max="9" width="9.7109375" style="16" customWidth="1"/>
    <col min="10" max="10" width="12.7109375" style="18" customWidth="1"/>
    <col min="11" max="11" width="9.7109375" style="16" customWidth="1"/>
    <col min="12" max="12" width="10.140625" style="18" customWidth="1"/>
    <col min="13" max="13" width="11.42578125" style="3" customWidth="1"/>
    <col min="14" max="14" width="32.42578125" style="1" customWidth="1"/>
    <col min="15" max="15" width="13.85546875" style="3" customWidth="1"/>
    <col min="16" max="16" width="11.7109375" style="10" customWidth="1"/>
    <col min="17" max="18" width="11.7109375" style="3" customWidth="1"/>
    <col min="19" max="19" width="11.7109375" style="10" customWidth="1"/>
    <col min="20" max="21" width="11.7109375" style="3" customWidth="1"/>
    <col min="22" max="22" width="11.7109375" style="10" customWidth="1"/>
    <col min="23" max="31" width="11.7109375" style="3" customWidth="1"/>
    <col min="32" max="49" width="9.28515625" style="3" customWidth="1"/>
    <col min="50" max="16384" width="11.42578125" style="1"/>
  </cols>
  <sheetData>
    <row r="1" spans="1:49" x14ac:dyDescent="0.2">
      <c r="O1" s="3" t="s">
        <v>0</v>
      </c>
      <c r="Y1" s="3" t="s">
        <v>1</v>
      </c>
      <c r="AF1" s="3" t="s">
        <v>2</v>
      </c>
    </row>
    <row r="2" spans="1:49" x14ac:dyDescent="0.2">
      <c r="O2" s="3" t="s">
        <v>3</v>
      </c>
      <c r="Q2" s="3" t="s">
        <v>4</v>
      </c>
      <c r="T2" s="3" t="s">
        <v>5</v>
      </c>
      <c r="W2" s="3" t="s">
        <v>6</v>
      </c>
      <c r="Y2" s="3" t="s">
        <v>3</v>
      </c>
      <c r="Z2" s="3" t="s">
        <v>4</v>
      </c>
      <c r="AB2" s="3" t="s">
        <v>5</v>
      </c>
      <c r="AD2" s="3" t="s">
        <v>6</v>
      </c>
      <c r="AF2" s="3" t="s">
        <v>3</v>
      </c>
      <c r="AG2" s="3" t="s">
        <v>4</v>
      </c>
      <c r="AI2" s="3" t="s">
        <v>5</v>
      </c>
      <c r="AK2" s="3" t="s">
        <v>6</v>
      </c>
    </row>
    <row r="3" spans="1:49" s="4" customFormat="1" ht="76.5" x14ac:dyDescent="0.2">
      <c r="A3" s="4" t="s">
        <v>7</v>
      </c>
      <c r="B3" s="4" t="s">
        <v>3934</v>
      </c>
      <c r="C3" s="37" t="s">
        <v>3729</v>
      </c>
      <c r="D3" s="5" t="s">
        <v>8</v>
      </c>
      <c r="E3" s="5" t="s">
        <v>9</v>
      </c>
      <c r="F3" s="6" t="s">
        <v>10</v>
      </c>
      <c r="G3" s="41" t="s">
        <v>3927</v>
      </c>
      <c r="H3" s="42" t="s">
        <v>3929</v>
      </c>
      <c r="I3" s="43" t="s">
        <v>3930</v>
      </c>
      <c r="J3" s="43" t="s">
        <v>3931</v>
      </c>
      <c r="K3" s="44" t="s">
        <v>3932</v>
      </c>
      <c r="L3" s="44" t="s">
        <v>3933</v>
      </c>
      <c r="M3" s="28" t="s">
        <v>4188</v>
      </c>
      <c r="N3" s="4" t="s">
        <v>11</v>
      </c>
      <c r="O3" s="6" t="s">
        <v>12</v>
      </c>
      <c r="P3" s="11" t="s">
        <v>3923</v>
      </c>
      <c r="Q3" s="6" t="s">
        <v>13</v>
      </c>
      <c r="R3" s="6" t="s">
        <v>14</v>
      </c>
      <c r="S3" s="11" t="s">
        <v>3924</v>
      </c>
      <c r="T3" s="6" t="s">
        <v>15</v>
      </c>
      <c r="U3" s="6" t="s">
        <v>16</v>
      </c>
      <c r="V3" s="11" t="s">
        <v>3925</v>
      </c>
      <c r="W3" s="6" t="s">
        <v>17</v>
      </c>
      <c r="X3" s="6" t="s">
        <v>18</v>
      </c>
      <c r="Y3" s="6" t="s">
        <v>12</v>
      </c>
      <c r="Z3" s="6" t="s">
        <v>13</v>
      </c>
      <c r="AA3" s="6" t="s">
        <v>14</v>
      </c>
      <c r="AB3" s="6" t="s">
        <v>15</v>
      </c>
      <c r="AC3" s="6" t="s">
        <v>16</v>
      </c>
      <c r="AD3" s="6" t="s">
        <v>17</v>
      </c>
      <c r="AE3" s="6" t="s">
        <v>18</v>
      </c>
      <c r="AF3" s="6" t="s">
        <v>12</v>
      </c>
      <c r="AG3" s="6" t="s">
        <v>13</v>
      </c>
      <c r="AH3" s="6" t="s">
        <v>14</v>
      </c>
      <c r="AI3" s="6" t="s">
        <v>15</v>
      </c>
      <c r="AJ3" s="6" t="s">
        <v>16</v>
      </c>
      <c r="AK3" s="6" t="s">
        <v>17</v>
      </c>
      <c r="AL3" s="6" t="s">
        <v>18</v>
      </c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</row>
    <row r="4" spans="1:49" s="12" customFormat="1" x14ac:dyDescent="0.2">
      <c r="A4" s="1" t="s">
        <v>1877</v>
      </c>
      <c r="B4" s="1" t="s">
        <v>1877</v>
      </c>
      <c r="C4" s="9" t="s">
        <v>3401</v>
      </c>
      <c r="D4" s="2">
        <v>11</v>
      </c>
      <c r="E4" s="2">
        <v>11</v>
      </c>
      <c r="F4" s="3">
        <v>542.54999999999995</v>
      </c>
      <c r="G4" s="16">
        <f t="shared" ref="G4:G19" si="0">P4/S4</f>
        <v>6.0314013984352881</v>
      </c>
      <c r="H4" s="20">
        <f t="shared" ref="H4:H35" si="1">_xlfn.T.TEST(Q4:R4,T4:U4,2,2)</f>
        <v>1.5479732010366629E-4</v>
      </c>
      <c r="I4" s="16">
        <f t="shared" ref="I4:I19" si="2">P4/V4</f>
        <v>8.3490466386060405</v>
      </c>
      <c r="J4" s="20">
        <f t="shared" ref="J4:J35" si="3">_xlfn.T.TEST(Q4:R4,W4:X4,2,2)</f>
        <v>1.0389318715298686E-4</v>
      </c>
      <c r="K4" s="16">
        <f t="shared" ref="K4:K19" si="4">S4/V4</f>
        <v>1.3842631400344227</v>
      </c>
      <c r="L4" s="18">
        <f t="shared" ref="L4:L35" si="5">_xlfn.T.TEST(T4:U4,W4:X4,2,2)</f>
        <v>6.7641448109796443E-2</v>
      </c>
      <c r="M4" s="3">
        <v>2</v>
      </c>
      <c r="N4" s="1" t="s">
        <v>1878</v>
      </c>
      <c r="O4" s="3">
        <v>97489362.184068799</v>
      </c>
      <c r="P4" s="10">
        <f t="shared" ref="P4:P67" si="6">AVERAGE(Q4:R4)</f>
        <v>192246230.12634552</v>
      </c>
      <c r="Q4" s="3">
        <v>191514145.524434</v>
      </c>
      <c r="R4" s="3">
        <v>192978314.728257</v>
      </c>
      <c r="S4" s="10">
        <f t="shared" ref="S4:S67" si="7">AVERAGE(T4:U4)</f>
        <v>31874222.494331002</v>
      </c>
      <c r="T4" s="3">
        <v>30017818.166832801</v>
      </c>
      <c r="U4" s="3">
        <v>33730626.8218292</v>
      </c>
      <c r="V4" s="10">
        <f t="shared" ref="V4:V67" si="8">AVERAGE(W4:X4)</f>
        <v>23026129.622680251</v>
      </c>
      <c r="W4" s="3">
        <v>21464225.910710301</v>
      </c>
      <c r="X4" s="3">
        <v>24588033.3346502</v>
      </c>
      <c r="Y4" s="3">
        <v>1085322.26400581</v>
      </c>
      <c r="Z4" s="3">
        <v>197081263.66259399</v>
      </c>
      <c r="AA4" s="3">
        <v>184192126.394768</v>
      </c>
      <c r="AB4" s="3">
        <v>30017818.166832801</v>
      </c>
      <c r="AC4" s="3">
        <v>75482460.705300197</v>
      </c>
      <c r="AD4" s="3">
        <v>27637444.631505601</v>
      </c>
      <c r="AE4" s="3">
        <v>9958598.1645792704</v>
      </c>
      <c r="AF4" s="3">
        <v>0</v>
      </c>
      <c r="AG4" s="3">
        <v>16</v>
      </c>
      <c r="AH4" s="3">
        <v>18</v>
      </c>
      <c r="AI4" s="3">
        <v>6</v>
      </c>
      <c r="AJ4" s="3">
        <v>12</v>
      </c>
      <c r="AK4" s="3">
        <v>5</v>
      </c>
      <c r="AL4" s="3">
        <v>1</v>
      </c>
      <c r="AM4" s="3"/>
      <c r="AN4" s="3"/>
      <c r="AO4" s="3"/>
      <c r="AP4" s="3"/>
      <c r="AQ4" s="3"/>
      <c r="AR4" s="3"/>
      <c r="AS4" s="3"/>
      <c r="AT4" s="3"/>
      <c r="AU4" s="3"/>
      <c r="AV4" s="1"/>
      <c r="AW4" s="1"/>
    </row>
    <row r="5" spans="1:49" x14ac:dyDescent="0.2">
      <c r="A5" s="1" t="s">
        <v>899</v>
      </c>
      <c r="B5" s="1" t="s">
        <v>899</v>
      </c>
      <c r="C5" s="9" t="s">
        <v>3018</v>
      </c>
      <c r="D5" s="2">
        <v>1</v>
      </c>
      <c r="E5" s="2">
        <v>1</v>
      </c>
      <c r="F5" s="3">
        <v>18.989999999999998</v>
      </c>
      <c r="G5" s="16">
        <f t="shared" si="0"/>
        <v>0</v>
      </c>
      <c r="H5" s="20">
        <f t="shared" si="1"/>
        <v>1.6357988424350089E-4</v>
      </c>
      <c r="I5" s="16">
        <f t="shared" si="2"/>
        <v>0</v>
      </c>
      <c r="J5" s="18">
        <f t="shared" si="3"/>
        <v>0.14736724327968287</v>
      </c>
      <c r="K5" s="16">
        <f t="shared" si="4"/>
        <v>0.15003253126933769</v>
      </c>
      <c r="L5" s="18">
        <f t="shared" si="5"/>
        <v>0.18885035677511131</v>
      </c>
      <c r="M5" s="3">
        <v>4</v>
      </c>
      <c r="N5" s="1" t="s">
        <v>900</v>
      </c>
      <c r="O5" s="3">
        <v>0</v>
      </c>
      <c r="P5" s="10">
        <f t="shared" si="6"/>
        <v>0</v>
      </c>
      <c r="Q5" s="3">
        <v>0</v>
      </c>
      <c r="R5" s="3">
        <v>0</v>
      </c>
      <c r="S5" s="10">
        <f t="shared" si="7"/>
        <v>47546.281302443647</v>
      </c>
      <c r="T5" s="3">
        <v>46938.097583073897</v>
      </c>
      <c r="U5" s="3">
        <v>48154.465021813397</v>
      </c>
      <c r="V5" s="10">
        <f t="shared" si="8"/>
        <v>316906.47954935045</v>
      </c>
      <c r="W5" s="3">
        <v>179581.59053564299</v>
      </c>
      <c r="X5" s="3">
        <v>454231.36856305797</v>
      </c>
      <c r="Y5" s="3">
        <v>0</v>
      </c>
      <c r="Z5" s="3">
        <v>0</v>
      </c>
      <c r="AA5" s="3">
        <v>0</v>
      </c>
      <c r="AB5" s="3">
        <v>46938.097583073897</v>
      </c>
      <c r="AC5" s="3">
        <v>107760.153198264</v>
      </c>
      <c r="AD5" s="3">
        <v>231230.15411378001</v>
      </c>
      <c r="AE5" s="3">
        <v>183971.918847683</v>
      </c>
      <c r="AF5" s="3">
        <v>0</v>
      </c>
      <c r="AG5" s="3">
        <v>0</v>
      </c>
      <c r="AH5" s="3">
        <v>0</v>
      </c>
      <c r="AI5" s="3">
        <v>0</v>
      </c>
      <c r="AJ5" s="3">
        <v>1</v>
      </c>
      <c r="AK5" s="3">
        <v>0</v>
      </c>
      <c r="AL5" s="3">
        <v>0</v>
      </c>
      <c r="AV5" s="1"/>
      <c r="AW5" s="1"/>
    </row>
    <row r="6" spans="1:49" x14ac:dyDescent="0.2">
      <c r="A6" s="1" t="s">
        <v>179</v>
      </c>
      <c r="B6" s="1" t="s">
        <v>4146</v>
      </c>
      <c r="C6" s="9" t="s">
        <v>2728</v>
      </c>
      <c r="D6" s="2">
        <v>2</v>
      </c>
      <c r="E6" s="2">
        <v>2</v>
      </c>
      <c r="F6" s="3">
        <v>70.33</v>
      </c>
      <c r="G6" s="16">
        <f t="shared" si="0"/>
        <v>5.9329513691683558E-2</v>
      </c>
      <c r="H6" s="20">
        <f t="shared" si="1"/>
        <v>2.4410091574476037E-4</v>
      </c>
      <c r="I6" s="16">
        <f t="shared" si="2"/>
        <v>0.10450780544183152</v>
      </c>
      <c r="J6" s="18">
        <f t="shared" si="3"/>
        <v>0.34837966525324593</v>
      </c>
      <c r="K6" s="16">
        <f t="shared" si="4"/>
        <v>1.7614809045111184</v>
      </c>
      <c r="L6" s="18">
        <f t="shared" si="5"/>
        <v>0.40991547006865026</v>
      </c>
      <c r="M6" s="3">
        <v>1</v>
      </c>
      <c r="N6" s="1" t="s">
        <v>180</v>
      </c>
      <c r="O6" s="3">
        <v>0</v>
      </c>
      <c r="P6" s="10">
        <f t="shared" si="6"/>
        <v>49877.342389003898</v>
      </c>
      <c r="Q6" s="3">
        <v>37769.564872632502</v>
      </c>
      <c r="R6" s="3">
        <v>61985.119905375301</v>
      </c>
      <c r="S6" s="10">
        <f t="shared" si="7"/>
        <v>840683.48593248951</v>
      </c>
      <c r="T6" s="3">
        <v>838211.22186999302</v>
      </c>
      <c r="U6" s="3">
        <v>843155.74999498599</v>
      </c>
      <c r="V6" s="10">
        <f t="shared" si="8"/>
        <v>477259.49442853197</v>
      </c>
      <c r="W6" s="3">
        <v>828844.94197309494</v>
      </c>
      <c r="X6" s="3">
        <v>125674.046883969</v>
      </c>
      <c r="Y6" s="3">
        <v>0</v>
      </c>
      <c r="Z6" s="3">
        <v>38867.487060557898</v>
      </c>
      <c r="AA6" s="3">
        <v>59162.974121122599</v>
      </c>
      <c r="AB6" s="3">
        <v>838211.22186999302</v>
      </c>
      <c r="AC6" s="3">
        <v>1886815.5372154801</v>
      </c>
      <c r="AD6" s="3">
        <v>1067224.8925806601</v>
      </c>
      <c r="AE6" s="3">
        <v>50900.261749288999</v>
      </c>
      <c r="AF6" s="3">
        <v>0</v>
      </c>
      <c r="AG6" s="3">
        <v>0</v>
      </c>
      <c r="AH6" s="3">
        <v>0</v>
      </c>
      <c r="AI6" s="3">
        <v>1</v>
      </c>
      <c r="AJ6" s="3">
        <v>0</v>
      </c>
      <c r="AK6" s="3">
        <v>2</v>
      </c>
      <c r="AL6" s="3">
        <v>0</v>
      </c>
      <c r="AV6" s="1"/>
      <c r="AW6" s="1"/>
    </row>
    <row r="7" spans="1:49" x14ac:dyDescent="0.2">
      <c r="A7" s="1" t="s">
        <v>1761</v>
      </c>
      <c r="B7" s="1" t="s">
        <v>3936</v>
      </c>
      <c r="C7" s="9" t="s">
        <v>3356</v>
      </c>
      <c r="D7" s="2">
        <v>135</v>
      </c>
      <c r="E7" s="2">
        <v>133</v>
      </c>
      <c r="F7" s="3">
        <v>10472.27</v>
      </c>
      <c r="G7" s="16">
        <f t="shared" si="0"/>
        <v>0.26093990232669428</v>
      </c>
      <c r="H7" s="20">
        <f t="shared" si="1"/>
        <v>3.2655619362746252E-4</v>
      </c>
      <c r="I7" s="16">
        <f t="shared" si="2"/>
        <v>0.22822531960870326</v>
      </c>
      <c r="J7" s="18">
        <f t="shared" si="3"/>
        <v>0.11295719904677171</v>
      </c>
      <c r="K7" s="16">
        <f t="shared" si="4"/>
        <v>0.87462790310608496</v>
      </c>
      <c r="L7" s="18">
        <f t="shared" si="5"/>
        <v>0.70214590449551584</v>
      </c>
      <c r="M7" s="3">
        <v>4</v>
      </c>
      <c r="N7" s="1" t="s">
        <v>1762</v>
      </c>
      <c r="O7" s="3">
        <v>7658971463.8944902</v>
      </c>
      <c r="P7" s="10">
        <f t="shared" si="6"/>
        <v>8593334859.1991043</v>
      </c>
      <c r="Q7" s="3">
        <v>8343369843.5339804</v>
      </c>
      <c r="R7" s="3">
        <v>8843299874.8642292</v>
      </c>
      <c r="S7" s="10">
        <f t="shared" si="7"/>
        <v>32932237586.416851</v>
      </c>
      <c r="T7" s="3">
        <v>32570217751.934101</v>
      </c>
      <c r="U7" s="3">
        <v>33294257420.899601</v>
      </c>
      <c r="V7" s="10">
        <f t="shared" si="8"/>
        <v>37652854967.768448</v>
      </c>
      <c r="W7" s="3">
        <v>48344832674.744301</v>
      </c>
      <c r="X7" s="3">
        <v>26960877260.792599</v>
      </c>
      <c r="Y7" s="3">
        <v>85265223.434893206</v>
      </c>
      <c r="Z7" s="3">
        <v>8585902975.8105698</v>
      </c>
      <c r="AA7" s="3">
        <v>8440669671.0535498</v>
      </c>
      <c r="AB7" s="3">
        <v>32570217751.934101</v>
      </c>
      <c r="AC7" s="3">
        <v>74505952431.895004</v>
      </c>
      <c r="AD7" s="3">
        <v>62249048338.656502</v>
      </c>
      <c r="AE7" s="3">
        <v>10919642866.532499</v>
      </c>
      <c r="AF7" s="3">
        <v>0</v>
      </c>
      <c r="AG7" s="3">
        <v>339</v>
      </c>
      <c r="AH7" s="3">
        <v>375</v>
      </c>
      <c r="AI7" s="3">
        <v>548</v>
      </c>
      <c r="AJ7" s="3">
        <v>641</v>
      </c>
      <c r="AK7" s="3">
        <v>654</v>
      </c>
      <c r="AL7" s="3">
        <v>491</v>
      </c>
      <c r="AV7" s="1"/>
      <c r="AW7" s="1"/>
    </row>
    <row r="8" spans="1:49" x14ac:dyDescent="0.2">
      <c r="A8" s="1" t="s">
        <v>2063</v>
      </c>
      <c r="B8" s="1" t="s">
        <v>4096</v>
      </c>
      <c r="C8" s="9" t="s">
        <v>3790</v>
      </c>
      <c r="D8" s="2">
        <v>4</v>
      </c>
      <c r="E8" s="2">
        <v>4</v>
      </c>
      <c r="F8" s="3">
        <v>203.8</v>
      </c>
      <c r="G8" s="16">
        <f t="shared" si="0"/>
        <v>2.0784075520574636</v>
      </c>
      <c r="H8" s="20">
        <f t="shared" si="1"/>
        <v>3.5360171644539595E-4</v>
      </c>
      <c r="I8" s="16">
        <f t="shared" si="2"/>
        <v>7.6945101126875803</v>
      </c>
      <c r="J8" s="20">
        <f t="shared" si="3"/>
        <v>2.834940149305283E-4</v>
      </c>
      <c r="K8" s="16">
        <f t="shared" si="4"/>
        <v>3.7021180494992945</v>
      </c>
      <c r="L8" s="20">
        <f t="shared" si="5"/>
        <v>1.4785420039305527E-3</v>
      </c>
      <c r="M8" s="29">
        <v>6</v>
      </c>
      <c r="N8" s="1" t="s">
        <v>2064</v>
      </c>
      <c r="O8" s="3">
        <v>1302699.1873968099</v>
      </c>
      <c r="P8" s="10">
        <f t="shared" si="6"/>
        <v>3845095.0769512597</v>
      </c>
      <c r="Q8" s="3">
        <v>3814432.0076687499</v>
      </c>
      <c r="R8" s="3">
        <v>3875758.1462337701</v>
      </c>
      <c r="S8" s="10">
        <f t="shared" si="7"/>
        <v>1850019.7774709351</v>
      </c>
      <c r="T8" s="3">
        <v>1871652.4601684001</v>
      </c>
      <c r="U8" s="3">
        <v>1828387.09477347</v>
      </c>
      <c r="V8" s="10">
        <f t="shared" si="8"/>
        <v>499719.2830523455</v>
      </c>
      <c r="W8" s="3">
        <v>546983.01387090504</v>
      </c>
      <c r="X8" s="3">
        <v>452455.55223378597</v>
      </c>
      <c r="Y8" s="3">
        <v>14502.591869608999</v>
      </c>
      <c r="Z8" s="3">
        <v>3925313.6010806598</v>
      </c>
      <c r="AA8" s="3">
        <v>3699297.1741508902</v>
      </c>
      <c r="AB8" s="3">
        <v>1871652.4601684001</v>
      </c>
      <c r="AC8" s="3">
        <v>4091568.1100240001</v>
      </c>
      <c r="AD8" s="3">
        <v>704298.06428229704</v>
      </c>
      <c r="AE8" s="3">
        <v>183252.68111945101</v>
      </c>
      <c r="AF8" s="3">
        <v>0</v>
      </c>
      <c r="AG8" s="3">
        <v>0</v>
      </c>
      <c r="AH8" s="3">
        <v>5</v>
      </c>
      <c r="AI8" s="3">
        <v>0</v>
      </c>
      <c r="AJ8" s="3">
        <v>3</v>
      </c>
      <c r="AK8" s="3">
        <v>0</v>
      </c>
      <c r="AL8" s="3">
        <v>0</v>
      </c>
      <c r="AV8" s="1"/>
      <c r="AW8" s="1"/>
    </row>
    <row r="9" spans="1:49" x14ac:dyDescent="0.2">
      <c r="A9" s="1" t="s">
        <v>1813</v>
      </c>
      <c r="B9" s="1" t="s">
        <v>1813</v>
      </c>
      <c r="C9" s="9" t="s">
        <v>3913</v>
      </c>
      <c r="D9" s="2">
        <v>35</v>
      </c>
      <c r="E9" s="2">
        <v>35</v>
      </c>
      <c r="F9" s="3">
        <v>2074.09</v>
      </c>
      <c r="G9" s="16">
        <f t="shared" si="0"/>
        <v>2.336074490146927</v>
      </c>
      <c r="H9" s="20">
        <f t="shared" si="1"/>
        <v>3.8659268433167119E-4</v>
      </c>
      <c r="I9" s="16">
        <f t="shared" si="2"/>
        <v>2.0933928033567009</v>
      </c>
      <c r="J9" s="20">
        <f t="shared" si="3"/>
        <v>7.7063495772172015E-3</v>
      </c>
      <c r="K9" s="16">
        <f t="shared" si="4"/>
        <v>0.89611560426955272</v>
      </c>
      <c r="L9" s="18">
        <f t="shared" si="5"/>
        <v>0.40066269037804902</v>
      </c>
      <c r="M9" s="3">
        <v>2</v>
      </c>
      <c r="N9" s="1" t="s">
        <v>1814</v>
      </c>
      <c r="O9" s="3">
        <v>97391292.255622193</v>
      </c>
      <c r="P9" s="10">
        <f t="shared" si="6"/>
        <v>405345898.74026048</v>
      </c>
      <c r="Q9" s="3">
        <v>403185065.10625702</v>
      </c>
      <c r="R9" s="3">
        <v>407506732.374264</v>
      </c>
      <c r="S9" s="10">
        <f t="shared" si="7"/>
        <v>173515827.705805</v>
      </c>
      <c r="T9" s="3">
        <v>169500812.515751</v>
      </c>
      <c r="U9" s="3">
        <v>177530842.895859</v>
      </c>
      <c r="V9" s="10">
        <f t="shared" si="8"/>
        <v>193631074.91833299</v>
      </c>
      <c r="W9" s="3">
        <v>175062603.214591</v>
      </c>
      <c r="X9" s="3">
        <v>212199546.62207499</v>
      </c>
      <c r="Y9" s="3">
        <v>1084230.4784572299</v>
      </c>
      <c r="Z9" s="3">
        <v>414905237.95741498</v>
      </c>
      <c r="AA9" s="3">
        <v>388953192.289478</v>
      </c>
      <c r="AB9" s="3">
        <v>169500812.515751</v>
      </c>
      <c r="AC9" s="3">
        <v>397278857.094742</v>
      </c>
      <c r="AD9" s="3">
        <v>225411483.438416</v>
      </c>
      <c r="AE9" s="3">
        <v>85944653.919805303</v>
      </c>
      <c r="AF9" s="3">
        <v>0</v>
      </c>
      <c r="AG9" s="3">
        <v>55</v>
      </c>
      <c r="AH9" s="3">
        <v>51</v>
      </c>
      <c r="AI9" s="3">
        <v>31</v>
      </c>
      <c r="AJ9" s="3">
        <v>33</v>
      </c>
      <c r="AK9" s="3">
        <v>38</v>
      </c>
      <c r="AL9" s="3">
        <v>30</v>
      </c>
      <c r="AV9" s="1"/>
      <c r="AW9" s="1"/>
    </row>
    <row r="10" spans="1:49" x14ac:dyDescent="0.2">
      <c r="A10" s="1" t="s">
        <v>557</v>
      </c>
      <c r="B10" s="1" t="s">
        <v>4131</v>
      </c>
      <c r="C10" s="9" t="s">
        <v>2882</v>
      </c>
      <c r="D10" s="2">
        <v>2</v>
      </c>
      <c r="E10" s="2">
        <v>2</v>
      </c>
      <c r="F10" s="3">
        <v>63.57</v>
      </c>
      <c r="G10" s="16">
        <f t="shared" si="0"/>
        <v>1.8111779209072967</v>
      </c>
      <c r="H10" s="20">
        <f t="shared" si="1"/>
        <v>4.3916065904290989E-4</v>
      </c>
      <c r="I10" s="16">
        <f t="shared" si="2"/>
        <v>3.4508258313252456</v>
      </c>
      <c r="J10" s="20">
        <f t="shared" si="3"/>
        <v>8.8330110584451966E-3</v>
      </c>
      <c r="K10" s="16">
        <f t="shared" si="4"/>
        <v>1.9052936718644289</v>
      </c>
      <c r="L10" s="18">
        <f t="shared" si="5"/>
        <v>5.8718772227090432E-2</v>
      </c>
      <c r="M10" s="3">
        <v>6</v>
      </c>
      <c r="N10" s="1" t="s">
        <v>558</v>
      </c>
      <c r="O10" s="3">
        <v>98712.658051909501</v>
      </c>
      <c r="P10" s="10">
        <f t="shared" si="6"/>
        <v>4819051.1942401193</v>
      </c>
      <c r="Q10" s="3">
        <v>4864269.4281914197</v>
      </c>
      <c r="R10" s="3">
        <v>4773832.9602888199</v>
      </c>
      <c r="S10" s="10">
        <f t="shared" si="7"/>
        <v>2660727.6616016002</v>
      </c>
      <c r="T10" s="3">
        <v>2659169.3309984198</v>
      </c>
      <c r="U10" s="3">
        <v>2662285.9922047802</v>
      </c>
      <c r="V10" s="10">
        <f t="shared" si="8"/>
        <v>1396492.1528332899</v>
      </c>
      <c r="W10" s="3">
        <v>1717134.7152503</v>
      </c>
      <c r="X10" s="3">
        <v>1075849.5904162801</v>
      </c>
      <c r="Y10" s="3">
        <v>1098.94088055114</v>
      </c>
      <c r="Z10" s="3">
        <v>5005668.7096305396</v>
      </c>
      <c r="AA10" s="3">
        <v>4556483.1740147602</v>
      </c>
      <c r="AB10" s="3">
        <v>2659169.3309984198</v>
      </c>
      <c r="AC10" s="3">
        <v>5957668.6450077305</v>
      </c>
      <c r="AD10" s="3">
        <v>2210991.2472494999</v>
      </c>
      <c r="AE10" s="3">
        <v>435738.54039739101</v>
      </c>
      <c r="AF10" s="3">
        <v>0</v>
      </c>
      <c r="AG10" s="3">
        <v>1</v>
      </c>
      <c r="AH10" s="3">
        <v>2</v>
      </c>
      <c r="AI10" s="3">
        <v>1</v>
      </c>
      <c r="AJ10" s="3">
        <v>4</v>
      </c>
      <c r="AK10" s="3">
        <v>1</v>
      </c>
      <c r="AL10" s="3">
        <v>0</v>
      </c>
      <c r="AV10" s="1"/>
      <c r="AW10" s="1"/>
    </row>
    <row r="11" spans="1:49" x14ac:dyDescent="0.2">
      <c r="A11" s="1" t="s">
        <v>1171</v>
      </c>
      <c r="B11" s="1" t="s">
        <v>1171</v>
      </c>
      <c r="C11" s="9" t="s">
        <v>3123</v>
      </c>
      <c r="D11" s="2">
        <v>1</v>
      </c>
      <c r="E11" s="2">
        <v>1</v>
      </c>
      <c r="F11" s="3">
        <v>27.69</v>
      </c>
      <c r="G11" s="16">
        <f t="shared" si="0"/>
        <v>397047.68382733507</v>
      </c>
      <c r="H11" s="20">
        <f t="shared" si="1"/>
        <v>7.0424219696192593E-4</v>
      </c>
      <c r="I11" s="16">
        <f t="shared" si="2"/>
        <v>75.162272358319655</v>
      </c>
      <c r="J11" s="20">
        <f t="shared" si="3"/>
        <v>9.0471090018219981E-4</v>
      </c>
      <c r="K11" s="16">
        <f t="shared" si="4"/>
        <v>1.8930288582417627E-4</v>
      </c>
      <c r="L11" s="18">
        <f t="shared" si="5"/>
        <v>0.42272260731851219</v>
      </c>
      <c r="M11" s="3">
        <v>2</v>
      </c>
      <c r="N11" s="1" t="s">
        <v>1172</v>
      </c>
      <c r="O11" s="3">
        <v>0</v>
      </c>
      <c r="P11" s="10">
        <f t="shared" si="6"/>
        <v>1472075.3552668551</v>
      </c>
      <c r="Q11" s="3">
        <v>1432989.5153683899</v>
      </c>
      <c r="R11" s="3">
        <v>1511161.1951653201</v>
      </c>
      <c r="S11" s="10">
        <f t="shared" si="7"/>
        <v>3.7075530603196252</v>
      </c>
      <c r="T11" s="3">
        <v>7.4151061206392503</v>
      </c>
      <c r="U11" s="3">
        <v>0</v>
      </c>
      <c r="V11" s="10">
        <f t="shared" si="8"/>
        <v>19585.296041198151</v>
      </c>
      <c r="W11" s="3">
        <v>0</v>
      </c>
      <c r="X11" s="3">
        <v>39170.592082396302</v>
      </c>
      <c r="Y11" s="3">
        <v>0</v>
      </c>
      <c r="Z11" s="3">
        <v>1474645.03852024</v>
      </c>
      <c r="AA11" s="3">
        <v>1442358.9212845501</v>
      </c>
      <c r="AB11" s="3">
        <v>7.4151061206392503</v>
      </c>
      <c r="AC11" s="3">
        <v>0</v>
      </c>
      <c r="AD11" s="3">
        <v>0</v>
      </c>
      <c r="AE11" s="3">
        <v>15864.798176742201</v>
      </c>
      <c r="AF11" s="3">
        <v>0</v>
      </c>
      <c r="AG11" s="3">
        <v>1</v>
      </c>
      <c r="AH11" s="3">
        <v>1</v>
      </c>
      <c r="AI11" s="3">
        <v>0</v>
      </c>
      <c r="AJ11" s="3">
        <v>0</v>
      </c>
      <c r="AK11" s="3">
        <v>0</v>
      </c>
      <c r="AL11" s="3">
        <v>0</v>
      </c>
      <c r="AV11" s="1"/>
      <c r="AW11" s="1"/>
    </row>
    <row r="12" spans="1:49" x14ac:dyDescent="0.2">
      <c r="A12" s="1" t="s">
        <v>1941</v>
      </c>
      <c r="B12" s="1" t="s">
        <v>3978</v>
      </c>
      <c r="C12" s="9" t="s">
        <v>3744</v>
      </c>
      <c r="D12" s="2">
        <v>17</v>
      </c>
      <c r="E12" s="2">
        <v>17</v>
      </c>
      <c r="F12" s="3">
        <v>829.75</v>
      </c>
      <c r="G12" s="16">
        <f t="shared" si="0"/>
        <v>0.18473672909634928</v>
      </c>
      <c r="H12" s="20">
        <f t="shared" si="1"/>
        <v>8.7294412962853746E-4</v>
      </c>
      <c r="I12" s="16">
        <f t="shared" si="2"/>
        <v>0.17916209207490624</v>
      </c>
      <c r="J12" s="18">
        <f t="shared" si="3"/>
        <v>9.2670196103079694E-2</v>
      </c>
      <c r="K12" s="16">
        <f t="shared" si="4"/>
        <v>0.96982388370351857</v>
      </c>
      <c r="L12" s="18">
        <f t="shared" si="5"/>
        <v>0.92068055703906693</v>
      </c>
      <c r="M12" s="3">
        <v>1</v>
      </c>
      <c r="N12" s="1" t="s">
        <v>1942</v>
      </c>
      <c r="O12" s="3">
        <v>74949038.2260748</v>
      </c>
      <c r="P12" s="10">
        <f t="shared" si="6"/>
        <v>15895463.738764251</v>
      </c>
      <c r="Q12" s="3">
        <v>17844882.053803802</v>
      </c>
      <c r="R12" s="3">
        <v>13946045.4237247</v>
      </c>
      <c r="S12" s="10">
        <f t="shared" si="7"/>
        <v>86043873.443672299</v>
      </c>
      <c r="T12" s="3">
        <v>85336072.321751505</v>
      </c>
      <c r="U12" s="3">
        <v>86751674.565593094</v>
      </c>
      <c r="V12" s="10">
        <f t="shared" si="8"/>
        <v>88721132.660800159</v>
      </c>
      <c r="W12" s="3">
        <v>64939975.5538183</v>
      </c>
      <c r="X12" s="3">
        <v>112502289.767782</v>
      </c>
      <c r="Y12" s="3">
        <v>834387.03495666396</v>
      </c>
      <c r="Z12" s="3">
        <v>18363614.3191569</v>
      </c>
      <c r="AA12" s="3">
        <v>13311090.238356899</v>
      </c>
      <c r="AB12" s="3">
        <v>85336072.321751505</v>
      </c>
      <c r="AC12" s="3">
        <v>194133061.95302001</v>
      </c>
      <c r="AD12" s="3">
        <v>83617037.306917995</v>
      </c>
      <c r="AE12" s="3">
        <v>45565461.911650501</v>
      </c>
      <c r="AF12" s="3">
        <v>0</v>
      </c>
      <c r="AG12" s="3">
        <v>3</v>
      </c>
      <c r="AH12" s="3">
        <v>3</v>
      </c>
      <c r="AI12" s="3">
        <v>15</v>
      </c>
      <c r="AJ12" s="3">
        <v>26</v>
      </c>
      <c r="AK12" s="3">
        <v>14</v>
      </c>
      <c r="AL12" s="3">
        <v>16</v>
      </c>
      <c r="AV12" s="1"/>
      <c r="AW12" s="1"/>
    </row>
    <row r="13" spans="1:49" x14ac:dyDescent="0.2">
      <c r="A13" s="1" t="s">
        <v>2491</v>
      </c>
      <c r="B13" s="1" t="s">
        <v>2491</v>
      </c>
      <c r="C13" s="9" t="s">
        <v>3654</v>
      </c>
      <c r="D13" s="2">
        <v>6</v>
      </c>
      <c r="E13" s="2">
        <v>6</v>
      </c>
      <c r="F13" s="3">
        <v>292</v>
      </c>
      <c r="G13" s="16">
        <f t="shared" si="0"/>
        <v>1.3777091436606157</v>
      </c>
      <c r="H13" s="20">
        <f t="shared" si="1"/>
        <v>9.5439420564985566E-4</v>
      </c>
      <c r="I13" s="16">
        <f t="shared" si="2"/>
        <v>6.6675628563605915</v>
      </c>
      <c r="J13" s="20">
        <f t="shared" si="3"/>
        <v>2.3723600101172149E-4</v>
      </c>
      <c r="K13" s="16">
        <f t="shared" si="4"/>
        <v>4.8396012228275351</v>
      </c>
      <c r="L13" s="20">
        <f t="shared" si="5"/>
        <v>3.6725076393317329E-4</v>
      </c>
      <c r="M13" s="29">
        <v>6</v>
      </c>
      <c r="N13" s="1" t="s">
        <v>2492</v>
      </c>
      <c r="O13" s="3">
        <v>67015154.875578098</v>
      </c>
      <c r="P13" s="10">
        <f t="shared" si="6"/>
        <v>39970382.385344602</v>
      </c>
      <c r="Q13" s="3">
        <v>40281863.451417401</v>
      </c>
      <c r="R13" s="3">
        <v>39658901.319271803</v>
      </c>
      <c r="S13" s="10">
        <f t="shared" si="7"/>
        <v>29012206.654259451</v>
      </c>
      <c r="T13" s="3">
        <v>28878981.205446102</v>
      </c>
      <c r="U13" s="3">
        <v>29145432.1030728</v>
      </c>
      <c r="V13" s="10">
        <f t="shared" si="8"/>
        <v>5994751.4926258903</v>
      </c>
      <c r="W13" s="3">
        <v>5574122.3661658103</v>
      </c>
      <c r="X13" s="3">
        <v>6415380.6190859703</v>
      </c>
      <c r="Y13" s="3">
        <v>746061.29307663103</v>
      </c>
      <c r="Z13" s="3">
        <v>41452815.560699902</v>
      </c>
      <c r="AA13" s="3">
        <v>37853255.039372101</v>
      </c>
      <c r="AB13" s="3">
        <v>28878981.205446102</v>
      </c>
      <c r="AC13" s="3">
        <v>65221703.263321802</v>
      </c>
      <c r="AD13" s="3">
        <v>7177267.8364922404</v>
      </c>
      <c r="AE13" s="3">
        <v>2598345.1701390701</v>
      </c>
      <c r="AF13" s="3">
        <v>0</v>
      </c>
      <c r="AG13" s="3">
        <v>6</v>
      </c>
      <c r="AH13" s="3">
        <v>8</v>
      </c>
      <c r="AI13" s="3">
        <v>7</v>
      </c>
      <c r="AJ13" s="3">
        <v>8</v>
      </c>
      <c r="AK13" s="3">
        <v>2</v>
      </c>
      <c r="AL13" s="3">
        <v>0</v>
      </c>
      <c r="AV13" s="1"/>
      <c r="AW13" s="1"/>
    </row>
    <row r="14" spans="1:49" x14ac:dyDescent="0.2">
      <c r="A14" s="1" t="s">
        <v>2489</v>
      </c>
      <c r="B14" s="1" t="s">
        <v>2489</v>
      </c>
      <c r="C14" s="9" t="s">
        <v>3769</v>
      </c>
      <c r="D14" s="2">
        <v>7</v>
      </c>
      <c r="E14" s="2">
        <v>7</v>
      </c>
      <c r="F14" s="3">
        <v>395.2</v>
      </c>
      <c r="G14" s="16">
        <f t="shared" si="0"/>
        <v>3.5467219130274463</v>
      </c>
      <c r="H14" s="20">
        <f t="shared" si="1"/>
        <v>1.0579841419570528E-3</v>
      </c>
      <c r="I14" s="16">
        <f t="shared" si="2"/>
        <v>2.19089479290639</v>
      </c>
      <c r="J14" s="20">
        <f t="shared" si="3"/>
        <v>1.602255702067416E-2</v>
      </c>
      <c r="K14" s="16">
        <f t="shared" si="4"/>
        <v>0.61772387196724543</v>
      </c>
      <c r="L14" s="18">
        <f t="shared" si="5"/>
        <v>0.11999707273292248</v>
      </c>
      <c r="M14" s="3">
        <v>2</v>
      </c>
      <c r="N14" s="1" t="s">
        <v>2490</v>
      </c>
      <c r="O14" s="3">
        <v>24407746.555438001</v>
      </c>
      <c r="P14" s="10">
        <f t="shared" si="6"/>
        <v>46993821.178806901</v>
      </c>
      <c r="Q14" s="3">
        <v>45963047.816047497</v>
      </c>
      <c r="R14" s="3">
        <v>48024594.541566297</v>
      </c>
      <c r="S14" s="10">
        <f t="shared" si="7"/>
        <v>13249931.156484</v>
      </c>
      <c r="T14" s="3">
        <v>13629529.005976001</v>
      </c>
      <c r="U14" s="3">
        <v>12870333.306992</v>
      </c>
      <c r="V14" s="10">
        <f t="shared" si="8"/>
        <v>21449601.9302077</v>
      </c>
      <c r="W14" s="3">
        <v>18343304.067521699</v>
      </c>
      <c r="X14" s="3">
        <v>24555899.7928937</v>
      </c>
      <c r="Y14" s="3">
        <v>271724.73136927403</v>
      </c>
      <c r="Z14" s="3">
        <v>47299146.079082496</v>
      </c>
      <c r="AA14" s="3">
        <v>45838063.2057743</v>
      </c>
      <c r="AB14" s="3">
        <v>13629529.005976001</v>
      </c>
      <c r="AC14" s="3">
        <v>28801256.295671001</v>
      </c>
      <c r="AD14" s="3">
        <v>23618930.057572499</v>
      </c>
      <c r="AE14" s="3">
        <v>9945583.4990465399</v>
      </c>
      <c r="AF14" s="3">
        <v>0</v>
      </c>
      <c r="AG14" s="3">
        <v>11</v>
      </c>
      <c r="AH14" s="3">
        <v>11</v>
      </c>
      <c r="AI14" s="3">
        <v>6</v>
      </c>
      <c r="AJ14" s="3">
        <v>6</v>
      </c>
      <c r="AK14" s="3">
        <v>6</v>
      </c>
      <c r="AL14" s="3">
        <v>5</v>
      </c>
      <c r="AV14" s="1"/>
      <c r="AW14" s="1"/>
    </row>
    <row r="15" spans="1:49" x14ac:dyDescent="0.2">
      <c r="A15" s="1" t="s">
        <v>1741</v>
      </c>
      <c r="B15" s="1" t="s">
        <v>3946</v>
      </c>
      <c r="C15" s="9" t="s">
        <v>3738</v>
      </c>
      <c r="D15" s="2">
        <v>42</v>
      </c>
      <c r="E15" s="2">
        <v>42</v>
      </c>
      <c r="F15" s="3">
        <v>2545.15</v>
      </c>
      <c r="G15" s="16">
        <f t="shared" si="0"/>
        <v>0.34694702957977602</v>
      </c>
      <c r="H15" s="20">
        <f t="shared" si="1"/>
        <v>1.1236951982406998E-3</v>
      </c>
      <c r="I15" s="16">
        <f t="shared" si="2"/>
        <v>1.4642355166437999</v>
      </c>
      <c r="J15" s="20">
        <f t="shared" si="3"/>
        <v>2.8221826544410859E-2</v>
      </c>
      <c r="K15" s="16">
        <f t="shared" si="4"/>
        <v>4.2203431411915799</v>
      </c>
      <c r="L15" s="20">
        <f t="shared" si="5"/>
        <v>2.1910253166733469E-4</v>
      </c>
      <c r="M15" s="29">
        <v>1</v>
      </c>
      <c r="N15" s="1" t="s">
        <v>1742</v>
      </c>
      <c r="O15" s="3">
        <v>269604858.91637403</v>
      </c>
      <c r="P15" s="10">
        <f t="shared" si="6"/>
        <v>149029104.75578648</v>
      </c>
      <c r="Q15" s="3">
        <v>157116219.45418799</v>
      </c>
      <c r="R15" s="3">
        <v>140941990.057385</v>
      </c>
      <c r="S15" s="10">
        <f t="shared" si="7"/>
        <v>429544259.06540048</v>
      </c>
      <c r="T15" s="3">
        <v>424730735.26520801</v>
      </c>
      <c r="U15" s="3">
        <v>434357782.86559302</v>
      </c>
      <c r="V15" s="10">
        <f t="shared" si="8"/>
        <v>101779463.1135425</v>
      </c>
      <c r="W15" s="3">
        <v>102392536.92290001</v>
      </c>
      <c r="X15" s="3">
        <v>101166389.304185</v>
      </c>
      <c r="Y15" s="3">
        <v>3001436.7651069001</v>
      </c>
      <c r="Z15" s="3">
        <v>161683425.457313</v>
      </c>
      <c r="AA15" s="3">
        <v>134524984.75559899</v>
      </c>
      <c r="AB15" s="3">
        <v>424730735.26520801</v>
      </c>
      <c r="AC15" s="3">
        <v>972006670.684677</v>
      </c>
      <c r="AD15" s="3">
        <v>131841142.636967</v>
      </c>
      <c r="AE15" s="3">
        <v>40974217.218991697</v>
      </c>
      <c r="AF15" s="3">
        <v>0</v>
      </c>
      <c r="AG15" s="3">
        <v>39</v>
      </c>
      <c r="AH15" s="3">
        <v>35</v>
      </c>
      <c r="AI15" s="3">
        <v>66</v>
      </c>
      <c r="AJ15" s="3">
        <v>67</v>
      </c>
      <c r="AK15" s="3">
        <v>34</v>
      </c>
      <c r="AL15" s="3">
        <v>35</v>
      </c>
      <c r="AV15" s="1"/>
      <c r="AW15" s="1"/>
    </row>
    <row r="16" spans="1:49" x14ac:dyDescent="0.2">
      <c r="A16" s="1" t="s">
        <v>295</v>
      </c>
      <c r="B16" s="1" t="s">
        <v>295</v>
      </c>
      <c r="D16" s="2">
        <v>1</v>
      </c>
      <c r="E16" s="2">
        <v>1</v>
      </c>
      <c r="F16" s="3">
        <v>19.18</v>
      </c>
      <c r="G16" s="16">
        <f t="shared" si="0"/>
        <v>0.23844959406712979</v>
      </c>
      <c r="H16" s="20">
        <f t="shared" si="1"/>
        <v>1.1442783381536484E-3</v>
      </c>
      <c r="I16" s="16">
        <f t="shared" si="2"/>
        <v>0.16917988593553648</v>
      </c>
      <c r="J16" s="18">
        <f t="shared" si="3"/>
        <v>0.27150673265385872</v>
      </c>
      <c r="K16" s="16">
        <f t="shared" si="4"/>
        <v>0.70949957619935367</v>
      </c>
      <c r="L16" s="18">
        <f t="shared" si="5"/>
        <v>0.65163423086526806</v>
      </c>
      <c r="M16" s="3">
        <v>4</v>
      </c>
      <c r="N16" s="1" t="s">
        <v>296</v>
      </c>
      <c r="O16" s="3">
        <v>8931299.5675737895</v>
      </c>
      <c r="P16" s="10">
        <f t="shared" si="6"/>
        <v>9741309.58402876</v>
      </c>
      <c r="Q16" s="3">
        <v>9492829.5651858896</v>
      </c>
      <c r="R16" s="3">
        <v>9989789.6028716303</v>
      </c>
      <c r="S16" s="10">
        <f t="shared" si="7"/>
        <v>40852699.381347351</v>
      </c>
      <c r="T16" s="3">
        <v>39829112.602912501</v>
      </c>
      <c r="U16" s="3">
        <v>41876286.159782201</v>
      </c>
      <c r="V16" s="10">
        <f t="shared" si="8"/>
        <v>57579596.594246097</v>
      </c>
      <c r="W16" s="3">
        <v>89388300.770372093</v>
      </c>
      <c r="X16" s="3">
        <v>25770892.418120101</v>
      </c>
      <c r="Y16" s="3">
        <v>99429.702380157003</v>
      </c>
      <c r="Z16" s="3">
        <v>9768776.3027497996</v>
      </c>
      <c r="AA16" s="3">
        <v>9534960.4010187704</v>
      </c>
      <c r="AB16" s="3">
        <v>39829112.602912501</v>
      </c>
      <c r="AC16" s="3">
        <v>93710832.628050506</v>
      </c>
      <c r="AD16" s="3">
        <v>115096823.12898199</v>
      </c>
      <c r="AE16" s="3">
        <v>10437677.484884201</v>
      </c>
      <c r="AF16" s="3">
        <v>2</v>
      </c>
      <c r="AG16" s="3">
        <v>0</v>
      </c>
      <c r="AH16" s="3">
        <v>0</v>
      </c>
      <c r="AI16" s="3">
        <v>0</v>
      </c>
      <c r="AJ16" s="3">
        <v>0</v>
      </c>
      <c r="AK16" s="3">
        <v>0</v>
      </c>
      <c r="AL16" s="3">
        <v>0</v>
      </c>
      <c r="AV16" s="1"/>
      <c r="AW16" s="1"/>
    </row>
    <row r="17" spans="1:49" x14ac:dyDescent="0.2">
      <c r="A17" s="1" t="s">
        <v>437</v>
      </c>
      <c r="B17" s="1" t="s">
        <v>4124</v>
      </c>
      <c r="C17" s="9" t="s">
        <v>2831</v>
      </c>
      <c r="D17" s="2">
        <v>3</v>
      </c>
      <c r="E17" s="2">
        <v>3</v>
      </c>
      <c r="F17" s="3">
        <v>105</v>
      </c>
      <c r="G17" s="16">
        <f t="shared" si="0"/>
        <v>4.1896648718254923</v>
      </c>
      <c r="H17" s="20">
        <f t="shared" si="1"/>
        <v>1.1678947325856124E-3</v>
      </c>
      <c r="I17" s="16">
        <f t="shared" si="2"/>
        <v>1.8497031743769996</v>
      </c>
      <c r="J17" s="18">
        <f t="shared" si="3"/>
        <v>0.303078001513166</v>
      </c>
      <c r="K17" s="16">
        <f t="shared" si="4"/>
        <v>0.44149191664846921</v>
      </c>
      <c r="L17" s="18">
        <f t="shared" si="5"/>
        <v>0.46219965243351113</v>
      </c>
      <c r="M17" s="3">
        <v>5</v>
      </c>
      <c r="N17" s="1" t="s">
        <v>438</v>
      </c>
      <c r="O17" s="3">
        <v>208048.43824307001</v>
      </c>
      <c r="P17" s="10">
        <f t="shared" si="6"/>
        <v>313930.25988142099</v>
      </c>
      <c r="Q17" s="3">
        <v>318247.69299584301</v>
      </c>
      <c r="R17" s="3">
        <v>309612.82676699897</v>
      </c>
      <c r="S17" s="10">
        <f t="shared" si="7"/>
        <v>74929.682799339847</v>
      </c>
      <c r="T17" s="3">
        <v>67987.892037002704</v>
      </c>
      <c r="U17" s="3">
        <v>81871.473561677005</v>
      </c>
      <c r="V17" s="10">
        <f t="shared" si="8"/>
        <v>169719.2631932181</v>
      </c>
      <c r="W17" s="3">
        <v>64876.2654583232</v>
      </c>
      <c r="X17" s="3">
        <v>274562.26092811301</v>
      </c>
      <c r="Y17" s="3">
        <v>2316.1460589978201</v>
      </c>
      <c r="Z17" s="3">
        <v>327498.82428566599</v>
      </c>
      <c r="AA17" s="3">
        <v>295516.33820418001</v>
      </c>
      <c r="AB17" s="3">
        <v>67987.892037002704</v>
      </c>
      <c r="AC17" s="3">
        <v>183212.13888634101</v>
      </c>
      <c r="AD17" s="3">
        <v>83535.003869325796</v>
      </c>
      <c r="AE17" s="3">
        <v>111202.68101671401</v>
      </c>
      <c r="AF17" s="3">
        <v>0</v>
      </c>
      <c r="AG17" s="3">
        <v>2</v>
      </c>
      <c r="AH17" s="3">
        <v>2</v>
      </c>
      <c r="AI17" s="3">
        <v>1</v>
      </c>
      <c r="AJ17" s="3">
        <v>0</v>
      </c>
      <c r="AK17" s="3">
        <v>0</v>
      </c>
      <c r="AL17" s="3">
        <v>0</v>
      </c>
      <c r="AV17" s="1"/>
      <c r="AW17" s="1"/>
    </row>
    <row r="18" spans="1:49" x14ac:dyDescent="0.2">
      <c r="A18" s="1" t="s">
        <v>2051</v>
      </c>
      <c r="B18" s="1" t="s">
        <v>2051</v>
      </c>
      <c r="C18" s="9" t="s">
        <v>3475</v>
      </c>
      <c r="D18" s="2">
        <v>4</v>
      </c>
      <c r="E18" s="2">
        <v>4</v>
      </c>
      <c r="F18" s="3">
        <v>113.53</v>
      </c>
      <c r="G18" s="16">
        <f t="shared" si="0"/>
        <v>0.1130601494543273</v>
      </c>
      <c r="H18" s="20">
        <f t="shared" si="1"/>
        <v>1.4950264690984775E-3</v>
      </c>
      <c r="I18" s="16">
        <f t="shared" si="2"/>
        <v>0.50479696598379309</v>
      </c>
      <c r="J18" s="18">
        <f t="shared" si="3"/>
        <v>0.50403677057365015</v>
      </c>
      <c r="K18" s="16">
        <f t="shared" si="4"/>
        <v>4.4648531637375459</v>
      </c>
      <c r="L18" s="20">
        <f t="shared" si="5"/>
        <v>3.0434166965605136E-2</v>
      </c>
      <c r="M18" s="29">
        <v>1</v>
      </c>
      <c r="N18" s="1" t="s">
        <v>2052</v>
      </c>
      <c r="O18" s="3">
        <v>1366958.8501056901</v>
      </c>
      <c r="P18" s="10">
        <f t="shared" si="6"/>
        <v>366231.5305426335</v>
      </c>
      <c r="Q18" s="3">
        <v>432331.08004012599</v>
      </c>
      <c r="R18" s="3">
        <v>300131.981045141</v>
      </c>
      <c r="S18" s="10">
        <f t="shared" si="7"/>
        <v>3239262.7491667997</v>
      </c>
      <c r="T18" s="3">
        <v>3149825.6863853401</v>
      </c>
      <c r="U18" s="3">
        <v>3328699.8119482598</v>
      </c>
      <c r="V18" s="10">
        <f t="shared" si="8"/>
        <v>725502.63813271746</v>
      </c>
      <c r="W18" s="3">
        <v>285657.364210675</v>
      </c>
      <c r="X18" s="3">
        <v>1165347.9120547599</v>
      </c>
      <c r="Y18" s="3">
        <v>15217.977026030099</v>
      </c>
      <c r="Z18" s="3">
        <v>444898.497401339</v>
      </c>
      <c r="AA18" s="3">
        <v>286467.14977081202</v>
      </c>
      <c r="AB18" s="3">
        <v>3149825.6863853401</v>
      </c>
      <c r="AC18" s="3">
        <v>7448970.7553409496</v>
      </c>
      <c r="AD18" s="3">
        <v>367813.85081373801</v>
      </c>
      <c r="AE18" s="3">
        <v>471986.97919977002</v>
      </c>
      <c r="AF18" s="3">
        <v>0</v>
      </c>
      <c r="AG18" s="3">
        <v>0</v>
      </c>
      <c r="AH18" s="3">
        <v>0</v>
      </c>
      <c r="AI18" s="3">
        <v>4</v>
      </c>
      <c r="AJ18" s="3">
        <v>4</v>
      </c>
      <c r="AK18" s="3">
        <v>0</v>
      </c>
      <c r="AL18" s="3">
        <v>1</v>
      </c>
      <c r="AV18" s="1"/>
      <c r="AW18" s="1"/>
    </row>
    <row r="19" spans="1:49" x14ac:dyDescent="0.2">
      <c r="A19" s="1" t="s">
        <v>2587</v>
      </c>
      <c r="B19" s="1" t="s">
        <v>4097</v>
      </c>
      <c r="C19" s="9" t="s">
        <v>3693</v>
      </c>
      <c r="D19" s="2">
        <v>5</v>
      </c>
      <c r="E19" s="2">
        <v>4</v>
      </c>
      <c r="F19" s="3">
        <v>173.71</v>
      </c>
      <c r="G19" s="16">
        <f t="shared" si="0"/>
        <v>2.9747242183717812</v>
      </c>
      <c r="H19" s="20">
        <f t="shared" si="1"/>
        <v>1.5047993279801233E-3</v>
      </c>
      <c r="I19" s="16">
        <f t="shared" si="2"/>
        <v>1.8371050766956409</v>
      </c>
      <c r="J19" s="18">
        <f t="shared" si="3"/>
        <v>0.16287423430545778</v>
      </c>
      <c r="K19" s="16">
        <f t="shared" si="4"/>
        <v>0.61757156019699289</v>
      </c>
      <c r="L19" s="18">
        <f t="shared" si="5"/>
        <v>0.42672924567803916</v>
      </c>
      <c r="M19" s="3">
        <v>2</v>
      </c>
      <c r="N19" s="1" t="s">
        <v>2588</v>
      </c>
      <c r="O19" s="3">
        <v>7095143.6439504698</v>
      </c>
      <c r="P19" s="10">
        <f t="shared" si="6"/>
        <v>18640398.0266729</v>
      </c>
      <c r="Q19" s="3">
        <v>18996328.337131798</v>
      </c>
      <c r="R19" s="3">
        <v>18284467.716214001</v>
      </c>
      <c r="S19" s="10">
        <f t="shared" si="7"/>
        <v>6266260.8895139005</v>
      </c>
      <c r="T19" s="3">
        <v>6589136.2892273003</v>
      </c>
      <c r="U19" s="3">
        <v>5943385.4898004998</v>
      </c>
      <c r="V19" s="10">
        <f t="shared" si="8"/>
        <v>10146615.053832935</v>
      </c>
      <c r="W19" s="3">
        <v>6238227.5164540699</v>
      </c>
      <c r="X19" s="3">
        <v>14055002.5912118</v>
      </c>
      <c r="Y19" s="3">
        <v>78988.283342745301</v>
      </c>
      <c r="Z19" s="3">
        <v>19548531.955065601</v>
      </c>
      <c r="AA19" s="3">
        <v>17451986.734304301</v>
      </c>
      <c r="AB19" s="3">
        <v>6589136.2892273003</v>
      </c>
      <c r="AC19" s="3">
        <v>13300119.3265696</v>
      </c>
      <c r="AD19" s="3">
        <v>8032372.9493876202</v>
      </c>
      <c r="AE19" s="3">
        <v>5692530.2281395104</v>
      </c>
      <c r="AF19" s="3">
        <v>0</v>
      </c>
      <c r="AG19" s="3">
        <v>4</v>
      </c>
      <c r="AH19" s="3">
        <v>3</v>
      </c>
      <c r="AI19" s="3">
        <v>2</v>
      </c>
      <c r="AJ19" s="3">
        <v>3</v>
      </c>
      <c r="AK19" s="3">
        <v>3</v>
      </c>
      <c r="AL19" s="3">
        <v>0</v>
      </c>
      <c r="AV19" s="1"/>
      <c r="AW19" s="1"/>
    </row>
    <row r="20" spans="1:49" x14ac:dyDescent="0.2">
      <c r="A20" s="1" t="s">
        <v>857</v>
      </c>
      <c r="B20" s="1" t="s">
        <v>857</v>
      </c>
      <c r="C20" s="9" t="s">
        <v>2871</v>
      </c>
      <c r="D20" s="2">
        <v>1</v>
      </c>
      <c r="E20" s="2">
        <v>1</v>
      </c>
      <c r="F20" s="3">
        <v>63.59</v>
      </c>
      <c r="G20" s="16" t="s">
        <v>3928</v>
      </c>
      <c r="H20" s="20">
        <f t="shared" si="1"/>
        <v>1.5851813823413957E-3</v>
      </c>
      <c r="I20" s="16" t="s">
        <v>3928</v>
      </c>
      <c r="J20" s="20">
        <f t="shared" si="3"/>
        <v>1.5851813823413957E-3</v>
      </c>
      <c r="K20" s="16">
        <v>0</v>
      </c>
      <c r="L20" s="18" t="e">
        <f t="shared" si="5"/>
        <v>#DIV/0!</v>
      </c>
      <c r="M20" s="3">
        <v>2</v>
      </c>
      <c r="N20" s="1" t="s">
        <v>858</v>
      </c>
      <c r="O20" s="3">
        <v>0</v>
      </c>
      <c r="P20" s="10">
        <f t="shared" si="6"/>
        <v>61864.034267759249</v>
      </c>
      <c r="Q20" s="3">
        <v>59398.026025331797</v>
      </c>
      <c r="R20" s="3">
        <v>64330.0425101867</v>
      </c>
      <c r="S20" s="10">
        <f t="shared" si="7"/>
        <v>0</v>
      </c>
      <c r="T20" s="3">
        <v>0</v>
      </c>
      <c r="U20" s="3">
        <v>0</v>
      </c>
      <c r="V20" s="10">
        <f t="shared" si="8"/>
        <v>0</v>
      </c>
      <c r="W20" s="3">
        <v>0</v>
      </c>
      <c r="X20" s="3">
        <v>0</v>
      </c>
      <c r="Y20" s="3">
        <v>0</v>
      </c>
      <c r="Z20" s="3">
        <v>61124.665209873499</v>
      </c>
      <c r="AA20" s="3">
        <v>61401.133789060303</v>
      </c>
      <c r="AB20" s="3">
        <v>0</v>
      </c>
      <c r="AC20" s="3">
        <v>0</v>
      </c>
      <c r="AD20" s="3">
        <v>0</v>
      </c>
      <c r="AE20" s="3">
        <v>0</v>
      </c>
      <c r="AF20" s="3">
        <v>0</v>
      </c>
      <c r="AG20" s="3">
        <v>1</v>
      </c>
      <c r="AH20" s="3">
        <v>1</v>
      </c>
      <c r="AI20" s="3">
        <v>0</v>
      </c>
      <c r="AJ20" s="3">
        <v>0</v>
      </c>
      <c r="AK20" s="3">
        <v>0</v>
      </c>
      <c r="AL20" s="3">
        <v>0</v>
      </c>
      <c r="AV20" s="1"/>
      <c r="AW20" s="1"/>
    </row>
    <row r="21" spans="1:49" x14ac:dyDescent="0.2">
      <c r="A21" s="1" t="s">
        <v>1769</v>
      </c>
      <c r="B21" s="1" t="s">
        <v>1769</v>
      </c>
      <c r="C21" s="9" t="s">
        <v>3360</v>
      </c>
      <c r="D21" s="2">
        <v>79</v>
      </c>
      <c r="E21" s="2">
        <v>79</v>
      </c>
      <c r="F21" s="3">
        <v>4558.3500000000004</v>
      </c>
      <c r="G21" s="16">
        <f t="shared" ref="G21:G84" si="9">P21/S21</f>
        <v>0.22100914756065942</v>
      </c>
      <c r="H21" s="20">
        <f t="shared" si="1"/>
        <v>1.9683268225685756E-3</v>
      </c>
      <c r="I21" s="16">
        <f t="shared" ref="I21:I34" si="10">P21/V21</f>
        <v>0.22591378036280188</v>
      </c>
      <c r="J21" s="18">
        <f t="shared" si="3"/>
        <v>6.1033252056611142E-2</v>
      </c>
      <c r="K21" s="16">
        <f t="shared" ref="K21:K34" si="11">S21/V21</f>
        <v>1.0221919900432912</v>
      </c>
      <c r="L21" s="18">
        <f t="shared" si="5"/>
        <v>0.92303332995086751</v>
      </c>
      <c r="M21" s="3">
        <v>1</v>
      </c>
      <c r="N21" s="1" t="s">
        <v>1770</v>
      </c>
      <c r="O21" s="3">
        <v>5520174444.6707497</v>
      </c>
      <c r="P21" s="10">
        <f t="shared" si="6"/>
        <v>745441381.74726105</v>
      </c>
      <c r="Q21" s="3">
        <v>717356107.46407998</v>
      </c>
      <c r="R21" s="3">
        <v>773526656.030442</v>
      </c>
      <c r="S21" s="10">
        <f t="shared" si="7"/>
        <v>3372898316.539875</v>
      </c>
      <c r="T21" s="3">
        <v>3486211359.5079002</v>
      </c>
      <c r="U21" s="3">
        <v>3259585273.5718498</v>
      </c>
      <c r="V21" s="10">
        <f t="shared" si="8"/>
        <v>3299672027.7538352</v>
      </c>
      <c r="W21" s="3">
        <v>3960779090.3916702</v>
      </c>
      <c r="X21" s="3">
        <v>2638564965.1160002</v>
      </c>
      <c r="Y21" s="3">
        <v>61454584.292850398</v>
      </c>
      <c r="Z21" s="3">
        <v>738208907.58726203</v>
      </c>
      <c r="AA21" s="3">
        <v>738308445.68163705</v>
      </c>
      <c r="AB21" s="3">
        <v>3486211359.5079002</v>
      </c>
      <c r="AC21" s="3">
        <v>7294306110.2183304</v>
      </c>
      <c r="AD21" s="3">
        <v>5099918965.8036098</v>
      </c>
      <c r="AE21" s="3">
        <v>1068666528.18865</v>
      </c>
      <c r="AF21" s="3">
        <v>0</v>
      </c>
      <c r="AG21" s="3">
        <v>69</v>
      </c>
      <c r="AH21" s="3">
        <v>64</v>
      </c>
      <c r="AI21" s="3">
        <v>163</v>
      </c>
      <c r="AJ21" s="3">
        <v>166</v>
      </c>
      <c r="AK21" s="3">
        <v>177</v>
      </c>
      <c r="AL21" s="3">
        <v>144</v>
      </c>
      <c r="AV21" s="1"/>
      <c r="AW21" s="1"/>
    </row>
    <row r="22" spans="1:49" x14ac:dyDescent="0.2">
      <c r="A22" s="1" t="s">
        <v>833</v>
      </c>
      <c r="B22" s="1" t="s">
        <v>833</v>
      </c>
      <c r="C22" s="9" t="s">
        <v>2992</v>
      </c>
      <c r="D22" s="2">
        <v>1</v>
      </c>
      <c r="E22" s="2">
        <v>1</v>
      </c>
      <c r="F22" s="3">
        <v>64.069999999999993</v>
      </c>
      <c r="G22" s="16">
        <f t="shared" si="9"/>
        <v>16.50080953907932</v>
      </c>
      <c r="H22" s="20">
        <f t="shared" si="1"/>
        <v>2.0020939101524039E-3</v>
      </c>
      <c r="I22" s="16">
        <f t="shared" si="10"/>
        <v>27.257228297446691</v>
      </c>
      <c r="J22" s="20">
        <f t="shared" si="3"/>
        <v>2.3513974334739159E-3</v>
      </c>
      <c r="K22" s="16">
        <f t="shared" si="11"/>
        <v>1.6518721843854176</v>
      </c>
      <c r="L22" s="18">
        <f t="shared" si="5"/>
        <v>0.6657878149943266</v>
      </c>
      <c r="M22" s="3">
        <v>2</v>
      </c>
      <c r="N22" s="1" t="s">
        <v>834</v>
      </c>
      <c r="O22" s="3">
        <v>0</v>
      </c>
      <c r="P22" s="10">
        <f t="shared" si="6"/>
        <v>529046.53380399453</v>
      </c>
      <c r="Q22" s="3">
        <v>544414.17533658305</v>
      </c>
      <c r="R22" s="3">
        <v>513678.89227140602</v>
      </c>
      <c r="S22" s="10">
        <f t="shared" si="7"/>
        <v>32061.853241263048</v>
      </c>
      <c r="T22" s="3">
        <v>48181.076657741098</v>
      </c>
      <c r="U22" s="3">
        <v>15942.629824785001</v>
      </c>
      <c r="V22" s="10">
        <f t="shared" si="8"/>
        <v>19409.403187687749</v>
      </c>
      <c r="W22" s="3">
        <v>0</v>
      </c>
      <c r="X22" s="3">
        <v>38818.806375375498</v>
      </c>
      <c r="Y22" s="3">
        <v>0</v>
      </c>
      <c r="Z22" s="3">
        <v>560239.73235686496</v>
      </c>
      <c r="AA22" s="3">
        <v>490291.39665154798</v>
      </c>
      <c r="AB22" s="3">
        <v>48181.076657741098</v>
      </c>
      <c r="AC22" s="3">
        <v>35676.447272829697</v>
      </c>
      <c r="AD22" s="3">
        <v>0</v>
      </c>
      <c r="AE22" s="3">
        <v>15722.318603505</v>
      </c>
      <c r="AF22" s="3">
        <v>0</v>
      </c>
      <c r="AG22" s="3">
        <v>1</v>
      </c>
      <c r="AH22" s="3">
        <v>1</v>
      </c>
      <c r="AI22" s="3">
        <v>0</v>
      </c>
      <c r="AJ22" s="3">
        <v>0</v>
      </c>
      <c r="AK22" s="3">
        <v>0</v>
      </c>
      <c r="AL22" s="3">
        <v>0</v>
      </c>
      <c r="AV22" s="1"/>
      <c r="AW22" s="1"/>
    </row>
    <row r="23" spans="1:49" x14ac:dyDescent="0.2">
      <c r="A23" s="1" t="s">
        <v>1011</v>
      </c>
      <c r="B23" s="1" t="s">
        <v>1011</v>
      </c>
      <c r="C23" s="9" t="s">
        <v>3064</v>
      </c>
      <c r="D23" s="2">
        <v>1</v>
      </c>
      <c r="E23" s="2">
        <v>1</v>
      </c>
      <c r="F23" s="3">
        <v>50.94</v>
      </c>
      <c r="G23" s="16">
        <f t="shared" si="9"/>
        <v>3.3944023109230517</v>
      </c>
      <c r="H23" s="20">
        <f t="shared" si="1"/>
        <v>2.0061154686106149E-3</v>
      </c>
      <c r="I23" s="16">
        <f t="shared" si="10"/>
        <v>44.141797116650352</v>
      </c>
      <c r="J23" s="20">
        <f t="shared" si="3"/>
        <v>1.4105479893705419E-3</v>
      </c>
      <c r="K23" s="16">
        <f t="shared" si="11"/>
        <v>13.004291499155478</v>
      </c>
      <c r="L23" s="20">
        <f t="shared" si="5"/>
        <v>4.7966394962286251E-3</v>
      </c>
      <c r="M23" s="29">
        <v>2</v>
      </c>
      <c r="N23" s="1" t="s">
        <v>1012</v>
      </c>
      <c r="O23" s="3">
        <v>2890506.3186097699</v>
      </c>
      <c r="P23" s="10">
        <f t="shared" si="6"/>
        <v>4653956.4056517296</v>
      </c>
      <c r="Q23" s="3">
        <v>4800911.4836052703</v>
      </c>
      <c r="R23" s="3">
        <v>4507001.3276981898</v>
      </c>
      <c r="S23" s="10">
        <f t="shared" si="7"/>
        <v>1371068.00530847</v>
      </c>
      <c r="T23" s="3">
        <v>1361577.96836888</v>
      </c>
      <c r="U23" s="3">
        <v>1380558.04224806</v>
      </c>
      <c r="V23" s="10">
        <f t="shared" si="8"/>
        <v>105431.96493230789</v>
      </c>
      <c r="W23" s="3">
        <v>192890.525680936</v>
      </c>
      <c r="X23" s="3">
        <v>17973.404183679799</v>
      </c>
      <c r="Y23" s="3">
        <v>32179.212085862899</v>
      </c>
      <c r="Z23" s="3">
        <v>4940469.0151228001</v>
      </c>
      <c r="AA23" s="3">
        <v>4301800.2275631595</v>
      </c>
      <c r="AB23" s="3">
        <v>1361577.96836888</v>
      </c>
      <c r="AC23" s="3">
        <v>3089415.4065330299</v>
      </c>
      <c r="AD23" s="3">
        <v>248366.80556873899</v>
      </c>
      <c r="AE23" s="3">
        <v>7279.5537357026697</v>
      </c>
      <c r="AF23" s="3">
        <v>0</v>
      </c>
      <c r="AG23" s="3">
        <v>1</v>
      </c>
      <c r="AH23" s="3">
        <v>0</v>
      </c>
      <c r="AI23" s="3">
        <v>1</v>
      </c>
      <c r="AJ23" s="3">
        <v>1</v>
      </c>
      <c r="AK23" s="3">
        <v>0</v>
      </c>
      <c r="AL23" s="3">
        <v>0</v>
      </c>
      <c r="AV23" s="1"/>
      <c r="AW23" s="1"/>
    </row>
    <row r="24" spans="1:49" x14ac:dyDescent="0.2">
      <c r="A24" s="1" t="s">
        <v>1253</v>
      </c>
      <c r="B24" s="1" t="s">
        <v>1253</v>
      </c>
      <c r="C24" s="9" t="s">
        <v>3154</v>
      </c>
      <c r="D24" s="2">
        <v>1</v>
      </c>
      <c r="E24" s="2">
        <v>1</v>
      </c>
      <c r="F24" s="3">
        <v>44.63</v>
      </c>
      <c r="G24" s="16">
        <f t="shared" si="9"/>
        <v>8.4290649990440669E-2</v>
      </c>
      <c r="H24" s="20">
        <f t="shared" si="1"/>
        <v>2.19468158344609E-3</v>
      </c>
      <c r="I24" s="16">
        <f t="shared" si="10"/>
        <v>1.3153524375463381</v>
      </c>
      <c r="J24" s="18">
        <f t="shared" si="3"/>
        <v>0.70225458453511846</v>
      </c>
      <c r="K24" s="16">
        <f t="shared" si="11"/>
        <v>15.60496256341019</v>
      </c>
      <c r="L24" s="20">
        <f t="shared" si="5"/>
        <v>4.0519458041271758E-3</v>
      </c>
      <c r="M24" s="29">
        <v>1</v>
      </c>
      <c r="N24" s="1" t="s">
        <v>1254</v>
      </c>
      <c r="O24" s="3">
        <v>59862.388637678101</v>
      </c>
      <c r="P24" s="10">
        <f t="shared" si="6"/>
        <v>238225.16132681852</v>
      </c>
      <c r="Q24" s="3">
        <v>276899.054809639</v>
      </c>
      <c r="R24" s="3">
        <v>199551.26784399801</v>
      </c>
      <c r="S24" s="10">
        <f t="shared" si="7"/>
        <v>2826234.717063345</v>
      </c>
      <c r="T24" s="3">
        <v>2711115.70440222</v>
      </c>
      <c r="U24" s="3">
        <v>2941353.7297244701</v>
      </c>
      <c r="V24" s="10">
        <f t="shared" si="8"/>
        <v>181111.27826029985</v>
      </c>
      <c r="W24" s="3">
        <v>57535.3152152357</v>
      </c>
      <c r="X24" s="3">
        <v>304687.241305364</v>
      </c>
      <c r="Y24" s="3">
        <v>666.43151323906704</v>
      </c>
      <c r="Z24" s="3">
        <v>284948.22395194299</v>
      </c>
      <c r="AA24" s="3">
        <v>190465.816849503</v>
      </c>
      <c r="AB24" s="3">
        <v>2711115.70440222</v>
      </c>
      <c r="AC24" s="3">
        <v>6582166.9575565699</v>
      </c>
      <c r="AD24" s="3">
        <v>74082.759622085898</v>
      </c>
      <c r="AE24" s="3">
        <v>123403.842866861</v>
      </c>
      <c r="AF24" s="3">
        <v>0</v>
      </c>
      <c r="AG24" s="3">
        <v>0</v>
      </c>
      <c r="AH24" s="3">
        <v>0</v>
      </c>
      <c r="AI24" s="3">
        <v>1</v>
      </c>
      <c r="AJ24" s="3">
        <v>1</v>
      </c>
      <c r="AK24" s="3">
        <v>0</v>
      </c>
      <c r="AL24" s="3">
        <v>0</v>
      </c>
      <c r="AV24" s="1"/>
      <c r="AW24" s="1"/>
    </row>
    <row r="25" spans="1:49" x14ac:dyDescent="0.2">
      <c r="A25" s="1" t="s">
        <v>1825</v>
      </c>
      <c r="B25" s="1" t="s">
        <v>1825</v>
      </c>
      <c r="C25" s="9" t="s">
        <v>3381</v>
      </c>
      <c r="D25" s="2">
        <v>14</v>
      </c>
      <c r="E25" s="2">
        <v>14</v>
      </c>
      <c r="F25" s="3">
        <v>842.42</v>
      </c>
      <c r="G25" s="16">
        <f t="shared" si="9"/>
        <v>0.1122804101197763</v>
      </c>
      <c r="H25" s="20">
        <f t="shared" si="1"/>
        <v>2.2336846559523672E-3</v>
      </c>
      <c r="I25" s="16">
        <f t="shared" si="10"/>
        <v>9.7055033835659971E-2</v>
      </c>
      <c r="J25" s="20">
        <f t="shared" si="3"/>
        <v>3.8384591144591251E-3</v>
      </c>
      <c r="K25" s="16">
        <f t="shared" si="11"/>
        <v>0.86439864026258462</v>
      </c>
      <c r="L25" s="18">
        <f t="shared" si="5"/>
        <v>0.14318755727436239</v>
      </c>
      <c r="M25" s="3">
        <v>4</v>
      </c>
      <c r="N25" s="1" t="s">
        <v>1826</v>
      </c>
      <c r="O25" s="3">
        <v>118112894.28127199</v>
      </c>
      <c r="P25" s="10">
        <f t="shared" si="6"/>
        <v>26744644.337909251</v>
      </c>
      <c r="Q25" s="3">
        <v>33316757.148173898</v>
      </c>
      <c r="R25" s="3">
        <v>20172531.527644601</v>
      </c>
      <c r="S25" s="10">
        <f t="shared" si="7"/>
        <v>238195107.31550699</v>
      </c>
      <c r="T25" s="3">
        <v>245745861.834699</v>
      </c>
      <c r="U25" s="3">
        <v>230644352.79631501</v>
      </c>
      <c r="V25" s="10">
        <f t="shared" si="8"/>
        <v>275561640.45231348</v>
      </c>
      <c r="W25" s="3">
        <v>289555254.32689399</v>
      </c>
      <c r="X25" s="3">
        <v>261568026.57773301</v>
      </c>
      <c r="Y25" s="3">
        <v>1314918.37630031</v>
      </c>
      <c r="Z25" s="3">
        <v>34285240.820836097</v>
      </c>
      <c r="AA25" s="3">
        <v>19254088.119043399</v>
      </c>
      <c r="AB25" s="3">
        <v>245745861.834699</v>
      </c>
      <c r="AC25" s="3">
        <v>516136370.332151</v>
      </c>
      <c r="AD25" s="3">
        <v>372832793.62186998</v>
      </c>
      <c r="AE25" s="3">
        <v>105939781.10965</v>
      </c>
      <c r="AF25" s="3">
        <v>0</v>
      </c>
      <c r="AG25" s="3">
        <v>4</v>
      </c>
      <c r="AH25" s="3">
        <v>3</v>
      </c>
      <c r="AI25" s="3">
        <v>22</v>
      </c>
      <c r="AJ25" s="3">
        <v>20</v>
      </c>
      <c r="AK25" s="3">
        <v>22</v>
      </c>
      <c r="AL25" s="3">
        <v>24</v>
      </c>
      <c r="AV25" s="1"/>
      <c r="AW25" s="1"/>
    </row>
    <row r="26" spans="1:49" x14ac:dyDescent="0.2">
      <c r="A26" s="1" t="s">
        <v>1373</v>
      </c>
      <c r="B26" s="1" t="s">
        <v>1373</v>
      </c>
      <c r="C26" s="9" t="s">
        <v>3194</v>
      </c>
      <c r="D26" s="2">
        <v>9</v>
      </c>
      <c r="E26" s="2">
        <v>8</v>
      </c>
      <c r="F26" s="3">
        <v>305.19</v>
      </c>
      <c r="G26" s="16">
        <f t="shared" si="9"/>
        <v>1.6827150105461042</v>
      </c>
      <c r="H26" s="20">
        <f t="shared" si="1"/>
        <v>2.2370625709505561E-3</v>
      </c>
      <c r="I26" s="16">
        <f t="shared" si="10"/>
        <v>4.6578707760765656</v>
      </c>
      <c r="J26" s="20">
        <f t="shared" si="3"/>
        <v>2.1473880368399301E-3</v>
      </c>
      <c r="K26" s="16">
        <f t="shared" si="11"/>
        <v>2.7680687144788183</v>
      </c>
      <c r="L26" s="20">
        <f t="shared" si="5"/>
        <v>1.0520652115431134E-2</v>
      </c>
      <c r="M26" s="29">
        <v>6</v>
      </c>
      <c r="N26" s="1" t="s">
        <v>1374</v>
      </c>
      <c r="O26" s="3">
        <v>39593504.947853804</v>
      </c>
      <c r="P26" s="10">
        <f t="shared" si="6"/>
        <v>30513015.676963598</v>
      </c>
      <c r="Q26" s="3">
        <v>30241867.305449199</v>
      </c>
      <c r="R26" s="3">
        <v>30784164.048478</v>
      </c>
      <c r="S26" s="10">
        <f t="shared" si="7"/>
        <v>18133204.663730301</v>
      </c>
      <c r="T26" s="3">
        <v>18653285.481824599</v>
      </c>
      <c r="U26" s="3">
        <v>17613123.845635999</v>
      </c>
      <c r="V26" s="10">
        <f t="shared" si="8"/>
        <v>6550850.6233540103</v>
      </c>
      <c r="W26" s="3">
        <v>5472212.4481389401</v>
      </c>
      <c r="X26" s="3">
        <v>7629488.7985690804</v>
      </c>
      <c r="Y26" s="3">
        <v>440783.60415155301</v>
      </c>
      <c r="Z26" s="3">
        <v>31120967.110567801</v>
      </c>
      <c r="AA26" s="3">
        <v>29382579.298399601</v>
      </c>
      <c r="AB26" s="3">
        <v>18653285.481824599</v>
      </c>
      <c r="AC26" s="3">
        <v>39414681.962429903</v>
      </c>
      <c r="AD26" s="3">
        <v>7046048.11635953</v>
      </c>
      <c r="AE26" s="3">
        <v>3090080.9394558701</v>
      </c>
      <c r="AF26" s="3">
        <v>0</v>
      </c>
      <c r="AG26" s="3">
        <v>7</v>
      </c>
      <c r="AH26" s="3">
        <v>9</v>
      </c>
      <c r="AI26" s="3">
        <v>8</v>
      </c>
      <c r="AJ26" s="3">
        <v>9</v>
      </c>
      <c r="AK26" s="3">
        <v>4</v>
      </c>
      <c r="AL26" s="3">
        <v>0</v>
      </c>
      <c r="AV26" s="1"/>
      <c r="AW26" s="1"/>
    </row>
    <row r="27" spans="1:49" x14ac:dyDescent="0.2">
      <c r="A27" s="1" t="s">
        <v>625</v>
      </c>
      <c r="B27" s="1" t="s">
        <v>625</v>
      </c>
      <c r="C27" s="9" t="s">
        <v>2906</v>
      </c>
      <c r="D27" s="2">
        <v>2</v>
      </c>
      <c r="E27" s="2">
        <v>1</v>
      </c>
      <c r="F27" s="3">
        <v>42.6</v>
      </c>
      <c r="G27" s="16">
        <f t="shared" si="9"/>
        <v>9.8618149968812494E-3</v>
      </c>
      <c r="H27" s="20">
        <f t="shared" si="1"/>
        <v>2.3570814024213996E-3</v>
      </c>
      <c r="I27" s="16">
        <f t="shared" si="10"/>
        <v>0.20635861099904257</v>
      </c>
      <c r="J27" s="18">
        <f t="shared" si="3"/>
        <v>0.38602337357291872</v>
      </c>
      <c r="K27" s="16">
        <f t="shared" si="11"/>
        <v>20.925013404155571</v>
      </c>
      <c r="L27" s="20">
        <f t="shared" si="5"/>
        <v>3.8189449104680442E-3</v>
      </c>
      <c r="M27" s="29">
        <v>1</v>
      </c>
      <c r="N27" s="1" t="s">
        <v>626</v>
      </c>
      <c r="O27" s="3">
        <v>43202375.274643101</v>
      </c>
      <c r="P27" s="10">
        <f t="shared" si="6"/>
        <v>1121526.6000745902</v>
      </c>
      <c r="Q27" s="3">
        <v>717963.84567047004</v>
      </c>
      <c r="R27" s="3">
        <v>1525089.3544787101</v>
      </c>
      <c r="S27" s="10">
        <f t="shared" si="7"/>
        <v>113724157.310725</v>
      </c>
      <c r="T27" s="3">
        <v>108262527.283819</v>
      </c>
      <c r="U27" s="3">
        <v>119185787.337631</v>
      </c>
      <c r="V27" s="10">
        <f t="shared" si="8"/>
        <v>5434842.7460572198</v>
      </c>
      <c r="W27" s="3">
        <v>9335046.9617226291</v>
      </c>
      <c r="X27" s="3">
        <v>1534638.53039181</v>
      </c>
      <c r="Y27" s="3">
        <v>480960.165222688</v>
      </c>
      <c r="Z27" s="3">
        <v>738834.31211476296</v>
      </c>
      <c r="AA27" s="3">
        <v>1455652.9397565799</v>
      </c>
      <c r="AB27" s="3">
        <v>108262527.283819</v>
      </c>
      <c r="AC27" s="3">
        <v>266714181.05757999</v>
      </c>
      <c r="AD27" s="3">
        <v>12019853.155215699</v>
      </c>
      <c r="AE27" s="3">
        <v>621556.35808885505</v>
      </c>
      <c r="AF27" s="3">
        <v>0</v>
      </c>
      <c r="AG27" s="3">
        <v>0</v>
      </c>
      <c r="AH27" s="3">
        <v>0</v>
      </c>
      <c r="AI27" s="3">
        <v>0</v>
      </c>
      <c r="AJ27" s="3">
        <v>0</v>
      </c>
      <c r="AK27" s="3">
        <v>1</v>
      </c>
      <c r="AL27" s="3">
        <v>0</v>
      </c>
      <c r="AV27" s="1"/>
      <c r="AW27" s="1"/>
    </row>
    <row r="28" spans="1:49" x14ac:dyDescent="0.2">
      <c r="A28" s="1" t="s">
        <v>167</v>
      </c>
      <c r="B28" s="1" t="s">
        <v>167</v>
      </c>
      <c r="C28" s="9" t="s">
        <v>2725</v>
      </c>
      <c r="D28" s="2">
        <v>2</v>
      </c>
      <c r="E28" s="2">
        <v>2</v>
      </c>
      <c r="F28" s="3">
        <v>76</v>
      </c>
      <c r="G28" s="16">
        <f t="shared" si="9"/>
        <v>3.7468120699527283</v>
      </c>
      <c r="H28" s="20">
        <f t="shared" si="1"/>
        <v>2.7814077909122702E-3</v>
      </c>
      <c r="I28" s="16">
        <f t="shared" si="10"/>
        <v>6.1940157944237688</v>
      </c>
      <c r="J28" s="20">
        <f t="shared" si="3"/>
        <v>1.7348961977352877E-3</v>
      </c>
      <c r="K28" s="16">
        <f t="shared" si="11"/>
        <v>1.653142906231194</v>
      </c>
      <c r="L28" s="20">
        <f t="shared" si="5"/>
        <v>2.412106810157906E-2</v>
      </c>
      <c r="M28" s="29">
        <v>2</v>
      </c>
      <c r="N28" s="1" t="s">
        <v>168</v>
      </c>
      <c r="O28" s="3">
        <v>29780.2406748584</v>
      </c>
      <c r="P28" s="10">
        <f t="shared" si="6"/>
        <v>5960294.328657005</v>
      </c>
      <c r="Q28" s="3">
        <v>5751854.5869356003</v>
      </c>
      <c r="R28" s="3">
        <v>6168734.0703784097</v>
      </c>
      <c r="S28" s="10">
        <f t="shared" si="7"/>
        <v>1590764.15293287</v>
      </c>
      <c r="T28" s="3">
        <v>1690162.8642374999</v>
      </c>
      <c r="U28" s="3">
        <v>1491365.44162824</v>
      </c>
      <c r="V28" s="10">
        <f t="shared" si="8"/>
        <v>962266.56929464499</v>
      </c>
      <c r="W28" s="3">
        <v>964294.32461395406</v>
      </c>
      <c r="X28" s="3">
        <v>960238.81397533603</v>
      </c>
      <c r="Y28" s="3">
        <v>331.53523120655899</v>
      </c>
      <c r="Z28" s="3">
        <v>5919055.0509603396</v>
      </c>
      <c r="AA28" s="3">
        <v>5887875.2630151203</v>
      </c>
      <c r="AB28" s="3">
        <v>1690162.8642374999</v>
      </c>
      <c r="AC28" s="3">
        <v>3337380.41512156</v>
      </c>
      <c r="AD28" s="3">
        <v>1241630.1950910301</v>
      </c>
      <c r="AE28" s="3">
        <v>388914.085167463</v>
      </c>
      <c r="AF28" s="3">
        <v>0</v>
      </c>
      <c r="AG28" s="3">
        <v>2</v>
      </c>
      <c r="AH28" s="3">
        <v>1</v>
      </c>
      <c r="AI28" s="3">
        <v>3</v>
      </c>
      <c r="AJ28" s="3">
        <v>0</v>
      </c>
      <c r="AK28" s="3">
        <v>1</v>
      </c>
      <c r="AL28" s="3">
        <v>0</v>
      </c>
      <c r="AV28" s="1"/>
      <c r="AW28" s="1"/>
    </row>
    <row r="29" spans="1:49" x14ac:dyDescent="0.2">
      <c r="A29" s="1" t="s">
        <v>55</v>
      </c>
      <c r="B29" s="1" t="s">
        <v>55</v>
      </c>
      <c r="C29" s="9" t="s">
        <v>2681</v>
      </c>
      <c r="D29" s="2">
        <v>2</v>
      </c>
      <c r="E29" s="2">
        <v>2</v>
      </c>
      <c r="F29" s="3">
        <v>72.91</v>
      </c>
      <c r="G29" s="16">
        <f t="shared" si="9"/>
        <v>9.7140043622088399</v>
      </c>
      <c r="H29" s="20">
        <f t="shared" si="1"/>
        <v>2.8616039914615317E-3</v>
      </c>
      <c r="I29" s="16">
        <f t="shared" si="10"/>
        <v>32.425776137955836</v>
      </c>
      <c r="J29" s="20">
        <f t="shared" si="3"/>
        <v>2.3839895683041997E-3</v>
      </c>
      <c r="K29" s="16">
        <f t="shared" si="11"/>
        <v>3.3380442224325533</v>
      </c>
      <c r="L29" s="18">
        <f t="shared" si="5"/>
        <v>0.1569346329922463</v>
      </c>
      <c r="M29" s="3">
        <v>2</v>
      </c>
      <c r="N29" s="1" t="s">
        <v>56</v>
      </c>
      <c r="O29" s="3">
        <v>35175499.0253665</v>
      </c>
      <c r="P29" s="10">
        <f t="shared" si="6"/>
        <v>1514830.6828835199</v>
      </c>
      <c r="Q29" s="3">
        <v>1578219.2397479799</v>
      </c>
      <c r="R29" s="3">
        <v>1451442.1260190599</v>
      </c>
      <c r="S29" s="10">
        <f t="shared" si="7"/>
        <v>155942.96918135899</v>
      </c>
      <c r="T29" s="3">
        <v>191843.22323548899</v>
      </c>
      <c r="U29" s="3">
        <v>120042.71512722901</v>
      </c>
      <c r="V29" s="10">
        <f t="shared" si="8"/>
        <v>46716.867360048847</v>
      </c>
      <c r="W29" s="3">
        <v>12972.601031652001</v>
      </c>
      <c r="X29" s="3">
        <v>80461.133688445698</v>
      </c>
      <c r="Y29" s="3">
        <v>391599.158969404</v>
      </c>
      <c r="Z29" s="3">
        <v>1624096.4407846699</v>
      </c>
      <c r="AA29" s="3">
        <v>1385358.82597407</v>
      </c>
      <c r="AB29" s="3">
        <v>191843.22323548899</v>
      </c>
      <c r="AC29" s="3">
        <v>268631.81569115201</v>
      </c>
      <c r="AD29" s="3">
        <v>16703.5859681291</v>
      </c>
      <c r="AE29" s="3">
        <v>32588.214248942601</v>
      </c>
      <c r="AF29" s="3">
        <v>0</v>
      </c>
      <c r="AG29" s="3">
        <v>2</v>
      </c>
      <c r="AH29" s="3">
        <v>0</v>
      </c>
      <c r="AI29" s="3">
        <v>0</v>
      </c>
      <c r="AJ29" s="3">
        <v>1</v>
      </c>
      <c r="AK29" s="3">
        <v>0</v>
      </c>
      <c r="AL29" s="3">
        <v>0</v>
      </c>
      <c r="AV29" s="1"/>
      <c r="AW29" s="1"/>
    </row>
    <row r="30" spans="1:49" x14ac:dyDescent="0.2">
      <c r="A30" s="1" t="s">
        <v>1279</v>
      </c>
      <c r="B30" s="1" t="s">
        <v>1279</v>
      </c>
      <c r="C30" s="9" t="s">
        <v>3164</v>
      </c>
      <c r="D30" s="2">
        <v>1</v>
      </c>
      <c r="E30" s="2">
        <v>1</v>
      </c>
      <c r="F30" s="3">
        <v>32.35</v>
      </c>
      <c r="G30" s="16">
        <f t="shared" si="9"/>
        <v>8.0088926543856173E-2</v>
      </c>
      <c r="H30" s="20">
        <f t="shared" si="1"/>
        <v>2.9838117789526266E-3</v>
      </c>
      <c r="I30" s="16">
        <f t="shared" si="10"/>
        <v>0.95445809024577533</v>
      </c>
      <c r="J30" s="18">
        <f t="shared" si="3"/>
        <v>0.94438754336536124</v>
      </c>
      <c r="K30" s="16">
        <f t="shared" si="11"/>
        <v>11.917478875473757</v>
      </c>
      <c r="L30" s="20">
        <f t="shared" si="5"/>
        <v>4.7132483714880128E-3</v>
      </c>
      <c r="M30" s="29">
        <v>1</v>
      </c>
      <c r="N30" s="1" t="s">
        <v>1280</v>
      </c>
      <c r="O30" s="3">
        <v>883515.91796063201</v>
      </c>
      <c r="P30" s="10">
        <f t="shared" si="6"/>
        <v>910889.8639856365</v>
      </c>
      <c r="Q30" s="3">
        <v>1153010.22990541</v>
      </c>
      <c r="R30" s="3">
        <v>668769.49806586304</v>
      </c>
      <c r="S30" s="10">
        <f t="shared" si="7"/>
        <v>11373480.745641399</v>
      </c>
      <c r="T30" s="3">
        <v>11892586.5308685</v>
      </c>
      <c r="U30" s="3">
        <v>10854374.9604143</v>
      </c>
      <c r="V30" s="10">
        <f t="shared" si="8"/>
        <v>954352.9184723869</v>
      </c>
      <c r="W30" s="3">
        <v>458539.13164230401</v>
      </c>
      <c r="X30" s="3">
        <v>1450166.7053024699</v>
      </c>
      <c r="Y30" s="3">
        <v>9835.9397875197392</v>
      </c>
      <c r="Z30" s="3">
        <v>1186527.04479557</v>
      </c>
      <c r="AA30" s="3">
        <v>638320.81905250298</v>
      </c>
      <c r="AB30" s="3">
        <v>11892586.5308685</v>
      </c>
      <c r="AC30" s="3">
        <v>24289940.882445801</v>
      </c>
      <c r="AD30" s="3">
        <v>590417.27919101401</v>
      </c>
      <c r="AE30" s="3">
        <v>587343.74129091494</v>
      </c>
      <c r="AF30" s="3">
        <v>0</v>
      </c>
      <c r="AG30" s="3">
        <v>0</v>
      </c>
      <c r="AH30" s="3">
        <v>0</v>
      </c>
      <c r="AI30" s="3">
        <v>0</v>
      </c>
      <c r="AJ30" s="3">
        <v>0</v>
      </c>
      <c r="AK30" s="3">
        <v>0</v>
      </c>
      <c r="AL30" s="3">
        <v>1</v>
      </c>
      <c r="AV30" s="1"/>
      <c r="AW30" s="1"/>
    </row>
    <row r="31" spans="1:49" x14ac:dyDescent="0.2">
      <c r="A31" s="1" t="s">
        <v>2581</v>
      </c>
      <c r="B31" s="1" t="s">
        <v>2581</v>
      </c>
      <c r="C31" s="9" t="s">
        <v>3691</v>
      </c>
      <c r="D31" s="2">
        <v>5</v>
      </c>
      <c r="E31" s="2">
        <v>5</v>
      </c>
      <c r="F31" s="3">
        <v>185.56</v>
      </c>
      <c r="G31" s="16">
        <f t="shared" si="9"/>
        <v>2.0484217892201197</v>
      </c>
      <c r="H31" s="20">
        <f t="shared" si="1"/>
        <v>3.0057289228359796E-3</v>
      </c>
      <c r="I31" s="16">
        <f t="shared" si="10"/>
        <v>1.8505301306928776</v>
      </c>
      <c r="J31" s="20">
        <f t="shared" si="3"/>
        <v>6.3193518628597354E-4</v>
      </c>
      <c r="K31" s="16">
        <f t="shared" si="11"/>
        <v>0.90339310996951272</v>
      </c>
      <c r="L31" s="18">
        <f t="shared" si="5"/>
        <v>0.22680484567630999</v>
      </c>
      <c r="M31" s="3">
        <v>2</v>
      </c>
      <c r="N31" s="1" t="s">
        <v>2582</v>
      </c>
      <c r="O31" s="3">
        <v>45807258.655851603</v>
      </c>
      <c r="P31" s="10">
        <f t="shared" si="6"/>
        <v>13459574.57531625</v>
      </c>
      <c r="Q31" s="3">
        <v>13486270.2122203</v>
      </c>
      <c r="R31" s="3">
        <v>13432878.938412201</v>
      </c>
      <c r="S31" s="10">
        <f t="shared" si="7"/>
        <v>6570704.6498663798</v>
      </c>
      <c r="T31" s="3">
        <v>6948295.0413500899</v>
      </c>
      <c r="U31" s="3">
        <v>6193114.2583826697</v>
      </c>
      <c r="V31" s="10">
        <f t="shared" si="8"/>
        <v>7273361.4827858545</v>
      </c>
      <c r="W31" s="3">
        <v>7120084.0852504103</v>
      </c>
      <c r="X31" s="3">
        <v>7426638.8803212997</v>
      </c>
      <c r="Y31" s="3">
        <v>509959.61567992298</v>
      </c>
      <c r="Z31" s="3">
        <v>13878302.139203999</v>
      </c>
      <c r="AA31" s="3">
        <v>12821287.919079101</v>
      </c>
      <c r="AB31" s="3">
        <v>6948295.0413500899</v>
      </c>
      <c r="AC31" s="3">
        <v>13858962.8387598</v>
      </c>
      <c r="AD31" s="3">
        <v>9167855.8777925391</v>
      </c>
      <c r="AE31" s="3">
        <v>3007923.0541116698</v>
      </c>
      <c r="AF31" s="3">
        <v>0</v>
      </c>
      <c r="AG31" s="3">
        <v>5</v>
      </c>
      <c r="AH31" s="3">
        <v>6</v>
      </c>
      <c r="AI31" s="3">
        <v>2</v>
      </c>
      <c r="AJ31" s="3">
        <v>4</v>
      </c>
      <c r="AK31" s="3">
        <v>4</v>
      </c>
      <c r="AL31" s="3">
        <v>3</v>
      </c>
      <c r="AV31" s="1"/>
      <c r="AW31" s="1"/>
    </row>
    <row r="32" spans="1:49" x14ac:dyDescent="0.2">
      <c r="A32" s="1" t="s">
        <v>2235</v>
      </c>
      <c r="B32" s="1" t="s">
        <v>2235</v>
      </c>
      <c r="C32" s="9" t="s">
        <v>3801</v>
      </c>
      <c r="D32" s="2">
        <v>3</v>
      </c>
      <c r="E32" s="2">
        <v>3</v>
      </c>
      <c r="F32" s="3">
        <v>101.95</v>
      </c>
      <c r="G32" s="16">
        <f t="shared" si="9"/>
        <v>1.7923802871248986</v>
      </c>
      <c r="H32" s="20">
        <f t="shared" si="1"/>
        <v>3.0288167381391715E-3</v>
      </c>
      <c r="I32" s="16">
        <f t="shared" si="10"/>
        <v>3.5593778234544615</v>
      </c>
      <c r="J32" s="20">
        <f t="shared" si="3"/>
        <v>3.51831992185657E-3</v>
      </c>
      <c r="K32" s="16">
        <f t="shared" si="11"/>
        <v>1.9858385237900316</v>
      </c>
      <c r="L32" s="20">
        <f t="shared" si="5"/>
        <v>2.2228033752773248E-2</v>
      </c>
      <c r="M32" s="29">
        <v>6</v>
      </c>
      <c r="N32" s="1" t="s">
        <v>2236</v>
      </c>
      <c r="O32" s="3">
        <v>4079157.90374899</v>
      </c>
      <c r="P32" s="10">
        <f t="shared" si="6"/>
        <v>7731233.2392559256</v>
      </c>
      <c r="Q32" s="3">
        <v>7590826.4565117704</v>
      </c>
      <c r="R32" s="3">
        <v>7871640.02200008</v>
      </c>
      <c r="S32" s="10">
        <f t="shared" si="7"/>
        <v>4313388.9023391102</v>
      </c>
      <c r="T32" s="3">
        <v>4439202.0203486104</v>
      </c>
      <c r="U32" s="3">
        <v>4187575.7843296099</v>
      </c>
      <c r="V32" s="10">
        <f t="shared" si="8"/>
        <v>2172074.340720755</v>
      </c>
      <c r="W32" s="3">
        <v>2471396.0658801999</v>
      </c>
      <c r="X32" s="3">
        <v>1872752.61556131</v>
      </c>
      <c r="Y32" s="3">
        <v>45412.143357498702</v>
      </c>
      <c r="Z32" s="3">
        <v>7811483.9308406301</v>
      </c>
      <c r="AA32" s="3">
        <v>7513248.9155997802</v>
      </c>
      <c r="AB32" s="3">
        <v>4439202.0203486104</v>
      </c>
      <c r="AC32" s="3">
        <v>9370965.0360415392</v>
      </c>
      <c r="AD32" s="3">
        <v>3182181.9346022899</v>
      </c>
      <c r="AE32" s="3">
        <v>758498.67723083601</v>
      </c>
      <c r="AF32" s="3">
        <v>0</v>
      </c>
      <c r="AG32" s="3">
        <v>3</v>
      </c>
      <c r="AH32" s="3">
        <v>2</v>
      </c>
      <c r="AI32" s="3">
        <v>2</v>
      </c>
      <c r="AJ32" s="3">
        <v>3</v>
      </c>
      <c r="AK32" s="3">
        <v>1</v>
      </c>
      <c r="AL32" s="3">
        <v>1</v>
      </c>
      <c r="AV32" s="1"/>
      <c r="AW32" s="1"/>
    </row>
    <row r="33" spans="1:49" x14ac:dyDescent="0.2">
      <c r="A33" s="1" t="s">
        <v>1781</v>
      </c>
      <c r="B33" s="1" t="s">
        <v>3962</v>
      </c>
      <c r="C33" s="9" t="s">
        <v>3363</v>
      </c>
      <c r="D33" s="2">
        <v>27</v>
      </c>
      <c r="E33" s="2">
        <v>23</v>
      </c>
      <c r="F33" s="3">
        <v>1173.76</v>
      </c>
      <c r="G33" s="16">
        <f t="shared" si="9"/>
        <v>9.7441819441334954E-2</v>
      </c>
      <c r="H33" s="20">
        <f t="shared" si="1"/>
        <v>3.2296471466868341E-3</v>
      </c>
      <c r="I33" s="16">
        <f t="shared" si="10"/>
        <v>0.35151663704232017</v>
      </c>
      <c r="J33" s="18">
        <f t="shared" si="3"/>
        <v>0.19063930565569087</v>
      </c>
      <c r="K33" s="16">
        <f t="shared" si="11"/>
        <v>3.6074514931851356</v>
      </c>
      <c r="L33" s="20">
        <f t="shared" si="5"/>
        <v>2.010017504092039E-2</v>
      </c>
      <c r="M33" s="29">
        <v>1</v>
      </c>
      <c r="N33" s="1" t="s">
        <v>1782</v>
      </c>
      <c r="O33" s="3">
        <v>48361168.446449101</v>
      </c>
      <c r="P33" s="10">
        <f t="shared" si="6"/>
        <v>5901168.2667011991</v>
      </c>
      <c r="Q33" s="3">
        <v>6673449.8834724296</v>
      </c>
      <c r="R33" s="3">
        <v>5128886.6499299696</v>
      </c>
      <c r="S33" s="10">
        <f t="shared" si="7"/>
        <v>60560940.882820949</v>
      </c>
      <c r="T33" s="3">
        <v>57544367.4461127</v>
      </c>
      <c r="U33" s="3">
        <v>63577514.319529198</v>
      </c>
      <c r="V33" s="10">
        <f t="shared" si="8"/>
        <v>16787735.329838</v>
      </c>
      <c r="W33" s="3">
        <v>22320114.860710502</v>
      </c>
      <c r="X33" s="3">
        <v>11255355.798965501</v>
      </c>
      <c r="Y33" s="3">
        <v>538391.59116833098</v>
      </c>
      <c r="Z33" s="3">
        <v>6867440.1696136696</v>
      </c>
      <c r="AA33" s="3">
        <v>4895371.4795292998</v>
      </c>
      <c r="AB33" s="3">
        <v>57544367.4461127</v>
      </c>
      <c r="AC33" s="3">
        <v>142273882.181721</v>
      </c>
      <c r="AD33" s="3">
        <v>28739491.524076998</v>
      </c>
      <c r="AE33" s="3">
        <v>4558622.6468673199</v>
      </c>
      <c r="AF33" s="3">
        <v>0</v>
      </c>
      <c r="AG33" s="3">
        <v>5</v>
      </c>
      <c r="AH33" s="3">
        <v>1</v>
      </c>
      <c r="AI33" s="3">
        <v>23</v>
      </c>
      <c r="AJ33" s="3">
        <v>25</v>
      </c>
      <c r="AK33" s="3">
        <v>16</v>
      </c>
      <c r="AL33" s="3">
        <v>0</v>
      </c>
      <c r="AV33" s="1"/>
      <c r="AW33" s="1"/>
    </row>
    <row r="34" spans="1:49" x14ac:dyDescent="0.2">
      <c r="A34" s="1" t="s">
        <v>1947</v>
      </c>
      <c r="B34" s="1" t="s">
        <v>3989</v>
      </c>
      <c r="C34" s="9" t="s">
        <v>3430</v>
      </c>
      <c r="D34" s="2">
        <v>14</v>
      </c>
      <c r="E34" s="2">
        <v>14</v>
      </c>
      <c r="F34" s="3">
        <v>874.26</v>
      </c>
      <c r="G34" s="16">
        <f t="shared" si="9"/>
        <v>0.25005044592444908</v>
      </c>
      <c r="H34" s="20">
        <f t="shared" si="1"/>
        <v>3.3177395313515154E-3</v>
      </c>
      <c r="I34" s="16">
        <f t="shared" si="10"/>
        <v>0.96743922345166511</v>
      </c>
      <c r="J34" s="18">
        <f t="shared" si="3"/>
        <v>0.28728469890706232</v>
      </c>
      <c r="K34" s="16">
        <f t="shared" si="11"/>
        <v>3.8689761974828465</v>
      </c>
      <c r="L34" s="20">
        <f t="shared" si="5"/>
        <v>3.4523535531865461E-3</v>
      </c>
      <c r="M34" s="29">
        <v>1</v>
      </c>
      <c r="N34" s="1" t="s">
        <v>1948</v>
      </c>
      <c r="O34" s="3">
        <v>23213593.383449599</v>
      </c>
      <c r="P34" s="10">
        <f t="shared" si="6"/>
        <v>26706518.9688274</v>
      </c>
      <c r="Q34" s="3">
        <v>26617846.133036502</v>
      </c>
      <c r="R34" s="3">
        <v>26795191.804618299</v>
      </c>
      <c r="S34" s="10">
        <f t="shared" si="7"/>
        <v>106804524.463422</v>
      </c>
      <c r="T34" s="3">
        <v>111428821.997352</v>
      </c>
      <c r="U34" s="3">
        <v>102180226.929492</v>
      </c>
      <c r="V34" s="10">
        <f t="shared" si="8"/>
        <v>27605371.295101002</v>
      </c>
      <c r="W34" s="3">
        <v>26986146.576076299</v>
      </c>
      <c r="X34" s="3">
        <v>28224596.014125701</v>
      </c>
      <c r="Y34" s="3">
        <v>258430.552443936</v>
      </c>
      <c r="Z34" s="3">
        <v>27391599.390792999</v>
      </c>
      <c r="AA34" s="3">
        <v>25575222.597410399</v>
      </c>
      <c r="AB34" s="3">
        <v>111428821.997352</v>
      </c>
      <c r="AC34" s="3">
        <v>228659105.708424</v>
      </c>
      <c r="AD34" s="3">
        <v>34747497.296971999</v>
      </c>
      <c r="AE34" s="3">
        <v>11431471.815444499</v>
      </c>
      <c r="AF34" s="3">
        <v>0</v>
      </c>
      <c r="AG34" s="3">
        <v>7</v>
      </c>
      <c r="AH34" s="3">
        <v>9</v>
      </c>
      <c r="AI34" s="3">
        <v>13</v>
      </c>
      <c r="AJ34" s="3">
        <v>12</v>
      </c>
      <c r="AK34" s="3">
        <v>8</v>
      </c>
      <c r="AL34" s="3">
        <v>7</v>
      </c>
      <c r="AV34" s="1"/>
      <c r="AW34" s="1"/>
    </row>
    <row r="35" spans="1:49" x14ac:dyDescent="0.2">
      <c r="A35" s="1" t="s">
        <v>949</v>
      </c>
      <c r="B35" s="1" t="s">
        <v>949</v>
      </c>
      <c r="C35" s="9" t="s">
        <v>3038</v>
      </c>
      <c r="D35" s="2">
        <v>1</v>
      </c>
      <c r="E35" s="2">
        <v>1</v>
      </c>
      <c r="F35" s="3">
        <v>32.07</v>
      </c>
      <c r="G35" s="16">
        <f t="shared" si="9"/>
        <v>51.976343013927604</v>
      </c>
      <c r="H35" s="20">
        <f t="shared" si="1"/>
        <v>3.5321816344611873E-3</v>
      </c>
      <c r="I35" s="16" t="s">
        <v>3928</v>
      </c>
      <c r="J35" s="20">
        <f t="shared" si="3"/>
        <v>3.3826356484223095E-3</v>
      </c>
      <c r="K35" s="16" t="s">
        <v>3928</v>
      </c>
      <c r="L35" s="20">
        <f t="shared" si="5"/>
        <v>4.0093719775649461E-2</v>
      </c>
      <c r="M35" s="29">
        <v>2</v>
      </c>
      <c r="N35" s="1" t="s">
        <v>950</v>
      </c>
      <c r="O35" s="3">
        <v>31639.493093299301</v>
      </c>
      <c r="P35" s="10">
        <f t="shared" si="6"/>
        <v>548289.23108247994</v>
      </c>
      <c r="Q35" s="3">
        <v>580259.132792991</v>
      </c>
      <c r="R35" s="3">
        <v>516319.32937196898</v>
      </c>
      <c r="S35" s="10">
        <f t="shared" si="7"/>
        <v>10548.82277761558</v>
      </c>
      <c r="T35" s="3">
        <v>12727.114257811299</v>
      </c>
      <c r="U35" s="3">
        <v>8370.5312974198605</v>
      </c>
      <c r="V35" s="10">
        <f t="shared" si="8"/>
        <v>0</v>
      </c>
      <c r="W35" s="3">
        <v>0</v>
      </c>
      <c r="X35" s="3">
        <v>0</v>
      </c>
      <c r="Y35" s="3">
        <v>352.23377717027802</v>
      </c>
      <c r="Z35" s="3">
        <v>597126.66565412201</v>
      </c>
      <c r="AA35" s="3">
        <v>492811.616215332</v>
      </c>
      <c r="AB35" s="3">
        <v>12727.114257811299</v>
      </c>
      <c r="AC35" s="3">
        <v>18731.590820336802</v>
      </c>
      <c r="AD35" s="3">
        <v>0</v>
      </c>
      <c r="AE35" s="3">
        <v>0</v>
      </c>
      <c r="AF35" s="3">
        <v>0</v>
      </c>
      <c r="AG35" s="3">
        <v>1</v>
      </c>
      <c r="AH35" s="3">
        <v>2</v>
      </c>
      <c r="AI35" s="3">
        <v>0</v>
      </c>
      <c r="AJ35" s="3">
        <v>0</v>
      </c>
      <c r="AK35" s="3">
        <v>0</v>
      </c>
      <c r="AL35" s="3">
        <v>0</v>
      </c>
      <c r="AV35" s="1"/>
      <c r="AW35" s="1"/>
    </row>
    <row r="36" spans="1:49" x14ac:dyDescent="0.2">
      <c r="A36" s="1" t="s">
        <v>107</v>
      </c>
      <c r="B36" s="1" t="s">
        <v>107</v>
      </c>
      <c r="C36" s="9" t="s">
        <v>2700</v>
      </c>
      <c r="D36" s="2">
        <v>2</v>
      </c>
      <c r="E36" s="2">
        <v>2</v>
      </c>
      <c r="F36" s="3">
        <v>106.19</v>
      </c>
      <c r="G36" s="16">
        <f t="shared" si="9"/>
        <v>3.9406691884641956</v>
      </c>
      <c r="H36" s="20">
        <f t="shared" ref="H36:H67" si="12">_xlfn.T.TEST(Q36:R36,T36:U36,2,2)</f>
        <v>3.5571010390515094E-3</v>
      </c>
      <c r="I36" s="16">
        <f t="shared" ref="I36:I67" si="13">P36/V36</f>
        <v>3.2270689411179316</v>
      </c>
      <c r="J36" s="20">
        <f t="shared" ref="J36:J67" si="14">_xlfn.T.TEST(Q36:R36,W36:X36,2,2)</f>
        <v>1.1600647973807731E-2</v>
      </c>
      <c r="K36" s="16">
        <f t="shared" ref="K36:K67" si="15">S36/V36</f>
        <v>0.81891394247575078</v>
      </c>
      <c r="L36" s="18">
        <f t="shared" ref="L36:L67" si="16">_xlfn.T.TEST(T36:U36,W36:X36,2,2)</f>
        <v>0.45588311764594924</v>
      </c>
      <c r="M36" s="3">
        <v>2</v>
      </c>
      <c r="N36" s="1" t="s">
        <v>108</v>
      </c>
      <c r="O36" s="3">
        <v>0</v>
      </c>
      <c r="P36" s="10">
        <f t="shared" si="6"/>
        <v>1366249.6470517851</v>
      </c>
      <c r="Q36" s="3">
        <v>1306145.0765363399</v>
      </c>
      <c r="R36" s="3">
        <v>1426354.2175672301</v>
      </c>
      <c r="S36" s="10">
        <f t="shared" si="7"/>
        <v>346704.983775676</v>
      </c>
      <c r="T36" s="3">
        <v>356940.59315785998</v>
      </c>
      <c r="U36" s="3">
        <v>336469.37439349201</v>
      </c>
      <c r="V36" s="10">
        <f t="shared" si="8"/>
        <v>423371.69486638997</v>
      </c>
      <c r="W36" s="3">
        <v>340408.38159731601</v>
      </c>
      <c r="X36" s="3">
        <v>506335.00813546398</v>
      </c>
      <c r="Y36" s="3">
        <v>0</v>
      </c>
      <c r="Z36" s="3">
        <v>1344113.3630393599</v>
      </c>
      <c r="AA36" s="3">
        <v>1361413.15512993</v>
      </c>
      <c r="AB36" s="3">
        <v>356940.59315785998</v>
      </c>
      <c r="AC36" s="3">
        <v>752951.80446387001</v>
      </c>
      <c r="AD36" s="3">
        <v>438311.534626637</v>
      </c>
      <c r="AE36" s="3">
        <v>205074.83514650099</v>
      </c>
      <c r="AF36" s="3">
        <v>0</v>
      </c>
      <c r="AG36" s="3">
        <v>1</v>
      </c>
      <c r="AH36" s="3">
        <v>2</v>
      </c>
      <c r="AI36" s="3">
        <v>0</v>
      </c>
      <c r="AJ36" s="3">
        <v>1</v>
      </c>
      <c r="AK36" s="3">
        <v>0</v>
      </c>
      <c r="AL36" s="3">
        <v>0</v>
      </c>
      <c r="AV36" s="1"/>
      <c r="AW36" s="1"/>
    </row>
    <row r="37" spans="1:49" x14ac:dyDescent="0.2">
      <c r="A37" s="1" t="s">
        <v>1865</v>
      </c>
      <c r="B37" s="1" t="s">
        <v>3997</v>
      </c>
      <c r="C37" s="9" t="s">
        <v>3749</v>
      </c>
      <c r="D37" s="2">
        <v>12</v>
      </c>
      <c r="E37" s="2">
        <v>12</v>
      </c>
      <c r="F37" s="3">
        <v>539.59</v>
      </c>
      <c r="G37" s="16">
        <f t="shared" si="9"/>
        <v>0.15082556800317132</v>
      </c>
      <c r="H37" s="20">
        <f t="shared" si="12"/>
        <v>3.5877290713058328E-3</v>
      </c>
      <c r="I37" s="16">
        <f t="shared" si="13"/>
        <v>3.1926711984706001E-2</v>
      </c>
      <c r="J37" s="20">
        <f t="shared" si="14"/>
        <v>4.2584628516405924E-2</v>
      </c>
      <c r="K37" s="16">
        <f t="shared" si="15"/>
        <v>0.21167970661336874</v>
      </c>
      <c r="L37" s="18">
        <f t="shared" si="16"/>
        <v>6.2311472040789573E-2</v>
      </c>
      <c r="M37" s="3">
        <v>4</v>
      </c>
      <c r="N37" s="1" t="s">
        <v>1866</v>
      </c>
      <c r="O37" s="3">
        <v>17034818.8660351</v>
      </c>
      <c r="P37" s="10">
        <f t="shared" si="6"/>
        <v>9912800.1557737105</v>
      </c>
      <c r="Q37" s="3">
        <v>8229920.7757769199</v>
      </c>
      <c r="R37" s="3">
        <v>11595679.5357705</v>
      </c>
      <c r="S37" s="10">
        <f t="shared" si="7"/>
        <v>65723605.665886045</v>
      </c>
      <c r="T37" s="3">
        <v>68622496.846877798</v>
      </c>
      <c r="U37" s="3">
        <v>62824714.484894298</v>
      </c>
      <c r="V37" s="10">
        <f t="shared" si="8"/>
        <v>310486095.797221</v>
      </c>
      <c r="W37" s="3">
        <v>246416325.736247</v>
      </c>
      <c r="X37" s="3">
        <v>374555865.85819501</v>
      </c>
      <c r="Y37" s="3">
        <v>189643.954626625</v>
      </c>
      <c r="Z37" s="3">
        <v>8469156.0609877594</v>
      </c>
      <c r="AA37" s="3">
        <v>11067735.116732899</v>
      </c>
      <c r="AB37" s="3">
        <v>68622496.846877798</v>
      </c>
      <c r="AC37" s="3">
        <v>140589265.28334799</v>
      </c>
      <c r="AD37" s="3">
        <v>317286893.41814703</v>
      </c>
      <c r="AE37" s="3">
        <v>151701899.354891</v>
      </c>
      <c r="AF37" s="3">
        <v>0</v>
      </c>
      <c r="AG37" s="3">
        <v>1</v>
      </c>
      <c r="AH37" s="3">
        <v>0</v>
      </c>
      <c r="AI37" s="3">
        <v>12</v>
      </c>
      <c r="AJ37" s="3">
        <v>13</v>
      </c>
      <c r="AK37" s="3">
        <v>24</v>
      </c>
      <c r="AL37" s="3">
        <v>16</v>
      </c>
      <c r="AV37" s="1"/>
      <c r="AW37" s="1"/>
    </row>
    <row r="38" spans="1:49" x14ac:dyDescent="0.2">
      <c r="A38" s="1" t="s">
        <v>1311</v>
      </c>
      <c r="B38" s="1" t="s">
        <v>1311</v>
      </c>
      <c r="C38" s="39" t="s">
        <v>3733</v>
      </c>
      <c r="D38" s="2">
        <v>1</v>
      </c>
      <c r="E38" s="2">
        <v>1</v>
      </c>
      <c r="F38" s="3">
        <v>33.65</v>
      </c>
      <c r="G38" s="16">
        <f t="shared" si="9"/>
        <v>3.7145726877315552</v>
      </c>
      <c r="H38" s="20">
        <f t="shared" si="12"/>
        <v>3.6884643626178487E-3</v>
      </c>
      <c r="I38" s="16">
        <f t="shared" si="13"/>
        <v>7.5676936720768815</v>
      </c>
      <c r="J38" s="20">
        <f t="shared" si="14"/>
        <v>9.5952478436421018E-3</v>
      </c>
      <c r="K38" s="16">
        <f t="shared" si="15"/>
        <v>2.0372985827067986</v>
      </c>
      <c r="L38" s="18">
        <f t="shared" si="16"/>
        <v>0.28171601579592964</v>
      </c>
      <c r="M38" s="3">
        <v>2</v>
      </c>
      <c r="N38" s="1" t="s">
        <v>1312</v>
      </c>
      <c r="O38" s="3">
        <v>998120.22492998</v>
      </c>
      <c r="P38" s="10">
        <f t="shared" si="6"/>
        <v>1994324.2376512801</v>
      </c>
      <c r="Q38" s="3">
        <v>1962814.10750665</v>
      </c>
      <c r="R38" s="3">
        <v>2025834.36779591</v>
      </c>
      <c r="S38" s="10">
        <f t="shared" si="7"/>
        <v>536891.96720745554</v>
      </c>
      <c r="T38" s="3">
        <v>453913.82203831099</v>
      </c>
      <c r="U38" s="3">
        <v>619870.11237660004</v>
      </c>
      <c r="V38" s="10">
        <f t="shared" si="8"/>
        <v>263531.31139674643</v>
      </c>
      <c r="W38" s="3">
        <v>95691.730770848895</v>
      </c>
      <c r="X38" s="3">
        <v>431370.892022644</v>
      </c>
      <c r="Y38" s="3">
        <v>11111.798025980101</v>
      </c>
      <c r="Z38" s="3">
        <v>2019871.0835843901</v>
      </c>
      <c r="AA38" s="3">
        <v>1933599.3292996199</v>
      </c>
      <c r="AB38" s="3">
        <v>453913.82203831099</v>
      </c>
      <c r="AC38" s="3">
        <v>1387146.51367156</v>
      </c>
      <c r="AD38" s="3">
        <v>123213.15112289401</v>
      </c>
      <c r="AE38" s="3">
        <v>174713.01242689401</v>
      </c>
      <c r="AF38" s="3">
        <v>0</v>
      </c>
      <c r="AG38" s="3">
        <v>1</v>
      </c>
      <c r="AH38" s="3">
        <v>1</v>
      </c>
      <c r="AI38" s="3">
        <v>1</v>
      </c>
      <c r="AJ38" s="3">
        <v>1</v>
      </c>
      <c r="AK38" s="3">
        <v>0</v>
      </c>
      <c r="AL38" s="3">
        <v>0</v>
      </c>
      <c r="AV38" s="1"/>
      <c r="AW38" s="1"/>
    </row>
    <row r="39" spans="1:49" x14ac:dyDescent="0.2">
      <c r="A39" s="1" t="s">
        <v>945</v>
      </c>
      <c r="B39" s="1" t="s">
        <v>945</v>
      </c>
      <c r="D39" s="2">
        <v>1</v>
      </c>
      <c r="E39" s="2">
        <v>1</v>
      </c>
      <c r="F39" s="3">
        <v>26.7</v>
      </c>
      <c r="G39" s="16">
        <f t="shared" si="9"/>
        <v>4.106371376548295</v>
      </c>
      <c r="H39" s="20">
        <f t="shared" si="12"/>
        <v>3.7727638306802036E-3</v>
      </c>
      <c r="I39" s="16">
        <f t="shared" si="13"/>
        <v>2.0025944136152725</v>
      </c>
      <c r="J39" s="18">
        <f t="shared" si="14"/>
        <v>5.4059015921806286E-2</v>
      </c>
      <c r="K39" s="16">
        <f t="shared" si="15"/>
        <v>0.48767981022179224</v>
      </c>
      <c r="L39" s="18">
        <f t="shared" si="16"/>
        <v>0.1724793388139072</v>
      </c>
      <c r="M39" s="3">
        <v>2</v>
      </c>
      <c r="N39" s="1" t="s">
        <v>946</v>
      </c>
      <c r="O39" s="3">
        <v>0</v>
      </c>
      <c r="P39" s="10">
        <f t="shared" si="6"/>
        <v>215791.3646308755</v>
      </c>
      <c r="Q39" s="3">
        <v>222339.857777022</v>
      </c>
      <c r="R39" s="3">
        <v>209242.871484729</v>
      </c>
      <c r="S39" s="10">
        <f t="shared" si="7"/>
        <v>52550.377168336854</v>
      </c>
      <c r="T39" s="3">
        <v>60180.857699713102</v>
      </c>
      <c r="U39" s="3">
        <v>44919.896636960599</v>
      </c>
      <c r="V39" s="10">
        <f t="shared" si="8"/>
        <v>107755.90062758069</v>
      </c>
      <c r="W39" s="3">
        <v>82394.640486270393</v>
      </c>
      <c r="X39" s="3">
        <v>133117.16076889099</v>
      </c>
      <c r="Y39" s="3">
        <v>0</v>
      </c>
      <c r="Z39" s="3">
        <v>228803.04748907601</v>
      </c>
      <c r="AA39" s="3">
        <v>199716.167518567</v>
      </c>
      <c r="AB39" s="3">
        <v>60180.857699713102</v>
      </c>
      <c r="AC39" s="3">
        <v>100521.82992909</v>
      </c>
      <c r="AD39" s="3">
        <v>106091.751169831</v>
      </c>
      <c r="AE39" s="3">
        <v>53914.857478207603</v>
      </c>
      <c r="AF39" s="3">
        <v>0</v>
      </c>
      <c r="AG39" s="3">
        <v>0</v>
      </c>
      <c r="AH39" s="3">
        <v>0</v>
      </c>
      <c r="AI39" s="3">
        <v>1</v>
      </c>
      <c r="AJ39" s="3">
        <v>1</v>
      </c>
      <c r="AK39" s="3">
        <v>0</v>
      </c>
      <c r="AL39" s="3">
        <v>1</v>
      </c>
      <c r="AV39" s="1"/>
      <c r="AW39" s="1"/>
    </row>
    <row r="40" spans="1:49" x14ac:dyDescent="0.2">
      <c r="A40" s="1" t="s">
        <v>1735</v>
      </c>
      <c r="B40" s="1" t="s">
        <v>3944</v>
      </c>
      <c r="C40" s="9" t="s">
        <v>3737</v>
      </c>
      <c r="D40" s="2">
        <v>45</v>
      </c>
      <c r="E40" s="2">
        <v>44</v>
      </c>
      <c r="F40" s="3">
        <v>2545.09</v>
      </c>
      <c r="G40" s="16">
        <f t="shared" si="9"/>
        <v>0.6323403687859932</v>
      </c>
      <c r="H40" s="20">
        <f t="shared" si="12"/>
        <v>3.8331216182961505E-3</v>
      </c>
      <c r="I40" s="16">
        <f t="shared" si="13"/>
        <v>0.79226222212066222</v>
      </c>
      <c r="J40" s="18">
        <f t="shared" si="14"/>
        <v>0.20997567842257603</v>
      </c>
      <c r="K40" s="16">
        <f t="shared" si="15"/>
        <v>1.2529047032719056</v>
      </c>
      <c r="L40" s="18">
        <f t="shared" si="16"/>
        <v>0.16247138784771398</v>
      </c>
      <c r="M40" s="3">
        <v>1</v>
      </c>
      <c r="N40" s="1" t="s">
        <v>1736</v>
      </c>
      <c r="O40" s="3">
        <v>578357647.83210397</v>
      </c>
      <c r="P40" s="10">
        <f t="shared" si="6"/>
        <v>246701123.70190048</v>
      </c>
      <c r="Q40" s="3">
        <v>249823072.066091</v>
      </c>
      <c r="R40" s="3">
        <v>243579175.33770999</v>
      </c>
      <c r="S40" s="10">
        <f t="shared" si="7"/>
        <v>390139766.30265248</v>
      </c>
      <c r="T40" s="3">
        <v>381798643.48474199</v>
      </c>
      <c r="U40" s="3">
        <v>398480889.12056297</v>
      </c>
      <c r="V40" s="10">
        <f t="shared" si="8"/>
        <v>311388220.73523998</v>
      </c>
      <c r="W40" s="3">
        <v>276030044.99790698</v>
      </c>
      <c r="X40" s="3">
        <v>346746396.47257298</v>
      </c>
      <c r="Y40" s="3">
        <v>6438696.6709767804</v>
      </c>
      <c r="Z40" s="3">
        <v>257085170.39319599</v>
      </c>
      <c r="AA40" s="3">
        <v>232489159.80074799</v>
      </c>
      <c r="AB40" s="3">
        <v>381798643.48474199</v>
      </c>
      <c r="AC40" s="3">
        <v>891721289.78612494</v>
      </c>
      <c r="AD40" s="3">
        <v>355417666.44633597</v>
      </c>
      <c r="AE40" s="3">
        <v>140438561.33137801</v>
      </c>
      <c r="AF40" s="3">
        <v>0</v>
      </c>
      <c r="AG40" s="3">
        <v>52</v>
      </c>
      <c r="AH40" s="3">
        <v>50</v>
      </c>
      <c r="AI40" s="3">
        <v>73</v>
      </c>
      <c r="AJ40" s="3">
        <v>73</v>
      </c>
      <c r="AK40" s="3">
        <v>63</v>
      </c>
      <c r="AL40" s="3">
        <v>46</v>
      </c>
      <c r="AV40" s="1"/>
      <c r="AW40" s="1"/>
    </row>
    <row r="41" spans="1:49" x14ac:dyDescent="0.2">
      <c r="A41" s="1" t="s">
        <v>2467</v>
      </c>
      <c r="B41" s="1" t="s">
        <v>2467</v>
      </c>
      <c r="C41" s="9" t="s">
        <v>3645</v>
      </c>
      <c r="D41" s="2">
        <v>7</v>
      </c>
      <c r="E41" s="2">
        <v>7</v>
      </c>
      <c r="F41" s="3">
        <v>365.64</v>
      </c>
      <c r="G41" s="16">
        <f t="shared" si="9"/>
        <v>2.3615027367593977</v>
      </c>
      <c r="H41" s="20">
        <f t="shared" si="12"/>
        <v>4.1153934303853491E-3</v>
      </c>
      <c r="I41" s="16">
        <f t="shared" si="13"/>
        <v>4.9542700449378252</v>
      </c>
      <c r="J41" s="20">
        <f t="shared" si="14"/>
        <v>8.0881597774399572E-3</v>
      </c>
      <c r="K41" s="16">
        <f t="shared" si="15"/>
        <v>2.0979311045543758</v>
      </c>
      <c r="L41" s="18">
        <f t="shared" si="16"/>
        <v>0.11056119068488857</v>
      </c>
      <c r="M41" s="3">
        <v>2</v>
      </c>
      <c r="N41" s="1" t="s">
        <v>2468</v>
      </c>
      <c r="O41" s="3">
        <v>82727384.661537498</v>
      </c>
      <c r="P41" s="10">
        <f t="shared" si="6"/>
        <v>54203551.597316898</v>
      </c>
      <c r="Q41" s="3">
        <v>53805457.923700698</v>
      </c>
      <c r="R41" s="3">
        <v>54601645.270933099</v>
      </c>
      <c r="S41" s="10">
        <f t="shared" si="7"/>
        <v>22952991.2261285</v>
      </c>
      <c r="T41" s="3">
        <v>24924171.447009102</v>
      </c>
      <c r="U41" s="3">
        <v>20981811.005247898</v>
      </c>
      <c r="V41" s="10">
        <f t="shared" si="8"/>
        <v>10940774.545122145</v>
      </c>
      <c r="W41" s="3">
        <v>14835069.5037889</v>
      </c>
      <c r="X41" s="3">
        <v>7046479.5864553899</v>
      </c>
      <c r="Y41" s="3">
        <v>920981.22712727799</v>
      </c>
      <c r="Z41" s="3">
        <v>55369526.937604599</v>
      </c>
      <c r="AA41" s="3">
        <v>52115664.712214097</v>
      </c>
      <c r="AB41" s="3">
        <v>24924171.447009102</v>
      </c>
      <c r="AC41" s="3">
        <v>46953136.480247997</v>
      </c>
      <c r="AD41" s="3">
        <v>19101709.687602401</v>
      </c>
      <c r="AE41" s="3">
        <v>2853951.66507807</v>
      </c>
      <c r="AF41" s="3">
        <v>0</v>
      </c>
      <c r="AG41" s="3">
        <v>8</v>
      </c>
      <c r="AH41" s="3">
        <v>10</v>
      </c>
      <c r="AI41" s="3">
        <v>7</v>
      </c>
      <c r="AJ41" s="3">
        <v>6</v>
      </c>
      <c r="AK41" s="3">
        <v>3</v>
      </c>
      <c r="AL41" s="3">
        <v>1</v>
      </c>
      <c r="AV41" s="1"/>
      <c r="AW41" s="1"/>
    </row>
    <row r="42" spans="1:49" x14ac:dyDescent="0.2">
      <c r="A42" s="1" t="s">
        <v>537</v>
      </c>
      <c r="B42" s="1" t="s">
        <v>537</v>
      </c>
      <c r="C42" s="9" t="s">
        <v>2873</v>
      </c>
      <c r="D42" s="2">
        <v>2</v>
      </c>
      <c r="E42" s="2">
        <v>2</v>
      </c>
      <c r="F42" s="3">
        <v>35.43</v>
      </c>
      <c r="G42" s="16">
        <f t="shared" si="9"/>
        <v>3.7416948541105466</v>
      </c>
      <c r="H42" s="20">
        <f t="shared" si="12"/>
        <v>4.1225201626055412E-3</v>
      </c>
      <c r="I42" s="16">
        <f t="shared" si="13"/>
        <v>3.1772847534397646</v>
      </c>
      <c r="J42" s="20">
        <f t="shared" si="14"/>
        <v>1.2376307637306485E-2</v>
      </c>
      <c r="K42" s="16">
        <f t="shared" si="15"/>
        <v>0.84915656602762968</v>
      </c>
      <c r="L42" s="18">
        <f t="shared" si="16"/>
        <v>0.65082957627221605</v>
      </c>
      <c r="M42" s="3">
        <v>2</v>
      </c>
      <c r="N42" s="1" t="s">
        <v>538</v>
      </c>
      <c r="O42" s="3">
        <v>0</v>
      </c>
      <c r="P42" s="10">
        <f t="shared" si="6"/>
        <v>2059989.1969502652</v>
      </c>
      <c r="Q42" s="3">
        <v>2051729.9406969801</v>
      </c>
      <c r="R42" s="3">
        <v>2068248.4532035501</v>
      </c>
      <c r="S42" s="10">
        <f t="shared" si="7"/>
        <v>550549.75813626405</v>
      </c>
      <c r="T42" s="3">
        <v>647415.48488899297</v>
      </c>
      <c r="U42" s="3">
        <v>453684.03138353501</v>
      </c>
      <c r="V42" s="10">
        <f t="shared" si="8"/>
        <v>648348.93841985601</v>
      </c>
      <c r="W42" s="3">
        <v>806652.20534222899</v>
      </c>
      <c r="X42" s="3">
        <v>490045.67149748298</v>
      </c>
      <c r="Y42" s="3">
        <v>0</v>
      </c>
      <c r="Z42" s="3">
        <v>2111371.6080849501</v>
      </c>
      <c r="AA42" s="3">
        <v>1974082.32652821</v>
      </c>
      <c r="AB42" s="3">
        <v>647415.48488899297</v>
      </c>
      <c r="AC42" s="3">
        <v>1015254.98628942</v>
      </c>
      <c r="AD42" s="3">
        <v>1038649.41390239</v>
      </c>
      <c r="AE42" s="3">
        <v>198477.35922244599</v>
      </c>
      <c r="AF42" s="3">
        <v>0</v>
      </c>
      <c r="AG42" s="3">
        <v>1</v>
      </c>
      <c r="AH42" s="3">
        <v>1</v>
      </c>
      <c r="AI42" s="3">
        <v>0</v>
      </c>
      <c r="AJ42" s="3">
        <v>0</v>
      </c>
      <c r="AK42" s="3">
        <v>0</v>
      </c>
      <c r="AL42" s="3">
        <v>1</v>
      </c>
      <c r="AV42" s="1"/>
      <c r="AW42" s="1"/>
    </row>
    <row r="43" spans="1:49" x14ac:dyDescent="0.2">
      <c r="A43" s="1" t="s">
        <v>1223</v>
      </c>
      <c r="B43" s="1" t="s">
        <v>1223</v>
      </c>
      <c r="C43" s="9" t="s">
        <v>3143</v>
      </c>
      <c r="D43" s="2">
        <v>1</v>
      </c>
      <c r="E43" s="2">
        <v>1</v>
      </c>
      <c r="F43" s="3">
        <v>41.03</v>
      </c>
      <c r="G43" s="16">
        <f t="shared" si="9"/>
        <v>0.24639308536658247</v>
      </c>
      <c r="H43" s="20">
        <f t="shared" si="12"/>
        <v>4.3361899142523429E-3</v>
      </c>
      <c r="I43" s="16">
        <f t="shared" si="13"/>
        <v>12.94388631929932</v>
      </c>
      <c r="J43" s="20">
        <f t="shared" si="14"/>
        <v>4.3620637778380461E-2</v>
      </c>
      <c r="K43" s="16">
        <f t="shared" si="15"/>
        <v>52.533480393905805</v>
      </c>
      <c r="L43" s="20">
        <f t="shared" si="16"/>
        <v>8.2202998420612594E-4</v>
      </c>
      <c r="M43" s="29">
        <v>1</v>
      </c>
      <c r="N43" s="1" t="s">
        <v>1224</v>
      </c>
      <c r="O43" s="3">
        <v>0</v>
      </c>
      <c r="P43" s="10">
        <f t="shared" si="6"/>
        <v>221287.7212927005</v>
      </c>
      <c r="Q43" s="3">
        <v>261942.13761999199</v>
      </c>
      <c r="R43" s="3">
        <v>180633.30496540901</v>
      </c>
      <c r="S43" s="10">
        <f t="shared" si="7"/>
        <v>898108.48775837058</v>
      </c>
      <c r="T43" s="3">
        <v>916724.68311926501</v>
      </c>
      <c r="U43" s="3">
        <v>879492.29239747603</v>
      </c>
      <c r="V43" s="10">
        <f t="shared" si="8"/>
        <v>17095.925893814499</v>
      </c>
      <c r="W43" s="3">
        <v>34191.851787628999</v>
      </c>
      <c r="X43" s="3">
        <v>0</v>
      </c>
      <c r="Y43" s="3">
        <v>0</v>
      </c>
      <c r="Z43" s="3">
        <v>269556.524648686</v>
      </c>
      <c r="AA43" s="3">
        <v>172409.17761223199</v>
      </c>
      <c r="AB43" s="3">
        <v>916724.68311926501</v>
      </c>
      <c r="AC43" s="3">
        <v>1968129.52075187</v>
      </c>
      <c r="AD43" s="3">
        <v>44025.599365207803</v>
      </c>
      <c r="AE43" s="3">
        <v>0</v>
      </c>
      <c r="AF43" s="3">
        <v>0</v>
      </c>
      <c r="AG43" s="3">
        <v>1</v>
      </c>
      <c r="AH43" s="3">
        <v>0</v>
      </c>
      <c r="AI43" s="3">
        <v>1</v>
      </c>
      <c r="AJ43" s="3">
        <v>1</v>
      </c>
      <c r="AK43" s="3">
        <v>0</v>
      </c>
      <c r="AL43" s="3">
        <v>0</v>
      </c>
      <c r="AV43" s="1"/>
      <c r="AW43" s="1"/>
    </row>
    <row r="44" spans="1:49" x14ac:dyDescent="0.2">
      <c r="A44" s="1" t="s">
        <v>1855</v>
      </c>
      <c r="B44" s="1" t="s">
        <v>4126</v>
      </c>
      <c r="C44" s="9" t="s">
        <v>3394</v>
      </c>
      <c r="D44" s="2">
        <v>15</v>
      </c>
      <c r="E44" s="2">
        <v>3</v>
      </c>
      <c r="F44" s="3">
        <v>670.11</v>
      </c>
      <c r="G44" s="16">
        <f t="shared" si="9"/>
        <v>3.6008242472848977</v>
      </c>
      <c r="H44" s="20">
        <f t="shared" si="12"/>
        <v>4.5899607609569144E-3</v>
      </c>
      <c r="I44" s="16">
        <f t="shared" si="13"/>
        <v>7.5183219062431395</v>
      </c>
      <c r="J44" s="20">
        <f t="shared" si="14"/>
        <v>2.2385975073059691E-3</v>
      </c>
      <c r="K44" s="16">
        <f t="shared" si="15"/>
        <v>2.0879447009700969</v>
      </c>
      <c r="L44" s="20">
        <f t="shared" si="16"/>
        <v>4.1694188813303584E-2</v>
      </c>
      <c r="M44" s="29">
        <v>2</v>
      </c>
      <c r="N44" s="1" t="s">
        <v>1856</v>
      </c>
      <c r="O44" s="3">
        <v>9724054.5638537407</v>
      </c>
      <c r="P44" s="10">
        <f t="shared" si="6"/>
        <v>28959203.824502848</v>
      </c>
      <c r="Q44" s="3">
        <v>30111883.492350399</v>
      </c>
      <c r="R44" s="3">
        <v>27806524.1566553</v>
      </c>
      <c r="S44" s="10">
        <f t="shared" si="7"/>
        <v>8042381.9202891495</v>
      </c>
      <c r="T44" s="3">
        <v>8875094.5544167198</v>
      </c>
      <c r="U44" s="3">
        <v>7209669.2861615801</v>
      </c>
      <c r="V44" s="10">
        <f t="shared" si="8"/>
        <v>3851817.4914079448</v>
      </c>
      <c r="W44" s="3">
        <v>3556434.1442049099</v>
      </c>
      <c r="X44" s="3">
        <v>4147200.8386109802</v>
      </c>
      <c r="Y44" s="3">
        <v>108255.225781777</v>
      </c>
      <c r="Z44" s="3">
        <v>30987204.802457199</v>
      </c>
      <c r="AA44" s="3">
        <v>26540509.586654902</v>
      </c>
      <c r="AB44" s="3">
        <v>8875094.5544167198</v>
      </c>
      <c r="AC44" s="3">
        <v>16133811.608822901</v>
      </c>
      <c r="AD44" s="3">
        <v>4579282.3908461398</v>
      </c>
      <c r="AE44" s="3">
        <v>1679691.33998738</v>
      </c>
      <c r="AF44" s="3">
        <v>0</v>
      </c>
      <c r="AG44" s="3">
        <v>9</v>
      </c>
      <c r="AH44" s="3">
        <v>6</v>
      </c>
      <c r="AI44" s="3">
        <v>5</v>
      </c>
      <c r="AJ44" s="3">
        <v>7</v>
      </c>
      <c r="AK44" s="3">
        <v>1</v>
      </c>
      <c r="AL44" s="3">
        <v>1</v>
      </c>
      <c r="AV44" s="1"/>
      <c r="AW44" s="1"/>
    </row>
    <row r="45" spans="1:49" x14ac:dyDescent="0.2">
      <c r="A45" s="1" t="s">
        <v>2293</v>
      </c>
      <c r="B45" s="1" t="s">
        <v>2293</v>
      </c>
      <c r="C45" s="9" t="s">
        <v>3575</v>
      </c>
      <c r="D45" s="2">
        <v>3</v>
      </c>
      <c r="E45" s="2">
        <v>3</v>
      </c>
      <c r="F45" s="3">
        <v>247.95</v>
      </c>
      <c r="G45" s="16">
        <f t="shared" si="9"/>
        <v>2.551866948799808</v>
      </c>
      <c r="H45" s="20">
        <f t="shared" si="12"/>
        <v>4.6274651838295261E-3</v>
      </c>
      <c r="I45" s="16">
        <f t="shared" si="13"/>
        <v>2.5701244044453482</v>
      </c>
      <c r="J45" s="20">
        <f t="shared" si="14"/>
        <v>1.8554304344902559E-2</v>
      </c>
      <c r="K45" s="16">
        <f t="shared" si="15"/>
        <v>1.0071545484195901</v>
      </c>
      <c r="L45" s="18">
        <f t="shared" si="16"/>
        <v>0.97334870816698416</v>
      </c>
      <c r="M45" s="3">
        <v>2</v>
      </c>
      <c r="N45" s="1" t="s">
        <v>2294</v>
      </c>
      <c r="O45" s="3">
        <v>20085569.950873099</v>
      </c>
      <c r="P45" s="10">
        <f t="shared" si="6"/>
        <v>22741014.341171153</v>
      </c>
      <c r="Q45" s="3">
        <v>21804124.009974301</v>
      </c>
      <c r="R45" s="3">
        <v>23677904.672368001</v>
      </c>
      <c r="S45" s="10">
        <f t="shared" si="7"/>
        <v>8911520.3877955656</v>
      </c>
      <c r="T45" s="3">
        <v>8795575.6944547109</v>
      </c>
      <c r="U45" s="3">
        <v>9027465.0811364204</v>
      </c>
      <c r="V45" s="10">
        <f t="shared" si="8"/>
        <v>8848215.4022730403</v>
      </c>
      <c r="W45" s="3">
        <v>7173224.8217479801</v>
      </c>
      <c r="X45" s="3">
        <v>10523205.9827981</v>
      </c>
      <c r="Y45" s="3">
        <v>223607.12763480301</v>
      </c>
      <c r="Z45" s="3">
        <v>22437947.344173498</v>
      </c>
      <c r="AA45" s="3">
        <v>22599863.7013564</v>
      </c>
      <c r="AB45" s="3">
        <v>8795575.6944547109</v>
      </c>
      <c r="AC45" s="3">
        <v>20201678.488060702</v>
      </c>
      <c r="AD45" s="3">
        <v>9236280.1558791902</v>
      </c>
      <c r="AE45" s="3">
        <v>4262088.7307038195</v>
      </c>
      <c r="AF45" s="3">
        <v>0</v>
      </c>
      <c r="AG45" s="3">
        <v>5</v>
      </c>
      <c r="AH45" s="3">
        <v>5</v>
      </c>
      <c r="AI45" s="3">
        <v>4</v>
      </c>
      <c r="AJ45" s="3">
        <v>3</v>
      </c>
      <c r="AK45" s="3">
        <v>4</v>
      </c>
      <c r="AL45" s="3">
        <v>2</v>
      </c>
      <c r="AV45" s="1"/>
      <c r="AW45" s="1"/>
    </row>
    <row r="46" spans="1:49" x14ac:dyDescent="0.2">
      <c r="A46" s="1" t="s">
        <v>335</v>
      </c>
      <c r="B46" s="1" t="s">
        <v>335</v>
      </c>
      <c r="C46" s="9" t="s">
        <v>2788</v>
      </c>
      <c r="D46" s="2">
        <v>2</v>
      </c>
      <c r="E46" s="2">
        <v>2</v>
      </c>
      <c r="F46" s="3">
        <v>55.78</v>
      </c>
      <c r="G46" s="16">
        <f t="shared" si="9"/>
        <v>0.60971142186122007</v>
      </c>
      <c r="H46" s="20">
        <f t="shared" si="12"/>
        <v>4.6467939347612647E-3</v>
      </c>
      <c r="I46" s="16">
        <f t="shared" si="13"/>
        <v>0.48233891257152139</v>
      </c>
      <c r="J46" s="18">
        <f t="shared" si="14"/>
        <v>9.2550908430442669E-2</v>
      </c>
      <c r="K46" s="16">
        <f t="shared" si="15"/>
        <v>0.79109377859302976</v>
      </c>
      <c r="L46" s="18">
        <f t="shared" si="16"/>
        <v>0.34015717387588995</v>
      </c>
      <c r="M46" s="3">
        <v>4</v>
      </c>
      <c r="N46" s="1" t="s">
        <v>336</v>
      </c>
      <c r="O46" s="3">
        <v>254119.69014336701</v>
      </c>
      <c r="P46" s="10">
        <f t="shared" si="6"/>
        <v>33680010.377717651</v>
      </c>
      <c r="Q46" s="3">
        <v>35139335.010321401</v>
      </c>
      <c r="R46" s="3">
        <v>32220685.745113902</v>
      </c>
      <c r="S46" s="10">
        <f t="shared" si="7"/>
        <v>55239264.2980268</v>
      </c>
      <c r="T46" s="3">
        <v>55026293.944989897</v>
      </c>
      <c r="U46" s="3">
        <v>55452234.651063703</v>
      </c>
      <c r="V46" s="10">
        <f t="shared" si="8"/>
        <v>69826442.56951499</v>
      </c>
      <c r="W46" s="3">
        <v>58082397.869667098</v>
      </c>
      <c r="X46" s="3">
        <v>81570487.269362897</v>
      </c>
      <c r="Y46" s="3">
        <v>2829.04463888188</v>
      </c>
      <c r="Z46" s="3">
        <v>36160799.136447199</v>
      </c>
      <c r="AA46" s="3">
        <v>30753697.0133003</v>
      </c>
      <c r="AB46" s="3">
        <v>55026293.944989897</v>
      </c>
      <c r="AC46" s="3">
        <v>124091115.92202</v>
      </c>
      <c r="AD46" s="3">
        <v>74787185.984052196</v>
      </c>
      <c r="AE46" s="3">
        <v>33037522.511398099</v>
      </c>
      <c r="AF46" s="3">
        <v>0</v>
      </c>
      <c r="AG46" s="3">
        <v>2</v>
      </c>
      <c r="AH46" s="3">
        <v>3</v>
      </c>
      <c r="AI46" s="3">
        <v>2</v>
      </c>
      <c r="AJ46" s="3">
        <v>1</v>
      </c>
      <c r="AK46" s="3">
        <v>1</v>
      </c>
      <c r="AL46" s="3">
        <v>3</v>
      </c>
      <c r="AV46" s="1"/>
      <c r="AW46" s="1"/>
    </row>
    <row r="47" spans="1:49" x14ac:dyDescent="0.2">
      <c r="A47" s="1" t="s">
        <v>1845</v>
      </c>
      <c r="B47" s="1" t="s">
        <v>1845</v>
      </c>
      <c r="C47" s="9" t="s">
        <v>3391</v>
      </c>
      <c r="D47" s="2">
        <v>13</v>
      </c>
      <c r="E47" s="2">
        <v>13</v>
      </c>
      <c r="F47" s="3">
        <v>775.48</v>
      </c>
      <c r="G47" s="16">
        <f t="shared" si="9"/>
        <v>1.6518820987516034</v>
      </c>
      <c r="H47" s="20">
        <f t="shared" si="12"/>
        <v>4.7419390408515059E-3</v>
      </c>
      <c r="I47" s="16">
        <f t="shared" si="13"/>
        <v>2.8622274092647806</v>
      </c>
      <c r="J47" s="20">
        <f t="shared" si="14"/>
        <v>1.8257637420158086E-2</v>
      </c>
      <c r="K47" s="16">
        <f t="shared" si="15"/>
        <v>1.7327068387192317</v>
      </c>
      <c r="L47" s="18">
        <f t="shared" si="16"/>
        <v>9.5570498570319851E-2</v>
      </c>
      <c r="M47" s="3">
        <v>6</v>
      </c>
      <c r="N47" s="1" t="s">
        <v>1846</v>
      </c>
      <c r="O47" s="3">
        <v>46257687.228450201</v>
      </c>
      <c r="P47" s="10">
        <f t="shared" si="6"/>
        <v>85710584.161766708</v>
      </c>
      <c r="Q47" s="3">
        <v>83443916.879138604</v>
      </c>
      <c r="R47" s="3">
        <v>87977251.444394797</v>
      </c>
      <c r="S47" s="10">
        <f t="shared" si="7"/>
        <v>51886623.280524552</v>
      </c>
      <c r="T47" s="3">
        <v>51315556.568828203</v>
      </c>
      <c r="U47" s="3">
        <v>52457689.992220901</v>
      </c>
      <c r="V47" s="10">
        <f t="shared" si="8"/>
        <v>29945413.800569799</v>
      </c>
      <c r="W47" s="3">
        <v>22649344.021938801</v>
      </c>
      <c r="X47" s="3">
        <v>37241483.579200797</v>
      </c>
      <c r="Y47" s="3">
        <v>514974.11313106603</v>
      </c>
      <c r="Z47" s="3">
        <v>85869545.241497293</v>
      </c>
      <c r="AA47" s="3">
        <v>83971699.3110286</v>
      </c>
      <c r="AB47" s="3">
        <v>51315556.568828203</v>
      </c>
      <c r="AC47" s="3">
        <v>117389918.202353</v>
      </c>
      <c r="AD47" s="3">
        <v>29163408.638645899</v>
      </c>
      <c r="AE47" s="3">
        <v>15083474.3458474</v>
      </c>
      <c r="AF47" s="3">
        <v>0</v>
      </c>
      <c r="AG47" s="3">
        <v>14</v>
      </c>
      <c r="AH47" s="3">
        <v>21</v>
      </c>
      <c r="AI47" s="3">
        <v>13</v>
      </c>
      <c r="AJ47" s="3">
        <v>14</v>
      </c>
      <c r="AK47" s="3">
        <v>16</v>
      </c>
      <c r="AL47" s="3">
        <v>10</v>
      </c>
      <c r="AV47" s="1"/>
      <c r="AW47" s="1"/>
    </row>
    <row r="48" spans="1:49" x14ac:dyDescent="0.2">
      <c r="A48" s="1" t="s">
        <v>1923</v>
      </c>
      <c r="B48" s="1" t="s">
        <v>3986</v>
      </c>
      <c r="C48" s="9" t="s">
        <v>3745</v>
      </c>
      <c r="D48" s="2">
        <v>15</v>
      </c>
      <c r="E48" s="2">
        <v>15</v>
      </c>
      <c r="F48" s="3">
        <v>569.08000000000004</v>
      </c>
      <c r="G48" s="16">
        <f t="shared" si="9"/>
        <v>2.7566179404225899</v>
      </c>
      <c r="H48" s="20">
        <f t="shared" si="12"/>
        <v>5.2660024034674622E-3</v>
      </c>
      <c r="I48" s="16">
        <f t="shared" si="13"/>
        <v>3.0041603713860661</v>
      </c>
      <c r="J48" s="20">
        <f t="shared" si="14"/>
        <v>1.8747054115217879E-2</v>
      </c>
      <c r="K48" s="16">
        <f t="shared" si="15"/>
        <v>1.0897993252287723</v>
      </c>
      <c r="L48" s="18">
        <f t="shared" si="16"/>
        <v>0.79836552537489525</v>
      </c>
      <c r="M48" s="3">
        <v>2</v>
      </c>
      <c r="N48" s="1" t="s">
        <v>1924</v>
      </c>
      <c r="O48" s="3">
        <v>41383090.272789903</v>
      </c>
      <c r="P48" s="10">
        <f t="shared" si="6"/>
        <v>159794494.920605</v>
      </c>
      <c r="Q48" s="3">
        <v>158205429.86592999</v>
      </c>
      <c r="R48" s="3">
        <v>161383559.97527999</v>
      </c>
      <c r="S48" s="10">
        <f t="shared" si="7"/>
        <v>57967588.680826947</v>
      </c>
      <c r="T48" s="3">
        <v>50721146.938674197</v>
      </c>
      <c r="U48" s="3">
        <v>65214030.422979698</v>
      </c>
      <c r="V48" s="10">
        <f t="shared" si="8"/>
        <v>53191066.776131749</v>
      </c>
      <c r="W48" s="3">
        <v>38471481.356370501</v>
      </c>
      <c r="X48" s="3">
        <v>67910652.195893005</v>
      </c>
      <c r="Y48" s="3">
        <v>460706.565518599</v>
      </c>
      <c r="Z48" s="3">
        <v>162804298.08921599</v>
      </c>
      <c r="AA48" s="3">
        <v>154035862.10638499</v>
      </c>
      <c r="AB48" s="3">
        <v>50721146.938674197</v>
      </c>
      <c r="AC48" s="3">
        <v>145936081.02329001</v>
      </c>
      <c r="AD48" s="3">
        <v>49536071.8015991</v>
      </c>
      <c r="AE48" s="3">
        <v>27505042.274379302</v>
      </c>
      <c r="AF48" s="3">
        <v>0</v>
      </c>
      <c r="AG48" s="3">
        <v>19</v>
      </c>
      <c r="AH48" s="3">
        <v>17</v>
      </c>
      <c r="AI48" s="3">
        <v>12</v>
      </c>
      <c r="AJ48" s="3">
        <v>13</v>
      </c>
      <c r="AK48" s="3">
        <v>9</v>
      </c>
      <c r="AL48" s="3">
        <v>9</v>
      </c>
      <c r="AV48" s="1"/>
      <c r="AW48" s="1"/>
    </row>
    <row r="49" spans="1:49" x14ac:dyDescent="0.2">
      <c r="A49" s="1" t="s">
        <v>2019</v>
      </c>
      <c r="B49" s="1" t="s">
        <v>2019</v>
      </c>
      <c r="C49" s="39" t="s">
        <v>3734</v>
      </c>
      <c r="D49" s="2">
        <v>4</v>
      </c>
      <c r="E49" s="2">
        <v>2</v>
      </c>
      <c r="F49" s="3">
        <v>118.35</v>
      </c>
      <c r="G49" s="16">
        <f t="shared" si="9"/>
        <v>6.5063478993581993</v>
      </c>
      <c r="H49" s="20">
        <f t="shared" si="12"/>
        <v>5.2671637560738963E-3</v>
      </c>
      <c r="I49" s="16">
        <f t="shared" si="13"/>
        <v>14.799804956220751</v>
      </c>
      <c r="J49" s="20">
        <f t="shared" si="14"/>
        <v>4.5104490172561693E-3</v>
      </c>
      <c r="K49" s="16">
        <f t="shared" si="15"/>
        <v>2.2746716261023541</v>
      </c>
      <c r="L49" s="18">
        <f t="shared" si="16"/>
        <v>9.3232563399981649E-2</v>
      </c>
      <c r="M49" s="3">
        <v>2</v>
      </c>
      <c r="N49" s="1" t="s">
        <v>2020</v>
      </c>
      <c r="O49" s="3">
        <v>392840.70811940002</v>
      </c>
      <c r="P49" s="10">
        <f t="shared" si="6"/>
        <v>615442.85653099557</v>
      </c>
      <c r="Q49" s="3">
        <v>651719.57085477503</v>
      </c>
      <c r="R49" s="3">
        <v>579166.14220721601</v>
      </c>
      <c r="S49" s="10">
        <f t="shared" si="7"/>
        <v>94591.138692676454</v>
      </c>
      <c r="T49" s="3">
        <v>105739.221461212</v>
      </c>
      <c r="U49" s="3">
        <v>83443.055924140906</v>
      </c>
      <c r="V49" s="10">
        <f t="shared" si="8"/>
        <v>41584.5248198564</v>
      </c>
      <c r="W49" s="3">
        <v>28188.203997435299</v>
      </c>
      <c r="X49" s="3">
        <v>54980.845642277498</v>
      </c>
      <c r="Y49" s="3">
        <v>4373.3875899689301</v>
      </c>
      <c r="Z49" s="3">
        <v>670664.38474287803</v>
      </c>
      <c r="AA49" s="3">
        <v>552797.05089776695</v>
      </c>
      <c r="AB49" s="3">
        <v>105739.221461212</v>
      </c>
      <c r="AC49" s="3">
        <v>186729.028879119</v>
      </c>
      <c r="AD49" s="3">
        <v>36295.272444554903</v>
      </c>
      <c r="AE49" s="3">
        <v>22268.236790154398</v>
      </c>
      <c r="AF49" s="3">
        <v>0</v>
      </c>
      <c r="AG49" s="3">
        <v>1</v>
      </c>
      <c r="AH49" s="3">
        <v>0</v>
      </c>
      <c r="AI49" s="3">
        <v>1</v>
      </c>
      <c r="AJ49" s="3">
        <v>0</v>
      </c>
      <c r="AK49" s="3">
        <v>0</v>
      </c>
      <c r="AL49" s="3">
        <v>0</v>
      </c>
      <c r="AV49" s="1"/>
      <c r="AW49" s="1"/>
    </row>
    <row r="50" spans="1:49" x14ac:dyDescent="0.2">
      <c r="A50" s="1" t="s">
        <v>1005</v>
      </c>
      <c r="B50" s="1" t="s">
        <v>1005</v>
      </c>
      <c r="C50" s="9" t="s">
        <v>3880</v>
      </c>
      <c r="D50" s="2">
        <v>1</v>
      </c>
      <c r="E50" s="2">
        <v>1</v>
      </c>
      <c r="F50" s="3">
        <v>57.9</v>
      </c>
      <c r="G50" s="16">
        <f t="shared" si="9"/>
        <v>0.40801049019223534</v>
      </c>
      <c r="H50" s="20">
        <f t="shared" si="12"/>
        <v>5.4945524450793178E-3</v>
      </c>
      <c r="I50" s="16">
        <f t="shared" si="13"/>
        <v>1.2682314798400902</v>
      </c>
      <c r="J50" s="18">
        <f t="shared" si="14"/>
        <v>0.16047746524357842</v>
      </c>
      <c r="K50" s="16">
        <f t="shared" si="15"/>
        <v>3.1083305707227264</v>
      </c>
      <c r="L50" s="20">
        <f t="shared" si="16"/>
        <v>1.1265982663231642E-3</v>
      </c>
      <c r="M50" s="29">
        <v>1</v>
      </c>
      <c r="N50" s="1" t="s">
        <v>1006</v>
      </c>
      <c r="O50" s="3">
        <v>8599.1191965300895</v>
      </c>
      <c r="P50" s="10">
        <f t="shared" si="6"/>
        <v>2628776.87643955</v>
      </c>
      <c r="Q50" s="3">
        <v>2379998.3068269598</v>
      </c>
      <c r="R50" s="3">
        <v>2877555.4460521401</v>
      </c>
      <c r="S50" s="10">
        <f t="shared" si="7"/>
        <v>6442914.9240770601</v>
      </c>
      <c r="T50" s="3">
        <v>6306146.1546833497</v>
      </c>
      <c r="U50" s="3">
        <v>6579683.6934707696</v>
      </c>
      <c r="V50" s="10">
        <f t="shared" si="8"/>
        <v>2072789.4853792852</v>
      </c>
      <c r="W50" s="3">
        <v>2126141.9682958</v>
      </c>
      <c r="X50" s="3">
        <v>2019437.0024627701</v>
      </c>
      <c r="Y50" s="3">
        <v>95.731629643987702</v>
      </c>
      <c r="Z50" s="3">
        <v>2449182.39610895</v>
      </c>
      <c r="AA50" s="3">
        <v>2746542.0514918598</v>
      </c>
      <c r="AB50" s="3">
        <v>6306146.1546833497</v>
      </c>
      <c r="AC50" s="3">
        <v>14724028.654110201</v>
      </c>
      <c r="AD50" s="3">
        <v>2737631.0318358401</v>
      </c>
      <c r="AE50" s="3">
        <v>817908.50665020396</v>
      </c>
      <c r="AF50" s="3">
        <v>0</v>
      </c>
      <c r="AG50" s="3">
        <v>1</v>
      </c>
      <c r="AH50" s="3">
        <v>1</v>
      </c>
      <c r="AI50" s="3">
        <v>3</v>
      </c>
      <c r="AJ50" s="3">
        <v>2</v>
      </c>
      <c r="AK50" s="3">
        <v>1</v>
      </c>
      <c r="AL50" s="3">
        <v>1</v>
      </c>
      <c r="AV50" s="1"/>
      <c r="AW50" s="1"/>
    </row>
    <row r="51" spans="1:49" x14ac:dyDescent="0.2">
      <c r="A51" s="1" t="s">
        <v>1157</v>
      </c>
      <c r="B51" s="1" t="s">
        <v>1157</v>
      </c>
      <c r="C51" s="9" t="s">
        <v>3802</v>
      </c>
      <c r="D51" s="2">
        <v>1</v>
      </c>
      <c r="E51" s="2">
        <v>1</v>
      </c>
      <c r="F51" s="3">
        <v>91.88</v>
      </c>
      <c r="G51" s="16">
        <f t="shared" si="9"/>
        <v>1.6905436593416869</v>
      </c>
      <c r="H51" s="20">
        <f t="shared" si="12"/>
        <v>5.5667728207314188E-3</v>
      </c>
      <c r="I51" s="16">
        <f t="shared" si="13"/>
        <v>0.81700685199176748</v>
      </c>
      <c r="J51" s="18">
        <f t="shared" si="14"/>
        <v>0.68910315815731715</v>
      </c>
      <c r="K51" s="16">
        <f t="shared" si="15"/>
        <v>0.48328053965191131</v>
      </c>
      <c r="L51" s="18">
        <f t="shared" si="16"/>
        <v>0.32218111061253663</v>
      </c>
      <c r="M51" s="3">
        <v>5</v>
      </c>
      <c r="N51" s="1" t="s">
        <v>1158</v>
      </c>
      <c r="O51" s="3">
        <v>0</v>
      </c>
      <c r="P51" s="10">
        <f t="shared" si="6"/>
        <v>476984.15408568596</v>
      </c>
      <c r="Q51" s="3">
        <v>479392.24834563502</v>
      </c>
      <c r="R51" s="3">
        <v>474576.05982573697</v>
      </c>
      <c r="S51" s="10">
        <f t="shared" si="7"/>
        <v>282148.37957596901</v>
      </c>
      <c r="T51" s="3">
        <v>267750.49868524302</v>
      </c>
      <c r="U51" s="3">
        <v>296546.26046669501</v>
      </c>
      <c r="V51" s="10">
        <f t="shared" si="8"/>
        <v>583819.03765293304</v>
      </c>
      <c r="W51" s="3">
        <v>352886.81217457302</v>
      </c>
      <c r="X51" s="3">
        <v>814751.263131293</v>
      </c>
      <c r="Y51" s="3">
        <v>0</v>
      </c>
      <c r="Z51" s="3">
        <v>493327.68519678799</v>
      </c>
      <c r="AA51" s="3">
        <v>452968.89299942402</v>
      </c>
      <c r="AB51" s="3">
        <v>267750.49868524302</v>
      </c>
      <c r="AC51" s="3">
        <v>663611.78436491301</v>
      </c>
      <c r="AD51" s="3">
        <v>454378.82424619602</v>
      </c>
      <c r="AE51" s="3">
        <v>329988.99599561503</v>
      </c>
      <c r="AF51" s="3">
        <v>0</v>
      </c>
      <c r="AG51" s="3">
        <v>1</v>
      </c>
      <c r="AH51" s="3">
        <v>2</v>
      </c>
      <c r="AI51" s="3">
        <v>1</v>
      </c>
      <c r="AJ51" s="3">
        <v>1</v>
      </c>
      <c r="AK51" s="3">
        <v>1</v>
      </c>
      <c r="AL51" s="3">
        <v>1</v>
      </c>
      <c r="AV51" s="1"/>
      <c r="AW51" s="1"/>
    </row>
    <row r="52" spans="1:49" x14ac:dyDescent="0.2">
      <c r="A52" s="1" t="s">
        <v>2109</v>
      </c>
      <c r="B52" s="1" t="s">
        <v>4065</v>
      </c>
      <c r="C52" s="9" t="s">
        <v>3778</v>
      </c>
      <c r="D52" s="2">
        <v>5</v>
      </c>
      <c r="E52" s="2">
        <v>5</v>
      </c>
      <c r="F52" s="3">
        <v>227.54</v>
      </c>
      <c r="G52" s="16">
        <f t="shared" si="9"/>
        <v>0.44170032036395485</v>
      </c>
      <c r="H52" s="20">
        <f t="shared" si="12"/>
        <v>5.8106605878960422E-3</v>
      </c>
      <c r="I52" s="16">
        <f t="shared" si="13"/>
        <v>0.59312616849973521</v>
      </c>
      <c r="J52" s="18">
        <f t="shared" si="14"/>
        <v>8.4048018417080428E-2</v>
      </c>
      <c r="K52" s="16">
        <f t="shared" si="15"/>
        <v>1.3428248546684496</v>
      </c>
      <c r="L52" s="18">
        <f t="shared" si="16"/>
        <v>0.12802397983192748</v>
      </c>
      <c r="M52" s="3">
        <v>1</v>
      </c>
      <c r="N52" s="1" t="s">
        <v>2110</v>
      </c>
      <c r="O52" s="3">
        <v>95898609.492106497</v>
      </c>
      <c r="P52" s="10">
        <f t="shared" si="6"/>
        <v>49263912.384668946</v>
      </c>
      <c r="Q52" s="3">
        <v>47755444.944201604</v>
      </c>
      <c r="R52" s="3">
        <v>50772379.825136296</v>
      </c>
      <c r="S52" s="10">
        <f t="shared" si="7"/>
        <v>111532435.2585395</v>
      </c>
      <c r="T52" s="3">
        <v>107009990.640109</v>
      </c>
      <c r="U52" s="3">
        <v>116054879.87696999</v>
      </c>
      <c r="V52" s="10">
        <f t="shared" si="8"/>
        <v>83058065.890564293</v>
      </c>
      <c r="W52" s="3">
        <v>93417934.046396106</v>
      </c>
      <c r="X52" s="3">
        <v>72698197.734732494</v>
      </c>
      <c r="Y52" s="3">
        <v>1067612.8516716301</v>
      </c>
      <c r="Z52" s="3">
        <v>49143646.337977201</v>
      </c>
      <c r="AA52" s="3">
        <v>48460743.453395396</v>
      </c>
      <c r="AB52" s="3">
        <v>107009990.640109</v>
      </c>
      <c r="AC52" s="3">
        <v>259707830.40125799</v>
      </c>
      <c r="AD52" s="3">
        <v>120285399.08856501</v>
      </c>
      <c r="AE52" s="3">
        <v>29444084.798318699</v>
      </c>
      <c r="AF52" s="3">
        <v>0</v>
      </c>
      <c r="AG52" s="3">
        <v>5</v>
      </c>
      <c r="AH52" s="3">
        <v>4</v>
      </c>
      <c r="AI52" s="3">
        <v>6</v>
      </c>
      <c r="AJ52" s="3">
        <v>6</v>
      </c>
      <c r="AK52" s="3">
        <v>6</v>
      </c>
      <c r="AL52" s="3">
        <v>4</v>
      </c>
      <c r="AV52" s="1"/>
      <c r="AW52" s="1"/>
    </row>
    <row r="53" spans="1:49" x14ac:dyDescent="0.2">
      <c r="A53" s="1" t="s">
        <v>35</v>
      </c>
      <c r="B53" s="1" t="s">
        <v>35</v>
      </c>
      <c r="C53" s="9" t="s">
        <v>2675</v>
      </c>
      <c r="D53" s="2">
        <v>2</v>
      </c>
      <c r="E53" s="2">
        <v>2</v>
      </c>
      <c r="F53" s="3">
        <v>56.25</v>
      </c>
      <c r="G53" s="16">
        <f t="shared" si="9"/>
        <v>5.4419262550985197</v>
      </c>
      <c r="H53" s="20">
        <f t="shared" si="12"/>
        <v>5.9837429289043079E-3</v>
      </c>
      <c r="I53" s="16">
        <f t="shared" si="13"/>
        <v>12.354724530719311</v>
      </c>
      <c r="J53" s="20">
        <f t="shared" si="14"/>
        <v>5.1603080160053504E-3</v>
      </c>
      <c r="K53" s="16">
        <f t="shared" si="15"/>
        <v>2.2702851805726358</v>
      </c>
      <c r="L53" s="18">
        <f t="shared" si="16"/>
        <v>0.31849381592142434</v>
      </c>
      <c r="M53" s="3">
        <v>2</v>
      </c>
      <c r="N53" s="1" t="s">
        <v>36</v>
      </c>
      <c r="O53" s="3">
        <v>0</v>
      </c>
      <c r="P53" s="10">
        <f t="shared" si="6"/>
        <v>1389690.1579143601</v>
      </c>
      <c r="Q53" s="3">
        <v>1342353.1432858701</v>
      </c>
      <c r="R53" s="3">
        <v>1437027.17254285</v>
      </c>
      <c r="S53" s="10">
        <f t="shared" si="7"/>
        <v>255367.32634191151</v>
      </c>
      <c r="T53" s="3">
        <v>329718.383059018</v>
      </c>
      <c r="U53" s="3">
        <v>181016.26962480499</v>
      </c>
      <c r="V53" s="10">
        <f t="shared" si="8"/>
        <v>112482.4883354522</v>
      </c>
      <c r="W53" s="3">
        <v>191492.72220704</v>
      </c>
      <c r="X53" s="3">
        <v>33472.254463864403</v>
      </c>
      <c r="Y53" s="3">
        <v>0</v>
      </c>
      <c r="Z53" s="3">
        <v>1381373.96084135</v>
      </c>
      <c r="AA53" s="3">
        <v>1371600.17678904</v>
      </c>
      <c r="AB53" s="3">
        <v>329718.383059018</v>
      </c>
      <c r="AC53" s="3">
        <v>405078.55164232501</v>
      </c>
      <c r="AD53" s="3">
        <v>246566.98682492701</v>
      </c>
      <c r="AE53" s="3">
        <v>13556.8683892429</v>
      </c>
      <c r="AF53" s="3">
        <v>0</v>
      </c>
      <c r="AG53" s="3">
        <v>1</v>
      </c>
      <c r="AH53" s="3">
        <v>1</v>
      </c>
      <c r="AI53" s="3">
        <v>0</v>
      </c>
      <c r="AJ53" s="3">
        <v>1</v>
      </c>
      <c r="AK53" s="3">
        <v>1</v>
      </c>
      <c r="AL53" s="3">
        <v>0</v>
      </c>
      <c r="AV53" s="1"/>
      <c r="AW53" s="1"/>
    </row>
    <row r="54" spans="1:49" x14ac:dyDescent="0.2">
      <c r="A54" s="1" t="s">
        <v>401</v>
      </c>
      <c r="B54" s="1" t="s">
        <v>401</v>
      </c>
      <c r="C54" s="9" t="s">
        <v>2818</v>
      </c>
      <c r="D54" s="2">
        <v>3</v>
      </c>
      <c r="E54" s="2">
        <v>3</v>
      </c>
      <c r="F54" s="3">
        <v>91.56</v>
      </c>
      <c r="G54" s="16">
        <f t="shared" si="9"/>
        <v>2.5234983630586219</v>
      </c>
      <c r="H54" s="20">
        <f t="shared" si="12"/>
        <v>6.0191433278935867E-3</v>
      </c>
      <c r="I54" s="16">
        <f t="shared" si="13"/>
        <v>1.2963697893362227</v>
      </c>
      <c r="J54" s="18">
        <f t="shared" si="14"/>
        <v>0.76531558105936071</v>
      </c>
      <c r="K54" s="16">
        <f t="shared" si="15"/>
        <v>0.51371929077257239</v>
      </c>
      <c r="L54" s="18">
        <f t="shared" si="16"/>
        <v>0.6324951216335768</v>
      </c>
      <c r="M54" s="3">
        <v>5</v>
      </c>
      <c r="N54" s="1" t="s">
        <v>402</v>
      </c>
      <c r="O54" s="3">
        <v>195568.54814521101</v>
      </c>
      <c r="P54" s="10">
        <f t="shared" si="6"/>
        <v>1192230.3548226999</v>
      </c>
      <c r="Q54" s="3">
        <v>1191308.45164989</v>
      </c>
      <c r="R54" s="3">
        <v>1193152.25799551</v>
      </c>
      <c r="S54" s="10">
        <f t="shared" si="7"/>
        <v>472451.40804357396</v>
      </c>
      <c r="T54" s="3">
        <v>416362.717667252</v>
      </c>
      <c r="U54" s="3">
        <v>528540.09841989598</v>
      </c>
      <c r="V54" s="10">
        <f t="shared" si="8"/>
        <v>919668.41917317046</v>
      </c>
      <c r="W54" s="3">
        <v>1717964.36133519</v>
      </c>
      <c r="X54" s="3">
        <v>121372.477011151</v>
      </c>
      <c r="Y54" s="3">
        <v>2177.2108739467599</v>
      </c>
      <c r="Z54" s="3">
        <v>1225938.5562364799</v>
      </c>
      <c r="AA54" s="3">
        <v>1138828.7426096499</v>
      </c>
      <c r="AB54" s="3">
        <v>416362.717667252</v>
      </c>
      <c r="AC54" s="3">
        <v>1182768.03514177</v>
      </c>
      <c r="AD54" s="3">
        <v>2212059.5036976999</v>
      </c>
      <c r="AE54" s="3">
        <v>49158.048158750098</v>
      </c>
      <c r="AF54" s="3">
        <v>0</v>
      </c>
      <c r="AG54" s="3">
        <v>0</v>
      </c>
      <c r="AH54" s="3">
        <v>1</v>
      </c>
      <c r="AI54" s="3">
        <v>0</v>
      </c>
      <c r="AJ54" s="3">
        <v>1</v>
      </c>
      <c r="AK54" s="3">
        <v>2</v>
      </c>
      <c r="AL54" s="3">
        <v>0</v>
      </c>
      <c r="AV54" s="1"/>
      <c r="AW54" s="1"/>
    </row>
    <row r="55" spans="1:49" x14ac:dyDescent="0.2">
      <c r="A55" s="1" t="s">
        <v>1433</v>
      </c>
      <c r="B55" s="1" t="s">
        <v>1433</v>
      </c>
      <c r="C55" s="9" t="s">
        <v>3352</v>
      </c>
      <c r="D55" s="2">
        <v>11</v>
      </c>
      <c r="E55" s="2">
        <v>10</v>
      </c>
      <c r="F55" s="3">
        <v>746.16</v>
      </c>
      <c r="G55" s="16">
        <f t="shared" si="9"/>
        <v>0.39138933897884493</v>
      </c>
      <c r="H55" s="20">
        <f t="shared" si="12"/>
        <v>6.0288142478931725E-3</v>
      </c>
      <c r="I55" s="16">
        <f t="shared" si="13"/>
        <v>0.15803512461578656</v>
      </c>
      <c r="J55" s="18">
        <f t="shared" si="14"/>
        <v>7.6654246751152955E-2</v>
      </c>
      <c r="K55" s="16">
        <f t="shared" si="15"/>
        <v>0.40377983985999316</v>
      </c>
      <c r="L55" s="18">
        <f t="shared" si="16"/>
        <v>0.13811118106977771</v>
      </c>
      <c r="M55" s="3">
        <v>4</v>
      </c>
      <c r="N55" s="1" t="s">
        <v>1434</v>
      </c>
      <c r="O55" s="3">
        <v>1296756075.85567</v>
      </c>
      <c r="P55" s="10">
        <f t="shared" si="6"/>
        <v>425758128.44191998</v>
      </c>
      <c r="Q55" s="3">
        <v>403589792.98712897</v>
      </c>
      <c r="R55" s="3">
        <v>447926463.89671099</v>
      </c>
      <c r="S55" s="10">
        <f t="shared" si="7"/>
        <v>1087812278.0573049</v>
      </c>
      <c r="T55" s="3">
        <v>1041173460.5023201</v>
      </c>
      <c r="U55" s="3">
        <v>1134451095.6122899</v>
      </c>
      <c r="V55" s="10">
        <f t="shared" si="8"/>
        <v>2694072785.8887</v>
      </c>
      <c r="W55" s="3">
        <v>3360696459.4830098</v>
      </c>
      <c r="X55" s="3">
        <v>2027449112.29439</v>
      </c>
      <c r="Y55" s="3">
        <v>14436428.8429098</v>
      </c>
      <c r="Z55" s="3">
        <v>415321730.85919702</v>
      </c>
      <c r="AA55" s="3">
        <v>427532637.38365299</v>
      </c>
      <c r="AB55" s="3">
        <v>1041173460.5023201</v>
      </c>
      <c r="AC55" s="3">
        <v>2538676814.36689</v>
      </c>
      <c r="AD55" s="3">
        <v>4327249569.0567799</v>
      </c>
      <c r="AE55" s="3">
        <v>821153556.02758598</v>
      </c>
      <c r="AF55" s="3">
        <v>0</v>
      </c>
      <c r="AG55" s="3">
        <v>20</v>
      </c>
      <c r="AH55" s="3">
        <v>19</v>
      </c>
      <c r="AI55" s="3">
        <v>27</v>
      </c>
      <c r="AJ55" s="3">
        <v>26</v>
      </c>
      <c r="AK55" s="3">
        <v>35</v>
      </c>
      <c r="AL55" s="3">
        <v>27</v>
      </c>
      <c r="AV55" s="1"/>
      <c r="AW55" s="1"/>
    </row>
    <row r="56" spans="1:49" x14ac:dyDescent="0.2">
      <c r="A56" s="1" t="s">
        <v>2337</v>
      </c>
      <c r="B56" s="1" t="s">
        <v>2337</v>
      </c>
      <c r="C56" s="9" t="s">
        <v>3591</v>
      </c>
      <c r="D56" s="2">
        <v>5</v>
      </c>
      <c r="E56" s="2">
        <v>2</v>
      </c>
      <c r="F56" s="3">
        <v>170.04</v>
      </c>
      <c r="G56" s="16">
        <f t="shared" si="9"/>
        <v>16.257015240806258</v>
      </c>
      <c r="H56" s="20">
        <f t="shared" si="12"/>
        <v>6.2122797631752064E-3</v>
      </c>
      <c r="I56" s="16">
        <f t="shared" si="13"/>
        <v>5.405623776274318</v>
      </c>
      <c r="J56" s="20">
        <f t="shared" si="14"/>
        <v>3.0453323444456545E-2</v>
      </c>
      <c r="K56" s="16">
        <f t="shared" si="15"/>
        <v>0.33251022381438256</v>
      </c>
      <c r="L56" s="18">
        <f t="shared" si="16"/>
        <v>0.42938090684180741</v>
      </c>
      <c r="M56" s="3">
        <v>2</v>
      </c>
      <c r="N56" s="1" t="s">
        <v>2338</v>
      </c>
      <c r="O56" s="3">
        <v>1300321.96113104</v>
      </c>
      <c r="P56" s="10">
        <f t="shared" si="6"/>
        <v>5377148.6741023902</v>
      </c>
      <c r="Q56" s="3">
        <v>5774547.9687221805</v>
      </c>
      <c r="R56" s="3">
        <v>4979749.3794825999</v>
      </c>
      <c r="S56" s="10">
        <f t="shared" si="7"/>
        <v>330758.665994565</v>
      </c>
      <c r="T56" s="3">
        <v>288776.02622841601</v>
      </c>
      <c r="U56" s="3">
        <v>372741.30576071399</v>
      </c>
      <c r="V56" s="10">
        <f t="shared" si="8"/>
        <v>994732.3189051915</v>
      </c>
      <c r="W56" s="3">
        <v>1669115.02502515</v>
      </c>
      <c r="X56" s="3">
        <v>320349.61278523301</v>
      </c>
      <c r="Y56" s="3">
        <v>14476.1268632223</v>
      </c>
      <c r="Z56" s="3">
        <v>5942408.1058849804</v>
      </c>
      <c r="AA56" s="3">
        <v>4753024.3406443195</v>
      </c>
      <c r="AB56" s="3">
        <v>288776.02622841601</v>
      </c>
      <c r="AC56" s="3">
        <v>834121.20130294096</v>
      </c>
      <c r="AD56" s="3">
        <v>2149160.8539550598</v>
      </c>
      <c r="AE56" s="3">
        <v>129747.386563484</v>
      </c>
      <c r="AF56" s="3">
        <v>0</v>
      </c>
      <c r="AG56" s="3">
        <v>1</v>
      </c>
      <c r="AH56" s="3">
        <v>0</v>
      </c>
      <c r="AI56" s="3">
        <v>0</v>
      </c>
      <c r="AJ56" s="3">
        <v>0</v>
      </c>
      <c r="AK56" s="3">
        <v>1</v>
      </c>
      <c r="AL56" s="3">
        <v>0</v>
      </c>
      <c r="AV56" s="1"/>
      <c r="AW56" s="1"/>
    </row>
    <row r="57" spans="1:49" x14ac:dyDescent="0.2">
      <c r="A57" s="1" t="s">
        <v>1925</v>
      </c>
      <c r="B57" s="1" t="s">
        <v>1925</v>
      </c>
      <c r="C57" s="9" t="s">
        <v>3421</v>
      </c>
      <c r="D57" s="2">
        <v>20</v>
      </c>
      <c r="E57" s="2">
        <v>20</v>
      </c>
      <c r="F57" s="3">
        <v>1545.24</v>
      </c>
      <c r="G57" s="16">
        <f t="shared" si="9"/>
        <v>0.57807164044294523</v>
      </c>
      <c r="H57" s="20">
        <f t="shared" si="12"/>
        <v>6.37615111431971E-3</v>
      </c>
      <c r="I57" s="16">
        <f t="shared" si="13"/>
        <v>0.35464649956754485</v>
      </c>
      <c r="J57" s="20">
        <f t="shared" si="14"/>
        <v>5.128634272677601E-3</v>
      </c>
      <c r="K57" s="16">
        <f t="shared" si="15"/>
        <v>0.61349921835950694</v>
      </c>
      <c r="L57" s="20">
        <f t="shared" si="16"/>
        <v>1.4183791930092103E-2</v>
      </c>
      <c r="M57" s="29">
        <v>4</v>
      </c>
      <c r="N57" s="1" t="s">
        <v>1926</v>
      </c>
      <c r="O57" s="3">
        <v>3089736675.5727201</v>
      </c>
      <c r="P57" s="10">
        <f t="shared" si="6"/>
        <v>2075190168.756845</v>
      </c>
      <c r="Q57" s="3">
        <v>1990484186.05814</v>
      </c>
      <c r="R57" s="3">
        <v>2159896151.4555502</v>
      </c>
      <c r="S57" s="10">
        <f t="shared" si="7"/>
        <v>3589849464.27529</v>
      </c>
      <c r="T57" s="3">
        <v>3502705204.6612601</v>
      </c>
      <c r="U57" s="3">
        <v>3676993723.8893199</v>
      </c>
      <c r="V57" s="10">
        <f t="shared" si="8"/>
        <v>5851432824.7630453</v>
      </c>
      <c r="W57" s="3">
        <v>5593506950.5908403</v>
      </c>
      <c r="X57" s="3">
        <v>6109358698.9352503</v>
      </c>
      <c r="Y57" s="3">
        <v>34397188.870544799</v>
      </c>
      <c r="Z57" s="3">
        <v>2048345502.7017801</v>
      </c>
      <c r="AA57" s="3">
        <v>2061557359.37836</v>
      </c>
      <c r="AB57" s="3">
        <v>3502705204.6612601</v>
      </c>
      <c r="AC57" s="3">
        <v>8228383532.3656702</v>
      </c>
      <c r="AD57" s="3">
        <v>7202227524.34589</v>
      </c>
      <c r="AE57" s="3">
        <v>2474400758.2027502</v>
      </c>
      <c r="AF57" s="3">
        <v>0</v>
      </c>
      <c r="AG57" s="3">
        <v>50</v>
      </c>
      <c r="AH57" s="3">
        <v>66</v>
      </c>
      <c r="AI57" s="3">
        <v>53</v>
      </c>
      <c r="AJ57" s="3">
        <v>74</v>
      </c>
      <c r="AK57" s="3">
        <v>68</v>
      </c>
      <c r="AL57" s="3">
        <v>80</v>
      </c>
      <c r="AV57" s="1"/>
      <c r="AW57" s="1"/>
    </row>
    <row r="58" spans="1:49" x14ac:dyDescent="0.2">
      <c r="A58" s="1" t="s">
        <v>463</v>
      </c>
      <c r="B58" s="1" t="s">
        <v>463</v>
      </c>
      <c r="C58" s="9" t="s">
        <v>2840</v>
      </c>
      <c r="D58" s="2">
        <v>3</v>
      </c>
      <c r="E58" s="2">
        <v>3</v>
      </c>
      <c r="F58" s="3">
        <v>97.86</v>
      </c>
      <c r="G58" s="16">
        <f t="shared" si="9"/>
        <v>2.7611876854920578</v>
      </c>
      <c r="H58" s="20">
        <f t="shared" si="12"/>
        <v>6.4269225419531012E-3</v>
      </c>
      <c r="I58" s="16">
        <f t="shared" si="13"/>
        <v>9.2277014118490754</v>
      </c>
      <c r="J58" s="20">
        <f t="shared" si="14"/>
        <v>1.5433470117650058E-2</v>
      </c>
      <c r="K58" s="16">
        <f t="shared" si="15"/>
        <v>3.3419319738146132</v>
      </c>
      <c r="L58" s="18">
        <f t="shared" si="16"/>
        <v>0.14457786401264172</v>
      </c>
      <c r="M58" s="3">
        <v>2</v>
      </c>
      <c r="N58" s="1" t="s">
        <v>464</v>
      </c>
      <c r="O58" s="3">
        <v>343593.080728442</v>
      </c>
      <c r="P58" s="10">
        <f t="shared" si="6"/>
        <v>1185766.05565594</v>
      </c>
      <c r="Q58" s="3">
        <v>1234609.6111002101</v>
      </c>
      <c r="R58" s="3">
        <v>1136922.5002116701</v>
      </c>
      <c r="S58" s="10">
        <f t="shared" si="7"/>
        <v>429440.58525475801</v>
      </c>
      <c r="T58" s="3">
        <v>465860.85470204201</v>
      </c>
      <c r="U58" s="3">
        <v>393020.31580747402</v>
      </c>
      <c r="V58" s="10">
        <f t="shared" si="8"/>
        <v>128500.69618998785</v>
      </c>
      <c r="W58" s="3">
        <v>252087.73040651</v>
      </c>
      <c r="X58" s="3">
        <v>4913.6619734656997</v>
      </c>
      <c r="Y58" s="3">
        <v>3825.1272951077199</v>
      </c>
      <c r="Z58" s="3">
        <v>1270498.4356080799</v>
      </c>
      <c r="AA58" s="3">
        <v>1085159.0923826201</v>
      </c>
      <c r="AB58" s="3">
        <v>465860.85470204201</v>
      </c>
      <c r="AC58" s="3">
        <v>879501.60846472904</v>
      </c>
      <c r="AD58" s="3">
        <v>324589.42243593198</v>
      </c>
      <c r="AE58" s="3">
        <v>1990.1219607247101</v>
      </c>
      <c r="AF58" s="3">
        <v>0</v>
      </c>
      <c r="AG58" s="3">
        <v>1</v>
      </c>
      <c r="AH58" s="3">
        <v>2</v>
      </c>
      <c r="AI58" s="3">
        <v>0</v>
      </c>
      <c r="AJ58" s="3">
        <v>0</v>
      </c>
      <c r="AK58" s="3">
        <v>0</v>
      </c>
      <c r="AL58" s="3">
        <v>0</v>
      </c>
      <c r="AV58" s="1"/>
      <c r="AW58" s="1"/>
    </row>
    <row r="59" spans="1:49" x14ac:dyDescent="0.2">
      <c r="A59" s="1" t="s">
        <v>1789</v>
      </c>
      <c r="B59" s="1" t="s">
        <v>1789</v>
      </c>
      <c r="C59" s="9" t="s">
        <v>3366</v>
      </c>
      <c r="D59" s="2">
        <v>29</v>
      </c>
      <c r="E59" s="2">
        <v>28</v>
      </c>
      <c r="F59" s="3">
        <v>1366.25</v>
      </c>
      <c r="G59" s="16">
        <f t="shared" si="9"/>
        <v>0.42594367837592656</v>
      </c>
      <c r="H59" s="20">
        <f t="shared" si="12"/>
        <v>6.4603592957684433E-3</v>
      </c>
      <c r="I59" s="16">
        <f t="shared" si="13"/>
        <v>0.40218766995766486</v>
      </c>
      <c r="J59" s="18">
        <f t="shared" si="14"/>
        <v>8.194439979918744E-2</v>
      </c>
      <c r="K59" s="16">
        <f t="shared" si="15"/>
        <v>0.9442273482990976</v>
      </c>
      <c r="L59" s="18">
        <f t="shared" si="16"/>
        <v>0.79434432452610948</v>
      </c>
      <c r="M59" s="3">
        <v>4</v>
      </c>
      <c r="N59" s="1" t="s">
        <v>1790</v>
      </c>
      <c r="O59" s="3">
        <v>498441122.73559701</v>
      </c>
      <c r="P59" s="10">
        <f t="shared" si="6"/>
        <v>136347023.85518</v>
      </c>
      <c r="Q59" s="3">
        <v>137461758.65630499</v>
      </c>
      <c r="R59" s="3">
        <v>135232289.05405501</v>
      </c>
      <c r="S59" s="10">
        <f t="shared" si="7"/>
        <v>320105757.58526397</v>
      </c>
      <c r="T59" s="3">
        <v>334905703.987463</v>
      </c>
      <c r="U59" s="3">
        <v>305305811.183065</v>
      </c>
      <c r="V59" s="10">
        <f t="shared" si="8"/>
        <v>339013435.86572951</v>
      </c>
      <c r="W59" s="3">
        <v>277138100.72025001</v>
      </c>
      <c r="X59" s="3">
        <v>400888771.01120901</v>
      </c>
      <c r="Y59" s="3">
        <v>5549007.9705270398</v>
      </c>
      <c r="Z59" s="3">
        <v>141457629.81153101</v>
      </c>
      <c r="AA59" s="3">
        <v>129075243.056058</v>
      </c>
      <c r="AB59" s="3">
        <v>334905703.987463</v>
      </c>
      <c r="AC59" s="3">
        <v>683213923.57913601</v>
      </c>
      <c r="AD59" s="3">
        <v>356844404.53613597</v>
      </c>
      <c r="AE59" s="3">
        <v>162367202.161167</v>
      </c>
      <c r="AF59" s="3">
        <v>0</v>
      </c>
      <c r="AG59" s="3">
        <v>25</v>
      </c>
      <c r="AH59" s="3">
        <v>23</v>
      </c>
      <c r="AI59" s="3">
        <v>37</v>
      </c>
      <c r="AJ59" s="3">
        <v>44</v>
      </c>
      <c r="AK59" s="3">
        <v>30</v>
      </c>
      <c r="AL59" s="3">
        <v>30</v>
      </c>
      <c r="AV59" s="1"/>
      <c r="AW59" s="1"/>
    </row>
    <row r="60" spans="1:49" x14ac:dyDescent="0.2">
      <c r="A60" s="1" t="s">
        <v>2199</v>
      </c>
      <c r="B60" s="1" t="s">
        <v>2199</v>
      </c>
      <c r="C60" s="9" t="s">
        <v>3535</v>
      </c>
      <c r="D60" s="2">
        <v>3</v>
      </c>
      <c r="E60" s="2">
        <v>3</v>
      </c>
      <c r="F60" s="3">
        <v>81.22</v>
      </c>
      <c r="G60" s="16">
        <f t="shared" si="9"/>
        <v>2.1150835747422905</v>
      </c>
      <c r="H60" s="20">
        <f t="shared" si="12"/>
        <v>6.5731969350340969E-3</v>
      </c>
      <c r="I60" s="16">
        <f t="shared" si="13"/>
        <v>1.7985451619564585</v>
      </c>
      <c r="J60" s="18">
        <f t="shared" si="14"/>
        <v>0.11816340569579309</v>
      </c>
      <c r="K60" s="16">
        <f t="shared" si="15"/>
        <v>0.85034236161358301</v>
      </c>
      <c r="L60" s="18">
        <f t="shared" si="16"/>
        <v>0.67667864383469978</v>
      </c>
      <c r="M60" s="3">
        <v>2</v>
      </c>
      <c r="N60" s="1" t="s">
        <v>2200</v>
      </c>
      <c r="O60" s="3">
        <v>2607720.3343820102</v>
      </c>
      <c r="P60" s="10">
        <f t="shared" si="6"/>
        <v>10067098.874096485</v>
      </c>
      <c r="Q60" s="3">
        <v>10204864.2004935</v>
      </c>
      <c r="R60" s="3">
        <v>9929333.5476994701</v>
      </c>
      <c r="S60" s="10">
        <f t="shared" si="7"/>
        <v>4759669.5441801148</v>
      </c>
      <c r="T60" s="3">
        <v>5169573.9092108198</v>
      </c>
      <c r="U60" s="3">
        <v>4349765.1791494098</v>
      </c>
      <c r="V60" s="10">
        <f t="shared" si="8"/>
        <v>5597356.7342315102</v>
      </c>
      <c r="W60" s="3">
        <v>3912883.2474741298</v>
      </c>
      <c r="X60" s="3">
        <v>7281830.2209888902</v>
      </c>
      <c r="Y60" s="3">
        <v>29031.033476880901</v>
      </c>
      <c r="Z60" s="3">
        <v>10501509.048488701</v>
      </c>
      <c r="AA60" s="3">
        <v>9477256.8742194995</v>
      </c>
      <c r="AB60" s="3">
        <v>5169573.9092108198</v>
      </c>
      <c r="AC60" s="3">
        <v>9733912.7715214901</v>
      </c>
      <c r="AD60" s="3">
        <v>5038248.0389218703</v>
      </c>
      <c r="AE60" s="3">
        <v>2949272.9282795</v>
      </c>
      <c r="AF60" s="3">
        <v>0</v>
      </c>
      <c r="AG60" s="3">
        <v>2</v>
      </c>
      <c r="AH60" s="3">
        <v>1</v>
      </c>
      <c r="AI60" s="3">
        <v>3</v>
      </c>
      <c r="AJ60" s="3">
        <v>2</v>
      </c>
      <c r="AK60" s="3">
        <v>1</v>
      </c>
      <c r="AL60" s="3">
        <v>0</v>
      </c>
      <c r="AV60" s="1"/>
      <c r="AW60" s="1"/>
    </row>
    <row r="61" spans="1:49" x14ac:dyDescent="0.2">
      <c r="A61" s="1" t="s">
        <v>2157</v>
      </c>
      <c r="B61" s="1" t="s">
        <v>2157</v>
      </c>
      <c r="C61" s="9" t="s">
        <v>3518</v>
      </c>
      <c r="D61" s="2">
        <v>4</v>
      </c>
      <c r="E61" s="2">
        <v>4</v>
      </c>
      <c r="F61" s="3">
        <v>138.71</v>
      </c>
      <c r="G61" s="16">
        <f t="shared" si="9"/>
        <v>1.3598222599706784</v>
      </c>
      <c r="H61" s="20">
        <f t="shared" si="12"/>
        <v>6.8752787320869929E-3</v>
      </c>
      <c r="I61" s="16">
        <f t="shared" si="13"/>
        <v>1.8481750940629058</v>
      </c>
      <c r="J61" s="18">
        <f t="shared" si="14"/>
        <v>5.1003702674536244E-2</v>
      </c>
      <c r="K61" s="16">
        <f t="shared" si="15"/>
        <v>1.3591299013613423</v>
      </c>
      <c r="L61" s="18">
        <f t="shared" si="16"/>
        <v>0.21568313089900226</v>
      </c>
      <c r="M61" s="3">
        <v>6</v>
      </c>
      <c r="N61" s="1" t="s">
        <v>2158</v>
      </c>
      <c r="O61" s="3">
        <v>19358151.738367502</v>
      </c>
      <c r="P61" s="10">
        <f t="shared" si="6"/>
        <v>19156027.46720615</v>
      </c>
      <c r="Q61" s="3">
        <v>19390171.914725099</v>
      </c>
      <c r="R61" s="3">
        <v>18921883.019687202</v>
      </c>
      <c r="S61" s="10">
        <f t="shared" si="7"/>
        <v>14087155.381335799</v>
      </c>
      <c r="T61" s="3">
        <v>13735495.4248567</v>
      </c>
      <c r="U61" s="3">
        <v>14438815.337814899</v>
      </c>
      <c r="V61" s="10">
        <f t="shared" si="8"/>
        <v>10364833.68309807</v>
      </c>
      <c r="W61" s="3">
        <v>12416777.768342299</v>
      </c>
      <c r="X61" s="3">
        <v>8312889.5978538403</v>
      </c>
      <c r="Y61" s="3">
        <v>215508.98068226699</v>
      </c>
      <c r="Z61" s="3">
        <v>19953824.158129301</v>
      </c>
      <c r="AA61" s="3">
        <v>18060380.8966671</v>
      </c>
      <c r="AB61" s="3">
        <v>13735495.4248567</v>
      </c>
      <c r="AC61" s="3">
        <v>32311208.360420201</v>
      </c>
      <c r="AD61" s="3">
        <v>15987905.154456699</v>
      </c>
      <c r="AE61" s="3">
        <v>3366870.6221767901</v>
      </c>
      <c r="AF61" s="3">
        <v>0</v>
      </c>
      <c r="AG61" s="3">
        <v>5</v>
      </c>
      <c r="AH61" s="3">
        <v>6</v>
      </c>
      <c r="AI61" s="3">
        <v>4</v>
      </c>
      <c r="AJ61" s="3">
        <v>3</v>
      </c>
      <c r="AK61" s="3">
        <v>1</v>
      </c>
      <c r="AL61" s="3">
        <v>4</v>
      </c>
      <c r="AV61" s="1"/>
      <c r="AW61" s="1"/>
    </row>
    <row r="62" spans="1:49" x14ac:dyDescent="0.2">
      <c r="A62" s="1" t="s">
        <v>677</v>
      </c>
      <c r="B62" s="1" t="s">
        <v>677</v>
      </c>
      <c r="C62" s="9" t="s">
        <v>2928</v>
      </c>
      <c r="D62" s="2">
        <v>1</v>
      </c>
      <c r="E62" s="2">
        <v>1</v>
      </c>
      <c r="F62" s="3">
        <v>22.1</v>
      </c>
      <c r="G62" s="16">
        <f t="shared" si="9"/>
        <v>3.293999780102304</v>
      </c>
      <c r="H62" s="20">
        <f t="shared" si="12"/>
        <v>7.0051778447075535E-3</v>
      </c>
      <c r="I62" s="16">
        <f t="shared" si="13"/>
        <v>6.3394369816934342</v>
      </c>
      <c r="J62" s="20">
        <f t="shared" si="14"/>
        <v>5.7131689583620896E-3</v>
      </c>
      <c r="K62" s="16">
        <f t="shared" si="15"/>
        <v>1.9245408029433888</v>
      </c>
      <c r="L62" s="20">
        <f t="shared" si="16"/>
        <v>2.9980356539980445E-2</v>
      </c>
      <c r="M62" s="29">
        <v>2</v>
      </c>
      <c r="N62" s="1" t="s">
        <v>678</v>
      </c>
      <c r="O62" s="3">
        <v>1358.04231299092</v>
      </c>
      <c r="P62" s="10">
        <f t="shared" si="6"/>
        <v>92899.258253326348</v>
      </c>
      <c r="Q62" s="3">
        <v>98337.600393632296</v>
      </c>
      <c r="R62" s="3">
        <v>87460.916113020401</v>
      </c>
      <c r="S62" s="10">
        <f t="shared" si="7"/>
        <v>28202.569658471901</v>
      </c>
      <c r="T62" s="3">
        <v>28440.7768067463</v>
      </c>
      <c r="U62" s="3">
        <v>27964.362510197501</v>
      </c>
      <c r="V62" s="10">
        <f t="shared" si="8"/>
        <v>14654.1812027778</v>
      </c>
      <c r="W62" s="3">
        <v>17042.5224263911</v>
      </c>
      <c r="X62" s="3">
        <v>12265.839979164501</v>
      </c>
      <c r="Y62" s="3">
        <v>15.1187116699779</v>
      </c>
      <c r="Z62" s="3">
        <v>101196.17273206401</v>
      </c>
      <c r="AA62" s="3">
        <v>83478.872421372405</v>
      </c>
      <c r="AB62" s="3">
        <v>28440.7768067463</v>
      </c>
      <c r="AC62" s="3">
        <v>62578.703487321902</v>
      </c>
      <c r="AD62" s="3">
        <v>21944.037110863101</v>
      </c>
      <c r="AE62" s="3">
        <v>4967.8870140212803</v>
      </c>
      <c r="AF62" s="3">
        <v>0</v>
      </c>
      <c r="AG62" s="3">
        <v>1</v>
      </c>
      <c r="AH62" s="3">
        <v>0</v>
      </c>
      <c r="AI62" s="3">
        <v>0</v>
      </c>
      <c r="AJ62" s="3">
        <v>0</v>
      </c>
      <c r="AK62" s="3">
        <v>0</v>
      </c>
      <c r="AL62" s="3">
        <v>0</v>
      </c>
      <c r="AV62" s="1"/>
      <c r="AW62" s="1"/>
    </row>
    <row r="63" spans="1:49" x14ac:dyDescent="0.2">
      <c r="A63" s="1" t="s">
        <v>1663</v>
      </c>
      <c r="B63" s="1" t="s">
        <v>3972</v>
      </c>
      <c r="C63" s="9" t="s">
        <v>3313</v>
      </c>
      <c r="D63" s="2">
        <v>20</v>
      </c>
      <c r="E63" s="2">
        <v>19</v>
      </c>
      <c r="F63" s="3">
        <v>785.03</v>
      </c>
      <c r="G63" s="16">
        <f t="shared" si="9"/>
        <v>1.2355913577751976</v>
      </c>
      <c r="H63" s="20">
        <f t="shared" si="12"/>
        <v>7.0233730808997447E-3</v>
      </c>
      <c r="I63" s="16">
        <f t="shared" si="13"/>
        <v>0.33642818358780868</v>
      </c>
      <c r="J63" s="18">
        <f t="shared" si="14"/>
        <v>7.5971291247314277E-2</v>
      </c>
      <c r="K63" s="16">
        <f t="shared" si="15"/>
        <v>0.27228110772284808</v>
      </c>
      <c r="L63" s="18">
        <f t="shared" si="16"/>
        <v>6.4340716939124243E-2</v>
      </c>
      <c r="M63" s="3">
        <v>4</v>
      </c>
      <c r="N63" s="1" t="s">
        <v>1664</v>
      </c>
      <c r="O63" s="3">
        <v>61455955.400723197</v>
      </c>
      <c r="P63" s="10">
        <f t="shared" si="6"/>
        <v>51940227.381388605</v>
      </c>
      <c r="Q63" s="3">
        <v>51155216.110820003</v>
      </c>
      <c r="R63" s="3">
        <v>52725238.651957199</v>
      </c>
      <c r="S63" s="10">
        <f t="shared" si="7"/>
        <v>42036735.733496904</v>
      </c>
      <c r="T63" s="3">
        <v>41754017.953418501</v>
      </c>
      <c r="U63" s="3">
        <v>42319453.513575301</v>
      </c>
      <c r="V63" s="10">
        <f t="shared" si="8"/>
        <v>154387265.73819301</v>
      </c>
      <c r="W63" s="3">
        <v>124424598.572032</v>
      </c>
      <c r="X63" s="3">
        <v>184349932.90435401</v>
      </c>
      <c r="Y63" s="3">
        <v>684172.25385286903</v>
      </c>
      <c r="Z63" s="3">
        <v>52642245.336218402</v>
      </c>
      <c r="AA63" s="3">
        <v>50324689.774864003</v>
      </c>
      <c r="AB63" s="3">
        <v>41754017.953418501</v>
      </c>
      <c r="AC63" s="3">
        <v>94702553.373272896</v>
      </c>
      <c r="AD63" s="3">
        <v>160209735.40517801</v>
      </c>
      <c r="AE63" s="3">
        <v>74665056.715799004</v>
      </c>
      <c r="AF63" s="3">
        <v>0</v>
      </c>
      <c r="AG63" s="3">
        <v>5</v>
      </c>
      <c r="AH63" s="3">
        <v>5</v>
      </c>
      <c r="AI63" s="3">
        <v>5</v>
      </c>
      <c r="AJ63" s="3">
        <v>6</v>
      </c>
      <c r="AK63" s="3">
        <v>20</v>
      </c>
      <c r="AL63" s="3">
        <v>19</v>
      </c>
      <c r="AV63" s="1"/>
      <c r="AW63" s="1"/>
    </row>
    <row r="64" spans="1:49" x14ac:dyDescent="0.2">
      <c r="A64" s="1" t="s">
        <v>1553</v>
      </c>
      <c r="B64" s="1" t="s">
        <v>4039</v>
      </c>
      <c r="C64" s="9" t="s">
        <v>3266</v>
      </c>
      <c r="D64" s="2">
        <v>7</v>
      </c>
      <c r="E64" s="2">
        <v>7</v>
      </c>
      <c r="F64" s="3">
        <v>213.37</v>
      </c>
      <c r="G64" s="16">
        <f t="shared" si="9"/>
        <v>3.2122577823631322</v>
      </c>
      <c r="H64" s="20">
        <f t="shared" si="12"/>
        <v>7.1841555348406052E-3</v>
      </c>
      <c r="I64" s="16">
        <f t="shared" si="13"/>
        <v>2.2297027162818157</v>
      </c>
      <c r="J64" s="18">
        <f t="shared" si="14"/>
        <v>0.21349835517701177</v>
      </c>
      <c r="K64" s="16">
        <f t="shared" si="15"/>
        <v>0.69412322028573648</v>
      </c>
      <c r="L64" s="18">
        <f t="shared" si="16"/>
        <v>0.6929019558546774</v>
      </c>
      <c r="M64" s="3">
        <v>2</v>
      </c>
      <c r="N64" s="1" t="s">
        <v>1554</v>
      </c>
      <c r="O64" s="3">
        <v>4815555.0545033803</v>
      </c>
      <c r="P64" s="10">
        <f t="shared" si="6"/>
        <v>11607519.4062235</v>
      </c>
      <c r="Q64" s="3">
        <v>10928057.8765771</v>
      </c>
      <c r="R64" s="3">
        <v>12286980.935869901</v>
      </c>
      <c r="S64" s="10">
        <f t="shared" si="7"/>
        <v>3613508.0658702003</v>
      </c>
      <c r="T64" s="3">
        <v>3564263.46332468</v>
      </c>
      <c r="U64" s="3">
        <v>3662752.6684157201</v>
      </c>
      <c r="V64" s="10">
        <f t="shared" si="8"/>
        <v>5205859.651810375</v>
      </c>
      <c r="W64" s="3">
        <v>1716918.55837356</v>
      </c>
      <c r="X64" s="3">
        <v>8694800.7452471908</v>
      </c>
      <c r="Y64" s="3">
        <v>53610.250360754697</v>
      </c>
      <c r="Z64" s="3">
        <v>11245725.2167778</v>
      </c>
      <c r="AA64" s="3">
        <v>11727561.973669101</v>
      </c>
      <c r="AB64" s="3">
        <v>3564263.46332468</v>
      </c>
      <c r="AC64" s="3">
        <v>8196514.8714046497</v>
      </c>
      <c r="AD64" s="3">
        <v>2210712.9225739399</v>
      </c>
      <c r="AE64" s="3">
        <v>3521551.5435705301</v>
      </c>
      <c r="AF64" s="3">
        <v>0</v>
      </c>
      <c r="AG64" s="3">
        <v>6</v>
      </c>
      <c r="AH64" s="3">
        <v>4</v>
      </c>
      <c r="AI64" s="3">
        <v>1</v>
      </c>
      <c r="AJ64" s="3">
        <v>3</v>
      </c>
      <c r="AK64" s="3">
        <v>2</v>
      </c>
      <c r="AL64" s="3">
        <v>1</v>
      </c>
      <c r="AV64" s="1"/>
      <c r="AW64" s="1"/>
    </row>
    <row r="65" spans="1:49" x14ac:dyDescent="0.2">
      <c r="A65" s="1" t="s">
        <v>2023</v>
      </c>
      <c r="B65" s="1" t="s">
        <v>2023</v>
      </c>
      <c r="C65" s="9" t="s">
        <v>3461</v>
      </c>
      <c r="D65" s="2">
        <v>4</v>
      </c>
      <c r="E65" s="2">
        <v>4</v>
      </c>
      <c r="F65" s="3">
        <v>114.02</v>
      </c>
      <c r="G65" s="16">
        <f t="shared" si="9"/>
        <v>1.616319033912722</v>
      </c>
      <c r="H65" s="20">
        <f t="shared" si="12"/>
        <v>7.2271002384179774E-3</v>
      </c>
      <c r="I65" s="16">
        <f t="shared" si="13"/>
        <v>1.8627277011082404</v>
      </c>
      <c r="J65" s="20">
        <f t="shared" si="14"/>
        <v>2.127943602013142E-2</v>
      </c>
      <c r="K65" s="16">
        <f t="shared" si="15"/>
        <v>1.1524505138066845</v>
      </c>
      <c r="L65" s="18">
        <f t="shared" si="16"/>
        <v>0.33382239362087784</v>
      </c>
      <c r="M65" s="3">
        <v>2</v>
      </c>
      <c r="N65" s="1" t="s">
        <v>2024</v>
      </c>
      <c r="O65" s="3">
        <v>53055843.962659098</v>
      </c>
      <c r="P65" s="10">
        <f t="shared" si="6"/>
        <v>9174224.6309001204</v>
      </c>
      <c r="Q65" s="3">
        <v>9432040.2478001304</v>
      </c>
      <c r="R65" s="3">
        <v>8916409.0140001103</v>
      </c>
      <c r="S65" s="10">
        <f t="shared" si="7"/>
        <v>5675998.6354250349</v>
      </c>
      <c r="T65" s="3">
        <v>5827463.0094111003</v>
      </c>
      <c r="U65" s="3">
        <v>5524534.2614389705</v>
      </c>
      <c r="V65" s="10">
        <f t="shared" si="8"/>
        <v>4925156.0630369447</v>
      </c>
      <c r="W65" s="3">
        <v>4350401.3663672004</v>
      </c>
      <c r="X65" s="3">
        <v>5499910.75970669</v>
      </c>
      <c r="Y65" s="3">
        <v>590656.12286570098</v>
      </c>
      <c r="Z65" s="3">
        <v>9706219.9027785901</v>
      </c>
      <c r="AA65" s="3">
        <v>8510450.1944003906</v>
      </c>
      <c r="AB65" s="3">
        <v>5827463.0094111003</v>
      </c>
      <c r="AC65" s="3">
        <v>12362813.2529776</v>
      </c>
      <c r="AD65" s="3">
        <v>5601598.5569647402</v>
      </c>
      <c r="AE65" s="3">
        <v>2227563.3212103802</v>
      </c>
      <c r="AF65" s="3">
        <v>0</v>
      </c>
      <c r="AG65" s="3">
        <v>1</v>
      </c>
      <c r="AH65" s="3">
        <v>1</v>
      </c>
      <c r="AI65" s="3">
        <v>2</v>
      </c>
      <c r="AJ65" s="3">
        <v>3</v>
      </c>
      <c r="AK65" s="3">
        <v>1</v>
      </c>
      <c r="AL65" s="3">
        <v>0</v>
      </c>
      <c r="AV65" s="1"/>
      <c r="AW65" s="1"/>
    </row>
    <row r="66" spans="1:49" x14ac:dyDescent="0.2">
      <c r="A66" s="1" t="s">
        <v>2443</v>
      </c>
      <c r="B66" s="1" t="s">
        <v>2443</v>
      </c>
      <c r="C66" s="9" t="s">
        <v>3770</v>
      </c>
      <c r="D66" s="2">
        <v>8</v>
      </c>
      <c r="E66" s="2">
        <v>6</v>
      </c>
      <c r="F66" s="3">
        <v>708.58</v>
      </c>
      <c r="G66" s="16">
        <f t="shared" si="9"/>
        <v>3.826218506364826</v>
      </c>
      <c r="H66" s="20">
        <f t="shared" si="12"/>
        <v>7.3233280763558475E-3</v>
      </c>
      <c r="I66" s="16">
        <f t="shared" si="13"/>
        <v>4.269506686492095</v>
      </c>
      <c r="J66" s="20">
        <f t="shared" si="14"/>
        <v>6.7795020395529969E-3</v>
      </c>
      <c r="K66" s="16">
        <f t="shared" si="15"/>
        <v>1.1158554273337682</v>
      </c>
      <c r="L66" s="18">
        <f t="shared" si="16"/>
        <v>0.11701836829754519</v>
      </c>
      <c r="M66" s="3">
        <v>2</v>
      </c>
      <c r="N66" s="1" t="s">
        <v>2444</v>
      </c>
      <c r="O66" s="3">
        <v>586720039.61464</v>
      </c>
      <c r="P66" s="10">
        <f t="shared" si="6"/>
        <v>204843144.08700299</v>
      </c>
      <c r="Q66" s="3">
        <v>191926411.19893599</v>
      </c>
      <c r="R66" s="3">
        <v>217759876.97507</v>
      </c>
      <c r="S66" s="10">
        <f t="shared" si="7"/>
        <v>53536708.30514545</v>
      </c>
      <c r="T66" s="3">
        <v>51901013.6908281</v>
      </c>
      <c r="U66" s="3">
        <v>55172402.9194628</v>
      </c>
      <c r="V66" s="10">
        <f t="shared" si="8"/>
        <v>47978176.198924251</v>
      </c>
      <c r="W66" s="3">
        <v>46677969.971299298</v>
      </c>
      <c r="X66" s="3">
        <v>49278382.426549204</v>
      </c>
      <c r="Y66" s="3">
        <v>6531792.87941017</v>
      </c>
      <c r="Z66" s="3">
        <v>197505513.47387001</v>
      </c>
      <c r="AA66" s="3">
        <v>207845398.79510099</v>
      </c>
      <c r="AB66" s="3">
        <v>51901013.6908281</v>
      </c>
      <c r="AC66" s="3">
        <v>123464907.942067</v>
      </c>
      <c r="AD66" s="3">
        <v>60102787.585232601</v>
      </c>
      <c r="AE66" s="3">
        <v>19958636.061180901</v>
      </c>
      <c r="AF66" s="3">
        <v>0</v>
      </c>
      <c r="AG66" s="3">
        <v>8</v>
      </c>
      <c r="AH66" s="3">
        <v>13</v>
      </c>
      <c r="AI66" s="3">
        <v>3</v>
      </c>
      <c r="AJ66" s="3">
        <v>5</v>
      </c>
      <c r="AK66" s="3">
        <v>4</v>
      </c>
      <c r="AL66" s="3">
        <v>5</v>
      </c>
      <c r="AV66" s="1"/>
      <c r="AW66" s="1"/>
    </row>
    <row r="67" spans="1:49" x14ac:dyDescent="0.2">
      <c r="A67" s="1" t="s">
        <v>239</v>
      </c>
      <c r="B67" s="1" t="s">
        <v>239</v>
      </c>
      <c r="C67" s="9" t="s">
        <v>2753</v>
      </c>
      <c r="D67" s="2">
        <v>1</v>
      </c>
      <c r="E67" s="2">
        <v>1</v>
      </c>
      <c r="F67" s="3">
        <v>38.590000000000003</v>
      </c>
      <c r="G67" s="16">
        <f t="shared" si="9"/>
        <v>5.5288243378121154</v>
      </c>
      <c r="H67" s="20">
        <f t="shared" si="12"/>
        <v>7.487283007805259E-3</v>
      </c>
      <c r="I67" s="16">
        <f t="shared" si="13"/>
        <v>796.06896189289535</v>
      </c>
      <c r="J67" s="20">
        <f t="shared" si="14"/>
        <v>4.9956302799574314E-3</v>
      </c>
      <c r="K67" s="16">
        <f t="shared" si="15"/>
        <v>143.98521516563835</v>
      </c>
      <c r="L67" s="20">
        <f t="shared" si="16"/>
        <v>1.9543910646753794E-3</v>
      </c>
      <c r="M67" s="29">
        <v>2</v>
      </c>
      <c r="N67" s="1" t="s">
        <v>240</v>
      </c>
      <c r="O67" s="3">
        <v>1118888.6900376701</v>
      </c>
      <c r="P67" s="10">
        <f t="shared" si="6"/>
        <v>10005635.224094264</v>
      </c>
      <c r="Q67" s="3">
        <v>10714490.538366601</v>
      </c>
      <c r="R67" s="3">
        <v>9296779.9098219294</v>
      </c>
      <c r="S67" s="10">
        <f t="shared" si="7"/>
        <v>1809722.03360936</v>
      </c>
      <c r="T67" s="3">
        <v>1888289.15042825</v>
      </c>
      <c r="U67" s="3">
        <v>1731154.91679047</v>
      </c>
      <c r="V67" s="10">
        <f t="shared" si="8"/>
        <v>12568.8045923846</v>
      </c>
      <c r="W67" s="3">
        <v>0</v>
      </c>
      <c r="X67" s="3">
        <v>25137.609184769201</v>
      </c>
      <c r="Y67" s="3">
        <v>12456.2801421284</v>
      </c>
      <c r="Z67" s="3">
        <v>11025949.6969261</v>
      </c>
      <c r="AA67" s="3">
        <v>8873503.0286981706</v>
      </c>
      <c r="AB67" s="3">
        <v>1888289.15042825</v>
      </c>
      <c r="AC67" s="3">
        <v>3873981.7576369001</v>
      </c>
      <c r="AD67" s="3">
        <v>0</v>
      </c>
      <c r="AE67" s="3">
        <v>10181.1863227212</v>
      </c>
      <c r="AF67" s="3">
        <v>0</v>
      </c>
      <c r="AG67" s="3">
        <v>3</v>
      </c>
      <c r="AH67" s="3">
        <v>1</v>
      </c>
      <c r="AI67" s="3">
        <v>1</v>
      </c>
      <c r="AJ67" s="3">
        <v>0</v>
      </c>
      <c r="AK67" s="3">
        <v>0</v>
      </c>
      <c r="AL67" s="3">
        <v>0</v>
      </c>
      <c r="AV67" s="1"/>
      <c r="AW67" s="1"/>
    </row>
    <row r="68" spans="1:49" x14ac:dyDescent="0.2">
      <c r="A68" s="1" t="s">
        <v>2433</v>
      </c>
      <c r="B68" s="1" t="s">
        <v>2433</v>
      </c>
      <c r="C68" s="9" t="s">
        <v>3630</v>
      </c>
      <c r="D68" s="2">
        <v>6</v>
      </c>
      <c r="E68" s="2">
        <v>3</v>
      </c>
      <c r="F68" s="3">
        <v>322.82</v>
      </c>
      <c r="G68" s="16">
        <f t="shared" si="9"/>
        <v>2.6657165788323831</v>
      </c>
      <c r="H68" s="20">
        <f t="shared" ref="H68:H131" si="17">_xlfn.T.TEST(Q68:R68,T68:U68,2,2)</f>
        <v>7.7206997203432774E-3</v>
      </c>
      <c r="I68" s="16">
        <f t="shared" ref="I68:I99" si="18">P68/V68</f>
        <v>4.1266284000737707</v>
      </c>
      <c r="J68" s="20">
        <f t="shared" ref="J68:J131" si="19">_xlfn.T.TEST(Q68:R68,W68:X68,2,2)</f>
        <v>5.2860393447721702E-3</v>
      </c>
      <c r="K68" s="16">
        <f t="shared" ref="K68:K99" si="20">S68/V68</f>
        <v>1.5480371892653662</v>
      </c>
      <c r="L68" s="20">
        <f t="shared" ref="L68:L131" si="21">_xlfn.T.TEST(T68:U68,W68:X68,2,2)</f>
        <v>5.3590597387546534E-4</v>
      </c>
      <c r="M68" s="29">
        <v>2</v>
      </c>
      <c r="N68" s="1" t="s">
        <v>2434</v>
      </c>
      <c r="O68" s="3">
        <v>2825171.2104940899</v>
      </c>
      <c r="P68" s="10">
        <f t="shared" ref="P68:P131" si="22">AVERAGE(Q68:R68)</f>
        <v>39754790.333160698</v>
      </c>
      <c r="Q68" s="3">
        <v>37559405.793445297</v>
      </c>
      <c r="R68" s="3">
        <v>41950174.8728761</v>
      </c>
      <c r="S68" s="10">
        <f t="shared" ref="S68:S131" si="23">AVERAGE(T68:U68)</f>
        <v>14913359.7505605</v>
      </c>
      <c r="T68" s="3">
        <v>14892021.095619</v>
      </c>
      <c r="U68" s="3">
        <v>14934698.405502001</v>
      </c>
      <c r="V68" s="10">
        <f t="shared" ref="V68:V131" si="24">AVERAGE(W68:X68)</f>
        <v>9633721.8859953601</v>
      </c>
      <c r="W68" s="3">
        <v>9513327.4079410098</v>
      </c>
      <c r="X68" s="3">
        <v>9754116.3640497103</v>
      </c>
      <c r="Y68" s="3">
        <v>31451.854291426898</v>
      </c>
      <c r="Z68" s="3">
        <v>38651218.8742944</v>
      </c>
      <c r="AA68" s="3">
        <v>40040208.265618101</v>
      </c>
      <c r="AB68" s="3">
        <v>14892021.095619</v>
      </c>
      <c r="AC68" s="3">
        <v>33420896.4302218</v>
      </c>
      <c r="AD68" s="3">
        <v>12249407.949399199</v>
      </c>
      <c r="AE68" s="3">
        <v>3950593.52645456</v>
      </c>
      <c r="AF68" s="3">
        <v>0</v>
      </c>
      <c r="AG68" s="3">
        <v>5</v>
      </c>
      <c r="AH68" s="3">
        <v>7</v>
      </c>
      <c r="AI68" s="3">
        <v>4</v>
      </c>
      <c r="AJ68" s="3">
        <v>4</v>
      </c>
      <c r="AK68" s="3">
        <v>4</v>
      </c>
      <c r="AL68" s="3">
        <v>2</v>
      </c>
      <c r="AV68" s="1"/>
      <c r="AW68" s="1"/>
    </row>
    <row r="69" spans="1:49" x14ac:dyDescent="0.2">
      <c r="A69" s="1" t="s">
        <v>99</v>
      </c>
      <c r="B69" s="1" t="s">
        <v>99</v>
      </c>
      <c r="C69" s="9" t="s">
        <v>2697</v>
      </c>
      <c r="D69" s="2">
        <v>2</v>
      </c>
      <c r="E69" s="2">
        <v>2</v>
      </c>
      <c r="F69" s="3">
        <v>61.1</v>
      </c>
      <c r="G69" s="16">
        <f t="shared" si="9"/>
        <v>0</v>
      </c>
      <c r="H69" s="20">
        <f t="shared" si="17"/>
        <v>8.5337642018876135E-3</v>
      </c>
      <c r="I69" s="16">
        <f t="shared" si="18"/>
        <v>0</v>
      </c>
      <c r="J69" s="18">
        <f t="shared" si="19"/>
        <v>0.10995225514749207</v>
      </c>
      <c r="K69" s="16">
        <f t="shared" si="20"/>
        <v>1.1379795001983435</v>
      </c>
      <c r="L69" s="18">
        <f t="shared" si="21"/>
        <v>0.74964834940146419</v>
      </c>
      <c r="M69" s="3">
        <v>1</v>
      </c>
      <c r="N69" s="1" t="s">
        <v>100</v>
      </c>
      <c r="O69" s="3">
        <v>317233.39757955499</v>
      </c>
      <c r="P69" s="10">
        <f t="shared" si="22"/>
        <v>0</v>
      </c>
      <c r="Q69" s="3">
        <v>0</v>
      </c>
      <c r="R69" s="3">
        <v>0</v>
      </c>
      <c r="S69" s="10">
        <f t="shared" si="23"/>
        <v>796702.4094398655</v>
      </c>
      <c r="T69" s="3">
        <v>722629.39874678105</v>
      </c>
      <c r="U69" s="3">
        <v>870775.42013294995</v>
      </c>
      <c r="V69" s="10">
        <f t="shared" si="24"/>
        <v>700102.60228853393</v>
      </c>
      <c r="W69" s="3">
        <v>953657.40908380901</v>
      </c>
      <c r="X69" s="3">
        <v>446547.79549325898</v>
      </c>
      <c r="Y69" s="3">
        <v>3531.67219033834</v>
      </c>
      <c r="Z69" s="3">
        <v>0</v>
      </c>
      <c r="AA69" s="3">
        <v>0</v>
      </c>
      <c r="AB69" s="3">
        <v>722629.39874678105</v>
      </c>
      <c r="AC69" s="3">
        <v>1948622.8874581701</v>
      </c>
      <c r="AD69" s="3">
        <v>1227934.04945609</v>
      </c>
      <c r="AE69" s="3">
        <v>180859.93280028901</v>
      </c>
      <c r="AF69" s="3">
        <v>0</v>
      </c>
      <c r="AG69" s="3">
        <v>0</v>
      </c>
      <c r="AH69" s="3">
        <v>0</v>
      </c>
      <c r="AI69" s="3">
        <v>2</v>
      </c>
      <c r="AJ69" s="3">
        <v>2</v>
      </c>
      <c r="AK69" s="3">
        <v>2</v>
      </c>
      <c r="AL69" s="3">
        <v>1</v>
      </c>
      <c r="AV69" s="1"/>
      <c r="AW69" s="1"/>
    </row>
    <row r="70" spans="1:49" x14ac:dyDescent="0.2">
      <c r="A70" s="1" t="s">
        <v>151</v>
      </c>
      <c r="B70" s="1" t="s">
        <v>151</v>
      </c>
      <c r="C70" s="9" t="s">
        <v>2718</v>
      </c>
      <c r="D70" s="2">
        <v>2</v>
      </c>
      <c r="E70" s="2">
        <v>2</v>
      </c>
      <c r="F70" s="3">
        <v>91.98</v>
      </c>
      <c r="G70" s="16">
        <f t="shared" si="9"/>
        <v>0.13728870511781383</v>
      </c>
      <c r="H70" s="20">
        <f t="shared" si="17"/>
        <v>8.6560067078330482E-3</v>
      </c>
      <c r="I70" s="16">
        <f t="shared" si="18"/>
        <v>0.70371918165493264</v>
      </c>
      <c r="J70" s="18">
        <f t="shared" si="19"/>
        <v>0.79619653891551012</v>
      </c>
      <c r="K70" s="16">
        <f t="shared" si="20"/>
        <v>5.1258345036544588</v>
      </c>
      <c r="L70" s="18">
        <f t="shared" si="21"/>
        <v>5.0719448232173794E-2</v>
      </c>
      <c r="M70" s="3">
        <v>1</v>
      </c>
      <c r="N70" s="1" t="s">
        <v>152</v>
      </c>
      <c r="O70" s="3">
        <v>308544.55504931801</v>
      </c>
      <c r="P70" s="10">
        <f t="shared" si="22"/>
        <v>222406.83956149849</v>
      </c>
      <c r="Q70" s="3">
        <v>110554.61835029699</v>
      </c>
      <c r="R70" s="3">
        <v>334259.0607727</v>
      </c>
      <c r="S70" s="10">
        <f t="shared" si="23"/>
        <v>1619993.715948015</v>
      </c>
      <c r="T70" s="3">
        <v>1687953.2927069501</v>
      </c>
      <c r="U70" s="3">
        <v>1552034.1391890801</v>
      </c>
      <c r="V70" s="10">
        <f t="shared" si="24"/>
        <v>316044.87323830725</v>
      </c>
      <c r="W70" s="3">
        <v>613792.07113790396</v>
      </c>
      <c r="X70" s="3">
        <v>18297.675338710498</v>
      </c>
      <c r="Y70" s="3">
        <v>3434.9416954900698</v>
      </c>
      <c r="Z70" s="3">
        <v>113768.326765359</v>
      </c>
      <c r="AA70" s="3">
        <v>319040.44377804099</v>
      </c>
      <c r="AB70" s="3">
        <v>1687953.2927069501</v>
      </c>
      <c r="AC70" s="3">
        <v>3473144.9416412301</v>
      </c>
      <c r="AD70" s="3">
        <v>790321.74055093096</v>
      </c>
      <c r="AE70" s="3">
        <v>7410.8894177949996</v>
      </c>
      <c r="AF70" s="3">
        <v>0</v>
      </c>
      <c r="AG70" s="3">
        <v>1</v>
      </c>
      <c r="AH70" s="3">
        <v>0</v>
      </c>
      <c r="AI70" s="3">
        <v>1</v>
      </c>
      <c r="AJ70" s="3">
        <v>2</v>
      </c>
      <c r="AK70" s="3">
        <v>2</v>
      </c>
      <c r="AL70" s="3">
        <v>0</v>
      </c>
      <c r="AV70" s="1"/>
      <c r="AW70" s="1"/>
    </row>
    <row r="71" spans="1:49" x14ac:dyDescent="0.2">
      <c r="A71" s="1" t="s">
        <v>1751</v>
      </c>
      <c r="B71" s="1" t="s">
        <v>1751</v>
      </c>
      <c r="C71" s="9" t="s">
        <v>3351</v>
      </c>
      <c r="D71" s="2">
        <v>73</v>
      </c>
      <c r="E71" s="2">
        <v>69</v>
      </c>
      <c r="F71" s="3">
        <v>4536.43</v>
      </c>
      <c r="G71" s="16">
        <f t="shared" si="9"/>
        <v>0.20915307272883005</v>
      </c>
      <c r="H71" s="20">
        <f t="shared" si="17"/>
        <v>8.6589229902784646E-3</v>
      </c>
      <c r="I71" s="16">
        <f t="shared" si="18"/>
        <v>0.22562496808371829</v>
      </c>
      <c r="J71" s="18">
        <f t="shared" si="19"/>
        <v>7.8962894480048118E-2</v>
      </c>
      <c r="K71" s="16">
        <f t="shared" si="20"/>
        <v>1.0787552156895361</v>
      </c>
      <c r="L71" s="18">
        <f t="shared" si="21"/>
        <v>0.77589488902563764</v>
      </c>
      <c r="M71" s="3">
        <v>1</v>
      </c>
      <c r="N71" s="1" t="s">
        <v>1752</v>
      </c>
      <c r="O71" s="3">
        <v>1605840752.3268399</v>
      </c>
      <c r="P71" s="10">
        <f t="shared" si="22"/>
        <v>775627381.21386099</v>
      </c>
      <c r="Q71" s="3">
        <v>686254178.498052</v>
      </c>
      <c r="R71" s="3">
        <v>865000583.92966998</v>
      </c>
      <c r="S71" s="10">
        <f t="shared" si="23"/>
        <v>3708419728.6428251</v>
      </c>
      <c r="T71" s="3">
        <v>3448672140.8298502</v>
      </c>
      <c r="U71" s="3">
        <v>3968167316.4558001</v>
      </c>
      <c r="V71" s="10">
        <f t="shared" si="24"/>
        <v>3437684170.3355451</v>
      </c>
      <c r="W71" s="3">
        <v>4228635317.14675</v>
      </c>
      <c r="X71" s="3">
        <v>2646733023.5243402</v>
      </c>
      <c r="Y71" s="3">
        <v>17877383.561680201</v>
      </c>
      <c r="Z71" s="3">
        <v>706202877.71315598</v>
      </c>
      <c r="AA71" s="3">
        <v>825617619.84022701</v>
      </c>
      <c r="AB71" s="3">
        <v>3448672140.8298502</v>
      </c>
      <c r="AC71" s="3">
        <v>8879972350.3089294</v>
      </c>
      <c r="AD71" s="3">
        <v>5444811983.0008297</v>
      </c>
      <c r="AE71" s="3">
        <v>1071974739.55986</v>
      </c>
      <c r="AF71" s="3">
        <v>0</v>
      </c>
      <c r="AG71" s="3">
        <v>61</v>
      </c>
      <c r="AH71" s="3">
        <v>74</v>
      </c>
      <c r="AI71" s="3">
        <v>147</v>
      </c>
      <c r="AJ71" s="3">
        <v>162</v>
      </c>
      <c r="AK71" s="3">
        <v>155</v>
      </c>
      <c r="AL71" s="3">
        <v>120</v>
      </c>
      <c r="AV71" s="1"/>
      <c r="AW71" s="1"/>
    </row>
    <row r="72" spans="1:49" x14ac:dyDescent="0.2">
      <c r="A72" s="1" t="s">
        <v>1597</v>
      </c>
      <c r="B72" s="1" t="s">
        <v>4005</v>
      </c>
      <c r="C72" s="9" t="s">
        <v>3284</v>
      </c>
      <c r="D72" s="2">
        <v>12</v>
      </c>
      <c r="E72" s="2">
        <v>11</v>
      </c>
      <c r="F72" s="3">
        <v>501.55</v>
      </c>
      <c r="G72" s="16">
        <f t="shared" si="9"/>
        <v>1.177195287346541</v>
      </c>
      <c r="H72" s="20">
        <f t="shared" si="17"/>
        <v>8.7948868743792027E-3</v>
      </c>
      <c r="I72" s="16">
        <f t="shared" si="18"/>
        <v>1.0167819275754804</v>
      </c>
      <c r="J72" s="18">
        <f t="shared" si="19"/>
        <v>0.94818407016384132</v>
      </c>
      <c r="K72" s="16">
        <f t="shared" si="20"/>
        <v>0.86373258413849019</v>
      </c>
      <c r="L72" s="18">
        <f t="shared" si="21"/>
        <v>0.61221322393369304</v>
      </c>
      <c r="M72" s="3">
        <v>5</v>
      </c>
      <c r="N72" s="1" t="s">
        <v>1598</v>
      </c>
      <c r="O72" s="3">
        <v>10591307.712684199</v>
      </c>
      <c r="P72" s="10">
        <f t="shared" si="22"/>
        <v>138264272.26128697</v>
      </c>
      <c r="Q72" s="3">
        <v>137519930.32032499</v>
      </c>
      <c r="R72" s="3">
        <v>139008614.20224899</v>
      </c>
      <c r="S72" s="10">
        <f t="shared" si="23"/>
        <v>117452281.49268401</v>
      </c>
      <c r="T72" s="3">
        <v>119270581.264714</v>
      </c>
      <c r="U72" s="3">
        <v>115633981.720654</v>
      </c>
      <c r="V72" s="10">
        <f t="shared" si="24"/>
        <v>135982228.353506</v>
      </c>
      <c r="W72" s="3">
        <v>167073427.96236801</v>
      </c>
      <c r="X72" s="3">
        <v>104891028.744644</v>
      </c>
      <c r="Y72" s="3">
        <v>117910.11663210001</v>
      </c>
      <c r="Z72" s="3">
        <v>141517492.46566099</v>
      </c>
      <c r="AA72" s="3">
        <v>132679634.357658</v>
      </c>
      <c r="AB72" s="3">
        <v>119270581.264714</v>
      </c>
      <c r="AC72" s="3">
        <v>258765943.708406</v>
      </c>
      <c r="AD72" s="3">
        <v>215124581.42745</v>
      </c>
      <c r="AE72" s="3">
        <v>42482763.550885797</v>
      </c>
      <c r="AF72" s="3">
        <v>0</v>
      </c>
      <c r="AG72" s="3">
        <v>16</v>
      </c>
      <c r="AH72" s="3">
        <v>13</v>
      </c>
      <c r="AI72" s="3">
        <v>11</v>
      </c>
      <c r="AJ72" s="3">
        <v>12</v>
      </c>
      <c r="AK72" s="3">
        <v>12</v>
      </c>
      <c r="AL72" s="3">
        <v>9</v>
      </c>
      <c r="AV72" s="1"/>
      <c r="AW72" s="1"/>
    </row>
    <row r="73" spans="1:49" x14ac:dyDescent="0.2">
      <c r="A73" s="1" t="s">
        <v>231</v>
      </c>
      <c r="B73" s="1" t="s">
        <v>231</v>
      </c>
      <c r="C73" s="9" t="s">
        <v>3846</v>
      </c>
      <c r="D73" s="2">
        <v>1</v>
      </c>
      <c r="E73" s="2">
        <v>1</v>
      </c>
      <c r="F73" s="3">
        <v>27.61</v>
      </c>
      <c r="G73" s="16">
        <f t="shared" si="9"/>
        <v>2.0831448948275186</v>
      </c>
      <c r="H73" s="20">
        <f t="shared" si="17"/>
        <v>8.9649381939240526E-3</v>
      </c>
      <c r="I73" s="16">
        <f t="shared" si="18"/>
        <v>12.392452139272729</v>
      </c>
      <c r="J73" s="20">
        <f t="shared" si="19"/>
        <v>5.7207199017230434E-4</v>
      </c>
      <c r="K73" s="16">
        <f t="shared" si="20"/>
        <v>5.9489151090946102</v>
      </c>
      <c r="L73" s="20">
        <f t="shared" si="21"/>
        <v>1.7902650659830592E-2</v>
      </c>
      <c r="M73" s="29">
        <v>6</v>
      </c>
      <c r="N73" s="1" t="s">
        <v>232</v>
      </c>
      <c r="O73" s="3">
        <v>177105444.77098301</v>
      </c>
      <c r="P73" s="10">
        <f t="shared" si="22"/>
        <v>7252989.7033120301</v>
      </c>
      <c r="Q73" s="3">
        <v>7266495.1494626002</v>
      </c>
      <c r="R73" s="3">
        <v>7239484.2571614599</v>
      </c>
      <c r="S73" s="10">
        <f t="shared" si="23"/>
        <v>3481749.9835567446</v>
      </c>
      <c r="T73" s="3">
        <v>3122508.4507092698</v>
      </c>
      <c r="U73" s="3">
        <v>3840991.5164042199</v>
      </c>
      <c r="V73" s="10">
        <f t="shared" si="24"/>
        <v>585274.78030975745</v>
      </c>
      <c r="W73" s="3">
        <v>426300.37254464801</v>
      </c>
      <c r="X73" s="3">
        <v>744249.18807486701</v>
      </c>
      <c r="Y73" s="3">
        <v>1971666.2206044199</v>
      </c>
      <c r="Z73" s="3">
        <v>7477724.6481330497</v>
      </c>
      <c r="AA73" s="3">
        <v>6909874.8281936403</v>
      </c>
      <c r="AB73" s="3">
        <v>3122508.4507092698</v>
      </c>
      <c r="AC73" s="3">
        <v>8595378.1036391202</v>
      </c>
      <c r="AD73" s="3">
        <v>548906.49174140301</v>
      </c>
      <c r="AE73" s="3">
        <v>301434.38059794798</v>
      </c>
      <c r="AF73" s="3">
        <v>0</v>
      </c>
      <c r="AG73" s="3">
        <v>1</v>
      </c>
      <c r="AH73" s="3">
        <v>1</v>
      </c>
      <c r="AI73" s="3">
        <v>0</v>
      </c>
      <c r="AJ73" s="3">
        <v>0</v>
      </c>
      <c r="AK73" s="3">
        <v>0</v>
      </c>
      <c r="AL73" s="3">
        <v>0</v>
      </c>
      <c r="AV73" s="1"/>
      <c r="AW73" s="1"/>
    </row>
    <row r="74" spans="1:49" x14ac:dyDescent="0.2">
      <c r="A74" s="1" t="s">
        <v>685</v>
      </c>
      <c r="B74" s="1" t="s">
        <v>685</v>
      </c>
      <c r="C74" s="9" t="s">
        <v>2932</v>
      </c>
      <c r="D74" s="2">
        <v>1</v>
      </c>
      <c r="E74" s="2">
        <v>1</v>
      </c>
      <c r="F74" s="3">
        <v>26.44</v>
      </c>
      <c r="G74" s="16">
        <f t="shared" si="9"/>
        <v>3.0377244498094838</v>
      </c>
      <c r="H74" s="20">
        <f t="shared" si="17"/>
        <v>9.1124346775092908E-3</v>
      </c>
      <c r="I74" s="16">
        <f t="shared" si="18"/>
        <v>20.99960631791658</v>
      </c>
      <c r="J74" s="20">
        <f t="shared" si="19"/>
        <v>3.6504473968577973E-3</v>
      </c>
      <c r="K74" s="16">
        <f t="shared" si="20"/>
        <v>6.9129398221861784</v>
      </c>
      <c r="L74" s="18">
        <f t="shared" si="21"/>
        <v>6.1473853930047562E-2</v>
      </c>
      <c r="M74" s="3">
        <v>6</v>
      </c>
      <c r="N74" s="1" t="s">
        <v>686</v>
      </c>
      <c r="O74" s="3">
        <v>12304.798327837199</v>
      </c>
      <c r="P74" s="10">
        <f t="shared" si="22"/>
        <v>76031.554559863944</v>
      </c>
      <c r="Q74" s="3">
        <v>73554.258677747493</v>
      </c>
      <c r="R74" s="3">
        <v>78508.850441980394</v>
      </c>
      <c r="S74" s="10">
        <f t="shared" si="23"/>
        <v>25029.114989225702</v>
      </c>
      <c r="T74" s="3">
        <v>29259.327148412998</v>
      </c>
      <c r="U74" s="3">
        <v>20798.902830038402</v>
      </c>
      <c r="V74" s="10">
        <f t="shared" si="24"/>
        <v>3620.61809201608</v>
      </c>
      <c r="W74" s="3">
        <v>7241.2361840321601</v>
      </c>
      <c r="X74" s="3">
        <v>0</v>
      </c>
      <c r="Y74" s="3">
        <v>136.985936517754</v>
      </c>
      <c r="Z74" s="3">
        <v>75692.404904505194</v>
      </c>
      <c r="AA74" s="3">
        <v>74934.388996401307</v>
      </c>
      <c r="AB74" s="3">
        <v>29259.327148412998</v>
      </c>
      <c r="AC74" s="3">
        <v>46543.824218698399</v>
      </c>
      <c r="AD74" s="3">
        <v>9323.8519261010206</v>
      </c>
      <c r="AE74" s="3">
        <v>0</v>
      </c>
      <c r="AF74" s="3">
        <v>0</v>
      </c>
      <c r="AG74" s="3">
        <v>1</v>
      </c>
      <c r="AH74" s="3">
        <v>0</v>
      </c>
      <c r="AI74" s="3">
        <v>0</v>
      </c>
      <c r="AJ74" s="3">
        <v>0</v>
      </c>
      <c r="AK74" s="3">
        <v>0</v>
      </c>
      <c r="AL74" s="3">
        <v>0</v>
      </c>
      <c r="AV74" s="1"/>
      <c r="AW74" s="1"/>
    </row>
    <row r="75" spans="1:49" x14ac:dyDescent="0.2">
      <c r="A75" s="1" t="s">
        <v>1197</v>
      </c>
      <c r="B75" s="1" t="s">
        <v>1197</v>
      </c>
      <c r="C75" s="9" t="s">
        <v>3132</v>
      </c>
      <c r="D75" s="2">
        <v>1</v>
      </c>
      <c r="E75" s="2">
        <v>1</v>
      </c>
      <c r="F75" s="3">
        <v>76.8</v>
      </c>
      <c r="G75" s="16">
        <f t="shared" si="9"/>
        <v>2.8849591008653657</v>
      </c>
      <c r="H75" s="20">
        <f t="shared" si="17"/>
        <v>9.1513080681326995E-3</v>
      </c>
      <c r="I75" s="16">
        <f t="shared" si="18"/>
        <v>27.886843422514879</v>
      </c>
      <c r="J75" s="20">
        <f t="shared" si="19"/>
        <v>2.5478131395539894E-4</v>
      </c>
      <c r="K75" s="16">
        <f t="shared" si="20"/>
        <v>9.666287267001465</v>
      </c>
      <c r="L75" s="20">
        <f t="shared" si="21"/>
        <v>3.8516485485429443E-2</v>
      </c>
      <c r="M75" s="29">
        <v>6</v>
      </c>
      <c r="N75" s="1" t="s">
        <v>1198</v>
      </c>
      <c r="O75" s="3">
        <v>0</v>
      </c>
      <c r="P75" s="10">
        <f t="shared" si="22"/>
        <v>899618.73044205643</v>
      </c>
      <c r="Q75" s="3">
        <v>909709.714237988</v>
      </c>
      <c r="R75" s="3">
        <v>889527.74664612499</v>
      </c>
      <c r="S75" s="10">
        <f t="shared" si="23"/>
        <v>311830.67038011347</v>
      </c>
      <c r="T75" s="3">
        <v>367542.77015096397</v>
      </c>
      <c r="U75" s="3">
        <v>256118.570609263</v>
      </c>
      <c r="V75" s="10">
        <f t="shared" si="24"/>
        <v>32259.611344743851</v>
      </c>
      <c r="W75" s="3">
        <v>41742.244059971403</v>
      </c>
      <c r="X75" s="3">
        <v>22776.978629516299</v>
      </c>
      <c r="Y75" s="3">
        <v>0</v>
      </c>
      <c r="Z75" s="3">
        <v>936154.03476964601</v>
      </c>
      <c r="AA75" s="3">
        <v>849028.07537009299</v>
      </c>
      <c r="AB75" s="3">
        <v>367542.77015096397</v>
      </c>
      <c r="AC75" s="3">
        <v>573142.62329095195</v>
      </c>
      <c r="AD75" s="3">
        <v>53747.522216797101</v>
      </c>
      <c r="AE75" s="3">
        <v>9225.0882568518191</v>
      </c>
      <c r="AF75" s="3">
        <v>0</v>
      </c>
      <c r="AG75" s="3">
        <v>1</v>
      </c>
      <c r="AH75" s="3">
        <v>1</v>
      </c>
      <c r="AI75" s="3">
        <v>1</v>
      </c>
      <c r="AJ75" s="3">
        <v>1</v>
      </c>
      <c r="AK75" s="3">
        <v>1</v>
      </c>
      <c r="AL75" s="3">
        <v>0</v>
      </c>
      <c r="AV75" s="1"/>
      <c r="AW75" s="1"/>
    </row>
    <row r="76" spans="1:49" x14ac:dyDescent="0.2">
      <c r="A76" s="1" t="s">
        <v>2093</v>
      </c>
      <c r="B76" s="1" t="s">
        <v>2093</v>
      </c>
      <c r="C76" s="9" t="s">
        <v>3492</v>
      </c>
      <c r="D76" s="2">
        <v>4</v>
      </c>
      <c r="E76" s="2">
        <v>2</v>
      </c>
      <c r="F76" s="3">
        <v>156.06</v>
      </c>
      <c r="G76" s="16">
        <f t="shared" si="9"/>
        <v>1.8714989719797159</v>
      </c>
      <c r="H76" s="20">
        <f t="shared" si="17"/>
        <v>9.2544172509225267E-3</v>
      </c>
      <c r="I76" s="16">
        <f t="shared" si="18"/>
        <v>26.951771474663147</v>
      </c>
      <c r="J76" s="20">
        <f t="shared" si="19"/>
        <v>9.2353137029577441E-4</v>
      </c>
      <c r="K76" s="16">
        <f t="shared" si="20"/>
        <v>14.401168196289696</v>
      </c>
      <c r="L76" s="20">
        <f t="shared" si="21"/>
        <v>5.0243678583404769E-3</v>
      </c>
      <c r="M76" s="29">
        <v>6</v>
      </c>
      <c r="N76" s="1" t="s">
        <v>2094</v>
      </c>
      <c r="O76" s="3">
        <v>111866.116760341</v>
      </c>
      <c r="P76" s="10">
        <f t="shared" si="22"/>
        <v>5168463.8048360851</v>
      </c>
      <c r="Q76" s="3">
        <v>5316503.7518320596</v>
      </c>
      <c r="R76" s="3">
        <v>5020423.8578401096</v>
      </c>
      <c r="S76" s="10">
        <f t="shared" si="23"/>
        <v>2761670.6619767798</v>
      </c>
      <c r="T76" s="3">
        <v>2581544.9976629098</v>
      </c>
      <c r="U76" s="3">
        <v>2941796.3262906498</v>
      </c>
      <c r="V76" s="10">
        <f t="shared" si="24"/>
        <v>191767.12780066649</v>
      </c>
      <c r="W76" s="3">
        <v>223223.003682807</v>
      </c>
      <c r="X76" s="3">
        <v>160311.25191852599</v>
      </c>
      <c r="Y76" s="3">
        <v>1245.3747197426301</v>
      </c>
      <c r="Z76" s="3">
        <v>5471049.0173390601</v>
      </c>
      <c r="AA76" s="3">
        <v>4791846.9341010898</v>
      </c>
      <c r="AB76" s="3">
        <v>2581544.9976629098</v>
      </c>
      <c r="AC76" s="3">
        <v>6583157.4009921998</v>
      </c>
      <c r="AD76" s="3">
        <v>287423.05594554701</v>
      </c>
      <c r="AE76" s="3">
        <v>64928.956187294403</v>
      </c>
      <c r="AF76" s="3">
        <v>0</v>
      </c>
      <c r="AG76" s="3">
        <v>2</v>
      </c>
      <c r="AH76" s="3">
        <v>1</v>
      </c>
      <c r="AI76" s="3">
        <v>0</v>
      </c>
      <c r="AJ76" s="3">
        <v>2</v>
      </c>
      <c r="AK76" s="3">
        <v>0</v>
      </c>
      <c r="AL76" s="3">
        <v>0</v>
      </c>
      <c r="AV76" s="1"/>
      <c r="AW76" s="1"/>
    </row>
    <row r="77" spans="1:49" x14ac:dyDescent="0.2">
      <c r="A77" s="1" t="s">
        <v>273</v>
      </c>
      <c r="B77" s="1" t="s">
        <v>273</v>
      </c>
      <c r="D77" s="2">
        <v>1</v>
      </c>
      <c r="E77" s="2">
        <v>1</v>
      </c>
      <c r="F77" s="3">
        <v>44.36</v>
      </c>
      <c r="G77" s="16">
        <f t="shared" si="9"/>
        <v>1.8567505762418026</v>
      </c>
      <c r="H77" s="20">
        <f t="shared" si="17"/>
        <v>9.3090657861907115E-3</v>
      </c>
      <c r="I77" s="16">
        <f t="shared" si="18"/>
        <v>1.4995964840191169</v>
      </c>
      <c r="J77" s="18">
        <f t="shared" si="19"/>
        <v>0.27715633525440286</v>
      </c>
      <c r="K77" s="16">
        <f t="shared" si="20"/>
        <v>0.80764562737037549</v>
      </c>
      <c r="L77" s="18">
        <f t="shared" si="21"/>
        <v>0.6222019879343228</v>
      </c>
      <c r="M77" s="3">
        <v>2</v>
      </c>
      <c r="N77" s="1" t="s">
        <v>274</v>
      </c>
      <c r="O77" s="3">
        <v>156162648.14795199</v>
      </c>
      <c r="P77" s="10">
        <f t="shared" si="22"/>
        <v>37470590.635901153</v>
      </c>
      <c r="Q77" s="3">
        <v>38996052.819624901</v>
      </c>
      <c r="R77" s="3">
        <v>35945128.452177398</v>
      </c>
      <c r="S77" s="10">
        <f t="shared" si="23"/>
        <v>20180734.620664202</v>
      </c>
      <c r="T77" s="3">
        <v>20884407.5395917</v>
      </c>
      <c r="U77" s="3">
        <v>19477061.7017367</v>
      </c>
      <c r="V77" s="10">
        <f t="shared" si="24"/>
        <v>24987115.557563201</v>
      </c>
      <c r="W77" s="3">
        <v>33286513.3440204</v>
      </c>
      <c r="X77" s="3">
        <v>16687717.771105999</v>
      </c>
      <c r="Y77" s="3">
        <v>1738515.8241272699</v>
      </c>
      <c r="Z77" s="3">
        <v>40129627.743682303</v>
      </c>
      <c r="AA77" s="3">
        <v>34308568.050574698</v>
      </c>
      <c r="AB77" s="3">
        <v>20884407.5395917</v>
      </c>
      <c r="AC77" s="3">
        <v>43585805.633609198</v>
      </c>
      <c r="AD77" s="3">
        <v>42859881.057354704</v>
      </c>
      <c r="AE77" s="3">
        <v>6758827.4875224996</v>
      </c>
      <c r="AF77" s="3">
        <v>0</v>
      </c>
      <c r="AG77" s="3">
        <v>3</v>
      </c>
      <c r="AH77" s="3">
        <v>3</v>
      </c>
      <c r="AI77" s="3">
        <v>3</v>
      </c>
      <c r="AJ77" s="3">
        <v>3</v>
      </c>
      <c r="AK77" s="3">
        <v>3</v>
      </c>
      <c r="AL77" s="3">
        <v>3</v>
      </c>
      <c r="AV77" s="1"/>
      <c r="AW77" s="1"/>
    </row>
    <row r="78" spans="1:49" x14ac:dyDescent="0.2">
      <c r="A78" s="1" t="s">
        <v>2107</v>
      </c>
      <c r="B78" s="1" t="s">
        <v>2107</v>
      </c>
      <c r="C78" s="9" t="s">
        <v>3499</v>
      </c>
      <c r="D78" s="2">
        <v>6</v>
      </c>
      <c r="E78" s="2">
        <v>6</v>
      </c>
      <c r="F78" s="3">
        <v>245.58</v>
      </c>
      <c r="G78" s="16">
        <f t="shared" si="9"/>
        <v>1.8261230356060658</v>
      </c>
      <c r="H78" s="20">
        <f t="shared" si="17"/>
        <v>9.6770220271194356E-3</v>
      </c>
      <c r="I78" s="16">
        <f t="shared" si="18"/>
        <v>4.5708221386200893</v>
      </c>
      <c r="J78" s="20">
        <f t="shared" si="19"/>
        <v>3.6031689053587605E-2</v>
      </c>
      <c r="K78" s="16">
        <f t="shared" si="20"/>
        <v>2.5030198127384633</v>
      </c>
      <c r="L78" s="18">
        <f t="shared" si="21"/>
        <v>0.16312765285114794</v>
      </c>
      <c r="M78" s="3">
        <v>6</v>
      </c>
      <c r="N78" s="1" t="s">
        <v>2108</v>
      </c>
      <c r="O78" s="3">
        <v>71020346.502052799</v>
      </c>
      <c r="P78" s="10">
        <f t="shared" si="22"/>
        <v>88607717.622699201</v>
      </c>
      <c r="Q78" s="3">
        <v>91490563.289401904</v>
      </c>
      <c r="R78" s="3">
        <v>85724871.955996498</v>
      </c>
      <c r="S78" s="10">
        <f t="shared" si="23"/>
        <v>48522315.252045155</v>
      </c>
      <c r="T78" s="3">
        <v>45789683.195771299</v>
      </c>
      <c r="U78" s="3">
        <v>51254947.308319002</v>
      </c>
      <c r="V78" s="10">
        <f t="shared" si="24"/>
        <v>19385509.856974982</v>
      </c>
      <c r="W78" s="3">
        <v>32581860.0761666</v>
      </c>
      <c r="X78" s="3">
        <v>6189159.6377833597</v>
      </c>
      <c r="Y78" s="3">
        <v>790649.99020663404</v>
      </c>
      <c r="Z78" s="3">
        <v>94150099.340716198</v>
      </c>
      <c r="AA78" s="3">
        <v>81821869.326243803</v>
      </c>
      <c r="AB78" s="3">
        <v>45789683.195771299</v>
      </c>
      <c r="AC78" s="3">
        <v>114698418.34213001</v>
      </c>
      <c r="AD78" s="3">
        <v>41952565.9854891</v>
      </c>
      <c r="AE78" s="3">
        <v>2506721.5816020202</v>
      </c>
      <c r="AF78" s="3">
        <v>0</v>
      </c>
      <c r="AG78" s="3">
        <v>6</v>
      </c>
      <c r="AH78" s="3">
        <v>5</v>
      </c>
      <c r="AI78" s="3">
        <v>1</v>
      </c>
      <c r="AJ78" s="3">
        <v>4</v>
      </c>
      <c r="AK78" s="3">
        <v>2</v>
      </c>
      <c r="AL78" s="3">
        <v>0</v>
      </c>
      <c r="AV78" s="1"/>
      <c r="AW78" s="1"/>
    </row>
    <row r="79" spans="1:49" x14ac:dyDescent="0.2">
      <c r="A79" s="1" t="s">
        <v>2595</v>
      </c>
      <c r="B79" s="1" t="s">
        <v>2595</v>
      </c>
      <c r="C79" s="9" t="s">
        <v>3697</v>
      </c>
      <c r="D79" s="2">
        <v>6</v>
      </c>
      <c r="E79" s="2">
        <v>6</v>
      </c>
      <c r="F79" s="3">
        <v>360.69</v>
      </c>
      <c r="G79" s="16">
        <f t="shared" si="9"/>
        <v>0.51390042750470044</v>
      </c>
      <c r="H79" s="20">
        <f t="shared" si="17"/>
        <v>1.0262390503781457E-2</v>
      </c>
      <c r="I79" s="16">
        <f t="shared" si="18"/>
        <v>0.31185841312726942</v>
      </c>
      <c r="J79" s="18">
        <f t="shared" si="19"/>
        <v>0.28089458801975875</v>
      </c>
      <c r="K79" s="16">
        <f t="shared" si="20"/>
        <v>0.60684598890398278</v>
      </c>
      <c r="L79" s="18">
        <f t="shared" si="21"/>
        <v>0.49161016405527802</v>
      </c>
      <c r="M79" s="3">
        <v>4</v>
      </c>
      <c r="N79" s="1" t="s">
        <v>2596</v>
      </c>
      <c r="O79" s="3">
        <v>56120155.855498299</v>
      </c>
      <c r="P79" s="10">
        <f t="shared" si="22"/>
        <v>10726466.805204051</v>
      </c>
      <c r="Q79" s="3">
        <v>10327000.632871401</v>
      </c>
      <c r="R79" s="3">
        <v>11125932.977536701</v>
      </c>
      <c r="S79" s="10">
        <f t="shared" si="23"/>
        <v>20872655.929257698</v>
      </c>
      <c r="T79" s="3">
        <v>21828364.2117946</v>
      </c>
      <c r="U79" s="3">
        <v>19916947.646720801</v>
      </c>
      <c r="V79" s="10">
        <f t="shared" si="24"/>
        <v>34395310.030730449</v>
      </c>
      <c r="W79" s="3">
        <v>18227175.896356601</v>
      </c>
      <c r="X79" s="3">
        <v>50563444.1651043</v>
      </c>
      <c r="Y79" s="3">
        <v>624770.26462074497</v>
      </c>
      <c r="Z79" s="3">
        <v>10627195.8606371</v>
      </c>
      <c r="AA79" s="3">
        <v>10619375.840979399</v>
      </c>
      <c r="AB79" s="3">
        <v>21828364.2117946</v>
      </c>
      <c r="AC79" s="3">
        <v>44570183.2359723</v>
      </c>
      <c r="AD79" s="3">
        <v>23469402.843589298</v>
      </c>
      <c r="AE79" s="3">
        <v>20479109.305086602</v>
      </c>
      <c r="AF79" s="3">
        <v>0</v>
      </c>
      <c r="AG79" s="3">
        <v>6</v>
      </c>
      <c r="AH79" s="3">
        <v>4</v>
      </c>
      <c r="AI79" s="3">
        <v>6</v>
      </c>
      <c r="AJ79" s="3">
        <v>7</v>
      </c>
      <c r="AK79" s="3">
        <v>12</v>
      </c>
      <c r="AL79" s="3">
        <v>7</v>
      </c>
      <c r="AV79" s="1"/>
      <c r="AW79" s="1"/>
    </row>
    <row r="80" spans="1:49" x14ac:dyDescent="0.2">
      <c r="A80" s="1" t="s">
        <v>2327</v>
      </c>
      <c r="B80" s="1" t="s">
        <v>2327</v>
      </c>
      <c r="C80" s="9" t="s">
        <v>3807</v>
      </c>
      <c r="D80" s="2">
        <v>3</v>
      </c>
      <c r="E80" s="2">
        <v>3</v>
      </c>
      <c r="F80" s="3">
        <v>106.42</v>
      </c>
      <c r="G80" s="16">
        <f t="shared" si="9"/>
        <v>2.0920020399937505</v>
      </c>
      <c r="H80" s="20">
        <f t="shared" si="17"/>
        <v>1.0376083917820368E-2</v>
      </c>
      <c r="I80" s="16">
        <f t="shared" si="18"/>
        <v>1.8306116577820568</v>
      </c>
      <c r="J80" s="18">
        <f t="shared" si="19"/>
        <v>0.1723466632381061</v>
      </c>
      <c r="K80" s="16">
        <f t="shared" si="20"/>
        <v>0.87505252040171311</v>
      </c>
      <c r="L80" s="18">
        <f t="shared" si="21"/>
        <v>0.77813086639374807</v>
      </c>
      <c r="M80" s="3">
        <v>2</v>
      </c>
      <c r="N80" s="1" t="s">
        <v>2328</v>
      </c>
      <c r="O80" s="3">
        <v>2921215.7193158101</v>
      </c>
      <c r="P80" s="10">
        <f t="shared" si="22"/>
        <v>20457517.729261301</v>
      </c>
      <c r="Q80" s="3">
        <v>21502236.248390399</v>
      </c>
      <c r="R80" s="3">
        <v>19412799.2101322</v>
      </c>
      <c r="S80" s="10">
        <f t="shared" si="23"/>
        <v>9778918.6330441702</v>
      </c>
      <c r="T80" s="3">
        <v>10111255.125648901</v>
      </c>
      <c r="U80" s="3">
        <v>9446582.1404394396</v>
      </c>
      <c r="V80" s="10">
        <f t="shared" si="24"/>
        <v>11175236.23445474</v>
      </c>
      <c r="W80" s="3">
        <v>6848768.3635197803</v>
      </c>
      <c r="X80" s="3">
        <v>15501704.105389699</v>
      </c>
      <c r="Y80" s="3">
        <v>32521.0914002194</v>
      </c>
      <c r="Z80" s="3">
        <v>22127284.017585799</v>
      </c>
      <c r="AA80" s="3">
        <v>18528945.963819999</v>
      </c>
      <c r="AB80" s="3">
        <v>10111255.125648901</v>
      </c>
      <c r="AC80" s="3">
        <v>21139579.438638002</v>
      </c>
      <c r="AD80" s="3">
        <v>8818508.3975628596</v>
      </c>
      <c r="AE80" s="3">
        <v>6278470.50435849</v>
      </c>
      <c r="AF80" s="3">
        <v>0</v>
      </c>
      <c r="AG80" s="3">
        <v>2</v>
      </c>
      <c r="AH80" s="3">
        <v>4</v>
      </c>
      <c r="AI80" s="3">
        <v>2</v>
      </c>
      <c r="AJ80" s="3">
        <v>2</v>
      </c>
      <c r="AK80" s="3">
        <v>2</v>
      </c>
      <c r="AL80" s="3">
        <v>2</v>
      </c>
      <c r="AV80" s="1"/>
      <c r="AW80" s="1"/>
    </row>
    <row r="81" spans="1:49" x14ac:dyDescent="0.2">
      <c r="A81" s="1" t="s">
        <v>241</v>
      </c>
      <c r="B81" s="1" t="s">
        <v>241</v>
      </c>
      <c r="C81" s="9" t="s">
        <v>2754</v>
      </c>
      <c r="D81" s="2">
        <v>1</v>
      </c>
      <c r="E81" s="2">
        <v>1</v>
      </c>
      <c r="F81" s="3">
        <v>17.39</v>
      </c>
      <c r="G81" s="16">
        <f t="shared" si="9"/>
        <v>2.1492956311446858</v>
      </c>
      <c r="H81" s="20">
        <f t="shared" si="17"/>
        <v>1.0377953155434666E-2</v>
      </c>
      <c r="I81" s="16">
        <f t="shared" si="18"/>
        <v>3.6169779950921122</v>
      </c>
      <c r="J81" s="20">
        <f t="shared" si="19"/>
        <v>8.9609410607670095E-3</v>
      </c>
      <c r="K81" s="16">
        <f t="shared" si="20"/>
        <v>1.6828666762634967</v>
      </c>
      <c r="L81" s="18">
        <f t="shared" si="21"/>
        <v>0.12278182203160815</v>
      </c>
      <c r="M81" s="3">
        <v>2</v>
      </c>
      <c r="N81" s="1" t="s">
        <v>242</v>
      </c>
      <c r="O81" s="3">
        <v>5954578.2153168702</v>
      </c>
      <c r="P81" s="10">
        <f t="shared" si="22"/>
        <v>3658978.301993195</v>
      </c>
      <c r="Q81" s="3">
        <v>3531411.5109010902</v>
      </c>
      <c r="R81" s="3">
        <v>3786545.0930853002</v>
      </c>
      <c r="S81" s="10">
        <f t="shared" si="23"/>
        <v>1702408.1047633602</v>
      </c>
      <c r="T81" s="3">
        <v>1857593.0666279001</v>
      </c>
      <c r="U81" s="3">
        <v>1547223.1428988201</v>
      </c>
      <c r="V81" s="10">
        <f t="shared" si="24"/>
        <v>1011611.9885047886</v>
      </c>
      <c r="W81" s="3">
        <v>793932.71378899703</v>
      </c>
      <c r="X81" s="3">
        <v>1229291.2632205801</v>
      </c>
      <c r="Y81" s="3">
        <v>66290.682029956602</v>
      </c>
      <c r="Z81" s="3">
        <v>3634065.9911840502</v>
      </c>
      <c r="AA81" s="3">
        <v>3614145.9384551798</v>
      </c>
      <c r="AB81" s="3">
        <v>1857593.0666279001</v>
      </c>
      <c r="AC81" s="3">
        <v>3462378.8850141</v>
      </c>
      <c r="AD81" s="3">
        <v>1022271.73296455</v>
      </c>
      <c r="AE81" s="3">
        <v>497885.192810031</v>
      </c>
      <c r="AF81" s="3">
        <v>0</v>
      </c>
      <c r="AG81" s="3">
        <v>0</v>
      </c>
      <c r="AH81" s="3">
        <v>0</v>
      </c>
      <c r="AI81" s="3">
        <v>1</v>
      </c>
      <c r="AJ81" s="3">
        <v>1</v>
      </c>
      <c r="AK81" s="3">
        <v>0</v>
      </c>
      <c r="AL81" s="3">
        <v>0</v>
      </c>
      <c r="AV81" s="1"/>
      <c r="AW81" s="1"/>
    </row>
    <row r="82" spans="1:49" x14ac:dyDescent="0.2">
      <c r="A82" s="1" t="s">
        <v>1791</v>
      </c>
      <c r="B82" s="1" t="s">
        <v>1791</v>
      </c>
      <c r="C82" s="9" t="s">
        <v>3367</v>
      </c>
      <c r="D82" s="2">
        <v>28</v>
      </c>
      <c r="E82" s="2">
        <v>20</v>
      </c>
      <c r="F82" s="3">
        <v>2118.29</v>
      </c>
      <c r="G82" s="16">
        <f t="shared" si="9"/>
        <v>1.4588192509642894</v>
      </c>
      <c r="H82" s="20">
        <f t="shared" si="17"/>
        <v>1.038885179526554E-2</v>
      </c>
      <c r="I82" s="16">
        <f t="shared" si="18"/>
        <v>0.72582422258164003</v>
      </c>
      <c r="J82" s="18">
        <f t="shared" si="19"/>
        <v>0.28237184190627918</v>
      </c>
      <c r="K82" s="16">
        <f t="shared" si="20"/>
        <v>0.4975422569326976</v>
      </c>
      <c r="L82" s="18">
        <f t="shared" si="21"/>
        <v>0.11752895356280124</v>
      </c>
      <c r="M82" s="3">
        <v>4</v>
      </c>
      <c r="N82" s="1" t="s">
        <v>1792</v>
      </c>
      <c r="O82" s="3">
        <v>602960514.56714499</v>
      </c>
      <c r="P82" s="10">
        <f t="shared" si="22"/>
        <v>388665303.31288248</v>
      </c>
      <c r="Q82" s="3">
        <v>385164820.58655697</v>
      </c>
      <c r="R82" s="3">
        <v>392165786.03920799</v>
      </c>
      <c r="S82" s="10">
        <f t="shared" si="23"/>
        <v>266424577.99756348</v>
      </c>
      <c r="T82" s="3">
        <v>278484353.153889</v>
      </c>
      <c r="U82" s="3">
        <v>254364802.84123799</v>
      </c>
      <c r="V82" s="10">
        <f t="shared" si="24"/>
        <v>535481306.93470454</v>
      </c>
      <c r="W82" s="3">
        <v>434794656.16400701</v>
      </c>
      <c r="X82" s="3">
        <v>636167957.70540202</v>
      </c>
      <c r="Y82" s="3">
        <v>6712593.6216562996</v>
      </c>
      <c r="Z82" s="3">
        <v>396361163.56684601</v>
      </c>
      <c r="AA82" s="3">
        <v>374310710.15183002</v>
      </c>
      <c r="AB82" s="3">
        <v>278484353.153889</v>
      </c>
      <c r="AC82" s="3">
        <v>569218038.45191503</v>
      </c>
      <c r="AD82" s="3">
        <v>559843773.81208801</v>
      </c>
      <c r="AE82" s="3">
        <v>257659527.69558001</v>
      </c>
      <c r="AF82" s="3">
        <v>0</v>
      </c>
      <c r="AG82" s="3">
        <v>32</v>
      </c>
      <c r="AH82" s="3">
        <v>38</v>
      </c>
      <c r="AI82" s="3">
        <v>31</v>
      </c>
      <c r="AJ82" s="3">
        <v>29</v>
      </c>
      <c r="AK82" s="3">
        <v>43</v>
      </c>
      <c r="AL82" s="3">
        <v>42</v>
      </c>
      <c r="AV82" s="1"/>
      <c r="AW82" s="1"/>
    </row>
    <row r="83" spans="1:49" x14ac:dyDescent="0.2">
      <c r="A83" s="1" t="s">
        <v>1945</v>
      </c>
      <c r="B83" s="1" t="s">
        <v>1945</v>
      </c>
      <c r="C83" s="9" t="s">
        <v>3429</v>
      </c>
      <c r="D83" s="2">
        <v>20</v>
      </c>
      <c r="E83" s="2">
        <v>20</v>
      </c>
      <c r="F83" s="3">
        <v>1118.33</v>
      </c>
      <c r="G83" s="16">
        <f t="shared" si="9"/>
        <v>0.58266806889755252</v>
      </c>
      <c r="H83" s="20">
        <f t="shared" si="17"/>
        <v>1.0789390019653422E-2</v>
      </c>
      <c r="I83" s="16">
        <f t="shared" si="18"/>
        <v>0.45461491733936554</v>
      </c>
      <c r="J83" s="18">
        <f t="shared" si="19"/>
        <v>0.19017018175090605</v>
      </c>
      <c r="K83" s="16">
        <f t="shared" si="20"/>
        <v>0.78022967381673713</v>
      </c>
      <c r="L83" s="18">
        <f t="shared" si="21"/>
        <v>0.51663298747082453</v>
      </c>
      <c r="M83" s="3">
        <v>4</v>
      </c>
      <c r="N83" s="1" t="s">
        <v>1946</v>
      </c>
      <c r="O83" s="3">
        <v>230386849.85340101</v>
      </c>
      <c r="P83" s="10">
        <f t="shared" si="22"/>
        <v>96499231.59649229</v>
      </c>
      <c r="Q83" s="3">
        <v>96336740.331700101</v>
      </c>
      <c r="R83" s="3">
        <v>96661722.861284494</v>
      </c>
      <c r="S83" s="10">
        <f t="shared" si="23"/>
        <v>165616131.63232949</v>
      </c>
      <c r="T83" s="3">
        <v>158379943.492663</v>
      </c>
      <c r="U83" s="3">
        <v>172852319.77199599</v>
      </c>
      <c r="V83" s="10">
        <f t="shared" si="24"/>
        <v>212265871.43522298</v>
      </c>
      <c r="W83" s="3">
        <v>271567021.57318097</v>
      </c>
      <c r="X83" s="3">
        <v>152964721.29726499</v>
      </c>
      <c r="Y83" s="3">
        <v>2564833.45339724</v>
      </c>
      <c r="Z83" s="3">
        <v>99137149.737507701</v>
      </c>
      <c r="AA83" s="3">
        <v>92260771.889696196</v>
      </c>
      <c r="AB83" s="3">
        <v>158379943.492663</v>
      </c>
      <c r="AC83" s="3">
        <v>386809249.170726</v>
      </c>
      <c r="AD83" s="3">
        <v>349671055.16377401</v>
      </c>
      <c r="AE83" s="3">
        <v>61953478.426825598</v>
      </c>
      <c r="AF83" s="3">
        <v>0</v>
      </c>
      <c r="AG83" s="3">
        <v>18</v>
      </c>
      <c r="AH83" s="3">
        <v>15</v>
      </c>
      <c r="AI83" s="3">
        <v>23</v>
      </c>
      <c r="AJ83" s="3">
        <v>29</v>
      </c>
      <c r="AK83" s="3">
        <v>24</v>
      </c>
      <c r="AL83" s="3">
        <v>17</v>
      </c>
      <c r="AV83" s="1"/>
      <c r="AW83" s="1"/>
    </row>
    <row r="84" spans="1:49" x14ac:dyDescent="0.2">
      <c r="A84" s="1" t="s">
        <v>1753</v>
      </c>
      <c r="B84" s="1" t="s">
        <v>1753</v>
      </c>
      <c r="C84" s="9" t="s">
        <v>3352</v>
      </c>
      <c r="D84" s="2">
        <v>123</v>
      </c>
      <c r="E84" s="2">
        <v>116</v>
      </c>
      <c r="F84" s="3">
        <v>7971.34</v>
      </c>
      <c r="G84" s="16">
        <f t="shared" si="9"/>
        <v>0.21786782057683335</v>
      </c>
      <c r="H84" s="20">
        <f t="shared" si="17"/>
        <v>1.1046017762627567E-2</v>
      </c>
      <c r="I84" s="16">
        <f t="shared" si="18"/>
        <v>8.870140517821265E-2</v>
      </c>
      <c r="J84" s="18">
        <f t="shared" si="19"/>
        <v>5.34767555678336E-2</v>
      </c>
      <c r="K84" s="16">
        <f t="shared" si="20"/>
        <v>0.40713403633158929</v>
      </c>
      <c r="L84" s="18">
        <f t="shared" si="21"/>
        <v>0.11628043612547845</v>
      </c>
      <c r="M84" s="3">
        <v>4</v>
      </c>
      <c r="N84" s="1" t="s">
        <v>1754</v>
      </c>
      <c r="O84" s="3">
        <v>8507851082.5794001</v>
      </c>
      <c r="P84" s="10">
        <f t="shared" si="22"/>
        <v>1926909287.4251099</v>
      </c>
      <c r="Q84" s="3">
        <v>1779604421.8590701</v>
      </c>
      <c r="R84" s="3">
        <v>2074214152.9911499</v>
      </c>
      <c r="S84" s="10">
        <f t="shared" si="23"/>
        <v>8844396030.2323093</v>
      </c>
      <c r="T84" s="3">
        <v>8126231820.5640802</v>
      </c>
      <c r="U84" s="3">
        <v>9562560239.9005394</v>
      </c>
      <c r="V84" s="10">
        <f t="shared" si="24"/>
        <v>21723548612.941349</v>
      </c>
      <c r="W84" s="3">
        <v>26492802685.114498</v>
      </c>
      <c r="X84" s="3">
        <v>16954294540.7682</v>
      </c>
      <c r="Y84" s="3">
        <v>94715566.826000795</v>
      </c>
      <c r="Z84" s="3">
        <v>1831335681.8584399</v>
      </c>
      <c r="AA84" s="3">
        <v>1979776411.5390501</v>
      </c>
      <c r="AB84" s="3">
        <v>8126231820.5640802</v>
      </c>
      <c r="AC84" s="3">
        <v>21399115449.678902</v>
      </c>
      <c r="AD84" s="3">
        <v>34112265235.612499</v>
      </c>
      <c r="AE84" s="3">
        <v>6866795900.1623201</v>
      </c>
      <c r="AF84" s="3">
        <v>2</v>
      </c>
      <c r="AG84" s="3">
        <v>110</v>
      </c>
      <c r="AH84" s="3">
        <v>135</v>
      </c>
      <c r="AI84" s="3">
        <v>275</v>
      </c>
      <c r="AJ84" s="3">
        <v>304</v>
      </c>
      <c r="AK84" s="3">
        <v>407</v>
      </c>
      <c r="AL84" s="3">
        <v>307</v>
      </c>
      <c r="AV84" s="1"/>
      <c r="AW84" s="1"/>
    </row>
    <row r="85" spans="1:49" x14ac:dyDescent="0.2">
      <c r="A85" s="1" t="s">
        <v>265</v>
      </c>
      <c r="B85" s="1" t="s">
        <v>265</v>
      </c>
      <c r="C85" s="9" t="s">
        <v>2761</v>
      </c>
      <c r="D85" s="2">
        <v>1</v>
      </c>
      <c r="E85" s="2">
        <v>1</v>
      </c>
      <c r="F85" s="3">
        <v>18.29</v>
      </c>
      <c r="G85" s="16">
        <f t="shared" ref="G85:G148" si="25">P85/S85</f>
        <v>0.51309726811593137</v>
      </c>
      <c r="H85" s="20">
        <f t="shared" si="17"/>
        <v>1.1051411663868379E-2</v>
      </c>
      <c r="I85" s="16">
        <f t="shared" si="18"/>
        <v>0.29868757364132503</v>
      </c>
      <c r="J85" s="18">
        <f t="shared" si="19"/>
        <v>0.28571260034051627</v>
      </c>
      <c r="K85" s="16">
        <f t="shared" si="20"/>
        <v>0.58212661068746574</v>
      </c>
      <c r="L85" s="18">
        <f t="shared" si="21"/>
        <v>0.48007067883245047</v>
      </c>
      <c r="M85" s="3">
        <v>4</v>
      </c>
      <c r="N85" s="1" t="s">
        <v>266</v>
      </c>
      <c r="O85" s="3">
        <v>2759.4248935046298</v>
      </c>
      <c r="P85" s="10">
        <f t="shared" si="22"/>
        <v>11727760.349114601</v>
      </c>
      <c r="Q85" s="3">
        <v>10720590.4724661</v>
      </c>
      <c r="R85" s="3">
        <v>12734930.225763099</v>
      </c>
      <c r="S85" s="10">
        <f t="shared" si="23"/>
        <v>22856797.488278151</v>
      </c>
      <c r="T85" s="3">
        <v>23471139.427014899</v>
      </c>
      <c r="U85" s="3">
        <v>22242455.549541399</v>
      </c>
      <c r="V85" s="10">
        <f t="shared" si="24"/>
        <v>39264306.198414952</v>
      </c>
      <c r="W85" s="3">
        <v>20213123.724462099</v>
      </c>
      <c r="X85" s="3">
        <v>58315488.672367796</v>
      </c>
      <c r="Y85" s="3">
        <v>30.719918621663101</v>
      </c>
      <c r="Z85" s="3">
        <v>11032226.949801</v>
      </c>
      <c r="AA85" s="3">
        <v>12155116.3977952</v>
      </c>
      <c r="AB85" s="3">
        <v>23471139.427014899</v>
      </c>
      <c r="AC85" s="3">
        <v>49774209.233524203</v>
      </c>
      <c r="AD85" s="3">
        <v>26026519.199364301</v>
      </c>
      <c r="AE85" s="3">
        <v>23618827.5229312</v>
      </c>
      <c r="AF85" s="3">
        <v>0</v>
      </c>
      <c r="AG85" s="3">
        <v>2</v>
      </c>
      <c r="AH85" s="3">
        <v>1</v>
      </c>
      <c r="AI85" s="3">
        <v>1</v>
      </c>
      <c r="AJ85" s="3">
        <v>2</v>
      </c>
      <c r="AK85" s="3">
        <v>2</v>
      </c>
      <c r="AL85" s="3">
        <v>2</v>
      </c>
      <c r="AV85" s="1"/>
      <c r="AW85" s="1"/>
    </row>
    <row r="86" spans="1:49" x14ac:dyDescent="0.2">
      <c r="A86" s="1" t="s">
        <v>1515</v>
      </c>
      <c r="B86" s="1" t="s">
        <v>1515</v>
      </c>
      <c r="C86" s="9" t="s">
        <v>3248</v>
      </c>
      <c r="D86" s="2">
        <v>9</v>
      </c>
      <c r="E86" s="2">
        <v>9</v>
      </c>
      <c r="F86" s="3">
        <v>518.94000000000005</v>
      </c>
      <c r="G86" s="16">
        <f t="shared" si="25"/>
        <v>1.4273253875521215</v>
      </c>
      <c r="H86" s="20">
        <f t="shared" si="17"/>
        <v>1.1532841222007447E-2</v>
      </c>
      <c r="I86" s="16">
        <f t="shared" si="18"/>
        <v>1.3369897359479175</v>
      </c>
      <c r="J86" s="18">
        <f t="shared" si="19"/>
        <v>0.28153827349455218</v>
      </c>
      <c r="K86" s="16">
        <f t="shared" si="20"/>
        <v>0.936709840382556</v>
      </c>
      <c r="L86" s="18">
        <f t="shared" si="21"/>
        <v>0.8080265779496415</v>
      </c>
      <c r="M86" s="3">
        <v>2</v>
      </c>
      <c r="N86" s="1" t="s">
        <v>1516</v>
      </c>
      <c r="O86" s="3">
        <v>206432007.96502501</v>
      </c>
      <c r="P86" s="10">
        <f t="shared" si="22"/>
        <v>273082240.11188495</v>
      </c>
      <c r="Q86" s="3">
        <v>265497559.59004599</v>
      </c>
      <c r="R86" s="3">
        <v>280666920.63372397</v>
      </c>
      <c r="S86" s="10">
        <f t="shared" si="23"/>
        <v>191324446.75437599</v>
      </c>
      <c r="T86" s="3">
        <v>186751000.32465401</v>
      </c>
      <c r="U86" s="3">
        <v>195897893.18409801</v>
      </c>
      <c r="V86" s="10">
        <f t="shared" si="24"/>
        <v>204251560.62867701</v>
      </c>
      <c r="W86" s="3">
        <v>157746354.12329799</v>
      </c>
      <c r="X86" s="3">
        <v>250756767.134056</v>
      </c>
      <c r="Y86" s="3">
        <v>2298150.7851579599</v>
      </c>
      <c r="Z86" s="3">
        <v>273215299.05823803</v>
      </c>
      <c r="AA86" s="3">
        <v>267888322.02723801</v>
      </c>
      <c r="AB86" s="3">
        <v>186751000.32465401</v>
      </c>
      <c r="AC86" s="3">
        <v>438380677.08099198</v>
      </c>
      <c r="AD86" s="3">
        <v>203114994.50483799</v>
      </c>
      <c r="AE86" s="3">
        <v>101561025.517968</v>
      </c>
      <c r="AF86" s="3">
        <v>0</v>
      </c>
      <c r="AG86" s="3">
        <v>17</v>
      </c>
      <c r="AH86" s="3">
        <v>19</v>
      </c>
      <c r="AI86" s="3">
        <v>16</v>
      </c>
      <c r="AJ86" s="3">
        <v>18</v>
      </c>
      <c r="AK86" s="3">
        <v>18</v>
      </c>
      <c r="AL86" s="3">
        <v>18</v>
      </c>
      <c r="AV86" s="1"/>
      <c r="AW86" s="1"/>
    </row>
    <row r="87" spans="1:49" x14ac:dyDescent="0.2">
      <c r="A87" s="1" t="s">
        <v>2455</v>
      </c>
      <c r="B87" s="1" t="s">
        <v>2455</v>
      </c>
      <c r="C87" s="9" t="s">
        <v>3639</v>
      </c>
      <c r="D87" s="2">
        <v>6</v>
      </c>
      <c r="E87" s="2">
        <v>6</v>
      </c>
      <c r="F87" s="3">
        <v>309.44</v>
      </c>
      <c r="G87" s="16">
        <f t="shared" si="25"/>
        <v>0.5737647351869517</v>
      </c>
      <c r="H87" s="20">
        <f t="shared" si="17"/>
        <v>1.1541999130926121E-2</v>
      </c>
      <c r="I87" s="16">
        <f t="shared" si="18"/>
        <v>0.58364154042921135</v>
      </c>
      <c r="J87" s="18">
        <f t="shared" si="19"/>
        <v>0.45690213719933859</v>
      </c>
      <c r="K87" s="16">
        <f t="shared" si="20"/>
        <v>1.0172140332727866</v>
      </c>
      <c r="L87" s="18">
        <f t="shared" si="21"/>
        <v>0.97340135701658603</v>
      </c>
      <c r="M87" s="3">
        <v>1</v>
      </c>
      <c r="N87" s="1" t="s">
        <v>2456</v>
      </c>
      <c r="O87" s="3">
        <v>180602568.12727699</v>
      </c>
      <c r="P87" s="10">
        <f t="shared" si="22"/>
        <v>74448357.3639144</v>
      </c>
      <c r="Q87" s="3">
        <v>73438959.697539002</v>
      </c>
      <c r="R87" s="3">
        <v>75457755.030289799</v>
      </c>
      <c r="S87" s="10">
        <f t="shared" si="23"/>
        <v>129754153.22389349</v>
      </c>
      <c r="T87" s="3">
        <v>135662261.82403299</v>
      </c>
      <c r="U87" s="3">
        <v>123846044.62375399</v>
      </c>
      <c r="V87" s="10">
        <f t="shared" si="24"/>
        <v>127558359.38128205</v>
      </c>
      <c r="W87" s="3">
        <v>185611526.38926399</v>
      </c>
      <c r="X87" s="3">
        <v>69505192.373300105</v>
      </c>
      <c r="Y87" s="3">
        <v>2010598.7333784399</v>
      </c>
      <c r="Z87" s="3">
        <v>75573754.302189305</v>
      </c>
      <c r="AA87" s="3">
        <v>72022208.151087195</v>
      </c>
      <c r="AB87" s="3">
        <v>135662261.82403299</v>
      </c>
      <c r="AC87" s="3">
        <v>277142913.65524101</v>
      </c>
      <c r="AD87" s="3">
        <v>238994329.676377</v>
      </c>
      <c r="AE87" s="3">
        <v>28150859.882805001</v>
      </c>
      <c r="AF87" s="3">
        <v>0</v>
      </c>
      <c r="AG87" s="3">
        <v>7</v>
      </c>
      <c r="AH87" s="3">
        <v>8</v>
      </c>
      <c r="AI87" s="3">
        <v>7</v>
      </c>
      <c r="AJ87" s="3">
        <v>7</v>
      </c>
      <c r="AK87" s="3">
        <v>7</v>
      </c>
      <c r="AL87" s="3">
        <v>7</v>
      </c>
      <c r="AV87" s="1"/>
      <c r="AW87" s="1"/>
    </row>
    <row r="88" spans="1:49" x14ac:dyDescent="0.2">
      <c r="A88" s="1" t="s">
        <v>1613</v>
      </c>
      <c r="B88" s="1" t="s">
        <v>1613</v>
      </c>
      <c r="C88" s="9" t="s">
        <v>3292</v>
      </c>
      <c r="D88" s="2">
        <v>10</v>
      </c>
      <c r="E88" s="2">
        <v>9</v>
      </c>
      <c r="F88" s="3">
        <v>709.99</v>
      </c>
      <c r="G88" s="16">
        <f t="shared" si="25"/>
        <v>2.2697816532855026</v>
      </c>
      <c r="H88" s="20">
        <f t="shared" si="17"/>
        <v>1.1546345443380741E-2</v>
      </c>
      <c r="I88" s="16">
        <f t="shared" si="18"/>
        <v>3.4020116619693606</v>
      </c>
      <c r="J88" s="20">
        <f t="shared" si="19"/>
        <v>2.9064032551394593E-2</v>
      </c>
      <c r="K88" s="16">
        <f t="shared" si="20"/>
        <v>1.4988277207391107</v>
      </c>
      <c r="L88" s="18">
        <f t="shared" si="21"/>
        <v>0.34245852395948795</v>
      </c>
      <c r="M88" s="3">
        <v>2</v>
      </c>
      <c r="N88" s="1" t="s">
        <v>1614</v>
      </c>
      <c r="O88" s="3">
        <v>66260633.892530501</v>
      </c>
      <c r="P88" s="10">
        <f t="shared" si="22"/>
        <v>698328774.32475853</v>
      </c>
      <c r="Q88" s="3">
        <v>664440621.68971205</v>
      </c>
      <c r="R88" s="3">
        <v>732216926.95980501</v>
      </c>
      <c r="S88" s="10">
        <f t="shared" si="23"/>
        <v>307663414.81081653</v>
      </c>
      <c r="T88" s="3">
        <v>333056067.87408</v>
      </c>
      <c r="U88" s="3">
        <v>282270761.74755299</v>
      </c>
      <c r="V88" s="10">
        <f t="shared" si="24"/>
        <v>205269365.22037351</v>
      </c>
      <c r="W88" s="3">
        <v>126290240.5776</v>
      </c>
      <c r="X88" s="3">
        <v>284248489.86314702</v>
      </c>
      <c r="Y88" s="3">
        <v>737661.41843169299</v>
      </c>
      <c r="Z88" s="3">
        <v>683755223.36892402</v>
      </c>
      <c r="AA88" s="3">
        <v>698879524.10033405</v>
      </c>
      <c r="AB88" s="3">
        <v>333056067.87408</v>
      </c>
      <c r="AC88" s="3">
        <v>631666046.24364901</v>
      </c>
      <c r="AD88" s="3">
        <v>162611945.38216799</v>
      </c>
      <c r="AE88" s="3">
        <v>115125778.906702</v>
      </c>
      <c r="AF88" s="3">
        <v>0</v>
      </c>
      <c r="AG88" s="3">
        <v>24</v>
      </c>
      <c r="AH88" s="3">
        <v>30</v>
      </c>
      <c r="AI88" s="3">
        <v>21</v>
      </c>
      <c r="AJ88" s="3">
        <v>26</v>
      </c>
      <c r="AK88" s="3">
        <v>13</v>
      </c>
      <c r="AL88" s="3">
        <v>22</v>
      </c>
      <c r="AV88" s="1"/>
      <c r="AW88" s="1"/>
    </row>
    <row r="89" spans="1:49" x14ac:dyDescent="0.2">
      <c r="A89" s="1" t="s">
        <v>421</v>
      </c>
      <c r="B89" s="1" t="s">
        <v>421</v>
      </c>
      <c r="C89" s="9" t="s">
        <v>2826</v>
      </c>
      <c r="D89" s="2">
        <v>3</v>
      </c>
      <c r="E89" s="2">
        <v>3</v>
      </c>
      <c r="F89" s="3">
        <v>93.67</v>
      </c>
      <c r="G89" s="16">
        <f t="shared" si="25"/>
        <v>2.5292774882383999</v>
      </c>
      <c r="H89" s="20">
        <f t="shared" si="17"/>
        <v>1.1877006308441362E-2</v>
      </c>
      <c r="I89" s="16">
        <f t="shared" si="18"/>
        <v>1.698628627638094</v>
      </c>
      <c r="J89" s="18">
        <f t="shared" si="19"/>
        <v>0.3023661855326395</v>
      </c>
      <c r="K89" s="16">
        <f t="shared" si="20"/>
        <v>0.67158650465875169</v>
      </c>
      <c r="L89" s="18">
        <f t="shared" si="21"/>
        <v>0.57617342419282891</v>
      </c>
      <c r="M89" s="3">
        <v>2</v>
      </c>
      <c r="N89" s="1" t="s">
        <v>422</v>
      </c>
      <c r="O89" s="3">
        <v>321125.80736081098</v>
      </c>
      <c r="P89" s="10">
        <f t="shared" si="22"/>
        <v>3762429.2176136002</v>
      </c>
      <c r="Q89" s="3">
        <v>4004315.4578217999</v>
      </c>
      <c r="R89" s="3">
        <v>3520542.9774054</v>
      </c>
      <c r="S89" s="10">
        <f t="shared" si="23"/>
        <v>1487550.9844647651</v>
      </c>
      <c r="T89" s="3">
        <v>1551332.0007147901</v>
      </c>
      <c r="U89" s="3">
        <v>1423769.96821474</v>
      </c>
      <c r="V89" s="10">
        <f t="shared" si="24"/>
        <v>2214980.4591749851</v>
      </c>
      <c r="W89" s="3">
        <v>1117591.51871197</v>
      </c>
      <c r="X89" s="3">
        <v>3312369.3996379999</v>
      </c>
      <c r="Y89" s="3">
        <v>3575.0053181954599</v>
      </c>
      <c r="Z89" s="3">
        <v>4120716.7667439599</v>
      </c>
      <c r="AA89" s="3">
        <v>3360254.7415008401</v>
      </c>
      <c r="AB89" s="3">
        <v>1551332.0007147901</v>
      </c>
      <c r="AC89" s="3">
        <v>3186115.1364553198</v>
      </c>
      <c r="AD89" s="3">
        <v>1439016.4288957601</v>
      </c>
      <c r="AE89" s="3">
        <v>1341569.5096344999</v>
      </c>
      <c r="AF89" s="3">
        <v>0</v>
      </c>
      <c r="AG89" s="3">
        <v>2</v>
      </c>
      <c r="AH89" s="3">
        <v>1</v>
      </c>
      <c r="AI89" s="3">
        <v>2</v>
      </c>
      <c r="AJ89" s="3">
        <v>2</v>
      </c>
      <c r="AK89" s="3">
        <v>1</v>
      </c>
      <c r="AL89" s="3">
        <v>2</v>
      </c>
      <c r="AV89" s="1"/>
      <c r="AW89" s="1"/>
    </row>
    <row r="90" spans="1:49" x14ac:dyDescent="0.2">
      <c r="A90" s="1" t="s">
        <v>2475</v>
      </c>
      <c r="B90" s="1" t="s">
        <v>2475</v>
      </c>
      <c r="C90" s="9" t="s">
        <v>3648</v>
      </c>
      <c r="D90" s="2">
        <v>6</v>
      </c>
      <c r="E90" s="2">
        <v>5</v>
      </c>
      <c r="F90" s="3">
        <v>237.17</v>
      </c>
      <c r="G90" s="16">
        <f t="shared" si="25"/>
        <v>2.3900880078051889</v>
      </c>
      <c r="H90" s="20">
        <f t="shared" si="17"/>
        <v>1.1951584400244606E-2</v>
      </c>
      <c r="I90" s="16">
        <f t="shared" si="18"/>
        <v>3.3010842815130665</v>
      </c>
      <c r="J90" s="20">
        <f t="shared" si="19"/>
        <v>1.1670051073276778E-2</v>
      </c>
      <c r="K90" s="16">
        <f t="shared" si="20"/>
        <v>1.3811559535602385</v>
      </c>
      <c r="L90" s="18">
        <f t="shared" si="21"/>
        <v>0.1076009636481664</v>
      </c>
      <c r="M90" s="3">
        <v>2</v>
      </c>
      <c r="N90" s="1" t="s">
        <v>2476</v>
      </c>
      <c r="O90" s="3">
        <v>2356880.8074691901</v>
      </c>
      <c r="P90" s="10">
        <f t="shared" si="22"/>
        <v>11470553.6562845</v>
      </c>
      <c r="Q90" s="3">
        <v>10736822.898329301</v>
      </c>
      <c r="R90" s="3">
        <v>12204284.414239701</v>
      </c>
      <c r="S90" s="10">
        <f t="shared" si="23"/>
        <v>4799218.1119798496</v>
      </c>
      <c r="T90" s="3">
        <v>4742163.1474035</v>
      </c>
      <c r="U90" s="3">
        <v>4856273.0765562002</v>
      </c>
      <c r="V90" s="10">
        <f t="shared" si="24"/>
        <v>3474783.6401883448</v>
      </c>
      <c r="W90" s="3">
        <v>3944889.4586170302</v>
      </c>
      <c r="X90" s="3">
        <v>3004677.8217596598</v>
      </c>
      <c r="Y90" s="3">
        <v>26238.5059933474</v>
      </c>
      <c r="Z90" s="3">
        <v>11048931.2354958</v>
      </c>
      <c r="AA90" s="3">
        <v>11648630.5756725</v>
      </c>
      <c r="AB90" s="3">
        <v>4742163.1474035</v>
      </c>
      <c r="AC90" s="3">
        <v>10867377.105430299</v>
      </c>
      <c r="AD90" s="3">
        <v>5079459.3964619003</v>
      </c>
      <c r="AE90" s="3">
        <v>1216948.85612345</v>
      </c>
      <c r="AF90" s="3">
        <v>0</v>
      </c>
      <c r="AG90" s="3">
        <v>4</v>
      </c>
      <c r="AH90" s="3">
        <v>7</v>
      </c>
      <c r="AI90" s="3">
        <v>4</v>
      </c>
      <c r="AJ90" s="3">
        <v>6</v>
      </c>
      <c r="AK90" s="3">
        <v>1</v>
      </c>
      <c r="AL90" s="3">
        <v>2</v>
      </c>
      <c r="AV90" s="1"/>
      <c r="AW90" s="1"/>
    </row>
    <row r="91" spans="1:49" x14ac:dyDescent="0.2">
      <c r="A91" s="1" t="s">
        <v>2279</v>
      </c>
      <c r="B91" s="1" t="s">
        <v>2279</v>
      </c>
      <c r="C91" s="9" t="s">
        <v>3570</v>
      </c>
      <c r="D91" s="2">
        <v>3</v>
      </c>
      <c r="E91" s="2">
        <v>3</v>
      </c>
      <c r="F91" s="3">
        <v>128.99</v>
      </c>
      <c r="G91" s="16">
        <f t="shared" si="25"/>
        <v>0.28588316420303161</v>
      </c>
      <c r="H91" s="20">
        <f t="shared" si="17"/>
        <v>1.2001479999431606E-2</v>
      </c>
      <c r="I91" s="16">
        <f t="shared" si="18"/>
        <v>0.69758063975814244</v>
      </c>
      <c r="J91" s="18">
        <f t="shared" si="19"/>
        <v>0.45842479697352312</v>
      </c>
      <c r="K91" s="16">
        <f t="shared" si="20"/>
        <v>2.4400899636843496</v>
      </c>
      <c r="L91" s="20">
        <f t="shared" si="21"/>
        <v>3.5454086963096029E-2</v>
      </c>
      <c r="M91" s="29">
        <v>1</v>
      </c>
      <c r="N91" s="1" t="s">
        <v>2280</v>
      </c>
      <c r="O91" s="3">
        <v>104908138530.698</v>
      </c>
      <c r="P91" s="10">
        <f t="shared" si="22"/>
        <v>10992356.062123004</v>
      </c>
      <c r="Q91" s="3">
        <v>13933149.313752901</v>
      </c>
      <c r="R91" s="3">
        <v>8051562.8104931097</v>
      </c>
      <c r="S91" s="10">
        <f t="shared" si="23"/>
        <v>38450519.087987751</v>
      </c>
      <c r="T91" s="3">
        <v>39202715.418593198</v>
      </c>
      <c r="U91" s="3">
        <v>37698322.757382303</v>
      </c>
      <c r="V91" s="10">
        <f t="shared" si="24"/>
        <v>15757828.4654433</v>
      </c>
      <c r="W91" s="3">
        <v>20083397.173332401</v>
      </c>
      <c r="X91" s="3">
        <v>11432259.7575542</v>
      </c>
      <c r="Y91" s="3">
        <v>1167913461.2430501</v>
      </c>
      <c r="Z91" s="3">
        <v>14338171.554036399</v>
      </c>
      <c r="AA91" s="3">
        <v>7684979.9261336597</v>
      </c>
      <c r="AB91" s="3">
        <v>39202715.418593198</v>
      </c>
      <c r="AC91" s="3">
        <v>84361378.198530599</v>
      </c>
      <c r="AD91" s="3">
        <v>25859482.643329199</v>
      </c>
      <c r="AE91" s="3">
        <v>4630271.9493279997</v>
      </c>
      <c r="AF91" s="3">
        <v>0</v>
      </c>
      <c r="AG91" s="3">
        <v>0</v>
      </c>
      <c r="AH91" s="3">
        <v>0</v>
      </c>
      <c r="AI91" s="3">
        <v>1</v>
      </c>
      <c r="AJ91" s="3">
        <v>3</v>
      </c>
      <c r="AK91" s="3">
        <v>0</v>
      </c>
      <c r="AL91" s="3">
        <v>2</v>
      </c>
      <c r="AV91" s="1"/>
      <c r="AW91" s="1"/>
    </row>
    <row r="92" spans="1:49" x14ac:dyDescent="0.2">
      <c r="A92" s="1" t="s">
        <v>1627</v>
      </c>
      <c r="B92" s="1" t="s">
        <v>1627</v>
      </c>
      <c r="C92" s="9" t="s">
        <v>3298</v>
      </c>
      <c r="D92" s="2">
        <v>8</v>
      </c>
      <c r="E92" s="2">
        <v>8</v>
      </c>
      <c r="F92" s="3">
        <v>286.58</v>
      </c>
      <c r="G92" s="16">
        <f t="shared" si="25"/>
        <v>5.6876953114443092</v>
      </c>
      <c r="H92" s="20">
        <f t="shared" si="17"/>
        <v>1.2086532666303244E-2</v>
      </c>
      <c r="I92" s="16">
        <f t="shared" si="18"/>
        <v>0.76652741053392159</v>
      </c>
      <c r="J92" s="18">
        <f t="shared" si="19"/>
        <v>0.26611752685414125</v>
      </c>
      <c r="K92" s="16">
        <f t="shared" si="20"/>
        <v>0.13476942215796592</v>
      </c>
      <c r="L92" s="20">
        <f t="shared" si="21"/>
        <v>2.6006244005525758E-2</v>
      </c>
      <c r="M92" s="29">
        <v>5</v>
      </c>
      <c r="N92" s="1" t="s">
        <v>1628</v>
      </c>
      <c r="O92" s="3">
        <v>7091832.6880853996</v>
      </c>
      <c r="P92" s="10">
        <f t="shared" si="22"/>
        <v>34359891.030663848</v>
      </c>
      <c r="Q92" s="3">
        <v>31523645.978891101</v>
      </c>
      <c r="R92" s="3">
        <v>37196136.082436599</v>
      </c>
      <c r="S92" s="10">
        <f t="shared" si="23"/>
        <v>6041092.0679115355</v>
      </c>
      <c r="T92" s="3">
        <v>7392819.2942475704</v>
      </c>
      <c r="U92" s="3">
        <v>4689364.8415754996</v>
      </c>
      <c r="V92" s="10">
        <f t="shared" si="24"/>
        <v>44825391.184289947</v>
      </c>
      <c r="W92" s="3">
        <v>38590593.846425697</v>
      </c>
      <c r="X92" s="3">
        <v>51060188.522154197</v>
      </c>
      <c r="Y92" s="3">
        <v>78951.423381463494</v>
      </c>
      <c r="Z92" s="3">
        <v>32440005.764375601</v>
      </c>
      <c r="AA92" s="3">
        <v>35502618.0446271</v>
      </c>
      <c r="AB92" s="3">
        <v>7392819.2942475704</v>
      </c>
      <c r="AC92" s="3">
        <v>10493869.5404844</v>
      </c>
      <c r="AD92" s="3">
        <v>49689441.639510602</v>
      </c>
      <c r="AE92" s="3">
        <v>20680299.7531006</v>
      </c>
      <c r="AF92" s="3">
        <v>0</v>
      </c>
      <c r="AG92" s="3">
        <v>6</v>
      </c>
      <c r="AH92" s="3">
        <v>4</v>
      </c>
      <c r="AI92" s="3">
        <v>3</v>
      </c>
      <c r="AJ92" s="3">
        <v>3</v>
      </c>
      <c r="AK92" s="3">
        <v>5</v>
      </c>
      <c r="AL92" s="3">
        <v>7</v>
      </c>
      <c r="AV92" s="1"/>
      <c r="AW92" s="1"/>
    </row>
    <row r="93" spans="1:49" x14ac:dyDescent="0.2">
      <c r="A93" s="1" t="s">
        <v>1351</v>
      </c>
      <c r="B93" s="1" t="s">
        <v>1351</v>
      </c>
      <c r="C93" s="9" t="s">
        <v>3188</v>
      </c>
      <c r="D93" s="2">
        <v>14</v>
      </c>
      <c r="E93" s="2">
        <v>13</v>
      </c>
      <c r="F93" s="3">
        <v>637.79999999999995</v>
      </c>
      <c r="G93" s="16">
        <f t="shared" si="25"/>
        <v>2.1719418878989329</v>
      </c>
      <c r="H93" s="20">
        <f t="shared" si="17"/>
        <v>1.2124274302228732E-2</v>
      </c>
      <c r="I93" s="16">
        <f t="shared" si="18"/>
        <v>4.0947253789791001</v>
      </c>
      <c r="J93" s="20">
        <f t="shared" si="19"/>
        <v>8.1591637721717299E-3</v>
      </c>
      <c r="K93" s="16">
        <f t="shared" si="20"/>
        <v>1.8852831200471054</v>
      </c>
      <c r="L93" s="18">
        <f t="shared" si="21"/>
        <v>0.11416894738517036</v>
      </c>
      <c r="M93" s="3">
        <v>2</v>
      </c>
      <c r="N93" s="1" t="s">
        <v>1352</v>
      </c>
      <c r="O93" s="3">
        <v>848142711.16474998</v>
      </c>
      <c r="P93" s="10">
        <f t="shared" si="22"/>
        <v>775210414.27991009</v>
      </c>
      <c r="Q93" s="3">
        <v>751311285.24652004</v>
      </c>
      <c r="R93" s="3">
        <v>799109543.31330001</v>
      </c>
      <c r="S93" s="10">
        <f t="shared" si="23"/>
        <v>356920421.58173203</v>
      </c>
      <c r="T93" s="3">
        <v>396787532.667642</v>
      </c>
      <c r="U93" s="3">
        <v>317053310.49582201</v>
      </c>
      <c r="V93" s="10">
        <f t="shared" si="24"/>
        <v>189319268.70103949</v>
      </c>
      <c r="W93" s="3">
        <v>141734924.326538</v>
      </c>
      <c r="X93" s="3">
        <v>236903613.07554099</v>
      </c>
      <c r="Y93" s="3">
        <v>9442139.6023019198</v>
      </c>
      <c r="Z93" s="3">
        <v>773151127.26991999</v>
      </c>
      <c r="AA93" s="3">
        <v>762726559.26389503</v>
      </c>
      <c r="AB93" s="3">
        <v>396787532.667642</v>
      </c>
      <c r="AC93" s="3">
        <v>709502499.83194494</v>
      </c>
      <c r="AD93" s="3">
        <v>182498597.42068401</v>
      </c>
      <c r="AE93" s="3">
        <v>95950247.5959142</v>
      </c>
      <c r="AF93" s="3">
        <v>0</v>
      </c>
      <c r="AG93" s="3">
        <v>19</v>
      </c>
      <c r="AH93" s="3">
        <v>25</v>
      </c>
      <c r="AI93" s="3">
        <v>19</v>
      </c>
      <c r="AJ93" s="3">
        <v>15</v>
      </c>
      <c r="AK93" s="3">
        <v>12</v>
      </c>
      <c r="AL93" s="3">
        <v>11</v>
      </c>
      <c r="AV93" s="1"/>
      <c r="AW93" s="1"/>
    </row>
    <row r="94" spans="1:49" x14ac:dyDescent="0.2">
      <c r="A94" s="1" t="s">
        <v>1441</v>
      </c>
      <c r="B94" s="1" t="s">
        <v>1441</v>
      </c>
      <c r="C94" s="9" t="s">
        <v>3222</v>
      </c>
      <c r="D94" s="2">
        <v>10</v>
      </c>
      <c r="E94" s="2">
        <v>10</v>
      </c>
      <c r="F94" s="3">
        <v>433.41</v>
      </c>
      <c r="G94" s="16">
        <f t="shared" si="25"/>
        <v>2.0407107978492038</v>
      </c>
      <c r="H94" s="20">
        <f t="shared" si="17"/>
        <v>1.2300310133109381E-2</v>
      </c>
      <c r="I94" s="16">
        <f t="shared" si="18"/>
        <v>1.2309403268804133</v>
      </c>
      <c r="J94" s="18">
        <f t="shared" si="19"/>
        <v>0.60645133736868062</v>
      </c>
      <c r="K94" s="16">
        <f t="shared" si="20"/>
        <v>0.60319195065648512</v>
      </c>
      <c r="L94" s="18">
        <f t="shared" si="21"/>
        <v>0.41330704886111114</v>
      </c>
      <c r="M94" s="3">
        <v>5</v>
      </c>
      <c r="N94" s="1" t="s">
        <v>1442</v>
      </c>
      <c r="O94" s="3">
        <v>44990675.945265897</v>
      </c>
      <c r="P94" s="10">
        <f t="shared" si="22"/>
        <v>24144571.868151203</v>
      </c>
      <c r="Q94" s="3">
        <v>24439782.702117801</v>
      </c>
      <c r="R94" s="3">
        <v>23849361.034184601</v>
      </c>
      <c r="S94" s="10">
        <f t="shared" si="23"/>
        <v>11831452.0085836</v>
      </c>
      <c r="T94" s="3">
        <v>13177824.0348919</v>
      </c>
      <c r="U94" s="3">
        <v>10485079.9822753</v>
      </c>
      <c r="V94" s="10">
        <f t="shared" si="24"/>
        <v>19614737.888505999</v>
      </c>
      <c r="W94" s="3">
        <v>12138388.386080399</v>
      </c>
      <c r="X94" s="3">
        <v>27091087.390931599</v>
      </c>
      <c r="Y94" s="3">
        <v>500868.82488648698</v>
      </c>
      <c r="Z94" s="3">
        <v>25150221.908585101</v>
      </c>
      <c r="AA94" s="3">
        <v>22763513.756604198</v>
      </c>
      <c r="AB94" s="3">
        <v>13177824.0348919</v>
      </c>
      <c r="AC94" s="3">
        <v>23463531.879634</v>
      </c>
      <c r="AD94" s="3">
        <v>15629449.5935496</v>
      </c>
      <c r="AE94" s="3">
        <v>10972380.324033201</v>
      </c>
      <c r="AF94" s="3">
        <v>0</v>
      </c>
      <c r="AG94" s="3">
        <v>9</v>
      </c>
      <c r="AH94" s="3">
        <v>9</v>
      </c>
      <c r="AI94" s="3">
        <v>9</v>
      </c>
      <c r="AJ94" s="3">
        <v>6</v>
      </c>
      <c r="AK94" s="3">
        <v>5</v>
      </c>
      <c r="AL94" s="3">
        <v>9</v>
      </c>
      <c r="AV94" s="1"/>
      <c r="AW94" s="1"/>
    </row>
    <row r="95" spans="1:49" x14ac:dyDescent="0.2">
      <c r="A95" s="1" t="s">
        <v>169</v>
      </c>
      <c r="B95" s="1" t="s">
        <v>169</v>
      </c>
      <c r="C95" s="9" t="s">
        <v>3824</v>
      </c>
      <c r="D95" s="2">
        <v>2</v>
      </c>
      <c r="E95" s="2">
        <v>2</v>
      </c>
      <c r="F95" s="3">
        <v>65.64</v>
      </c>
      <c r="G95" s="16">
        <f t="shared" si="25"/>
        <v>0.13325091947800252</v>
      </c>
      <c r="H95" s="20">
        <f t="shared" si="17"/>
        <v>1.2363178199620073E-2</v>
      </c>
      <c r="I95" s="16">
        <f t="shared" si="18"/>
        <v>0.46863595259284574</v>
      </c>
      <c r="J95" s="18">
        <f t="shared" si="19"/>
        <v>0.12803394763529252</v>
      </c>
      <c r="K95" s="16">
        <f t="shared" si="20"/>
        <v>3.5169434809807041</v>
      </c>
      <c r="L95" s="20">
        <f t="shared" si="21"/>
        <v>2.4551750062979286E-2</v>
      </c>
      <c r="M95" s="29">
        <v>1</v>
      </c>
      <c r="N95" s="1" t="s">
        <v>170</v>
      </c>
      <c r="O95" s="3">
        <v>3240365.75768873</v>
      </c>
      <c r="P95" s="10">
        <f t="shared" si="22"/>
        <v>226988.09161595302</v>
      </c>
      <c r="Q95" s="3">
        <v>223703.78797581099</v>
      </c>
      <c r="R95" s="3">
        <v>230272.39525609501</v>
      </c>
      <c r="S95" s="10">
        <f t="shared" si="23"/>
        <v>1703463.6046427051</v>
      </c>
      <c r="T95" s="3">
        <v>1537786.59666972</v>
      </c>
      <c r="U95" s="3">
        <v>1869140.6126156901</v>
      </c>
      <c r="V95" s="10">
        <f t="shared" si="24"/>
        <v>484359.10723469802</v>
      </c>
      <c r="W95" s="3">
        <v>586484.12543030898</v>
      </c>
      <c r="X95" s="3">
        <v>382234.089039087</v>
      </c>
      <c r="Y95" s="3">
        <v>36074.101025520198</v>
      </c>
      <c r="Z95" s="3">
        <v>230206.62572810799</v>
      </c>
      <c r="AA95" s="3">
        <v>219788.22953222701</v>
      </c>
      <c r="AB95" s="3">
        <v>1537786.59666972</v>
      </c>
      <c r="AC95" s="3">
        <v>4182766.4095805599</v>
      </c>
      <c r="AD95" s="3">
        <v>755159.89308280405</v>
      </c>
      <c r="AE95" s="3">
        <v>154811.71860052799</v>
      </c>
      <c r="AF95" s="3">
        <v>0</v>
      </c>
      <c r="AG95" s="3">
        <v>0</v>
      </c>
      <c r="AH95" s="3">
        <v>0</v>
      </c>
      <c r="AI95" s="3">
        <v>2</v>
      </c>
      <c r="AJ95" s="3">
        <v>2</v>
      </c>
      <c r="AK95" s="3">
        <v>2</v>
      </c>
      <c r="AL95" s="3">
        <v>0</v>
      </c>
      <c r="AV95" s="1"/>
      <c r="AW95" s="1"/>
    </row>
    <row r="96" spans="1:49" x14ac:dyDescent="0.2">
      <c r="A96" s="1" t="s">
        <v>1525</v>
      </c>
      <c r="B96" s="1" t="s">
        <v>1525</v>
      </c>
      <c r="C96" s="9" t="s">
        <v>3253</v>
      </c>
      <c r="D96" s="2">
        <v>8</v>
      </c>
      <c r="E96" s="2">
        <v>8</v>
      </c>
      <c r="F96" s="3">
        <v>324.3</v>
      </c>
      <c r="G96" s="16">
        <f t="shared" si="25"/>
        <v>3.0886544136083929</v>
      </c>
      <c r="H96" s="20">
        <f t="shared" si="17"/>
        <v>1.2436823042258299E-2</v>
      </c>
      <c r="I96" s="16">
        <f t="shared" si="18"/>
        <v>17.90120019076679</v>
      </c>
      <c r="J96" s="20">
        <f t="shared" si="19"/>
        <v>6.6670349754281667E-3</v>
      </c>
      <c r="K96" s="16">
        <f t="shared" si="20"/>
        <v>5.7957925340871315</v>
      </c>
      <c r="L96" s="20">
        <f t="shared" si="21"/>
        <v>3.3754975146735723E-3</v>
      </c>
      <c r="M96" s="29">
        <v>2</v>
      </c>
      <c r="N96" s="1" t="s">
        <v>1526</v>
      </c>
      <c r="O96" s="3">
        <v>41439240.967062101</v>
      </c>
      <c r="P96" s="10">
        <f t="shared" si="22"/>
        <v>26818013.555138253</v>
      </c>
      <c r="Q96" s="3">
        <v>28856411.304434702</v>
      </c>
      <c r="R96" s="3">
        <v>24779615.8058418</v>
      </c>
      <c r="S96" s="10">
        <f t="shared" si="23"/>
        <v>8682749.8204331249</v>
      </c>
      <c r="T96" s="3">
        <v>8569413.8579207007</v>
      </c>
      <c r="U96" s="3">
        <v>8796085.7829455491</v>
      </c>
      <c r="V96" s="10">
        <f t="shared" si="24"/>
        <v>1498112.5996775702</v>
      </c>
      <c r="W96" s="3">
        <v>1900953.77550759</v>
      </c>
      <c r="X96" s="3">
        <v>1095271.4238475501</v>
      </c>
      <c r="Y96" s="3">
        <v>461331.67575901601</v>
      </c>
      <c r="Z96" s="3">
        <v>29695237.3365025</v>
      </c>
      <c r="AA96" s="3">
        <v>23651414.5796666</v>
      </c>
      <c r="AB96" s="3">
        <v>8569413.8579207007</v>
      </c>
      <c r="AC96" s="3">
        <v>19683897.455529999</v>
      </c>
      <c r="AD96" s="3">
        <v>2447677.5885696998</v>
      </c>
      <c r="AE96" s="3">
        <v>443604.73417259101</v>
      </c>
      <c r="AF96" s="3">
        <v>0</v>
      </c>
      <c r="AG96" s="3">
        <v>7</v>
      </c>
      <c r="AH96" s="3">
        <v>6</v>
      </c>
      <c r="AI96" s="3">
        <v>3</v>
      </c>
      <c r="AJ96" s="3">
        <v>4</v>
      </c>
      <c r="AK96" s="3">
        <v>0</v>
      </c>
      <c r="AL96" s="3">
        <v>0</v>
      </c>
      <c r="AV96" s="1"/>
      <c r="AW96" s="1"/>
    </row>
    <row r="97" spans="1:49" x14ac:dyDescent="0.2">
      <c r="A97" s="1" t="s">
        <v>1545</v>
      </c>
      <c r="B97" s="1" t="s">
        <v>4027</v>
      </c>
      <c r="C97" s="9" t="s">
        <v>3262</v>
      </c>
      <c r="D97" s="2">
        <v>8</v>
      </c>
      <c r="E97" s="2">
        <v>8</v>
      </c>
      <c r="F97" s="3">
        <v>590.96</v>
      </c>
      <c r="G97" s="16">
        <f t="shared" si="25"/>
        <v>3.1966009279583889</v>
      </c>
      <c r="H97" s="20">
        <f t="shared" si="17"/>
        <v>1.244319704547606E-2</v>
      </c>
      <c r="I97" s="16">
        <f t="shared" si="18"/>
        <v>3.270062964848258</v>
      </c>
      <c r="J97" s="20">
        <f t="shared" si="19"/>
        <v>4.2652630600235025E-2</v>
      </c>
      <c r="K97" s="16">
        <f t="shared" si="20"/>
        <v>1.0229812974923924</v>
      </c>
      <c r="L97" s="18">
        <f t="shared" si="21"/>
        <v>0.96079019032018875</v>
      </c>
      <c r="M97" s="3">
        <v>2</v>
      </c>
      <c r="N97" s="1" t="s">
        <v>1546</v>
      </c>
      <c r="O97" s="3">
        <v>120842501.392056</v>
      </c>
      <c r="P97" s="10">
        <f t="shared" si="22"/>
        <v>28464046.099746399</v>
      </c>
      <c r="Q97" s="3">
        <v>26268630.719069</v>
      </c>
      <c r="R97" s="3">
        <v>30659461.480423801</v>
      </c>
      <c r="S97" s="10">
        <f t="shared" si="23"/>
        <v>8904472.8263674341</v>
      </c>
      <c r="T97" s="3">
        <v>8728455.8947150707</v>
      </c>
      <c r="U97" s="3">
        <v>9080489.7580197994</v>
      </c>
      <c r="V97" s="10">
        <f t="shared" si="24"/>
        <v>8704433.6472179294</v>
      </c>
      <c r="W97" s="3">
        <v>5104016.1665195599</v>
      </c>
      <c r="X97" s="3">
        <v>12304851.127916301</v>
      </c>
      <c r="Y97" s="3">
        <v>1345306.34174549</v>
      </c>
      <c r="Z97" s="3">
        <v>27032232.645915199</v>
      </c>
      <c r="AA97" s="3">
        <v>29263554.364384901</v>
      </c>
      <c r="AB97" s="3">
        <v>8728455.8947150707</v>
      </c>
      <c r="AC97" s="3">
        <v>20320337.2106039</v>
      </c>
      <c r="AD97" s="3">
        <v>6571956.74268906</v>
      </c>
      <c r="AE97" s="3">
        <v>4983687.2347656498</v>
      </c>
      <c r="AF97" s="3">
        <v>0</v>
      </c>
      <c r="AG97" s="3">
        <v>7</v>
      </c>
      <c r="AH97" s="3">
        <v>7</v>
      </c>
      <c r="AI97" s="3">
        <v>3</v>
      </c>
      <c r="AJ97" s="3">
        <v>6</v>
      </c>
      <c r="AK97" s="3">
        <v>3</v>
      </c>
      <c r="AL97" s="3">
        <v>2</v>
      </c>
      <c r="AV97" s="1"/>
      <c r="AW97" s="1"/>
    </row>
    <row r="98" spans="1:49" x14ac:dyDescent="0.2">
      <c r="A98" s="1" t="s">
        <v>297</v>
      </c>
      <c r="B98" s="1" t="s">
        <v>297</v>
      </c>
      <c r="C98" s="9" t="s">
        <v>2773</v>
      </c>
      <c r="D98" s="2">
        <v>1</v>
      </c>
      <c r="E98" s="2">
        <v>1</v>
      </c>
      <c r="F98" s="3">
        <v>26.23</v>
      </c>
      <c r="G98" s="16">
        <f t="shared" si="25"/>
        <v>2.2177049932629216</v>
      </c>
      <c r="H98" s="20">
        <f t="shared" si="17"/>
        <v>1.2528649473518961E-2</v>
      </c>
      <c r="I98" s="16">
        <f t="shared" si="18"/>
        <v>1.019066422078807</v>
      </c>
      <c r="J98" s="18">
        <f t="shared" si="19"/>
        <v>0.88295008091911786</v>
      </c>
      <c r="K98" s="16">
        <f t="shared" si="20"/>
        <v>0.45951396834772379</v>
      </c>
      <c r="L98" s="20">
        <f t="shared" si="21"/>
        <v>4.6935370713615213E-2</v>
      </c>
      <c r="M98" s="29">
        <v>5</v>
      </c>
      <c r="N98" s="1" t="s">
        <v>298</v>
      </c>
      <c r="O98" s="3">
        <v>873512551.25711906</v>
      </c>
      <c r="P98" s="10">
        <f t="shared" si="22"/>
        <v>14727483.4028026</v>
      </c>
      <c r="Q98" s="3">
        <v>14232913.488922199</v>
      </c>
      <c r="R98" s="3">
        <v>15222053.316683</v>
      </c>
      <c r="S98" s="10">
        <f t="shared" si="23"/>
        <v>6640866.7733276701</v>
      </c>
      <c r="T98" s="3">
        <v>7409208.7492516097</v>
      </c>
      <c r="U98" s="3">
        <v>5872524.7974037305</v>
      </c>
      <c r="V98" s="10">
        <f t="shared" si="24"/>
        <v>14451936.6782391</v>
      </c>
      <c r="W98" s="3">
        <v>16029378.009271</v>
      </c>
      <c r="X98" s="3">
        <v>12874495.3472072</v>
      </c>
      <c r="Y98" s="3">
        <v>9724575.0564853996</v>
      </c>
      <c r="Z98" s="3">
        <v>14646649.563748799</v>
      </c>
      <c r="AA98" s="3">
        <v>14529002.247959901</v>
      </c>
      <c r="AB98" s="3">
        <v>7409208.7492516097</v>
      </c>
      <c r="AC98" s="3">
        <v>13141547.134666899</v>
      </c>
      <c r="AD98" s="3">
        <v>20639507.292347498</v>
      </c>
      <c r="AE98" s="3">
        <v>5214403.4453500398</v>
      </c>
      <c r="AF98" s="3">
        <v>0</v>
      </c>
      <c r="AG98" s="3">
        <v>2</v>
      </c>
      <c r="AH98" s="3">
        <v>0</v>
      </c>
      <c r="AI98" s="3">
        <v>0</v>
      </c>
      <c r="AJ98" s="3">
        <v>0</v>
      </c>
      <c r="AK98" s="3">
        <v>1</v>
      </c>
      <c r="AL98" s="3">
        <v>2</v>
      </c>
      <c r="AV98" s="1"/>
      <c r="AW98" s="1"/>
    </row>
    <row r="99" spans="1:49" x14ac:dyDescent="0.2">
      <c r="A99" s="1" t="s">
        <v>1293</v>
      </c>
      <c r="B99" s="1" t="s">
        <v>1293</v>
      </c>
      <c r="C99" s="9" t="s">
        <v>3168</v>
      </c>
      <c r="D99" s="2">
        <v>1</v>
      </c>
      <c r="E99" s="2">
        <v>1</v>
      </c>
      <c r="F99" s="3">
        <v>21.28</v>
      </c>
      <c r="G99" s="16">
        <f t="shared" si="25"/>
        <v>3.701253485376871</v>
      </c>
      <c r="H99" s="20">
        <f t="shared" si="17"/>
        <v>1.2855451741433868E-2</v>
      </c>
      <c r="I99" s="16">
        <f t="shared" si="18"/>
        <v>3.9820621242204517</v>
      </c>
      <c r="J99" s="20">
        <f t="shared" si="19"/>
        <v>3.9972232583210206E-2</v>
      </c>
      <c r="K99" s="16">
        <f t="shared" si="20"/>
        <v>1.0758685239887016</v>
      </c>
      <c r="L99" s="18">
        <f t="shared" si="21"/>
        <v>0.90136404995653818</v>
      </c>
      <c r="M99" s="3">
        <v>2</v>
      </c>
      <c r="N99" s="1" t="s">
        <v>1294</v>
      </c>
      <c r="O99" s="3">
        <v>92707.777983169697</v>
      </c>
      <c r="P99" s="10">
        <f t="shared" si="22"/>
        <v>1354010.417529115</v>
      </c>
      <c r="Q99" s="3">
        <v>1247636.3585147399</v>
      </c>
      <c r="R99" s="3">
        <v>1460384.4765434901</v>
      </c>
      <c r="S99" s="10">
        <f t="shared" si="23"/>
        <v>365824.82742093148</v>
      </c>
      <c r="T99" s="3">
        <v>404351.89074705198</v>
      </c>
      <c r="U99" s="3">
        <v>327297.76409481099</v>
      </c>
      <c r="V99" s="10">
        <f t="shared" si="24"/>
        <v>340027.44690834847</v>
      </c>
      <c r="W99" s="3">
        <v>160069.52280265</v>
      </c>
      <c r="X99" s="3">
        <v>519985.37101404701</v>
      </c>
      <c r="Y99" s="3">
        <v>1032.0902018177701</v>
      </c>
      <c r="Z99" s="3">
        <v>1283903.85709713</v>
      </c>
      <c r="AA99" s="3">
        <v>1393894.0365773099</v>
      </c>
      <c r="AB99" s="3">
        <v>404351.89074705198</v>
      </c>
      <c r="AC99" s="3">
        <v>732427.55753447395</v>
      </c>
      <c r="AD99" s="3">
        <v>206106.31811521799</v>
      </c>
      <c r="AE99" s="3">
        <v>210603.47897329001</v>
      </c>
      <c r="AF99" s="3">
        <v>0</v>
      </c>
      <c r="AG99" s="3">
        <v>0</v>
      </c>
      <c r="AH99" s="3">
        <v>1</v>
      </c>
      <c r="AI99" s="3">
        <v>0</v>
      </c>
      <c r="AJ99" s="3">
        <v>0</v>
      </c>
      <c r="AK99" s="3">
        <v>0</v>
      </c>
      <c r="AL99" s="3">
        <v>0</v>
      </c>
      <c r="AV99" s="1"/>
      <c r="AW99" s="1"/>
    </row>
    <row r="100" spans="1:49" x14ac:dyDescent="0.2">
      <c r="A100" s="1" t="s">
        <v>1555</v>
      </c>
      <c r="B100" s="1" t="s">
        <v>1555</v>
      </c>
      <c r="C100" s="9" t="s">
        <v>3267</v>
      </c>
      <c r="D100" s="2">
        <v>8</v>
      </c>
      <c r="E100" s="2">
        <v>8</v>
      </c>
      <c r="F100" s="3">
        <v>397.83</v>
      </c>
      <c r="G100" s="16">
        <f t="shared" si="25"/>
        <v>7.7141769068165074</v>
      </c>
      <c r="H100" s="20">
        <f t="shared" si="17"/>
        <v>1.2873911101173363E-2</v>
      </c>
      <c r="I100" s="16">
        <f t="shared" ref="I100:I131" si="26">P100/V100</f>
        <v>13.242226328192205</v>
      </c>
      <c r="J100" s="20">
        <f t="shared" si="19"/>
        <v>1.3533691895705025E-2</v>
      </c>
      <c r="K100" s="16">
        <f t="shared" ref="K100:K131" si="27">S100/V100</f>
        <v>1.7166091066035736</v>
      </c>
      <c r="L100" s="18">
        <f t="shared" si="21"/>
        <v>0.37597397096697538</v>
      </c>
      <c r="M100" s="3">
        <v>2</v>
      </c>
      <c r="N100" s="1" t="s">
        <v>1556</v>
      </c>
      <c r="O100" s="3">
        <v>720567896.22257197</v>
      </c>
      <c r="P100" s="10">
        <f t="shared" si="22"/>
        <v>35058855.215466097</v>
      </c>
      <c r="Q100" s="3">
        <v>31601140.0091911</v>
      </c>
      <c r="R100" s="3">
        <v>38516570.421741098</v>
      </c>
      <c r="S100" s="10">
        <f t="shared" si="23"/>
        <v>4544730.5187526755</v>
      </c>
      <c r="T100" s="3">
        <v>5061233.04370494</v>
      </c>
      <c r="U100" s="3">
        <v>4028227.9938004101</v>
      </c>
      <c r="V100" s="10">
        <f t="shared" si="24"/>
        <v>2647504.6073504351</v>
      </c>
      <c r="W100" s="3">
        <v>1049004.6735805201</v>
      </c>
      <c r="X100" s="3">
        <v>4246004.5411203504</v>
      </c>
      <c r="Y100" s="3">
        <v>8021884.2648863196</v>
      </c>
      <c r="Z100" s="3">
        <v>32519752.465988699</v>
      </c>
      <c r="AA100" s="3">
        <v>36762933.790795997</v>
      </c>
      <c r="AB100" s="3">
        <v>5061233.04370494</v>
      </c>
      <c r="AC100" s="3">
        <v>9014376.2480350193</v>
      </c>
      <c r="AD100" s="3">
        <v>1350703.6640816301</v>
      </c>
      <c r="AE100" s="3">
        <v>1719708.62632629</v>
      </c>
      <c r="AF100" s="3">
        <v>0</v>
      </c>
      <c r="AG100" s="3">
        <v>9</v>
      </c>
      <c r="AH100" s="3">
        <v>10</v>
      </c>
      <c r="AI100" s="3">
        <v>4</v>
      </c>
      <c r="AJ100" s="3">
        <v>2</v>
      </c>
      <c r="AK100" s="3">
        <v>0</v>
      </c>
      <c r="AL100" s="3">
        <v>0</v>
      </c>
      <c r="AV100" s="1"/>
      <c r="AW100" s="1"/>
    </row>
    <row r="101" spans="1:49" x14ac:dyDescent="0.2">
      <c r="A101" s="1" t="s">
        <v>1803</v>
      </c>
      <c r="B101" s="1" t="s">
        <v>1803</v>
      </c>
      <c r="C101" s="9" t="s">
        <v>3373</v>
      </c>
      <c r="D101" s="2">
        <v>35</v>
      </c>
      <c r="E101" s="2">
        <v>35</v>
      </c>
      <c r="F101" s="3">
        <v>1439.44</v>
      </c>
      <c r="G101" s="16">
        <f t="shared" si="25"/>
        <v>1.5769327412053775</v>
      </c>
      <c r="H101" s="20">
        <f t="shared" si="17"/>
        <v>1.2884796933699748E-2</v>
      </c>
      <c r="I101" s="16">
        <f t="shared" si="26"/>
        <v>2.5050955513661504</v>
      </c>
      <c r="J101" s="20">
        <f t="shared" si="19"/>
        <v>1.7053304902027191E-2</v>
      </c>
      <c r="K101" s="16">
        <f t="shared" si="27"/>
        <v>1.5885874431469427</v>
      </c>
      <c r="L101" s="18">
        <f t="shared" si="21"/>
        <v>0.11295605018734822</v>
      </c>
      <c r="M101" s="3">
        <v>6</v>
      </c>
      <c r="N101" s="1" t="s">
        <v>1804</v>
      </c>
      <c r="O101" s="3">
        <v>212021633.16859901</v>
      </c>
      <c r="P101" s="10">
        <f t="shared" si="22"/>
        <v>104972395.27254251</v>
      </c>
      <c r="Q101" s="3">
        <v>103156879.43838499</v>
      </c>
      <c r="R101" s="3">
        <v>106787911.1067</v>
      </c>
      <c r="S101" s="10">
        <f t="shared" si="23"/>
        <v>66567452.453491196</v>
      </c>
      <c r="T101" s="3">
        <v>62557226.396679901</v>
      </c>
      <c r="U101" s="3">
        <v>70577678.510302499</v>
      </c>
      <c r="V101" s="10">
        <f t="shared" si="24"/>
        <v>41903549.43359185</v>
      </c>
      <c r="W101" s="3">
        <v>50046764.213242397</v>
      </c>
      <c r="X101" s="3">
        <v>33760334.653941303</v>
      </c>
      <c r="Y101" s="3">
        <v>2360378.5456538498</v>
      </c>
      <c r="Z101" s="3">
        <v>106155543.23434</v>
      </c>
      <c r="AA101" s="3">
        <v>101925920.783878</v>
      </c>
      <c r="AB101" s="3">
        <v>62557226.396679901</v>
      </c>
      <c r="AC101" s="3">
        <v>157938862.890551</v>
      </c>
      <c r="AD101" s="3">
        <v>64440463.899484202</v>
      </c>
      <c r="AE101" s="3">
        <v>13673546.076030901</v>
      </c>
      <c r="AF101" s="3">
        <v>0</v>
      </c>
      <c r="AG101" s="3">
        <v>28</v>
      </c>
      <c r="AH101" s="3">
        <v>26</v>
      </c>
      <c r="AI101" s="3">
        <v>19</v>
      </c>
      <c r="AJ101" s="3">
        <v>21</v>
      </c>
      <c r="AK101" s="3">
        <v>16</v>
      </c>
      <c r="AL101" s="3">
        <v>1</v>
      </c>
      <c r="AV101" s="1"/>
      <c r="AW101" s="1"/>
    </row>
    <row r="102" spans="1:49" x14ac:dyDescent="0.2">
      <c r="A102" s="1" t="s">
        <v>2621</v>
      </c>
      <c r="B102" s="1" t="s">
        <v>2621</v>
      </c>
      <c r="C102" s="9" t="s">
        <v>3707</v>
      </c>
      <c r="D102" s="2">
        <v>5</v>
      </c>
      <c r="E102" s="2">
        <v>5</v>
      </c>
      <c r="F102" s="3">
        <v>279.7</v>
      </c>
      <c r="G102" s="16">
        <f t="shared" si="25"/>
        <v>1.9129924058871717</v>
      </c>
      <c r="H102" s="20">
        <f t="shared" si="17"/>
        <v>1.2889393469929906E-2</v>
      </c>
      <c r="I102" s="16">
        <f t="shared" si="26"/>
        <v>2.9774839758057525</v>
      </c>
      <c r="J102" s="18">
        <f t="shared" si="19"/>
        <v>9.7884868110545975E-2</v>
      </c>
      <c r="K102" s="16">
        <f t="shared" si="27"/>
        <v>1.5564536307842327</v>
      </c>
      <c r="L102" s="18">
        <f t="shared" si="21"/>
        <v>0.48263104324734307</v>
      </c>
      <c r="M102" s="3">
        <v>2</v>
      </c>
      <c r="N102" s="1" t="s">
        <v>2622</v>
      </c>
      <c r="O102" s="3">
        <v>66123277.789959103</v>
      </c>
      <c r="P102" s="10">
        <f t="shared" si="22"/>
        <v>46192219.53156165</v>
      </c>
      <c r="Q102" s="3">
        <v>48652225.021456398</v>
      </c>
      <c r="R102" s="3">
        <v>43732214.041666903</v>
      </c>
      <c r="S102" s="10">
        <f t="shared" si="23"/>
        <v>24146577.576265648</v>
      </c>
      <c r="T102" s="3">
        <v>24726217.944189999</v>
      </c>
      <c r="U102" s="3">
        <v>23566937.2083413</v>
      </c>
      <c r="V102" s="10">
        <f t="shared" si="24"/>
        <v>15513843.200133875</v>
      </c>
      <c r="W102" s="3">
        <v>25594049.217153098</v>
      </c>
      <c r="X102" s="3">
        <v>5433637.1831146497</v>
      </c>
      <c r="Y102" s="3">
        <v>736132.27070851601</v>
      </c>
      <c r="Z102" s="3">
        <v>50066494.884588897</v>
      </c>
      <c r="AA102" s="3">
        <v>41741112.246879101</v>
      </c>
      <c r="AB102" s="3">
        <v>24726217.944189999</v>
      </c>
      <c r="AC102" s="3">
        <v>52738136.802772701</v>
      </c>
      <c r="AD102" s="3">
        <v>32955025.775336199</v>
      </c>
      <c r="AE102" s="3">
        <v>2200721.3241613698</v>
      </c>
      <c r="AF102" s="3">
        <v>0</v>
      </c>
      <c r="AG102" s="3">
        <v>6</v>
      </c>
      <c r="AH102" s="3">
        <v>9</v>
      </c>
      <c r="AI102" s="3">
        <v>4</v>
      </c>
      <c r="AJ102" s="3">
        <v>4</v>
      </c>
      <c r="AK102" s="3">
        <v>5</v>
      </c>
      <c r="AL102" s="3">
        <v>3</v>
      </c>
      <c r="AV102" s="1"/>
      <c r="AW102" s="1"/>
    </row>
    <row r="103" spans="1:49" x14ac:dyDescent="0.2">
      <c r="A103" s="1" t="s">
        <v>1077</v>
      </c>
      <c r="B103" s="1" t="s">
        <v>1077</v>
      </c>
      <c r="C103" s="9" t="s">
        <v>3856</v>
      </c>
      <c r="D103" s="2">
        <v>1</v>
      </c>
      <c r="E103" s="2">
        <v>1</v>
      </c>
      <c r="F103" s="3">
        <v>18.43</v>
      </c>
      <c r="G103" s="16">
        <f t="shared" si="25"/>
        <v>3.1852787813890062</v>
      </c>
      <c r="H103" s="20">
        <f t="shared" si="17"/>
        <v>1.3141971067209997E-2</v>
      </c>
      <c r="I103" s="16">
        <f t="shared" si="26"/>
        <v>5.1125295802108548</v>
      </c>
      <c r="J103" s="20">
        <f t="shared" si="19"/>
        <v>2.5405527418738846E-2</v>
      </c>
      <c r="K103" s="16">
        <f t="shared" si="27"/>
        <v>1.605049331971323</v>
      </c>
      <c r="L103" s="18">
        <f t="shared" si="21"/>
        <v>0.51594128870273714</v>
      </c>
      <c r="M103" s="3">
        <v>2</v>
      </c>
      <c r="N103" s="1" t="s">
        <v>1078</v>
      </c>
      <c r="O103" s="3">
        <v>31059688.619405199</v>
      </c>
      <c r="P103" s="10">
        <f t="shared" si="22"/>
        <v>3608832.7372490801</v>
      </c>
      <c r="Q103" s="3">
        <v>3551043.6154697398</v>
      </c>
      <c r="R103" s="3">
        <v>3666621.8590284199</v>
      </c>
      <c r="S103" s="10">
        <f t="shared" si="23"/>
        <v>1132972.3345833404</v>
      </c>
      <c r="T103" s="3">
        <v>1413748.98601967</v>
      </c>
      <c r="U103" s="3">
        <v>852195.68314701098</v>
      </c>
      <c r="V103" s="10">
        <f t="shared" si="24"/>
        <v>705880.06986166758</v>
      </c>
      <c r="W103" s="3">
        <v>237691.586932565</v>
      </c>
      <c r="X103" s="3">
        <v>1174068.5527907701</v>
      </c>
      <c r="Y103" s="3">
        <v>345778.97338256403</v>
      </c>
      <c r="Z103" s="3">
        <v>3654268.7807281301</v>
      </c>
      <c r="AA103" s="3">
        <v>3499682.73819261</v>
      </c>
      <c r="AB103" s="3">
        <v>1413748.98601967</v>
      </c>
      <c r="AC103" s="3">
        <v>1907045.11677623</v>
      </c>
      <c r="AD103" s="3">
        <v>306052.87609955401</v>
      </c>
      <c r="AE103" s="3">
        <v>475518.996406905</v>
      </c>
      <c r="AF103" s="3">
        <v>0</v>
      </c>
      <c r="AG103" s="3">
        <v>1</v>
      </c>
      <c r="AH103" s="3">
        <v>0</v>
      </c>
      <c r="AI103" s="3">
        <v>0</v>
      </c>
      <c r="AJ103" s="3">
        <v>1</v>
      </c>
      <c r="AK103" s="3">
        <v>0</v>
      </c>
      <c r="AL103" s="3">
        <v>0</v>
      </c>
      <c r="AV103" s="1"/>
      <c r="AW103" s="1"/>
    </row>
    <row r="104" spans="1:49" x14ac:dyDescent="0.2">
      <c r="A104" s="1" t="s">
        <v>2653</v>
      </c>
      <c r="B104" s="1" t="s">
        <v>2653</v>
      </c>
      <c r="C104" s="9" t="s">
        <v>3721</v>
      </c>
      <c r="D104" s="2">
        <v>5</v>
      </c>
      <c r="E104" s="2">
        <v>5</v>
      </c>
      <c r="F104" s="3">
        <v>191.5</v>
      </c>
      <c r="G104" s="16">
        <f t="shared" si="25"/>
        <v>6.5926320745689315</v>
      </c>
      <c r="H104" s="20">
        <f t="shared" si="17"/>
        <v>1.3432091758692926E-2</v>
      </c>
      <c r="I104" s="16">
        <f t="shared" si="26"/>
        <v>97.993367136714141</v>
      </c>
      <c r="J104" s="20">
        <f t="shared" si="19"/>
        <v>9.9297123443193129E-3</v>
      </c>
      <c r="K104" s="16">
        <f t="shared" si="27"/>
        <v>14.864073412305748</v>
      </c>
      <c r="L104" s="20">
        <f t="shared" si="21"/>
        <v>2.096636275348149E-3</v>
      </c>
      <c r="M104" s="29">
        <v>2</v>
      </c>
      <c r="N104" s="1" t="s">
        <v>2654</v>
      </c>
      <c r="O104" s="3">
        <v>3921959.8651734898</v>
      </c>
      <c r="P104" s="10">
        <f t="shared" si="22"/>
        <v>34699143.664896302</v>
      </c>
      <c r="Q104" s="3">
        <v>31255580.255083401</v>
      </c>
      <c r="R104" s="3">
        <v>38142707.074709199</v>
      </c>
      <c r="S104" s="10">
        <f t="shared" si="23"/>
        <v>5263321.7313534301</v>
      </c>
      <c r="T104" s="3">
        <v>5125088.6326978598</v>
      </c>
      <c r="U104" s="3">
        <v>5401554.8300090004</v>
      </c>
      <c r="V104" s="10">
        <f t="shared" si="24"/>
        <v>354096.86062206898</v>
      </c>
      <c r="W104" s="3">
        <v>176386.620606268</v>
      </c>
      <c r="X104" s="3">
        <v>531807.10063787003</v>
      </c>
      <c r="Y104" s="3">
        <v>43662.100816427301</v>
      </c>
      <c r="Z104" s="3">
        <v>32164147.647222001</v>
      </c>
      <c r="AA104" s="3">
        <v>36406092.220447302</v>
      </c>
      <c r="AB104" s="3">
        <v>5125088.6326978598</v>
      </c>
      <c r="AC104" s="3">
        <v>12087609.6479718</v>
      </c>
      <c r="AD104" s="3">
        <v>227116.294853737</v>
      </c>
      <c r="AE104" s="3">
        <v>215391.493261853</v>
      </c>
      <c r="AF104" s="3">
        <v>0</v>
      </c>
      <c r="AG104" s="3">
        <v>6</v>
      </c>
      <c r="AH104" s="3">
        <v>10</v>
      </c>
      <c r="AI104" s="3">
        <v>3</v>
      </c>
      <c r="AJ104" s="3">
        <v>3</v>
      </c>
      <c r="AK104" s="3">
        <v>0</v>
      </c>
      <c r="AL104" s="3">
        <v>0</v>
      </c>
      <c r="AV104" s="1"/>
      <c r="AW104" s="1"/>
    </row>
    <row r="105" spans="1:49" x14ac:dyDescent="0.2">
      <c r="A105" s="1" t="s">
        <v>1379</v>
      </c>
      <c r="B105" s="1" t="s">
        <v>1379</v>
      </c>
      <c r="C105" s="9" t="s">
        <v>3197</v>
      </c>
      <c r="D105" s="2">
        <v>9</v>
      </c>
      <c r="E105" s="2">
        <v>8</v>
      </c>
      <c r="F105" s="3">
        <v>444.94</v>
      </c>
      <c r="G105" s="16">
        <f t="shared" si="25"/>
        <v>1.7701413268126407</v>
      </c>
      <c r="H105" s="20">
        <f t="shared" si="17"/>
        <v>1.3942194137939623E-2</v>
      </c>
      <c r="I105" s="16">
        <f t="shared" si="26"/>
        <v>2.3563330755422367</v>
      </c>
      <c r="J105" s="18">
        <f t="shared" si="19"/>
        <v>8.3156615223404229E-2</v>
      </c>
      <c r="K105" s="16">
        <f t="shared" si="27"/>
        <v>1.3311553376278191</v>
      </c>
      <c r="L105" s="18">
        <f t="shared" si="21"/>
        <v>0.51758062196646293</v>
      </c>
      <c r="M105" s="3">
        <v>2</v>
      </c>
      <c r="N105" s="1" t="s">
        <v>1380</v>
      </c>
      <c r="O105" s="3">
        <v>42283426.831381403</v>
      </c>
      <c r="P105" s="10">
        <f t="shared" si="22"/>
        <v>88000568.825284511</v>
      </c>
      <c r="Q105" s="3">
        <v>85549844.586791903</v>
      </c>
      <c r="R105" s="3">
        <v>90451293.063777104</v>
      </c>
      <c r="S105" s="10">
        <f t="shared" si="23"/>
        <v>49713866.058220595</v>
      </c>
      <c r="T105" s="3">
        <v>53569630.345425397</v>
      </c>
      <c r="U105" s="3">
        <v>45858101.771015801</v>
      </c>
      <c r="V105" s="10">
        <f t="shared" si="24"/>
        <v>37346404.775578648</v>
      </c>
      <c r="W105" s="3">
        <v>21942941.449786101</v>
      </c>
      <c r="X105" s="3">
        <v>52749868.101371199</v>
      </c>
      <c r="Y105" s="3">
        <v>470729.764873343</v>
      </c>
      <c r="Z105" s="3">
        <v>88036690.089570403</v>
      </c>
      <c r="AA105" s="3">
        <v>86333099.2813043</v>
      </c>
      <c r="AB105" s="3">
        <v>53569630.345425397</v>
      </c>
      <c r="AC105" s="3">
        <v>102621347.15831099</v>
      </c>
      <c r="AD105" s="3">
        <v>28253841.1538161</v>
      </c>
      <c r="AE105" s="3">
        <v>21364650.539814599</v>
      </c>
      <c r="AF105" s="3">
        <v>0</v>
      </c>
      <c r="AG105" s="3">
        <v>10</v>
      </c>
      <c r="AH105" s="3">
        <v>15</v>
      </c>
      <c r="AI105" s="3">
        <v>10</v>
      </c>
      <c r="AJ105" s="3">
        <v>10</v>
      </c>
      <c r="AK105" s="3">
        <v>3</v>
      </c>
      <c r="AL105" s="3">
        <v>4</v>
      </c>
      <c r="AV105" s="1"/>
      <c r="AW105" s="1"/>
    </row>
    <row r="106" spans="1:49" x14ac:dyDescent="0.2">
      <c r="A106" s="1" t="s">
        <v>1071</v>
      </c>
      <c r="B106" s="1" t="s">
        <v>1071</v>
      </c>
      <c r="C106" s="9" t="s">
        <v>3885</v>
      </c>
      <c r="D106" s="2">
        <v>1</v>
      </c>
      <c r="E106" s="2">
        <v>1</v>
      </c>
      <c r="F106" s="3">
        <v>18.96</v>
      </c>
      <c r="G106" s="16">
        <f t="shared" si="25"/>
        <v>2.0734396072879648</v>
      </c>
      <c r="H106" s="20">
        <f t="shared" si="17"/>
        <v>1.4093187710369076E-2</v>
      </c>
      <c r="I106" s="16">
        <f t="shared" si="26"/>
        <v>1.5483316689526994</v>
      </c>
      <c r="J106" s="18">
        <f t="shared" si="19"/>
        <v>0.12788385915948852</v>
      </c>
      <c r="K106" s="16">
        <f t="shared" si="27"/>
        <v>0.74674548682799569</v>
      </c>
      <c r="L106" s="18">
        <f t="shared" si="21"/>
        <v>0.39720406501102246</v>
      </c>
      <c r="M106" s="3">
        <v>2</v>
      </c>
      <c r="N106" s="1" t="s">
        <v>1072</v>
      </c>
      <c r="O106" s="3">
        <v>91104.816272595504</v>
      </c>
      <c r="P106" s="10">
        <f t="shared" si="22"/>
        <v>1084448.44045901</v>
      </c>
      <c r="Q106" s="3">
        <v>1094164.06715359</v>
      </c>
      <c r="R106" s="3">
        <v>1074732.8137644299</v>
      </c>
      <c r="S106" s="10">
        <f t="shared" si="23"/>
        <v>523019.06293641997</v>
      </c>
      <c r="T106" s="3">
        <v>589678.83003181696</v>
      </c>
      <c r="U106" s="3">
        <v>456359.29584102298</v>
      </c>
      <c r="V106" s="10">
        <f t="shared" si="24"/>
        <v>700398.02337217401</v>
      </c>
      <c r="W106" s="3">
        <v>548347.33102204895</v>
      </c>
      <c r="X106" s="3">
        <v>852448.71572229895</v>
      </c>
      <c r="Y106" s="3">
        <v>1014.24486983632</v>
      </c>
      <c r="Z106" s="3">
        <v>1125970.28495381</v>
      </c>
      <c r="AA106" s="3">
        <v>1025800.86551308</v>
      </c>
      <c r="AB106" s="3">
        <v>589678.83003181696</v>
      </c>
      <c r="AC106" s="3">
        <v>1021241.6981686699</v>
      </c>
      <c r="AD106" s="3">
        <v>706054.76586945995</v>
      </c>
      <c r="AE106" s="3">
        <v>345257.14603724802</v>
      </c>
      <c r="AF106" s="3">
        <v>0</v>
      </c>
      <c r="AG106" s="3">
        <v>1</v>
      </c>
      <c r="AH106" s="3">
        <v>1</v>
      </c>
      <c r="AI106" s="3">
        <v>0</v>
      </c>
      <c r="AJ106" s="3">
        <v>1</v>
      </c>
      <c r="AK106" s="3">
        <v>1</v>
      </c>
      <c r="AL106" s="3">
        <v>0</v>
      </c>
      <c r="AV106" s="1"/>
      <c r="AW106" s="1"/>
    </row>
    <row r="107" spans="1:49" x14ac:dyDescent="0.2">
      <c r="A107" s="1" t="s">
        <v>2313</v>
      </c>
      <c r="B107" s="1" t="s">
        <v>2313</v>
      </c>
      <c r="C107" s="9" t="s">
        <v>3583</v>
      </c>
      <c r="D107" s="2">
        <v>3</v>
      </c>
      <c r="E107" s="2">
        <v>3</v>
      </c>
      <c r="F107" s="3">
        <v>101.01</v>
      </c>
      <c r="G107" s="16">
        <f t="shared" si="25"/>
        <v>2.65825177286772</v>
      </c>
      <c r="H107" s="20">
        <f t="shared" si="17"/>
        <v>1.4098439842318556E-2</v>
      </c>
      <c r="I107" s="16">
        <f t="shared" si="26"/>
        <v>2.0039764955027248</v>
      </c>
      <c r="J107" s="20">
        <f t="shared" si="19"/>
        <v>1.4055638145010943E-2</v>
      </c>
      <c r="K107" s="16">
        <f t="shared" si="27"/>
        <v>0.75387008708390202</v>
      </c>
      <c r="L107" s="18">
        <f t="shared" si="21"/>
        <v>0.16410149957976861</v>
      </c>
      <c r="M107" s="3">
        <v>2</v>
      </c>
      <c r="N107" s="1" t="s">
        <v>2314</v>
      </c>
      <c r="O107" s="3">
        <v>4965161.0830183998</v>
      </c>
      <c r="P107" s="10">
        <f t="shared" si="22"/>
        <v>22197050.17745905</v>
      </c>
      <c r="Q107" s="3">
        <v>23408375.173923999</v>
      </c>
      <c r="R107" s="3">
        <v>20985725.180994101</v>
      </c>
      <c r="S107" s="10">
        <f t="shared" si="23"/>
        <v>8350243.7218401209</v>
      </c>
      <c r="T107" s="3">
        <v>7212657.7348553902</v>
      </c>
      <c r="U107" s="3">
        <v>9487829.7088248506</v>
      </c>
      <c r="V107" s="10">
        <f t="shared" si="24"/>
        <v>11076502.258022051</v>
      </c>
      <c r="W107" s="3">
        <v>10521298.5553826</v>
      </c>
      <c r="X107" s="3">
        <v>11631705.960661501</v>
      </c>
      <c r="Y107" s="3">
        <v>55275.773141284102</v>
      </c>
      <c r="Z107" s="3">
        <v>24088832.430273101</v>
      </c>
      <c r="AA107" s="3">
        <v>20030257.5471581</v>
      </c>
      <c r="AB107" s="3">
        <v>7212657.7348553902</v>
      </c>
      <c r="AC107" s="3">
        <v>21231883.325437501</v>
      </c>
      <c r="AD107" s="3">
        <v>13547276.640003599</v>
      </c>
      <c r="AE107" s="3">
        <v>4711051.2684855601</v>
      </c>
      <c r="AF107" s="3">
        <v>0</v>
      </c>
      <c r="AG107" s="3">
        <v>3</v>
      </c>
      <c r="AH107" s="3">
        <v>3</v>
      </c>
      <c r="AI107" s="3">
        <v>2</v>
      </c>
      <c r="AJ107" s="3">
        <v>4</v>
      </c>
      <c r="AK107" s="3">
        <v>2</v>
      </c>
      <c r="AL107" s="3">
        <v>1</v>
      </c>
      <c r="AV107" s="1"/>
      <c r="AW107" s="1"/>
    </row>
    <row r="108" spans="1:49" x14ac:dyDescent="0.2">
      <c r="A108" s="1" t="s">
        <v>1363</v>
      </c>
      <c r="B108" s="1" t="s">
        <v>1363</v>
      </c>
      <c r="C108" s="9" t="s">
        <v>3190</v>
      </c>
      <c r="D108" s="2">
        <v>10</v>
      </c>
      <c r="E108" s="2">
        <v>4</v>
      </c>
      <c r="F108" s="3">
        <v>337.41</v>
      </c>
      <c r="G108" s="16">
        <f t="shared" si="25"/>
        <v>0.3942007597754999</v>
      </c>
      <c r="H108" s="20">
        <f t="shared" si="17"/>
        <v>1.4236437716306173E-2</v>
      </c>
      <c r="I108" s="16">
        <f t="shared" si="26"/>
        <v>0.19389303696160634</v>
      </c>
      <c r="J108" s="18">
        <f t="shared" si="19"/>
        <v>6.0339143457863176E-2</v>
      </c>
      <c r="K108" s="16">
        <f t="shared" si="27"/>
        <v>0.49186368152113608</v>
      </c>
      <c r="L108" s="18">
        <f t="shared" si="21"/>
        <v>0.13700932913564567</v>
      </c>
      <c r="M108" s="3">
        <v>4</v>
      </c>
      <c r="N108" s="1" t="s">
        <v>1364</v>
      </c>
      <c r="O108" s="3">
        <v>26110766.785153002</v>
      </c>
      <c r="P108" s="10">
        <f t="shared" si="22"/>
        <v>85958441.304341257</v>
      </c>
      <c r="Q108" s="3">
        <v>89266304.002970606</v>
      </c>
      <c r="R108" s="3">
        <v>82650578.605711907</v>
      </c>
      <c r="S108" s="10">
        <f t="shared" si="23"/>
        <v>218057523.1597605</v>
      </c>
      <c r="T108" s="3">
        <v>233642576.562134</v>
      </c>
      <c r="U108" s="3">
        <v>202472469.75738701</v>
      </c>
      <c r="V108" s="10">
        <f t="shared" si="24"/>
        <v>443329181.13692904</v>
      </c>
      <c r="W108" s="3">
        <v>535271284.88857502</v>
      </c>
      <c r="X108" s="3">
        <v>351387077.38528299</v>
      </c>
      <c r="Y108" s="3">
        <v>290683.98733273201</v>
      </c>
      <c r="Z108" s="3">
        <v>91861183.137253895</v>
      </c>
      <c r="AA108" s="3">
        <v>78887546.7307356</v>
      </c>
      <c r="AB108" s="3">
        <v>233642576.562134</v>
      </c>
      <c r="AC108" s="3">
        <v>453093277.01186901</v>
      </c>
      <c r="AD108" s="3">
        <v>689217983.47086596</v>
      </c>
      <c r="AE108" s="3">
        <v>142318121.02575099</v>
      </c>
      <c r="AF108" s="3">
        <v>0</v>
      </c>
      <c r="AG108" s="3">
        <v>4</v>
      </c>
      <c r="AH108" s="3">
        <v>3</v>
      </c>
      <c r="AI108" s="3">
        <v>4</v>
      </c>
      <c r="AJ108" s="3">
        <v>9</v>
      </c>
      <c r="AK108" s="3">
        <v>7</v>
      </c>
      <c r="AL108" s="3">
        <v>6</v>
      </c>
      <c r="AV108" s="1"/>
      <c r="AW108" s="1"/>
    </row>
    <row r="109" spans="1:49" x14ac:dyDescent="0.2">
      <c r="A109" s="1" t="s">
        <v>1589</v>
      </c>
      <c r="B109" s="1" t="s">
        <v>1589</v>
      </c>
      <c r="C109" s="9" t="s">
        <v>3279</v>
      </c>
      <c r="D109" s="2">
        <v>8</v>
      </c>
      <c r="E109" s="2">
        <v>1</v>
      </c>
      <c r="F109" s="3">
        <v>374.87</v>
      </c>
      <c r="G109" s="16">
        <f t="shared" si="25"/>
        <v>13.750875188716128</v>
      </c>
      <c r="H109" s="20">
        <f t="shared" si="17"/>
        <v>1.4285273932896334E-2</v>
      </c>
      <c r="I109" s="16">
        <f t="shared" si="26"/>
        <v>1.2377889696358921E-3</v>
      </c>
      <c r="J109" s="18">
        <f t="shared" si="19"/>
        <v>0.4229409796724416</v>
      </c>
      <c r="K109" s="16">
        <f t="shared" si="27"/>
        <v>9.0015286492572705E-5</v>
      </c>
      <c r="L109" s="18">
        <f t="shared" si="21"/>
        <v>0.42249890728165507</v>
      </c>
      <c r="M109" s="3">
        <v>4</v>
      </c>
      <c r="N109" s="1" t="s">
        <v>1590</v>
      </c>
      <c r="O109" s="3">
        <v>120054.79878890399</v>
      </c>
      <c r="P109" s="10">
        <f t="shared" si="22"/>
        <v>19560.581484086149</v>
      </c>
      <c r="Q109" s="3">
        <v>21230.042080024199</v>
      </c>
      <c r="R109" s="3">
        <v>17891.1208881481</v>
      </c>
      <c r="S109" s="10">
        <f t="shared" si="23"/>
        <v>1422.4972022244392</v>
      </c>
      <c r="T109" s="3">
        <v>2.89406541733858</v>
      </c>
      <c r="U109" s="3">
        <v>2842.10033903154</v>
      </c>
      <c r="V109" s="10">
        <f t="shared" si="24"/>
        <v>15802840.358029762</v>
      </c>
      <c r="W109" s="3">
        <v>7613.1499727243699</v>
      </c>
      <c r="X109" s="3">
        <v>31598067.566086799</v>
      </c>
      <c r="Y109" s="3">
        <v>1336.53706524739</v>
      </c>
      <c r="Z109" s="3">
        <v>21847.177446260201</v>
      </c>
      <c r="AA109" s="3">
        <v>17076.548754269501</v>
      </c>
      <c r="AB109" s="3">
        <v>2.89406541733858</v>
      </c>
      <c r="AC109" s="3">
        <v>6360.0575315319602</v>
      </c>
      <c r="AD109" s="3">
        <v>9802.7299804708</v>
      </c>
      <c r="AE109" s="3">
        <v>12797788.8017761</v>
      </c>
      <c r="AF109" s="3">
        <v>0</v>
      </c>
      <c r="AG109" s="3">
        <v>0</v>
      </c>
      <c r="AH109" s="3">
        <v>0</v>
      </c>
      <c r="AI109" s="3">
        <v>0</v>
      </c>
      <c r="AJ109" s="3">
        <v>0</v>
      </c>
      <c r="AK109" s="3">
        <v>0</v>
      </c>
      <c r="AL109" s="3">
        <v>2</v>
      </c>
      <c r="AV109" s="1"/>
      <c r="AW109" s="1"/>
    </row>
    <row r="110" spans="1:49" x14ac:dyDescent="0.2">
      <c r="A110" s="1" t="s">
        <v>63</v>
      </c>
      <c r="B110" s="1" t="s">
        <v>63</v>
      </c>
      <c r="C110" s="9" t="s">
        <v>3919</v>
      </c>
      <c r="D110" s="2">
        <v>1</v>
      </c>
      <c r="E110" s="2">
        <v>1</v>
      </c>
      <c r="F110" s="3">
        <v>30.55</v>
      </c>
      <c r="G110" s="16">
        <f t="shared" si="25"/>
        <v>3.3271369165058111</v>
      </c>
      <c r="H110" s="20">
        <f t="shared" si="17"/>
        <v>1.4384825660603942E-2</v>
      </c>
      <c r="I110" s="16">
        <f t="shared" si="26"/>
        <v>1.1936462854533774</v>
      </c>
      <c r="J110" s="18">
        <f t="shared" si="19"/>
        <v>0.53709427209320659</v>
      </c>
      <c r="K110" s="16">
        <f t="shared" si="27"/>
        <v>0.35876079506429071</v>
      </c>
      <c r="L110" s="18">
        <f t="shared" si="21"/>
        <v>0.11963622458205947</v>
      </c>
      <c r="M110" s="3">
        <v>5</v>
      </c>
      <c r="N110" s="1" t="s">
        <v>64</v>
      </c>
      <c r="O110" s="3">
        <v>33039459.902362902</v>
      </c>
      <c r="P110" s="10">
        <f t="shared" si="22"/>
        <v>45427518.117376648</v>
      </c>
      <c r="Q110" s="3">
        <v>49168245.915128998</v>
      </c>
      <c r="R110" s="3">
        <v>41686790.319624297</v>
      </c>
      <c r="S110" s="10">
        <f t="shared" si="23"/>
        <v>13653636.5221438</v>
      </c>
      <c r="T110" s="3">
        <v>14575080.849011701</v>
      </c>
      <c r="U110" s="3">
        <v>12732192.195275901</v>
      </c>
      <c r="V110" s="10">
        <f t="shared" si="24"/>
        <v>38057771.947174549</v>
      </c>
      <c r="W110" s="3">
        <v>28806639.791932799</v>
      </c>
      <c r="X110" s="3">
        <v>47308904.102416299</v>
      </c>
      <c r="Y110" s="3">
        <v>367819.22272768198</v>
      </c>
      <c r="Z110" s="3">
        <v>50597515.971949399</v>
      </c>
      <c r="AA110" s="3">
        <v>39788815.4550253</v>
      </c>
      <c r="AB110" s="3">
        <v>14575080.849011701</v>
      </c>
      <c r="AC110" s="3">
        <v>28492123.853751801</v>
      </c>
      <c r="AD110" s="3">
        <v>37091573.466528103</v>
      </c>
      <c r="AE110" s="3">
        <v>19160961.722735599</v>
      </c>
      <c r="AF110" s="3">
        <v>0</v>
      </c>
      <c r="AG110" s="3">
        <v>0</v>
      </c>
      <c r="AH110" s="3">
        <v>1</v>
      </c>
      <c r="AI110" s="3">
        <v>1</v>
      </c>
      <c r="AJ110" s="3">
        <v>0</v>
      </c>
      <c r="AK110" s="3">
        <v>0</v>
      </c>
      <c r="AL110" s="3">
        <v>1</v>
      </c>
      <c r="AV110" s="1"/>
      <c r="AW110" s="1"/>
    </row>
    <row r="111" spans="1:49" x14ac:dyDescent="0.2">
      <c r="A111" s="1" t="s">
        <v>605</v>
      </c>
      <c r="B111" s="1" t="s">
        <v>605</v>
      </c>
      <c r="C111" s="9" t="s">
        <v>2898</v>
      </c>
      <c r="D111" s="2">
        <v>2</v>
      </c>
      <c r="E111" s="2">
        <v>1</v>
      </c>
      <c r="F111" s="3">
        <v>34.22</v>
      </c>
      <c r="G111" s="16">
        <f t="shared" si="25"/>
        <v>3.0236612740160509</v>
      </c>
      <c r="H111" s="20">
        <f t="shared" si="17"/>
        <v>1.4495498500306698E-2</v>
      </c>
      <c r="I111" s="16">
        <f t="shared" si="26"/>
        <v>3.1380931183196079</v>
      </c>
      <c r="J111" s="18">
        <f t="shared" si="19"/>
        <v>0.13269678609652658</v>
      </c>
      <c r="K111" s="16">
        <f t="shared" si="27"/>
        <v>1.0378454575209635</v>
      </c>
      <c r="L111" s="18">
        <f t="shared" si="21"/>
        <v>0.97041954719582413</v>
      </c>
      <c r="M111" s="3">
        <v>2</v>
      </c>
      <c r="N111" s="1" t="s">
        <v>606</v>
      </c>
      <c r="O111" s="3">
        <v>0</v>
      </c>
      <c r="P111" s="10">
        <f t="shared" si="22"/>
        <v>342556.761621552</v>
      </c>
      <c r="Q111" s="3">
        <v>340721.27700488898</v>
      </c>
      <c r="R111" s="3">
        <v>344392.24623821501</v>
      </c>
      <c r="S111" s="10">
        <f t="shared" si="23"/>
        <v>113292.04251988365</v>
      </c>
      <c r="T111" s="3">
        <v>141138.77557997499</v>
      </c>
      <c r="U111" s="3">
        <v>85445.309459792305</v>
      </c>
      <c r="V111" s="10">
        <f t="shared" si="24"/>
        <v>109160.8020239326</v>
      </c>
      <c r="W111" s="3">
        <v>14457.864529943199</v>
      </c>
      <c r="X111" s="3">
        <v>203863.73951792199</v>
      </c>
      <c r="Y111" s="3">
        <v>0</v>
      </c>
      <c r="Z111" s="3">
        <v>350625.692138699</v>
      </c>
      <c r="AA111" s="3">
        <v>328712.27131303598</v>
      </c>
      <c r="AB111" s="3">
        <v>141138.77557997499</v>
      </c>
      <c r="AC111" s="3">
        <v>191209.67564044899</v>
      </c>
      <c r="AD111" s="3">
        <v>18616.0186767663</v>
      </c>
      <c r="AE111" s="3">
        <v>82568.501293124296</v>
      </c>
      <c r="AF111" s="3">
        <v>0</v>
      </c>
      <c r="AG111" s="3">
        <v>1</v>
      </c>
      <c r="AH111" s="3">
        <v>0</v>
      </c>
      <c r="AI111" s="3">
        <v>0</v>
      </c>
      <c r="AJ111" s="3">
        <v>0</v>
      </c>
      <c r="AK111" s="3">
        <v>0</v>
      </c>
      <c r="AL111" s="3">
        <v>0</v>
      </c>
      <c r="AV111" s="1"/>
      <c r="AW111" s="1"/>
    </row>
    <row r="112" spans="1:49" x14ac:dyDescent="0.2">
      <c r="A112" s="1" t="s">
        <v>1125</v>
      </c>
      <c r="B112" s="1" t="s">
        <v>1125</v>
      </c>
      <c r="C112" s="9" t="s">
        <v>3889</v>
      </c>
      <c r="D112" s="2">
        <v>1</v>
      </c>
      <c r="E112" s="2">
        <v>1</v>
      </c>
      <c r="F112" s="3">
        <v>13.35</v>
      </c>
      <c r="G112" s="16">
        <f t="shared" si="25"/>
        <v>0.57434848679789763</v>
      </c>
      <c r="H112" s="20">
        <f t="shared" si="17"/>
        <v>1.4579095660043168E-2</v>
      </c>
      <c r="I112" s="16">
        <f t="shared" si="26"/>
        <v>6.2577267206435513E-2</v>
      </c>
      <c r="J112" s="18">
        <f t="shared" si="19"/>
        <v>0.16499961831620957</v>
      </c>
      <c r="K112" s="16">
        <f t="shared" si="27"/>
        <v>0.10895348145742614</v>
      </c>
      <c r="L112" s="18">
        <f t="shared" si="21"/>
        <v>0.17818050983230216</v>
      </c>
      <c r="M112" s="3">
        <v>4</v>
      </c>
      <c r="N112" s="1" t="s">
        <v>1126</v>
      </c>
      <c r="O112" s="3">
        <v>376904.36106179998</v>
      </c>
      <c r="P112" s="10">
        <f t="shared" si="22"/>
        <v>1165125.60338976</v>
      </c>
      <c r="Q112" s="3">
        <v>1241327.75652786</v>
      </c>
      <c r="R112" s="3">
        <v>1088923.4502516601</v>
      </c>
      <c r="S112" s="10">
        <f t="shared" si="23"/>
        <v>2028603.9402411547</v>
      </c>
      <c r="T112" s="3">
        <v>2101444.5279909698</v>
      </c>
      <c r="U112" s="3">
        <v>1955763.3524913399</v>
      </c>
      <c r="V112" s="10">
        <f t="shared" si="24"/>
        <v>18618991.454934251</v>
      </c>
      <c r="W112" s="3">
        <v>10486372.0697779</v>
      </c>
      <c r="X112" s="3">
        <v>26751610.840090599</v>
      </c>
      <c r="Y112" s="3">
        <v>4195.9726199552697</v>
      </c>
      <c r="Z112" s="3">
        <v>1277411.87057512</v>
      </c>
      <c r="AA112" s="3">
        <v>1039345.41072874</v>
      </c>
      <c r="AB112" s="3">
        <v>2101444.5279909698</v>
      </c>
      <c r="AC112" s="3">
        <v>4376610.9412397901</v>
      </c>
      <c r="AD112" s="3">
        <v>13502305.122461401</v>
      </c>
      <c r="AE112" s="3">
        <v>10834886.1816546</v>
      </c>
      <c r="AF112" s="3">
        <v>0</v>
      </c>
      <c r="AG112" s="3">
        <v>0</v>
      </c>
      <c r="AH112" s="3">
        <v>1</v>
      </c>
      <c r="AI112" s="3">
        <v>0</v>
      </c>
      <c r="AJ112" s="3">
        <v>0</v>
      </c>
      <c r="AK112" s="3">
        <v>0</v>
      </c>
      <c r="AL112" s="3">
        <v>0</v>
      </c>
      <c r="AV112" s="1"/>
      <c r="AW112" s="1"/>
    </row>
    <row r="113" spans="1:49" x14ac:dyDescent="0.2">
      <c r="A113" s="1" t="s">
        <v>2647</v>
      </c>
      <c r="B113" s="1" t="s">
        <v>4045</v>
      </c>
      <c r="C113" s="9" t="s">
        <v>3718</v>
      </c>
      <c r="D113" s="2">
        <v>7</v>
      </c>
      <c r="E113" s="2">
        <v>7</v>
      </c>
      <c r="F113" s="3">
        <v>350.5</v>
      </c>
      <c r="G113" s="16">
        <f t="shared" si="25"/>
        <v>0.30954813693517286</v>
      </c>
      <c r="H113" s="20">
        <f t="shared" si="17"/>
        <v>1.466313334551316E-2</v>
      </c>
      <c r="I113" s="16">
        <f t="shared" si="26"/>
        <v>0.30205475923059205</v>
      </c>
      <c r="J113" s="18">
        <f t="shared" si="19"/>
        <v>0.12031607198191729</v>
      </c>
      <c r="K113" s="16">
        <f t="shared" si="27"/>
        <v>0.97579252849404119</v>
      </c>
      <c r="L113" s="18">
        <f t="shared" si="21"/>
        <v>0.93854626406671937</v>
      </c>
      <c r="M113" s="3">
        <v>1</v>
      </c>
      <c r="N113" s="1" t="s">
        <v>2648</v>
      </c>
      <c r="O113" s="3">
        <v>1241665.9277325999</v>
      </c>
      <c r="P113" s="10">
        <f t="shared" si="22"/>
        <v>4056478.2892195452</v>
      </c>
      <c r="Q113" s="3">
        <v>3805981.41349723</v>
      </c>
      <c r="R113" s="3">
        <v>4306975.1649418604</v>
      </c>
      <c r="S113" s="10">
        <f t="shared" si="23"/>
        <v>13104515.27630765</v>
      </c>
      <c r="T113" s="3">
        <v>12025345.9146733</v>
      </c>
      <c r="U113" s="3">
        <v>14183684.637941999</v>
      </c>
      <c r="V113" s="10">
        <f t="shared" si="24"/>
        <v>13429612.23174366</v>
      </c>
      <c r="W113" s="3">
        <v>17003849.991576798</v>
      </c>
      <c r="X113" s="3">
        <v>9855374.4719105195</v>
      </c>
      <c r="Y113" s="3">
        <v>13823.1253711683</v>
      </c>
      <c r="Z113" s="3">
        <v>3916617.3568765498</v>
      </c>
      <c r="AA113" s="3">
        <v>4110881.1374853202</v>
      </c>
      <c r="AB113" s="3">
        <v>12025345.9146733</v>
      </c>
      <c r="AC113" s="3">
        <v>31740276.396137599</v>
      </c>
      <c r="AD113" s="3">
        <v>21894242.290384099</v>
      </c>
      <c r="AE113" s="3">
        <v>3991604.8913476798</v>
      </c>
      <c r="AF113" s="3">
        <v>0</v>
      </c>
      <c r="AG113" s="3">
        <v>0</v>
      </c>
      <c r="AH113" s="3">
        <v>0</v>
      </c>
      <c r="AI113" s="3">
        <v>5</v>
      </c>
      <c r="AJ113" s="3">
        <v>7</v>
      </c>
      <c r="AK113" s="3">
        <v>7</v>
      </c>
      <c r="AL113" s="3">
        <v>2</v>
      </c>
      <c r="AV113" s="1"/>
      <c r="AW113" s="1"/>
    </row>
    <row r="114" spans="1:49" x14ac:dyDescent="0.2">
      <c r="A114" s="1" t="s">
        <v>233</v>
      </c>
      <c r="B114" s="1" t="s">
        <v>233</v>
      </c>
      <c r="C114" s="9" t="s">
        <v>2751</v>
      </c>
      <c r="D114" s="2">
        <v>1</v>
      </c>
      <c r="E114" s="2">
        <v>1</v>
      </c>
      <c r="F114" s="3">
        <v>16.190000000000001</v>
      </c>
      <c r="G114" s="16">
        <f t="shared" si="25"/>
        <v>0.33621986214426286</v>
      </c>
      <c r="H114" s="20">
        <f t="shared" si="17"/>
        <v>1.471319139753492E-2</v>
      </c>
      <c r="I114" s="16">
        <f t="shared" si="26"/>
        <v>0.21323114594538398</v>
      </c>
      <c r="J114" s="20">
        <f t="shared" si="19"/>
        <v>4.5892523727836289E-2</v>
      </c>
      <c r="K114" s="16">
        <f t="shared" si="27"/>
        <v>0.63420151500119359</v>
      </c>
      <c r="L114" s="18">
        <f t="shared" si="21"/>
        <v>0.17343751593188683</v>
      </c>
      <c r="M114" s="3">
        <v>4</v>
      </c>
      <c r="N114" s="1" t="s">
        <v>234</v>
      </c>
      <c r="O114" s="3">
        <v>127092.138938013</v>
      </c>
      <c r="P114" s="10">
        <f t="shared" si="22"/>
        <v>5352039.6632927153</v>
      </c>
      <c r="Q114" s="3">
        <v>4532241.55306332</v>
      </c>
      <c r="R114" s="3">
        <v>6171837.7735221097</v>
      </c>
      <c r="S114" s="10">
        <f t="shared" si="23"/>
        <v>15918273.3261496</v>
      </c>
      <c r="T114" s="3">
        <v>16922049.832134999</v>
      </c>
      <c r="U114" s="3">
        <v>14914496.8201642</v>
      </c>
      <c r="V114" s="10">
        <f t="shared" si="24"/>
        <v>25099708.767046452</v>
      </c>
      <c r="W114" s="3">
        <v>29405125.016118102</v>
      </c>
      <c r="X114" s="3">
        <v>20794292.517974801</v>
      </c>
      <c r="Y114" s="3">
        <v>1414.8818381754299</v>
      </c>
      <c r="Z114" s="3">
        <v>4663989.1275700899</v>
      </c>
      <c r="AA114" s="3">
        <v>5890837.6563935699</v>
      </c>
      <c r="AB114" s="3">
        <v>16922049.832134999</v>
      </c>
      <c r="AC114" s="3">
        <v>33375689.284220502</v>
      </c>
      <c r="AD114" s="3">
        <v>37862186.034388997</v>
      </c>
      <c r="AE114" s="3">
        <v>8422064.5256488193</v>
      </c>
      <c r="AF114" s="3">
        <v>0</v>
      </c>
      <c r="AG114" s="3">
        <v>1</v>
      </c>
      <c r="AH114" s="3">
        <v>0</v>
      </c>
      <c r="AI114" s="3">
        <v>0</v>
      </c>
      <c r="AJ114" s="3">
        <v>0</v>
      </c>
      <c r="AK114" s="3">
        <v>0</v>
      </c>
      <c r="AL114" s="3">
        <v>0</v>
      </c>
      <c r="AV114" s="1"/>
      <c r="AW114" s="1"/>
    </row>
    <row r="115" spans="1:49" x14ac:dyDescent="0.2">
      <c r="A115" s="1" t="s">
        <v>2569</v>
      </c>
      <c r="B115" s="1" t="s">
        <v>2569</v>
      </c>
      <c r="C115" s="9" t="s">
        <v>3686</v>
      </c>
      <c r="D115" s="2">
        <v>4</v>
      </c>
      <c r="E115" s="2">
        <v>3</v>
      </c>
      <c r="F115" s="3">
        <v>276.43</v>
      </c>
      <c r="G115" s="16">
        <f t="shared" si="25"/>
        <v>3.599280820136197</v>
      </c>
      <c r="H115" s="20">
        <f t="shared" si="17"/>
        <v>1.5056541468906854E-2</v>
      </c>
      <c r="I115" s="16">
        <f t="shared" si="26"/>
        <v>4.9248641589664652</v>
      </c>
      <c r="J115" s="20">
        <f t="shared" si="19"/>
        <v>3.3627789418116888E-3</v>
      </c>
      <c r="K115" s="16">
        <f t="shared" si="27"/>
        <v>1.3682911684507317</v>
      </c>
      <c r="L115" s="18">
        <f t="shared" si="21"/>
        <v>0.45188698851434939</v>
      </c>
      <c r="M115" s="3">
        <v>2</v>
      </c>
      <c r="N115" s="1" t="s">
        <v>2570</v>
      </c>
      <c r="O115" s="3">
        <v>0</v>
      </c>
      <c r="P115" s="10">
        <f t="shared" si="22"/>
        <v>4915833.0689727701</v>
      </c>
      <c r="Q115" s="3">
        <v>5126378.15041216</v>
      </c>
      <c r="R115" s="3">
        <v>4705287.9875333803</v>
      </c>
      <c r="S115" s="10">
        <f t="shared" si="23"/>
        <v>1365782.0310855196</v>
      </c>
      <c r="T115" s="3">
        <v>1752821.5191796201</v>
      </c>
      <c r="U115" s="3">
        <v>978742.54299141897</v>
      </c>
      <c r="V115" s="10">
        <f t="shared" si="24"/>
        <v>998166.22556436353</v>
      </c>
      <c r="W115" s="3">
        <v>911306.59765604697</v>
      </c>
      <c r="X115" s="3">
        <v>1085025.8534726801</v>
      </c>
      <c r="Y115" s="3">
        <v>0</v>
      </c>
      <c r="Z115" s="3">
        <v>5275396.66132202</v>
      </c>
      <c r="AA115" s="3">
        <v>4491059.0132572399</v>
      </c>
      <c r="AB115" s="3">
        <v>1752821.5191796201</v>
      </c>
      <c r="AC115" s="3">
        <v>2190231.9198570098</v>
      </c>
      <c r="AD115" s="3">
        <v>1173402.9328528999</v>
      </c>
      <c r="AE115" s="3">
        <v>439455.09288402199</v>
      </c>
      <c r="AF115" s="3">
        <v>0</v>
      </c>
      <c r="AG115" s="3">
        <v>5</v>
      </c>
      <c r="AH115" s="3">
        <v>4</v>
      </c>
      <c r="AI115" s="3">
        <v>2</v>
      </c>
      <c r="AJ115" s="3">
        <v>1</v>
      </c>
      <c r="AK115" s="3">
        <v>2</v>
      </c>
      <c r="AL115" s="3">
        <v>1</v>
      </c>
      <c r="AV115" s="1"/>
      <c r="AW115" s="1"/>
    </row>
    <row r="116" spans="1:49" x14ac:dyDescent="0.2">
      <c r="A116" s="1" t="s">
        <v>1965</v>
      </c>
      <c r="B116" s="1" t="s">
        <v>3983</v>
      </c>
      <c r="C116" s="9" t="s">
        <v>3916</v>
      </c>
      <c r="D116" s="2">
        <v>15</v>
      </c>
      <c r="E116" s="2">
        <v>15</v>
      </c>
      <c r="F116" s="3">
        <v>944.49</v>
      </c>
      <c r="G116" s="16">
        <f t="shared" si="25"/>
        <v>0.73996772791306431</v>
      </c>
      <c r="H116" s="20">
        <f t="shared" si="17"/>
        <v>1.5113868095198702E-2</v>
      </c>
      <c r="I116" s="16">
        <f t="shared" si="26"/>
        <v>0.18134804319326597</v>
      </c>
      <c r="J116" s="18">
        <f t="shared" si="19"/>
        <v>6.2566630613958396E-2</v>
      </c>
      <c r="K116" s="16">
        <f t="shared" si="27"/>
        <v>0.24507561120904961</v>
      </c>
      <c r="L116" s="18">
        <f t="shared" si="21"/>
        <v>7.240299808606987E-2</v>
      </c>
      <c r="M116" s="3">
        <v>4</v>
      </c>
      <c r="N116" s="1" t="s">
        <v>1966</v>
      </c>
      <c r="O116" s="3">
        <v>286280150.00171697</v>
      </c>
      <c r="P116" s="10">
        <f t="shared" si="22"/>
        <v>93644823.176557958</v>
      </c>
      <c r="Q116" s="3">
        <v>90687439.670165405</v>
      </c>
      <c r="R116" s="3">
        <v>96602206.682950497</v>
      </c>
      <c r="S116" s="10">
        <f t="shared" si="23"/>
        <v>126552577.422079</v>
      </c>
      <c r="T116" s="3">
        <v>123724207.90176401</v>
      </c>
      <c r="U116" s="3">
        <v>129380946.942394</v>
      </c>
      <c r="V116" s="10">
        <f t="shared" si="24"/>
        <v>516381768.05006349</v>
      </c>
      <c r="W116" s="3">
        <v>405401587.74414498</v>
      </c>
      <c r="X116" s="3">
        <v>627361948.35598195</v>
      </c>
      <c r="Y116" s="3">
        <v>3187078.1958050402</v>
      </c>
      <c r="Z116" s="3">
        <v>93323629.748493895</v>
      </c>
      <c r="AA116" s="3">
        <v>92203965.447699502</v>
      </c>
      <c r="AB116" s="3">
        <v>123724207.90176401</v>
      </c>
      <c r="AC116" s="3">
        <v>289528928.56629598</v>
      </c>
      <c r="AD116" s="3">
        <v>521997111.91133702</v>
      </c>
      <c r="AE116" s="3">
        <v>254092934.65616</v>
      </c>
      <c r="AF116" s="3">
        <v>0</v>
      </c>
      <c r="AG116" s="3">
        <v>16</v>
      </c>
      <c r="AH116" s="3">
        <v>15</v>
      </c>
      <c r="AI116" s="3">
        <v>20</v>
      </c>
      <c r="AJ116" s="3">
        <v>22</v>
      </c>
      <c r="AK116" s="3">
        <v>35</v>
      </c>
      <c r="AL116" s="3">
        <v>27</v>
      </c>
      <c r="AV116" s="1"/>
      <c r="AW116" s="1"/>
    </row>
    <row r="117" spans="1:49" x14ac:dyDescent="0.2">
      <c r="A117" s="1" t="s">
        <v>47</v>
      </c>
      <c r="B117" s="1" t="s">
        <v>47</v>
      </c>
      <c r="C117" s="9" t="s">
        <v>2679</v>
      </c>
      <c r="D117" s="2">
        <v>2</v>
      </c>
      <c r="E117" s="2">
        <v>2</v>
      </c>
      <c r="F117" s="3">
        <v>53.45</v>
      </c>
      <c r="G117" s="16">
        <f t="shared" si="25"/>
        <v>4.2702221185777924</v>
      </c>
      <c r="H117" s="20">
        <f t="shared" si="17"/>
        <v>1.5120222517392109E-2</v>
      </c>
      <c r="I117" s="16">
        <f t="shared" si="26"/>
        <v>42.265486336594748</v>
      </c>
      <c r="J117" s="20">
        <f t="shared" si="19"/>
        <v>3.8069764744612824E-3</v>
      </c>
      <c r="K117" s="16">
        <f t="shared" si="27"/>
        <v>9.8977254959916152</v>
      </c>
      <c r="L117" s="18">
        <f t="shared" si="21"/>
        <v>0.10370252272300928</v>
      </c>
      <c r="M117" s="3">
        <v>2</v>
      </c>
      <c r="N117" s="1" t="s">
        <v>48</v>
      </c>
      <c r="O117" s="3">
        <v>2639002.6885748599</v>
      </c>
      <c r="P117" s="10">
        <f t="shared" si="22"/>
        <v>1109089.9886256801</v>
      </c>
      <c r="Q117" s="3">
        <v>1042091.35296283</v>
      </c>
      <c r="R117" s="3">
        <v>1176088.6242885301</v>
      </c>
      <c r="S117" s="10">
        <f t="shared" si="23"/>
        <v>259726.53361532048</v>
      </c>
      <c r="T117" s="3">
        <v>341406.81595100497</v>
      </c>
      <c r="U117" s="3">
        <v>178046.251279636</v>
      </c>
      <c r="V117" s="10">
        <f t="shared" si="24"/>
        <v>26241.032216998203</v>
      </c>
      <c r="W117" s="3">
        <v>25392.924878621001</v>
      </c>
      <c r="X117" s="3">
        <v>27089.139555375401</v>
      </c>
      <c r="Y117" s="3">
        <v>29379.291324869599</v>
      </c>
      <c r="Z117" s="3">
        <v>1072383.87081739</v>
      </c>
      <c r="AA117" s="3">
        <v>1122542.0060354699</v>
      </c>
      <c r="AB117" s="3">
        <v>341406.81595100497</v>
      </c>
      <c r="AC117" s="3">
        <v>398432.23895393801</v>
      </c>
      <c r="AD117" s="3">
        <v>32696.057071160601</v>
      </c>
      <c r="AE117" s="3">
        <v>10971.5914154072</v>
      </c>
      <c r="AF117" s="3">
        <v>0</v>
      </c>
      <c r="AG117" s="3">
        <v>1</v>
      </c>
      <c r="AH117" s="3">
        <v>2</v>
      </c>
      <c r="AI117" s="3">
        <v>1</v>
      </c>
      <c r="AJ117" s="3">
        <v>0</v>
      </c>
      <c r="AK117" s="3">
        <v>0</v>
      </c>
      <c r="AL117" s="3">
        <v>0</v>
      </c>
      <c r="AV117" s="1"/>
      <c r="AW117" s="1"/>
    </row>
    <row r="118" spans="1:49" x14ac:dyDescent="0.2">
      <c r="A118" s="1" t="s">
        <v>2485</v>
      </c>
      <c r="B118" s="1" t="s">
        <v>2485</v>
      </c>
      <c r="C118" s="9" t="s">
        <v>3652</v>
      </c>
      <c r="D118" s="2">
        <v>8</v>
      </c>
      <c r="E118" s="2">
        <v>8</v>
      </c>
      <c r="F118" s="3">
        <v>541.32000000000005</v>
      </c>
      <c r="G118" s="16">
        <f t="shared" si="25"/>
        <v>2.884007927302036</v>
      </c>
      <c r="H118" s="20">
        <f t="shared" si="17"/>
        <v>1.5140108166387174E-2</v>
      </c>
      <c r="I118" s="16">
        <f t="shared" si="26"/>
        <v>2.1668214806465316</v>
      </c>
      <c r="J118" s="20">
        <f t="shared" si="19"/>
        <v>2.6261174915077012E-2</v>
      </c>
      <c r="K118" s="16">
        <f t="shared" si="27"/>
        <v>0.75132299746262277</v>
      </c>
      <c r="L118" s="18">
        <f t="shared" si="21"/>
        <v>0.10203499153324869</v>
      </c>
      <c r="M118" s="3">
        <v>2</v>
      </c>
      <c r="N118" s="1" t="s">
        <v>2486</v>
      </c>
      <c r="O118" s="3">
        <v>303538.90892389201</v>
      </c>
      <c r="P118" s="10">
        <f t="shared" si="22"/>
        <v>51606474.816927657</v>
      </c>
      <c r="Q118" s="3">
        <v>55759925.259829402</v>
      </c>
      <c r="R118" s="3">
        <v>47453024.374025904</v>
      </c>
      <c r="S118" s="10">
        <f t="shared" si="23"/>
        <v>17894012.817504652</v>
      </c>
      <c r="T118" s="3">
        <v>18489711.261802599</v>
      </c>
      <c r="U118" s="3">
        <v>17298314.373206701</v>
      </c>
      <c r="V118" s="10">
        <f t="shared" si="24"/>
        <v>23816671.2292004</v>
      </c>
      <c r="W118" s="3">
        <v>25780715.1358836</v>
      </c>
      <c r="X118" s="3">
        <v>21852627.322517201</v>
      </c>
      <c r="Y118" s="3">
        <v>3379.2152135032302</v>
      </c>
      <c r="Z118" s="3">
        <v>57380808.617799602</v>
      </c>
      <c r="AA118" s="3">
        <v>45292516.289317198</v>
      </c>
      <c r="AB118" s="3">
        <v>18489711.261802599</v>
      </c>
      <c r="AC118" s="3">
        <v>38710200.727680899</v>
      </c>
      <c r="AD118" s="3">
        <v>33195377.745864499</v>
      </c>
      <c r="AE118" s="3">
        <v>8850709.2610199209</v>
      </c>
      <c r="AF118" s="3">
        <v>0</v>
      </c>
      <c r="AG118" s="3">
        <v>11</v>
      </c>
      <c r="AH118" s="3">
        <v>7</v>
      </c>
      <c r="AI118" s="3">
        <v>6</v>
      </c>
      <c r="AJ118" s="3">
        <v>9</v>
      </c>
      <c r="AK118" s="3">
        <v>9</v>
      </c>
      <c r="AL118" s="3">
        <v>6</v>
      </c>
      <c r="AV118" s="1"/>
      <c r="AW118" s="1"/>
    </row>
    <row r="119" spans="1:49" x14ac:dyDescent="0.2">
      <c r="A119" s="1" t="s">
        <v>349</v>
      </c>
      <c r="B119" s="1" t="s">
        <v>349</v>
      </c>
      <c r="C119" s="9" t="s">
        <v>2794</v>
      </c>
      <c r="D119" s="2">
        <v>2</v>
      </c>
      <c r="E119" s="2">
        <v>2</v>
      </c>
      <c r="F119" s="3">
        <v>95.41</v>
      </c>
      <c r="G119" s="16">
        <f t="shared" si="25"/>
        <v>6.7104429331300999</v>
      </c>
      <c r="H119" s="20">
        <f t="shared" si="17"/>
        <v>1.5361746662720461E-2</v>
      </c>
      <c r="I119" s="16">
        <f t="shared" si="26"/>
        <v>2.9275065935645146</v>
      </c>
      <c r="J119" s="18">
        <f t="shared" si="19"/>
        <v>0.10992066638720299</v>
      </c>
      <c r="K119" s="16">
        <f t="shared" si="27"/>
        <v>0.43626130536199542</v>
      </c>
      <c r="L119" s="18">
        <f t="shared" si="21"/>
        <v>0.49119634613242413</v>
      </c>
      <c r="M119" s="3">
        <v>2</v>
      </c>
      <c r="N119" s="1" t="s">
        <v>350</v>
      </c>
      <c r="O119" s="3">
        <v>5396061.4296906898</v>
      </c>
      <c r="P119" s="10">
        <f t="shared" si="22"/>
        <v>47850891.75077635</v>
      </c>
      <c r="Q119" s="3">
        <v>43686270.281429499</v>
      </c>
      <c r="R119" s="3">
        <v>52015513.220123202</v>
      </c>
      <c r="S119" s="10">
        <f t="shared" si="23"/>
        <v>7130809.7285995698</v>
      </c>
      <c r="T119" s="3">
        <v>10084928.3855915</v>
      </c>
      <c r="U119" s="3">
        <v>4176691.07160764</v>
      </c>
      <c r="V119" s="10">
        <f t="shared" si="24"/>
        <v>16345272.06735114</v>
      </c>
      <c r="W119" s="3">
        <v>5724204.4454170801</v>
      </c>
      <c r="X119" s="3">
        <v>26966339.6892852</v>
      </c>
      <c r="Y119" s="3">
        <v>60072.868222573699</v>
      </c>
      <c r="Z119" s="3">
        <v>44956184.976275198</v>
      </c>
      <c r="AA119" s="3">
        <v>49647277.721442103</v>
      </c>
      <c r="AB119" s="3">
        <v>10084928.3855915</v>
      </c>
      <c r="AC119" s="3">
        <v>9346607.2052587196</v>
      </c>
      <c r="AD119" s="3">
        <v>7370514.2723405799</v>
      </c>
      <c r="AE119" s="3">
        <v>10921855.248857699</v>
      </c>
      <c r="AF119" s="3">
        <v>0</v>
      </c>
      <c r="AG119" s="3">
        <v>4</v>
      </c>
      <c r="AH119" s="3">
        <v>4</v>
      </c>
      <c r="AI119" s="3">
        <v>3</v>
      </c>
      <c r="AJ119" s="3">
        <v>1</v>
      </c>
      <c r="AK119" s="3">
        <v>1</v>
      </c>
      <c r="AL119" s="3">
        <v>2</v>
      </c>
      <c r="AV119" s="1"/>
      <c r="AW119" s="1"/>
    </row>
    <row r="120" spans="1:49" x14ac:dyDescent="0.2">
      <c r="A120" s="1" t="s">
        <v>89</v>
      </c>
      <c r="B120" s="1" t="s">
        <v>89</v>
      </c>
      <c r="C120" s="9" t="s">
        <v>2694</v>
      </c>
      <c r="D120" s="2">
        <v>2</v>
      </c>
      <c r="E120" s="2">
        <v>2</v>
      </c>
      <c r="F120" s="3">
        <v>63.9</v>
      </c>
      <c r="G120" s="16">
        <f t="shared" si="25"/>
        <v>12.641399118950913</v>
      </c>
      <c r="H120" s="20">
        <f t="shared" si="17"/>
        <v>1.5393331426103225E-2</v>
      </c>
      <c r="I120" s="16">
        <f t="shared" si="26"/>
        <v>5.2229596336312438</v>
      </c>
      <c r="J120" s="20">
        <f t="shared" si="19"/>
        <v>3.2380297561294513E-2</v>
      </c>
      <c r="K120" s="16">
        <f t="shared" si="27"/>
        <v>0.41316309883780394</v>
      </c>
      <c r="L120" s="18">
        <f t="shared" si="21"/>
        <v>0.43388505384894449</v>
      </c>
      <c r="M120" s="3">
        <v>2</v>
      </c>
      <c r="N120" s="1" t="s">
        <v>90</v>
      </c>
      <c r="O120" s="3">
        <v>355289.71810038103</v>
      </c>
      <c r="P120" s="10">
        <f t="shared" si="22"/>
        <v>767371.54273656546</v>
      </c>
      <c r="Q120" s="3">
        <v>848257.85536936903</v>
      </c>
      <c r="R120" s="3">
        <v>686485.23010376201</v>
      </c>
      <c r="S120" s="10">
        <f t="shared" si="23"/>
        <v>60703.054742270353</v>
      </c>
      <c r="T120" s="3">
        <v>24292.316530493001</v>
      </c>
      <c r="U120" s="3">
        <v>97113.792954047705</v>
      </c>
      <c r="V120" s="10">
        <f t="shared" si="24"/>
        <v>146922.74046986137</v>
      </c>
      <c r="W120" s="3">
        <v>227886.23913478901</v>
      </c>
      <c r="X120" s="3">
        <v>65959.241804933699</v>
      </c>
      <c r="Y120" s="3">
        <v>3955.3427429203598</v>
      </c>
      <c r="Z120" s="3">
        <v>872915.83391989302</v>
      </c>
      <c r="AA120" s="3">
        <v>655229.96430696105</v>
      </c>
      <c r="AB120" s="3">
        <v>24292.316530493001</v>
      </c>
      <c r="AC120" s="3">
        <v>217321.43014468401</v>
      </c>
      <c r="AD120" s="3">
        <v>293427.46123572398</v>
      </c>
      <c r="AE120" s="3">
        <v>26714.685775620099</v>
      </c>
      <c r="AF120" s="3">
        <v>0</v>
      </c>
      <c r="AG120" s="3">
        <v>1</v>
      </c>
      <c r="AH120" s="3">
        <v>1</v>
      </c>
      <c r="AI120" s="3">
        <v>0</v>
      </c>
      <c r="AJ120" s="3">
        <v>0</v>
      </c>
      <c r="AK120" s="3">
        <v>0</v>
      </c>
      <c r="AL120" s="3">
        <v>0</v>
      </c>
      <c r="AV120" s="1"/>
      <c r="AW120" s="1"/>
    </row>
    <row r="121" spans="1:49" x14ac:dyDescent="0.2">
      <c r="A121" s="1" t="s">
        <v>1519</v>
      </c>
      <c r="B121" s="1" t="s">
        <v>1519</v>
      </c>
      <c r="C121" s="9" t="s">
        <v>3250</v>
      </c>
      <c r="D121" s="2">
        <v>8</v>
      </c>
      <c r="E121" s="2">
        <v>8</v>
      </c>
      <c r="F121" s="3">
        <v>435.9</v>
      </c>
      <c r="G121" s="16">
        <f t="shared" si="25"/>
        <v>0.52342506068008232</v>
      </c>
      <c r="H121" s="20">
        <f t="shared" si="17"/>
        <v>1.5478295944460058E-2</v>
      </c>
      <c r="I121" s="16">
        <f t="shared" si="26"/>
        <v>2.6538709581190312</v>
      </c>
      <c r="J121" s="18">
        <f t="shared" si="19"/>
        <v>0.1409194761190431</v>
      </c>
      <c r="K121" s="16">
        <f t="shared" si="27"/>
        <v>5.0702023221258763</v>
      </c>
      <c r="L121" s="20">
        <f t="shared" si="21"/>
        <v>3.3161015665751387E-2</v>
      </c>
      <c r="M121" s="29">
        <v>3</v>
      </c>
      <c r="N121" s="1" t="s">
        <v>1520</v>
      </c>
      <c r="O121" s="3">
        <v>228481374.51927701</v>
      </c>
      <c r="P121" s="10">
        <f t="shared" si="22"/>
        <v>5736634.2863675505</v>
      </c>
      <c r="Q121" s="3">
        <v>5747283.3260324197</v>
      </c>
      <c r="R121" s="3">
        <v>5725985.2467026804</v>
      </c>
      <c r="S121" s="10">
        <f t="shared" si="23"/>
        <v>10959800.5852337</v>
      </c>
      <c r="T121" s="3">
        <v>11617195.1178241</v>
      </c>
      <c r="U121" s="3">
        <v>10302406.052643299</v>
      </c>
      <c r="V121" s="10">
        <f t="shared" si="24"/>
        <v>2161610.1072350075</v>
      </c>
      <c r="W121" s="3">
        <v>655509.90380471502</v>
      </c>
      <c r="X121" s="3">
        <v>3667710.3106653001</v>
      </c>
      <c r="Y121" s="3">
        <v>2543620.3204224398</v>
      </c>
      <c r="Z121" s="3">
        <v>5914350.9082305096</v>
      </c>
      <c r="AA121" s="3">
        <v>5465284.5309608402</v>
      </c>
      <c r="AB121" s="3">
        <v>11617195.1178241</v>
      </c>
      <c r="AC121" s="3">
        <v>23054743.813282199</v>
      </c>
      <c r="AD121" s="3">
        <v>844037.83053580602</v>
      </c>
      <c r="AE121" s="3">
        <v>1485489.00478866</v>
      </c>
      <c r="AF121" s="3">
        <v>0</v>
      </c>
      <c r="AG121" s="3">
        <v>6</v>
      </c>
      <c r="AH121" s="3">
        <v>3</v>
      </c>
      <c r="AI121" s="3">
        <v>7</v>
      </c>
      <c r="AJ121" s="3">
        <v>8</v>
      </c>
      <c r="AK121" s="3">
        <v>0</v>
      </c>
      <c r="AL121" s="3">
        <v>0</v>
      </c>
      <c r="AV121" s="1"/>
      <c r="AW121" s="1"/>
    </row>
    <row r="122" spans="1:49" x14ac:dyDescent="0.2">
      <c r="A122" s="1" t="s">
        <v>1585</v>
      </c>
      <c r="B122" s="1" t="s">
        <v>1585</v>
      </c>
      <c r="C122" s="9" t="s">
        <v>3278</v>
      </c>
      <c r="D122" s="2">
        <v>12</v>
      </c>
      <c r="E122" s="2">
        <v>12</v>
      </c>
      <c r="F122" s="3">
        <v>898.79</v>
      </c>
      <c r="G122" s="16">
        <f t="shared" si="25"/>
        <v>2.6611104819582403</v>
      </c>
      <c r="H122" s="20">
        <f t="shared" si="17"/>
        <v>1.5543265686980647E-2</v>
      </c>
      <c r="I122" s="16">
        <f t="shared" si="26"/>
        <v>3.6954605317465981</v>
      </c>
      <c r="J122" s="20">
        <f t="shared" si="19"/>
        <v>7.9129373203718836E-3</v>
      </c>
      <c r="K122" s="16">
        <f t="shared" si="27"/>
        <v>1.3886911335703758</v>
      </c>
      <c r="L122" s="18">
        <f t="shared" si="21"/>
        <v>0.14709634610381694</v>
      </c>
      <c r="M122" s="3">
        <v>2</v>
      </c>
      <c r="N122" s="1" t="s">
        <v>1586</v>
      </c>
      <c r="O122" s="3">
        <v>1348131498.4315901</v>
      </c>
      <c r="P122" s="10">
        <f t="shared" si="22"/>
        <v>332663151.94625801</v>
      </c>
      <c r="Q122" s="3">
        <v>311118990.87759</v>
      </c>
      <c r="R122" s="3">
        <v>354207313.01492602</v>
      </c>
      <c r="S122" s="10">
        <f t="shared" si="23"/>
        <v>125009147.1968725</v>
      </c>
      <c r="T122" s="3">
        <v>110108335.382763</v>
      </c>
      <c r="U122" s="3">
        <v>139909959.01098201</v>
      </c>
      <c r="V122" s="10">
        <f t="shared" si="24"/>
        <v>90019403.28910245</v>
      </c>
      <c r="W122" s="3">
        <v>87313890.415118307</v>
      </c>
      <c r="X122" s="3">
        <v>92724916.163086593</v>
      </c>
      <c r="Y122" s="3">
        <v>15008377.296517201</v>
      </c>
      <c r="Z122" s="3">
        <v>320162898.16964799</v>
      </c>
      <c r="AA122" s="3">
        <v>338080463.91464901</v>
      </c>
      <c r="AB122" s="3">
        <v>110108335.382763</v>
      </c>
      <c r="AC122" s="3">
        <v>313090771.75204098</v>
      </c>
      <c r="AD122" s="3">
        <v>112425801.98082399</v>
      </c>
      <c r="AE122" s="3">
        <v>37555267.936422698</v>
      </c>
      <c r="AF122" s="3">
        <v>0</v>
      </c>
      <c r="AG122" s="3">
        <v>28</v>
      </c>
      <c r="AH122" s="3">
        <v>22</v>
      </c>
      <c r="AI122" s="3">
        <v>14</v>
      </c>
      <c r="AJ122" s="3">
        <v>14</v>
      </c>
      <c r="AK122" s="3">
        <v>11</v>
      </c>
      <c r="AL122" s="3">
        <v>7</v>
      </c>
      <c r="AV122" s="1"/>
      <c r="AW122" s="1"/>
    </row>
    <row r="123" spans="1:49" x14ac:dyDescent="0.2">
      <c r="A123" s="1" t="s">
        <v>2397</v>
      </c>
      <c r="B123" s="1" t="s">
        <v>4061</v>
      </c>
      <c r="C123" s="9" t="s">
        <v>3614</v>
      </c>
      <c r="D123" s="2">
        <v>6</v>
      </c>
      <c r="E123" s="2">
        <v>6</v>
      </c>
      <c r="F123" s="3">
        <v>264.93</v>
      </c>
      <c r="G123" s="16">
        <f t="shared" si="25"/>
        <v>2.7621721137320319</v>
      </c>
      <c r="H123" s="20">
        <f t="shared" si="17"/>
        <v>1.5563785295873211E-2</v>
      </c>
      <c r="I123" s="16">
        <f t="shared" si="26"/>
        <v>2.6533152667135083</v>
      </c>
      <c r="J123" s="18">
        <f t="shared" si="19"/>
        <v>5.0063969782091503E-2</v>
      </c>
      <c r="K123" s="16">
        <f t="shared" si="27"/>
        <v>0.96059012887815864</v>
      </c>
      <c r="L123" s="18">
        <f t="shared" si="21"/>
        <v>0.92287754021102297</v>
      </c>
      <c r="M123" s="3">
        <v>2</v>
      </c>
      <c r="N123" s="1" t="s">
        <v>2398</v>
      </c>
      <c r="O123" s="3">
        <v>37468177.064689599</v>
      </c>
      <c r="P123" s="10">
        <f t="shared" si="22"/>
        <v>77108766.944127396</v>
      </c>
      <c r="Q123" s="3">
        <v>71921174.677522793</v>
      </c>
      <c r="R123" s="3">
        <v>82296359.210731998</v>
      </c>
      <c r="S123" s="10">
        <f t="shared" si="23"/>
        <v>27915989.217610352</v>
      </c>
      <c r="T123" s="3">
        <v>24502775.140684102</v>
      </c>
      <c r="U123" s="3">
        <v>31329203.294536602</v>
      </c>
      <c r="V123" s="10">
        <f t="shared" si="24"/>
        <v>29061290.948526099</v>
      </c>
      <c r="W123" s="3">
        <v>19163727.864221301</v>
      </c>
      <c r="X123" s="3">
        <v>38958854.032830901</v>
      </c>
      <c r="Y123" s="3">
        <v>417122.91319785302</v>
      </c>
      <c r="Z123" s="3">
        <v>74011848.841400295</v>
      </c>
      <c r="AA123" s="3">
        <v>78549454.734940693</v>
      </c>
      <c r="AB123" s="3">
        <v>24502775.140684102</v>
      </c>
      <c r="AC123" s="3">
        <v>70108550.579256102</v>
      </c>
      <c r="AD123" s="3">
        <v>24675311.841382399</v>
      </c>
      <c r="AE123" s="3">
        <v>15779040.4374763</v>
      </c>
      <c r="AF123" s="3">
        <v>0</v>
      </c>
      <c r="AG123" s="3">
        <v>9</v>
      </c>
      <c r="AH123" s="3">
        <v>9</v>
      </c>
      <c r="AI123" s="3">
        <v>7</v>
      </c>
      <c r="AJ123" s="3">
        <v>8</v>
      </c>
      <c r="AK123" s="3">
        <v>6</v>
      </c>
      <c r="AL123" s="3">
        <v>4</v>
      </c>
      <c r="AV123" s="1"/>
      <c r="AW123" s="1"/>
    </row>
    <row r="124" spans="1:49" x14ac:dyDescent="0.2">
      <c r="A124" s="1" t="s">
        <v>1557</v>
      </c>
      <c r="B124" s="1" t="s">
        <v>1557</v>
      </c>
      <c r="C124" s="9" t="s">
        <v>3268</v>
      </c>
      <c r="D124" s="2">
        <v>8</v>
      </c>
      <c r="E124" s="2">
        <v>8</v>
      </c>
      <c r="F124" s="3">
        <v>287.27999999999997</v>
      </c>
      <c r="G124" s="16">
        <f t="shared" si="25"/>
        <v>3.0522909191064684</v>
      </c>
      <c r="H124" s="20">
        <f t="shared" si="17"/>
        <v>1.5657382118196669E-2</v>
      </c>
      <c r="I124" s="16">
        <f t="shared" si="26"/>
        <v>3.8063285541377101</v>
      </c>
      <c r="J124" s="20">
        <f t="shared" si="19"/>
        <v>1.3908705521976195E-2</v>
      </c>
      <c r="K124" s="16">
        <f t="shared" si="27"/>
        <v>1.2470398972493681</v>
      </c>
      <c r="L124" s="18">
        <f t="shared" si="21"/>
        <v>0.17491492077948845</v>
      </c>
      <c r="M124" s="3">
        <v>2</v>
      </c>
      <c r="N124" s="1" t="s">
        <v>1558</v>
      </c>
      <c r="O124" s="3">
        <v>521707.57798201102</v>
      </c>
      <c r="P124" s="10">
        <f t="shared" si="22"/>
        <v>19207487.200644299</v>
      </c>
      <c r="Q124" s="3">
        <v>17601511.361522101</v>
      </c>
      <c r="R124" s="3">
        <v>20813463.039766502</v>
      </c>
      <c r="S124" s="10">
        <f t="shared" si="23"/>
        <v>6292810.1251459755</v>
      </c>
      <c r="T124" s="3">
        <v>6600963.0192232803</v>
      </c>
      <c r="U124" s="3">
        <v>5984657.2310686698</v>
      </c>
      <c r="V124" s="10">
        <f t="shared" si="24"/>
        <v>5046197.9115714002</v>
      </c>
      <c r="W124" s="3">
        <v>4527146.8359784</v>
      </c>
      <c r="X124" s="3">
        <v>5565248.9871643996</v>
      </c>
      <c r="Y124" s="3">
        <v>5808.02701955673</v>
      </c>
      <c r="Z124" s="3">
        <v>18113169.092555098</v>
      </c>
      <c r="AA124" s="3">
        <v>19865838.3991585</v>
      </c>
      <c r="AB124" s="3">
        <v>6600963.0192232803</v>
      </c>
      <c r="AC124" s="3">
        <v>13392477.3074921</v>
      </c>
      <c r="AD124" s="3">
        <v>5829176.9075919297</v>
      </c>
      <c r="AE124" s="3">
        <v>2254026.4849445899</v>
      </c>
      <c r="AF124" s="3">
        <v>0</v>
      </c>
      <c r="AG124" s="3">
        <v>6</v>
      </c>
      <c r="AH124" s="3">
        <v>7</v>
      </c>
      <c r="AI124" s="3">
        <v>1</v>
      </c>
      <c r="AJ124" s="3">
        <v>4</v>
      </c>
      <c r="AK124" s="3">
        <v>1</v>
      </c>
      <c r="AL124" s="3">
        <v>0</v>
      </c>
      <c r="AV124" s="1"/>
      <c r="AW124" s="1"/>
    </row>
    <row r="125" spans="1:49" x14ac:dyDescent="0.2">
      <c r="A125" s="1" t="s">
        <v>501</v>
      </c>
      <c r="B125" s="1" t="s">
        <v>501</v>
      </c>
      <c r="C125" s="9" t="s">
        <v>2858</v>
      </c>
      <c r="D125" s="2">
        <v>2</v>
      </c>
      <c r="E125" s="2">
        <v>2</v>
      </c>
      <c r="F125" s="3">
        <v>141.47</v>
      </c>
      <c r="G125" s="16">
        <f t="shared" si="25"/>
        <v>1.4953544335733424</v>
      </c>
      <c r="H125" s="20">
        <f t="shared" si="17"/>
        <v>1.5837164483598901E-2</v>
      </c>
      <c r="I125" s="16">
        <f t="shared" si="26"/>
        <v>1.9179960466566452</v>
      </c>
      <c r="J125" s="18">
        <f t="shared" si="19"/>
        <v>0.22332853861473401</v>
      </c>
      <c r="K125" s="16">
        <f t="shared" si="27"/>
        <v>1.2826364128759402</v>
      </c>
      <c r="L125" s="18">
        <f t="shared" si="21"/>
        <v>0.64759346854289657</v>
      </c>
      <c r="M125" s="3">
        <v>6</v>
      </c>
      <c r="N125" s="1" t="s">
        <v>502</v>
      </c>
      <c r="O125" s="3">
        <v>615700.468801248</v>
      </c>
      <c r="P125" s="10">
        <f t="shared" si="22"/>
        <v>4962455.698430175</v>
      </c>
      <c r="Q125" s="3">
        <v>5044926.4048383199</v>
      </c>
      <c r="R125" s="3">
        <v>4879984.9920220301</v>
      </c>
      <c r="S125" s="10">
        <f t="shared" si="23"/>
        <v>3318581.59310883</v>
      </c>
      <c r="T125" s="3">
        <v>3511024.5220425101</v>
      </c>
      <c r="U125" s="3">
        <v>3126138.66417515</v>
      </c>
      <c r="V125" s="10">
        <f t="shared" si="24"/>
        <v>2587312.78778206</v>
      </c>
      <c r="W125" s="3">
        <v>1227698.9168404599</v>
      </c>
      <c r="X125" s="3">
        <v>3946926.6587236598</v>
      </c>
      <c r="Y125" s="3">
        <v>6854.4240292302202</v>
      </c>
      <c r="Z125" s="3">
        <v>5191577.1977452803</v>
      </c>
      <c r="AA125" s="3">
        <v>4657802.1666362695</v>
      </c>
      <c r="AB125" s="3">
        <v>3511024.5220425101</v>
      </c>
      <c r="AC125" s="3">
        <v>6995679.0344972396</v>
      </c>
      <c r="AD125" s="3">
        <v>1580791.2654053301</v>
      </c>
      <c r="AE125" s="3">
        <v>1598576.67526029</v>
      </c>
      <c r="AF125" s="3">
        <v>0</v>
      </c>
      <c r="AG125" s="3">
        <v>3</v>
      </c>
      <c r="AH125" s="3">
        <v>3</v>
      </c>
      <c r="AI125" s="3">
        <v>3</v>
      </c>
      <c r="AJ125" s="3">
        <v>0</v>
      </c>
      <c r="AK125" s="3">
        <v>1</v>
      </c>
      <c r="AL125" s="3">
        <v>1</v>
      </c>
      <c r="AV125" s="1"/>
      <c r="AW125" s="1"/>
    </row>
    <row r="126" spans="1:49" x14ac:dyDescent="0.2">
      <c r="A126" s="1" t="s">
        <v>2197</v>
      </c>
      <c r="B126" s="1" t="s">
        <v>2197</v>
      </c>
      <c r="C126" s="9" t="s">
        <v>3534</v>
      </c>
      <c r="D126" s="2">
        <v>3</v>
      </c>
      <c r="E126" s="2">
        <v>3</v>
      </c>
      <c r="F126" s="3">
        <v>151.91</v>
      </c>
      <c r="G126" s="16">
        <f t="shared" si="25"/>
        <v>2.224607239305874</v>
      </c>
      <c r="H126" s="20">
        <f t="shared" si="17"/>
        <v>1.6338497481471252E-2</v>
      </c>
      <c r="I126" s="16">
        <f t="shared" si="26"/>
        <v>2.5105508953055757</v>
      </c>
      <c r="J126" s="18">
        <f t="shared" si="19"/>
        <v>8.7413882220656269E-2</v>
      </c>
      <c r="K126" s="16">
        <f t="shared" si="27"/>
        <v>1.1285366922068105</v>
      </c>
      <c r="L126" s="18">
        <f t="shared" si="21"/>
        <v>0.80789568436615489</v>
      </c>
      <c r="M126" s="3">
        <v>2</v>
      </c>
      <c r="N126" s="1" t="s">
        <v>2198</v>
      </c>
      <c r="O126" s="3">
        <v>162261614.63148201</v>
      </c>
      <c r="P126" s="10">
        <f t="shared" si="22"/>
        <v>17981154.044698</v>
      </c>
      <c r="Q126" s="3">
        <v>16901658.898193199</v>
      </c>
      <c r="R126" s="3">
        <v>19060649.191202801</v>
      </c>
      <c r="S126" s="10">
        <f t="shared" si="23"/>
        <v>8082844.3452825006</v>
      </c>
      <c r="T126" s="3">
        <v>8772470.1791998502</v>
      </c>
      <c r="U126" s="3">
        <v>7393218.5113651501</v>
      </c>
      <c r="V126" s="10">
        <f t="shared" si="24"/>
        <v>7162234.4236560054</v>
      </c>
      <c r="W126" s="3">
        <v>3909015.1858272101</v>
      </c>
      <c r="X126" s="3">
        <v>10415453.6614848</v>
      </c>
      <c r="Y126" s="3">
        <v>1806413.94104697</v>
      </c>
      <c r="Z126" s="3">
        <v>17392972.641934998</v>
      </c>
      <c r="AA126" s="3">
        <v>18192829.1266101</v>
      </c>
      <c r="AB126" s="3">
        <v>8772470.1791998502</v>
      </c>
      <c r="AC126" s="3">
        <v>16544558.413265601</v>
      </c>
      <c r="AD126" s="3">
        <v>5033267.5033999896</v>
      </c>
      <c r="AE126" s="3">
        <v>4218447.0919173704</v>
      </c>
      <c r="AF126" s="3">
        <v>0</v>
      </c>
      <c r="AG126" s="3">
        <v>3</v>
      </c>
      <c r="AH126" s="3">
        <v>5</v>
      </c>
      <c r="AI126" s="3">
        <v>3</v>
      </c>
      <c r="AJ126" s="3">
        <v>3</v>
      </c>
      <c r="AK126" s="3">
        <v>1</v>
      </c>
      <c r="AL126" s="3">
        <v>2</v>
      </c>
      <c r="AV126" s="1"/>
      <c r="AW126" s="1"/>
    </row>
    <row r="127" spans="1:49" x14ac:dyDescent="0.2">
      <c r="A127" s="1" t="s">
        <v>2153</v>
      </c>
      <c r="B127" s="1" t="s">
        <v>2153</v>
      </c>
      <c r="C127" s="9" t="s">
        <v>3516</v>
      </c>
      <c r="D127" s="2">
        <v>4</v>
      </c>
      <c r="E127" s="2">
        <v>4</v>
      </c>
      <c r="F127" s="3">
        <v>145.49</v>
      </c>
      <c r="G127" s="16">
        <f t="shared" si="25"/>
        <v>2.4874984079141758</v>
      </c>
      <c r="H127" s="20">
        <f t="shared" si="17"/>
        <v>1.6408836796845731E-2</v>
      </c>
      <c r="I127" s="16">
        <f t="shared" si="26"/>
        <v>2.1225138194712687</v>
      </c>
      <c r="J127" s="18">
        <f t="shared" si="19"/>
        <v>0.14603939556195511</v>
      </c>
      <c r="K127" s="16">
        <f t="shared" si="27"/>
        <v>0.85327243334842795</v>
      </c>
      <c r="L127" s="18">
        <f t="shared" si="21"/>
        <v>0.77878209176070334</v>
      </c>
      <c r="M127" s="3">
        <v>2</v>
      </c>
      <c r="N127" s="1" t="s">
        <v>2154</v>
      </c>
      <c r="O127" s="3">
        <v>71879566.243676096</v>
      </c>
      <c r="P127" s="10">
        <f t="shared" si="22"/>
        <v>7847242.2162167542</v>
      </c>
      <c r="Q127" s="3">
        <v>8442292.7451282293</v>
      </c>
      <c r="R127" s="3">
        <v>7252191.68730528</v>
      </c>
      <c r="S127" s="10">
        <f t="shared" si="23"/>
        <v>3154672.2567741647</v>
      </c>
      <c r="T127" s="3">
        <v>3282472.8927589199</v>
      </c>
      <c r="U127" s="3">
        <v>3026871.6207894101</v>
      </c>
      <c r="V127" s="10">
        <f t="shared" si="24"/>
        <v>3697145.4057112099</v>
      </c>
      <c r="W127" s="3">
        <v>2010966.4065403501</v>
      </c>
      <c r="X127" s="3">
        <v>5383324.4048820697</v>
      </c>
      <c r="Y127" s="3">
        <v>800215.44734334596</v>
      </c>
      <c r="Z127" s="3">
        <v>8687701.4638438001</v>
      </c>
      <c r="AA127" s="3">
        <v>6922003.6965719396</v>
      </c>
      <c r="AB127" s="3">
        <v>3282472.8927589199</v>
      </c>
      <c r="AC127" s="3">
        <v>6773539.0564507404</v>
      </c>
      <c r="AD127" s="3">
        <v>2589330.4024928301</v>
      </c>
      <c r="AE127" s="3">
        <v>2180343.73909214</v>
      </c>
      <c r="AF127" s="3">
        <v>0</v>
      </c>
      <c r="AG127" s="3">
        <v>1</v>
      </c>
      <c r="AH127" s="3">
        <v>4</v>
      </c>
      <c r="AI127" s="3">
        <v>2</v>
      </c>
      <c r="AJ127" s="3">
        <v>1</v>
      </c>
      <c r="AK127" s="3">
        <v>2</v>
      </c>
      <c r="AL127" s="3">
        <v>2</v>
      </c>
      <c r="AV127" s="1"/>
      <c r="AW127" s="1"/>
    </row>
    <row r="128" spans="1:49" x14ac:dyDescent="0.2">
      <c r="A128" s="1" t="s">
        <v>1927</v>
      </c>
      <c r="B128" s="1" t="s">
        <v>3980</v>
      </c>
      <c r="C128" s="9" t="s">
        <v>3422</v>
      </c>
      <c r="D128" s="2">
        <v>17</v>
      </c>
      <c r="E128" s="2">
        <v>16</v>
      </c>
      <c r="F128" s="3">
        <v>906.69</v>
      </c>
      <c r="G128" s="16">
        <f t="shared" si="25"/>
        <v>0.45777678189546506</v>
      </c>
      <c r="H128" s="20">
        <f t="shared" si="17"/>
        <v>1.6499659347031757E-2</v>
      </c>
      <c r="I128" s="16">
        <f t="shared" si="26"/>
        <v>0.3718775963598408</v>
      </c>
      <c r="J128" s="18">
        <f t="shared" si="19"/>
        <v>0.15438225582596121</v>
      </c>
      <c r="K128" s="16">
        <f t="shared" si="27"/>
        <v>0.81235573988713217</v>
      </c>
      <c r="L128" s="18">
        <f t="shared" si="21"/>
        <v>0.57511768251805417</v>
      </c>
      <c r="M128" s="3">
        <v>4</v>
      </c>
      <c r="N128" s="1" t="s">
        <v>1928</v>
      </c>
      <c r="O128" s="3">
        <v>26882026.513470199</v>
      </c>
      <c r="P128" s="10">
        <f t="shared" si="22"/>
        <v>91093437.791238248</v>
      </c>
      <c r="Q128" s="3">
        <v>83405170.409930393</v>
      </c>
      <c r="R128" s="3">
        <v>98781705.172546104</v>
      </c>
      <c r="S128" s="10">
        <f t="shared" si="23"/>
        <v>198990952.34593999</v>
      </c>
      <c r="T128" s="3">
        <v>187250495.13635099</v>
      </c>
      <c r="U128" s="3">
        <v>210731409.555529</v>
      </c>
      <c r="V128" s="10">
        <f t="shared" si="24"/>
        <v>244955433.40850598</v>
      </c>
      <c r="W128" s="3">
        <v>313200816.98057598</v>
      </c>
      <c r="X128" s="3">
        <v>176710049.836436</v>
      </c>
      <c r="Y128" s="3">
        <v>299270.209826354</v>
      </c>
      <c r="Z128" s="3">
        <v>85829672.452502504</v>
      </c>
      <c r="AA128" s="3">
        <v>94284232.662376404</v>
      </c>
      <c r="AB128" s="3">
        <v>187250495.13635099</v>
      </c>
      <c r="AC128" s="3">
        <v>471575148.163378</v>
      </c>
      <c r="AD128" s="3">
        <v>403278938.35312998</v>
      </c>
      <c r="AE128" s="3">
        <v>71570765.909280702</v>
      </c>
      <c r="AF128" s="3">
        <v>0</v>
      </c>
      <c r="AG128" s="3">
        <v>11</v>
      </c>
      <c r="AH128" s="3">
        <v>23</v>
      </c>
      <c r="AI128" s="3">
        <v>22</v>
      </c>
      <c r="AJ128" s="3">
        <v>30</v>
      </c>
      <c r="AK128" s="3">
        <v>27</v>
      </c>
      <c r="AL128" s="3">
        <v>24</v>
      </c>
      <c r="AV128" s="1"/>
      <c r="AW128" s="1"/>
    </row>
    <row r="129" spans="1:49" x14ac:dyDescent="0.2">
      <c r="A129" s="1" t="s">
        <v>1403</v>
      </c>
      <c r="B129" s="1" t="s">
        <v>1403</v>
      </c>
      <c r="C129" s="9" t="s">
        <v>3207</v>
      </c>
      <c r="D129" s="2">
        <v>12</v>
      </c>
      <c r="E129" s="2">
        <v>11</v>
      </c>
      <c r="F129" s="3">
        <v>578.17999999999995</v>
      </c>
      <c r="G129" s="16">
        <f t="shared" si="25"/>
        <v>2.6928384685256619</v>
      </c>
      <c r="H129" s="20">
        <f t="shared" si="17"/>
        <v>1.6513018386908277E-2</v>
      </c>
      <c r="I129" s="16">
        <f t="shared" si="26"/>
        <v>1.0587440234280159</v>
      </c>
      <c r="J129" s="18">
        <f t="shared" si="19"/>
        <v>0.89816712162925083</v>
      </c>
      <c r="K129" s="16">
        <f t="shared" si="27"/>
        <v>0.39317026839997632</v>
      </c>
      <c r="L129" s="18">
        <f t="shared" si="21"/>
        <v>0.26973476965175214</v>
      </c>
      <c r="M129" s="3">
        <v>5</v>
      </c>
      <c r="N129" s="1" t="s">
        <v>1404</v>
      </c>
      <c r="O129" s="3">
        <v>1828018573.4023499</v>
      </c>
      <c r="P129" s="10">
        <f t="shared" si="22"/>
        <v>361819808.54895854</v>
      </c>
      <c r="Q129" s="3">
        <v>336444460.155321</v>
      </c>
      <c r="R129" s="3">
        <v>387195156.94259602</v>
      </c>
      <c r="S129" s="10">
        <f t="shared" si="23"/>
        <v>134363725.40646899</v>
      </c>
      <c r="T129" s="3">
        <v>149596930.695418</v>
      </c>
      <c r="U129" s="3">
        <v>119130520.11752</v>
      </c>
      <c r="V129" s="10">
        <f t="shared" si="24"/>
        <v>341744369.31171846</v>
      </c>
      <c r="W129" s="3">
        <v>205410682.03026599</v>
      </c>
      <c r="X129" s="3">
        <v>478078056.593171</v>
      </c>
      <c r="Y129" s="3">
        <v>20350828.1548068</v>
      </c>
      <c r="Z129" s="3">
        <v>346224552.64658397</v>
      </c>
      <c r="AA129" s="3">
        <v>369566390.85298097</v>
      </c>
      <c r="AB129" s="3">
        <v>149596930.695418</v>
      </c>
      <c r="AC129" s="3">
        <v>266590503.96754599</v>
      </c>
      <c r="AD129" s="3">
        <v>264487821.50110301</v>
      </c>
      <c r="AE129" s="3">
        <v>193630258.75701299</v>
      </c>
      <c r="AF129" s="3">
        <v>0</v>
      </c>
      <c r="AG129" s="3">
        <v>20</v>
      </c>
      <c r="AH129" s="3">
        <v>28</v>
      </c>
      <c r="AI129" s="3">
        <v>12</v>
      </c>
      <c r="AJ129" s="3">
        <v>9</v>
      </c>
      <c r="AK129" s="3">
        <v>18</v>
      </c>
      <c r="AL129" s="3">
        <v>32</v>
      </c>
      <c r="AV129" s="1"/>
      <c r="AW129" s="1"/>
    </row>
    <row r="130" spans="1:49" x14ac:dyDescent="0.2">
      <c r="A130" s="1" t="s">
        <v>1563</v>
      </c>
      <c r="B130" s="1" t="s">
        <v>4040</v>
      </c>
      <c r="C130" s="9" t="s">
        <v>3767</v>
      </c>
      <c r="D130" s="2">
        <v>9</v>
      </c>
      <c r="E130" s="2">
        <v>7</v>
      </c>
      <c r="F130" s="3">
        <v>387.56</v>
      </c>
      <c r="G130" s="16">
        <f t="shared" si="25"/>
        <v>2.4699838648261396</v>
      </c>
      <c r="H130" s="20">
        <f t="shared" si="17"/>
        <v>1.6591725552735283E-2</v>
      </c>
      <c r="I130" s="16">
        <f t="shared" si="26"/>
        <v>2.4484272222547649</v>
      </c>
      <c r="J130" s="18">
        <f t="shared" si="19"/>
        <v>5.0774665249609864E-2</v>
      </c>
      <c r="K130" s="16">
        <f t="shared" si="27"/>
        <v>0.99127255733191111</v>
      </c>
      <c r="L130" s="18">
        <f t="shared" si="21"/>
        <v>0.97866380216220206</v>
      </c>
      <c r="M130" s="3">
        <v>2</v>
      </c>
      <c r="N130" s="1" t="s">
        <v>1564</v>
      </c>
      <c r="O130" s="3">
        <v>53046259.318416603</v>
      </c>
      <c r="P130" s="10">
        <f t="shared" si="22"/>
        <v>21430361.29305575</v>
      </c>
      <c r="Q130" s="3">
        <v>19819685.520056698</v>
      </c>
      <c r="R130" s="3">
        <v>23041037.066054799</v>
      </c>
      <c r="S130" s="10">
        <f t="shared" si="23"/>
        <v>8676316.31049712</v>
      </c>
      <c r="T130" s="3">
        <v>9092626.5222265795</v>
      </c>
      <c r="U130" s="3">
        <v>8260006.0987676596</v>
      </c>
      <c r="V130" s="10">
        <f t="shared" si="24"/>
        <v>8752705.0419413559</v>
      </c>
      <c r="W130" s="3">
        <v>11249268.9190259</v>
      </c>
      <c r="X130" s="3">
        <v>6256141.1648568101</v>
      </c>
      <c r="Y130" s="3">
        <v>590549.41965669603</v>
      </c>
      <c r="Z130" s="3">
        <v>20395823.279746398</v>
      </c>
      <c r="AA130" s="3">
        <v>21991992.299826398</v>
      </c>
      <c r="AB130" s="3">
        <v>9092626.5222265795</v>
      </c>
      <c r="AC130" s="3">
        <v>18484257.321072798</v>
      </c>
      <c r="AD130" s="3">
        <v>14484614.9210236</v>
      </c>
      <c r="AE130" s="3">
        <v>2533850.3113989802</v>
      </c>
      <c r="AF130" s="3">
        <v>0</v>
      </c>
      <c r="AG130" s="3">
        <v>6</v>
      </c>
      <c r="AH130" s="3">
        <v>9</v>
      </c>
      <c r="AI130" s="3">
        <v>4</v>
      </c>
      <c r="AJ130" s="3">
        <v>3</v>
      </c>
      <c r="AK130" s="3">
        <v>2</v>
      </c>
      <c r="AL130" s="3">
        <v>0</v>
      </c>
      <c r="AV130" s="1"/>
      <c r="AW130" s="1"/>
    </row>
    <row r="131" spans="1:49" x14ac:dyDescent="0.2">
      <c r="A131" s="1" t="s">
        <v>1393</v>
      </c>
      <c r="B131" s="1" t="s">
        <v>1393</v>
      </c>
      <c r="C131" s="9" t="s">
        <v>3203</v>
      </c>
      <c r="D131" s="2">
        <v>13</v>
      </c>
      <c r="E131" s="2">
        <v>9</v>
      </c>
      <c r="F131" s="3">
        <v>535.11</v>
      </c>
      <c r="G131" s="16">
        <f t="shared" si="25"/>
        <v>2.0955083472867186</v>
      </c>
      <c r="H131" s="20">
        <f t="shared" si="17"/>
        <v>1.6745352282043127E-2</v>
      </c>
      <c r="I131" s="16">
        <f t="shared" si="26"/>
        <v>2.2510761601762979</v>
      </c>
      <c r="J131" s="18">
        <f t="shared" si="19"/>
        <v>5.6545710988151532E-2</v>
      </c>
      <c r="K131" s="16">
        <f t="shared" si="27"/>
        <v>1.0742386987343715</v>
      </c>
      <c r="L131" s="18">
        <f t="shared" si="21"/>
        <v>0.8504168641955111</v>
      </c>
      <c r="M131" s="3">
        <v>2</v>
      </c>
      <c r="N131" s="1" t="s">
        <v>1394</v>
      </c>
      <c r="O131" s="3">
        <v>3070245859.72018</v>
      </c>
      <c r="P131" s="10">
        <f t="shared" si="22"/>
        <v>618732202.42032099</v>
      </c>
      <c r="Q131" s="3">
        <v>618309651.88660395</v>
      </c>
      <c r="R131" s="3">
        <v>619154752.95403802</v>
      </c>
      <c r="S131" s="10">
        <f t="shared" si="23"/>
        <v>295265921.14102554</v>
      </c>
      <c r="T131" s="3">
        <v>337655862.80101901</v>
      </c>
      <c r="U131" s="3">
        <v>252875979.48103201</v>
      </c>
      <c r="V131" s="10">
        <f t="shared" si="24"/>
        <v>274860625.93806851</v>
      </c>
      <c r="W131" s="3">
        <v>189424389.91859099</v>
      </c>
      <c r="X131" s="3">
        <v>360296861.957546</v>
      </c>
      <c r="Y131" s="3">
        <v>34180202.9767562</v>
      </c>
      <c r="Z131" s="3">
        <v>636283273.98428905</v>
      </c>
      <c r="AA131" s="3">
        <v>590965003.889799</v>
      </c>
      <c r="AB131" s="3">
        <v>337655862.80101901</v>
      </c>
      <c r="AC131" s="3">
        <v>565886346.71142399</v>
      </c>
      <c r="AD131" s="3">
        <v>243903791.82598501</v>
      </c>
      <c r="AE131" s="3">
        <v>145926744.90715301</v>
      </c>
      <c r="AF131" s="3">
        <v>0</v>
      </c>
      <c r="AG131" s="3">
        <v>18</v>
      </c>
      <c r="AH131" s="3">
        <v>21</v>
      </c>
      <c r="AI131" s="3">
        <v>11</v>
      </c>
      <c r="AJ131" s="3">
        <v>10</v>
      </c>
      <c r="AK131" s="3">
        <v>9</v>
      </c>
      <c r="AL131" s="3">
        <v>10</v>
      </c>
      <c r="AV131" s="1"/>
      <c r="AW131" s="1"/>
    </row>
    <row r="132" spans="1:49" x14ac:dyDescent="0.2">
      <c r="A132" s="1" t="s">
        <v>1811</v>
      </c>
      <c r="B132" s="1" t="s">
        <v>1811</v>
      </c>
      <c r="C132" s="9" t="s">
        <v>3377</v>
      </c>
      <c r="D132" s="2">
        <v>37</v>
      </c>
      <c r="E132" s="2">
        <v>35</v>
      </c>
      <c r="F132" s="3">
        <v>2683.21</v>
      </c>
      <c r="G132" s="16">
        <f t="shared" si="25"/>
        <v>7.0307443796169746</v>
      </c>
      <c r="H132" s="20">
        <f t="shared" ref="H132:H195" si="28">_xlfn.T.TEST(Q132:R132,T132:U132,2,2)</f>
        <v>1.6889604703473844E-2</v>
      </c>
      <c r="I132" s="16">
        <f t="shared" ref="I132:I163" si="29">P132/V132</f>
        <v>9.0348678987510525</v>
      </c>
      <c r="J132" s="20">
        <f t="shared" ref="J132:J195" si="30">_xlfn.T.TEST(Q132:R132,W132:X132,2,2)</f>
        <v>1.7376368533158503E-2</v>
      </c>
      <c r="K132" s="16">
        <f t="shared" ref="K132:K163" si="31">S132/V132</f>
        <v>1.2850513986746963</v>
      </c>
      <c r="L132" s="18">
        <f t="shared" ref="L132:L195" si="32">_xlfn.T.TEST(T132:U132,W132:X132,2,2)</f>
        <v>0.51689195212396966</v>
      </c>
      <c r="M132" s="3">
        <v>2</v>
      </c>
      <c r="N132" s="1" t="s">
        <v>1812</v>
      </c>
      <c r="O132" s="3">
        <v>987536833.90174496</v>
      </c>
      <c r="P132" s="10">
        <f t="shared" ref="P132:P195" si="33">AVERAGE(Q132:R132)</f>
        <v>5175610670.3482752</v>
      </c>
      <c r="Q132" s="3">
        <v>4594379140.6182804</v>
      </c>
      <c r="R132" s="3">
        <v>5756842200.07827</v>
      </c>
      <c r="S132" s="10">
        <f t="shared" ref="S132:S195" si="34">AVERAGE(T132:U132)</f>
        <v>736139787.04061997</v>
      </c>
      <c r="T132" s="3">
        <v>675537174.46784198</v>
      </c>
      <c r="U132" s="3">
        <v>796742399.61339796</v>
      </c>
      <c r="V132" s="10">
        <f t="shared" ref="V132:V195" si="35">AVERAGE(W132:X132)</f>
        <v>572848516.25376093</v>
      </c>
      <c r="W132" s="3">
        <v>372554160.50847799</v>
      </c>
      <c r="X132" s="3">
        <v>773142871.99904394</v>
      </c>
      <c r="Y132" s="3">
        <v>10993976.043619201</v>
      </c>
      <c r="Z132" s="3">
        <v>4727932990.5298901</v>
      </c>
      <c r="AA132" s="3">
        <v>5494736585.5314198</v>
      </c>
      <c r="AB132" s="3">
        <v>675537174.46784198</v>
      </c>
      <c r="AC132" s="3">
        <v>1782951653.6628499</v>
      </c>
      <c r="AD132" s="3">
        <v>479702600.32309598</v>
      </c>
      <c r="AE132" s="3">
        <v>313136845.11713201</v>
      </c>
      <c r="AF132" s="3">
        <v>0</v>
      </c>
      <c r="AG132" s="3">
        <v>115</v>
      </c>
      <c r="AH132" s="3">
        <v>136</v>
      </c>
      <c r="AI132" s="3">
        <v>65</v>
      </c>
      <c r="AJ132" s="3">
        <v>64</v>
      </c>
      <c r="AK132" s="3">
        <v>45</v>
      </c>
      <c r="AL132" s="3">
        <v>47</v>
      </c>
      <c r="AV132" s="1"/>
      <c r="AW132" s="1"/>
    </row>
    <row r="133" spans="1:49" x14ac:dyDescent="0.2">
      <c r="A133" s="1" t="s">
        <v>2325</v>
      </c>
      <c r="B133" s="1" t="s">
        <v>2325</v>
      </c>
      <c r="D133" s="2">
        <v>3</v>
      </c>
      <c r="E133" s="2">
        <v>3</v>
      </c>
      <c r="F133" s="3">
        <v>258.95999999999998</v>
      </c>
      <c r="G133" s="16">
        <f t="shared" si="25"/>
        <v>2.1547321630610505</v>
      </c>
      <c r="H133" s="20">
        <f t="shared" si="28"/>
        <v>1.7039511313507616E-2</v>
      </c>
      <c r="I133" s="16">
        <f t="shared" si="29"/>
        <v>1.4412508091757774</v>
      </c>
      <c r="J133" s="18">
        <f t="shared" si="30"/>
        <v>0.15069806861093638</v>
      </c>
      <c r="K133" s="16">
        <f t="shared" si="31"/>
        <v>0.66887701120510079</v>
      </c>
      <c r="L133" s="18">
        <f t="shared" si="32"/>
        <v>0.21343868737116889</v>
      </c>
      <c r="M133" s="3">
        <v>5</v>
      </c>
      <c r="N133" s="1" t="s">
        <v>2326</v>
      </c>
      <c r="O133" s="3">
        <v>133937129.586707</v>
      </c>
      <c r="P133" s="10">
        <f t="shared" si="33"/>
        <v>67767579.153374448</v>
      </c>
      <c r="Q133" s="3">
        <v>63798006.020514198</v>
      </c>
      <c r="R133" s="3">
        <v>71737152.286234707</v>
      </c>
      <c r="S133" s="10">
        <f t="shared" si="34"/>
        <v>31450581.336801797</v>
      </c>
      <c r="T133" s="3">
        <v>28747978.184507299</v>
      </c>
      <c r="U133" s="3">
        <v>34153184.489096299</v>
      </c>
      <c r="V133" s="10">
        <f t="shared" si="35"/>
        <v>47019976.48287835</v>
      </c>
      <c r="W133" s="3">
        <v>38810276.862465799</v>
      </c>
      <c r="X133" s="3">
        <v>55229676.103290901</v>
      </c>
      <c r="Y133" s="3">
        <v>1491085.2370028</v>
      </c>
      <c r="Z133" s="3">
        <v>65652548.072865799</v>
      </c>
      <c r="AA133" s="3">
        <v>68471002.245580599</v>
      </c>
      <c r="AB133" s="3">
        <v>28747978.184507299</v>
      </c>
      <c r="AC133" s="3">
        <v>76428061.054908007</v>
      </c>
      <c r="AD133" s="3">
        <v>49972306.589662902</v>
      </c>
      <c r="AE133" s="3">
        <v>22369017.626857098</v>
      </c>
      <c r="AF133" s="3">
        <v>0</v>
      </c>
      <c r="AG133" s="3">
        <v>10</v>
      </c>
      <c r="AH133" s="3">
        <v>13</v>
      </c>
      <c r="AI133" s="3">
        <v>5</v>
      </c>
      <c r="AJ133" s="3">
        <v>4</v>
      </c>
      <c r="AK133" s="3">
        <v>5</v>
      </c>
      <c r="AL133" s="3">
        <v>8</v>
      </c>
      <c r="AV133" s="1"/>
      <c r="AW133" s="1"/>
    </row>
    <row r="134" spans="1:49" x14ac:dyDescent="0.2">
      <c r="A134" s="1" t="s">
        <v>53</v>
      </c>
      <c r="B134" s="1" t="s">
        <v>53</v>
      </c>
      <c r="C134" s="9" t="s">
        <v>3816</v>
      </c>
      <c r="D134" s="2">
        <v>2</v>
      </c>
      <c r="E134" s="2">
        <v>2</v>
      </c>
      <c r="F134" s="3">
        <v>111.62</v>
      </c>
      <c r="G134" s="16">
        <f t="shared" si="25"/>
        <v>8.7683718275036764</v>
      </c>
      <c r="H134" s="20">
        <f t="shared" si="28"/>
        <v>1.7044579555338519E-2</v>
      </c>
      <c r="I134" s="16">
        <f t="shared" si="29"/>
        <v>13.300845855092351</v>
      </c>
      <c r="J134" s="20">
        <f t="shared" si="30"/>
        <v>1.6579009879208666E-2</v>
      </c>
      <c r="K134" s="16">
        <f t="shared" si="31"/>
        <v>1.5169117045620377</v>
      </c>
      <c r="L134" s="18">
        <f t="shared" si="32"/>
        <v>0.31898271285483237</v>
      </c>
      <c r="M134" s="3">
        <v>2</v>
      </c>
      <c r="N134" s="1" t="s">
        <v>54</v>
      </c>
      <c r="O134" s="3">
        <v>3429540.5005310802</v>
      </c>
      <c r="P134" s="10">
        <f t="shared" si="33"/>
        <v>1647474.84449852</v>
      </c>
      <c r="Q134" s="3">
        <v>1840292.05247104</v>
      </c>
      <c r="R134" s="3">
        <v>1454657.636526</v>
      </c>
      <c r="S134" s="10">
        <f t="shared" si="34"/>
        <v>187888.34197597549</v>
      </c>
      <c r="T134" s="3">
        <v>178772.11500930801</v>
      </c>
      <c r="U134" s="3">
        <v>197004.568942643</v>
      </c>
      <c r="V134" s="10">
        <f t="shared" si="35"/>
        <v>123862.41164262264</v>
      </c>
      <c r="W134" s="3">
        <v>76043.408340325303</v>
      </c>
      <c r="X134" s="3">
        <v>171681.41494491999</v>
      </c>
      <c r="Y134" s="3">
        <v>38180.1314230391</v>
      </c>
      <c r="Z134" s="3">
        <v>1893787.43912652</v>
      </c>
      <c r="AA134" s="3">
        <v>1388427.93619277</v>
      </c>
      <c r="AB134" s="3">
        <v>178772.11500930801</v>
      </c>
      <c r="AC134" s="3">
        <v>440857.19819336699</v>
      </c>
      <c r="AD134" s="3">
        <v>97913.872894341097</v>
      </c>
      <c r="AE134" s="3">
        <v>69534.0778375097</v>
      </c>
      <c r="AF134" s="3">
        <v>0</v>
      </c>
      <c r="AG134" s="3">
        <v>2</v>
      </c>
      <c r="AH134" s="3">
        <v>1</v>
      </c>
      <c r="AI134" s="3">
        <v>1</v>
      </c>
      <c r="AJ134" s="3">
        <v>1</v>
      </c>
      <c r="AK134" s="3">
        <v>0</v>
      </c>
      <c r="AL134" s="3">
        <v>0</v>
      </c>
      <c r="AV134" s="1"/>
      <c r="AW134" s="1"/>
    </row>
    <row r="135" spans="1:49" x14ac:dyDescent="0.2">
      <c r="A135" s="1" t="s">
        <v>1013</v>
      </c>
      <c r="B135" s="1" t="s">
        <v>1013</v>
      </c>
      <c r="C135" s="9" t="s">
        <v>3065</v>
      </c>
      <c r="D135" s="2">
        <v>1</v>
      </c>
      <c r="E135" s="2">
        <v>1</v>
      </c>
      <c r="F135" s="3">
        <v>22.08</v>
      </c>
      <c r="G135" s="16">
        <f t="shared" si="25"/>
        <v>2.1805284387313888</v>
      </c>
      <c r="H135" s="20">
        <f t="shared" si="28"/>
        <v>1.7156804480490943E-2</v>
      </c>
      <c r="I135" s="16">
        <f t="shared" si="29"/>
        <v>8.9402071273851291</v>
      </c>
      <c r="J135" s="20">
        <f t="shared" si="30"/>
        <v>1.0742421303590774E-2</v>
      </c>
      <c r="K135" s="16">
        <f t="shared" si="31"/>
        <v>4.1000185865892478</v>
      </c>
      <c r="L135" s="18">
        <f t="shared" si="32"/>
        <v>9.6831975210746934E-2</v>
      </c>
      <c r="M135" s="3">
        <v>6</v>
      </c>
      <c r="N135" s="1" t="s">
        <v>1014</v>
      </c>
      <c r="O135" s="3">
        <v>2588979.7269135299</v>
      </c>
      <c r="P135" s="10">
        <f t="shared" si="33"/>
        <v>1923091.27670715</v>
      </c>
      <c r="Q135" s="3">
        <v>1941908.2317991999</v>
      </c>
      <c r="R135" s="3">
        <v>1904274.3216150999</v>
      </c>
      <c r="S135" s="10">
        <f t="shared" si="34"/>
        <v>881938.17725486145</v>
      </c>
      <c r="T135" s="3">
        <v>1018809.30522675</v>
      </c>
      <c r="U135" s="3">
        <v>745067.04928297305</v>
      </c>
      <c r="V135" s="10">
        <f t="shared" si="35"/>
        <v>215105.8973585128</v>
      </c>
      <c r="W135" s="3">
        <v>37634.3113022986</v>
      </c>
      <c r="X135" s="3">
        <v>392577.48341472697</v>
      </c>
      <c r="Y135" s="3">
        <v>28822.399446758402</v>
      </c>
      <c r="Z135" s="3">
        <v>1998357.4956918899</v>
      </c>
      <c r="AA135" s="3">
        <v>1817573.83999934</v>
      </c>
      <c r="AB135" s="3">
        <v>1018809.30522675</v>
      </c>
      <c r="AC135" s="3">
        <v>1667312.4566401399</v>
      </c>
      <c r="AD135" s="3">
        <v>48458.1274530437</v>
      </c>
      <c r="AE135" s="3">
        <v>159000.98037851701</v>
      </c>
      <c r="AF135" s="3">
        <v>0</v>
      </c>
      <c r="AG135" s="3">
        <v>1</v>
      </c>
      <c r="AH135" s="3">
        <v>0</v>
      </c>
      <c r="AI135" s="3">
        <v>0</v>
      </c>
      <c r="AJ135" s="3">
        <v>0</v>
      </c>
      <c r="AK135" s="3">
        <v>0</v>
      </c>
      <c r="AL135" s="3">
        <v>0</v>
      </c>
      <c r="AV135" s="1"/>
      <c r="AW135" s="1"/>
    </row>
    <row r="136" spans="1:49" x14ac:dyDescent="0.2">
      <c r="A136" s="1" t="s">
        <v>2407</v>
      </c>
      <c r="B136" s="1" t="s">
        <v>2407</v>
      </c>
      <c r="C136" s="9" t="s">
        <v>3618</v>
      </c>
      <c r="D136" s="2">
        <v>6</v>
      </c>
      <c r="E136" s="2">
        <v>6</v>
      </c>
      <c r="F136" s="3">
        <v>203.84</v>
      </c>
      <c r="G136" s="16">
        <f t="shared" si="25"/>
        <v>5.1206965106059057</v>
      </c>
      <c r="H136" s="20">
        <f t="shared" si="28"/>
        <v>1.7161525642604404E-2</v>
      </c>
      <c r="I136" s="16">
        <f t="shared" si="29"/>
        <v>19.570146480120609</v>
      </c>
      <c r="J136" s="20">
        <f t="shared" si="30"/>
        <v>1.0637144520346323E-2</v>
      </c>
      <c r="K136" s="16">
        <f t="shared" si="31"/>
        <v>3.8217743308136369</v>
      </c>
      <c r="L136" s="18">
        <f t="shared" si="32"/>
        <v>0.14188355659679686</v>
      </c>
      <c r="M136" s="3">
        <v>2</v>
      </c>
      <c r="N136" s="1" t="s">
        <v>2408</v>
      </c>
      <c r="O136" s="3">
        <v>15600537.7356584</v>
      </c>
      <c r="P136" s="10">
        <f t="shared" si="33"/>
        <v>136365586.20775998</v>
      </c>
      <c r="Q136" s="3">
        <v>123639985.9337</v>
      </c>
      <c r="R136" s="3">
        <v>149091186.48181999</v>
      </c>
      <c r="S136" s="10">
        <f t="shared" si="34"/>
        <v>26630280.846623451</v>
      </c>
      <c r="T136" s="3">
        <v>33712624.844047002</v>
      </c>
      <c r="U136" s="3">
        <v>19547936.849199899</v>
      </c>
      <c r="V136" s="10">
        <f t="shared" si="35"/>
        <v>6968041.16138223</v>
      </c>
      <c r="W136" s="3">
        <v>2603735.48577026</v>
      </c>
      <c r="X136" s="3">
        <v>11332346.836994199</v>
      </c>
      <c r="Y136" s="3">
        <v>173676.49716493601</v>
      </c>
      <c r="Z136" s="3">
        <v>127234072.450957</v>
      </c>
      <c r="AA136" s="3">
        <v>142303153.09507799</v>
      </c>
      <c r="AB136" s="3">
        <v>33712624.844047002</v>
      </c>
      <c r="AC136" s="3">
        <v>43744410.173086897</v>
      </c>
      <c r="AD136" s="3">
        <v>3352582.8335209</v>
      </c>
      <c r="AE136" s="3">
        <v>4589805.4096188704</v>
      </c>
      <c r="AF136" s="3">
        <v>0</v>
      </c>
      <c r="AG136" s="3">
        <v>8</v>
      </c>
      <c r="AH136" s="3">
        <v>8</v>
      </c>
      <c r="AI136" s="3">
        <v>5</v>
      </c>
      <c r="AJ136" s="3">
        <v>4</v>
      </c>
      <c r="AK136" s="3">
        <v>0</v>
      </c>
      <c r="AL136" s="3">
        <v>1</v>
      </c>
      <c r="AV136" s="1"/>
      <c r="AW136" s="1"/>
    </row>
    <row r="137" spans="1:49" x14ac:dyDescent="0.2">
      <c r="A137" s="1" t="s">
        <v>2025</v>
      </c>
      <c r="B137" s="1" t="s">
        <v>4095</v>
      </c>
      <c r="C137" s="9" t="s">
        <v>3462</v>
      </c>
      <c r="D137" s="2">
        <v>4</v>
      </c>
      <c r="E137" s="2">
        <v>4</v>
      </c>
      <c r="F137" s="3">
        <v>89.63</v>
      </c>
      <c r="G137" s="16">
        <f t="shared" si="25"/>
        <v>4.1872115457328007</v>
      </c>
      <c r="H137" s="20">
        <f t="shared" si="28"/>
        <v>1.7195792123924459E-2</v>
      </c>
      <c r="I137" s="16">
        <f t="shared" si="29"/>
        <v>88.171142063186792</v>
      </c>
      <c r="J137" s="20">
        <f t="shared" si="30"/>
        <v>9.8907834748132115E-3</v>
      </c>
      <c r="K137" s="16">
        <f t="shared" si="31"/>
        <v>21.057245639533605</v>
      </c>
      <c r="L137" s="20">
        <f t="shared" si="32"/>
        <v>8.5967757035860203E-3</v>
      </c>
      <c r="M137" s="29">
        <v>2</v>
      </c>
      <c r="N137" s="1" t="s">
        <v>2026</v>
      </c>
      <c r="O137" s="3">
        <v>6742879.0526260901</v>
      </c>
      <c r="P137" s="10">
        <f t="shared" si="33"/>
        <v>6265002.5849927049</v>
      </c>
      <c r="Q137" s="3">
        <v>5644981.22677291</v>
      </c>
      <c r="R137" s="3">
        <v>6885023.9432124998</v>
      </c>
      <c r="S137" s="10">
        <f t="shared" si="34"/>
        <v>1496223.087027305</v>
      </c>
      <c r="T137" s="3">
        <v>1626417.26351659</v>
      </c>
      <c r="U137" s="3">
        <v>1366028.9105380201</v>
      </c>
      <c r="V137" s="10">
        <f t="shared" si="35"/>
        <v>71055.023655052195</v>
      </c>
      <c r="W137" s="3">
        <v>43885.322474825101</v>
      </c>
      <c r="X137" s="3">
        <v>98224.724835279296</v>
      </c>
      <c r="Y137" s="3">
        <v>75066.618504448401</v>
      </c>
      <c r="Z137" s="3">
        <v>5809074.99275079</v>
      </c>
      <c r="AA137" s="3">
        <v>6571552.8823276004</v>
      </c>
      <c r="AB137" s="3">
        <v>1626417.26351659</v>
      </c>
      <c r="AC137" s="3">
        <v>3056902.0880234698</v>
      </c>
      <c r="AD137" s="3">
        <v>56506.960701925003</v>
      </c>
      <c r="AE137" s="3">
        <v>39782.789910343701</v>
      </c>
      <c r="AF137" s="3">
        <v>0</v>
      </c>
      <c r="AG137" s="3">
        <v>3</v>
      </c>
      <c r="AH137" s="3">
        <v>3</v>
      </c>
      <c r="AI137" s="3">
        <v>0</v>
      </c>
      <c r="AJ137" s="3">
        <v>1</v>
      </c>
      <c r="AK137" s="3">
        <v>0</v>
      </c>
      <c r="AL137" s="3">
        <v>0</v>
      </c>
      <c r="AV137" s="1"/>
      <c r="AW137" s="1"/>
    </row>
    <row r="138" spans="1:49" x14ac:dyDescent="0.2">
      <c r="A138" s="1" t="s">
        <v>1477</v>
      </c>
      <c r="B138" s="1" t="s">
        <v>1477</v>
      </c>
      <c r="C138" s="9" t="s">
        <v>3232</v>
      </c>
      <c r="D138" s="2">
        <v>7</v>
      </c>
      <c r="E138" s="2">
        <v>7</v>
      </c>
      <c r="F138" s="3">
        <v>271.64999999999998</v>
      </c>
      <c r="G138" s="16">
        <f t="shared" si="25"/>
        <v>10.169645787555869</v>
      </c>
      <c r="H138" s="20">
        <f t="shared" si="28"/>
        <v>1.724273466725415E-2</v>
      </c>
      <c r="I138" s="16">
        <f t="shared" si="29"/>
        <v>2.3386145397760769</v>
      </c>
      <c r="J138" s="18">
        <f t="shared" si="30"/>
        <v>8.1985242588431539E-2</v>
      </c>
      <c r="K138" s="16">
        <f t="shared" si="31"/>
        <v>0.22996027478535511</v>
      </c>
      <c r="L138" s="18">
        <f t="shared" si="32"/>
        <v>0.123196397307338</v>
      </c>
      <c r="M138" s="3">
        <v>5</v>
      </c>
      <c r="N138" s="1" t="s">
        <v>1478</v>
      </c>
      <c r="O138" s="3">
        <v>2329271891.19029</v>
      </c>
      <c r="P138" s="10">
        <f t="shared" si="33"/>
        <v>45612002.102980897</v>
      </c>
      <c r="Q138" s="3">
        <v>40152587.165609397</v>
      </c>
      <c r="R138" s="3">
        <v>51071417.040352397</v>
      </c>
      <c r="S138" s="10">
        <f t="shared" si="34"/>
        <v>4485112.1716347504</v>
      </c>
      <c r="T138" s="3">
        <v>4122405.0093988501</v>
      </c>
      <c r="U138" s="3">
        <v>4847819.3338706503</v>
      </c>
      <c r="V138" s="10">
        <f t="shared" si="35"/>
        <v>19503856.376155201</v>
      </c>
      <c r="W138" s="3">
        <v>13691116.692957601</v>
      </c>
      <c r="X138" s="3">
        <v>25316596.0593528</v>
      </c>
      <c r="Y138" s="3">
        <v>25931143.519624401</v>
      </c>
      <c r="Z138" s="3">
        <v>41319781.346966602</v>
      </c>
      <c r="AA138" s="3">
        <v>48746165.681376703</v>
      </c>
      <c r="AB138" s="3">
        <v>4122405.0093988501</v>
      </c>
      <c r="AC138" s="3">
        <v>10848459.3040078</v>
      </c>
      <c r="AD138" s="3">
        <v>17628750.327133302</v>
      </c>
      <c r="AE138" s="3">
        <v>10253679.2438285</v>
      </c>
      <c r="AF138" s="3">
        <v>0</v>
      </c>
      <c r="AG138" s="3">
        <v>6</v>
      </c>
      <c r="AH138" s="3">
        <v>5</v>
      </c>
      <c r="AI138" s="3">
        <v>3</v>
      </c>
      <c r="AJ138" s="3">
        <v>4</v>
      </c>
      <c r="AK138" s="3">
        <v>4</v>
      </c>
      <c r="AL138" s="3">
        <v>6</v>
      </c>
      <c r="AV138" s="1"/>
      <c r="AW138" s="1"/>
    </row>
    <row r="139" spans="1:49" x14ac:dyDescent="0.2">
      <c r="A139" s="1" t="s">
        <v>2427</v>
      </c>
      <c r="B139" s="1" t="s">
        <v>4171</v>
      </c>
      <c r="C139" s="9" t="s">
        <v>3627</v>
      </c>
      <c r="D139" s="2">
        <v>8</v>
      </c>
      <c r="E139" s="2">
        <v>1</v>
      </c>
      <c r="F139" s="3">
        <v>453.97</v>
      </c>
      <c r="G139" s="16">
        <f t="shared" si="25"/>
        <v>18.337474337211908</v>
      </c>
      <c r="H139" s="20">
        <f t="shared" si="28"/>
        <v>1.7269689074797232E-2</v>
      </c>
      <c r="I139" s="16">
        <f t="shared" si="29"/>
        <v>477.21548827915058</v>
      </c>
      <c r="J139" s="20">
        <f t="shared" si="30"/>
        <v>1.5199720932463232E-2</v>
      </c>
      <c r="K139" s="16">
        <f t="shared" si="31"/>
        <v>26.024057593948243</v>
      </c>
      <c r="L139" s="18">
        <f t="shared" si="32"/>
        <v>0.11005549646138635</v>
      </c>
      <c r="M139" s="3">
        <v>2</v>
      </c>
      <c r="N139" s="1" t="s">
        <v>2428</v>
      </c>
      <c r="O139" s="3">
        <v>0</v>
      </c>
      <c r="P139" s="10">
        <f t="shared" si="33"/>
        <v>7945990.3579320051</v>
      </c>
      <c r="Q139" s="3">
        <v>8934844.2016476505</v>
      </c>
      <c r="R139" s="3">
        <v>6957136.5142163597</v>
      </c>
      <c r="S139" s="10">
        <f t="shared" si="34"/>
        <v>433319.78067488549</v>
      </c>
      <c r="T139" s="3">
        <v>282599.49511717999</v>
      </c>
      <c r="U139" s="3">
        <v>584040.06623259105</v>
      </c>
      <c r="V139" s="10">
        <f t="shared" si="35"/>
        <v>16650.738614091129</v>
      </c>
      <c r="W139" s="3">
        <v>25645.478080270299</v>
      </c>
      <c r="X139" s="3">
        <v>7655.9991479119599</v>
      </c>
      <c r="Y139" s="3">
        <v>0</v>
      </c>
      <c r="Z139" s="3">
        <v>9194570.8817861695</v>
      </c>
      <c r="AA139" s="3">
        <v>6640382.21069902</v>
      </c>
      <c r="AB139" s="3">
        <v>282599.49511717999</v>
      </c>
      <c r="AC139" s="3">
        <v>1306965.9684234699</v>
      </c>
      <c r="AD139" s="3">
        <v>33021.245836696697</v>
      </c>
      <c r="AE139" s="3">
        <v>3100.8181103680399</v>
      </c>
      <c r="AF139" s="3">
        <v>0</v>
      </c>
      <c r="AG139" s="3">
        <v>3</v>
      </c>
      <c r="AH139" s="3">
        <v>0</v>
      </c>
      <c r="AI139" s="3">
        <v>0</v>
      </c>
      <c r="AJ139" s="3">
        <v>0</v>
      </c>
      <c r="AK139" s="3">
        <v>0</v>
      </c>
      <c r="AL139" s="3">
        <v>0</v>
      </c>
      <c r="AV139" s="1"/>
      <c r="AW139" s="1"/>
    </row>
    <row r="140" spans="1:49" x14ac:dyDescent="0.2">
      <c r="A140" s="1" t="s">
        <v>1471</v>
      </c>
      <c r="B140" s="1" t="s">
        <v>1471</v>
      </c>
      <c r="C140" s="9" t="s">
        <v>3746</v>
      </c>
      <c r="D140" s="2">
        <v>14</v>
      </c>
      <c r="E140" s="2">
        <v>14</v>
      </c>
      <c r="F140" s="3">
        <v>989.17</v>
      </c>
      <c r="G140" s="16">
        <f t="shared" si="25"/>
        <v>2.640005551299232</v>
      </c>
      <c r="H140" s="20">
        <f t="shared" si="28"/>
        <v>1.7275703658130626E-2</v>
      </c>
      <c r="I140" s="16">
        <f t="shared" si="29"/>
        <v>2.0981811893736704</v>
      </c>
      <c r="J140" s="18">
        <f t="shared" si="30"/>
        <v>0.12441443845820799</v>
      </c>
      <c r="K140" s="16">
        <f t="shared" si="31"/>
        <v>0.79476393083381502</v>
      </c>
      <c r="L140" s="18">
        <f t="shared" si="32"/>
        <v>0.68237372377093297</v>
      </c>
      <c r="M140" s="3">
        <v>2</v>
      </c>
      <c r="N140" s="1" t="s">
        <v>1472</v>
      </c>
      <c r="O140" s="3">
        <v>1942068992.7468901</v>
      </c>
      <c r="P140" s="10">
        <f t="shared" si="33"/>
        <v>161754380.099318</v>
      </c>
      <c r="Q140" s="3">
        <v>170539120.71385801</v>
      </c>
      <c r="R140" s="3">
        <v>152969639.48477799</v>
      </c>
      <c r="S140" s="10">
        <f t="shared" si="34"/>
        <v>61270469.685078293</v>
      </c>
      <c r="T140" s="3">
        <v>71364427.718860194</v>
      </c>
      <c r="U140" s="3">
        <v>51176511.6512964</v>
      </c>
      <c r="V140" s="10">
        <f t="shared" si="35"/>
        <v>77092665.265769258</v>
      </c>
      <c r="W140" s="3">
        <v>45254761.131162502</v>
      </c>
      <c r="X140" s="3">
        <v>108930569.40037601</v>
      </c>
      <c r="Y140" s="3">
        <v>21620520.114634398</v>
      </c>
      <c r="Z140" s="3">
        <v>175496516.57405499</v>
      </c>
      <c r="AA140" s="3">
        <v>146005022.43072301</v>
      </c>
      <c r="AB140" s="3">
        <v>71364427.718860194</v>
      </c>
      <c r="AC140" s="3">
        <v>114522894.880014</v>
      </c>
      <c r="AD140" s="3">
        <v>58270256.764788501</v>
      </c>
      <c r="AE140" s="3">
        <v>44118850.569819003</v>
      </c>
      <c r="AF140" s="3">
        <v>0</v>
      </c>
      <c r="AG140" s="3">
        <v>19</v>
      </c>
      <c r="AH140" s="3">
        <v>22</v>
      </c>
      <c r="AI140" s="3">
        <v>19</v>
      </c>
      <c r="AJ140" s="3">
        <v>15</v>
      </c>
      <c r="AK140" s="3">
        <v>8</v>
      </c>
      <c r="AL140" s="3">
        <v>6</v>
      </c>
      <c r="AV140" s="1"/>
      <c r="AW140" s="1"/>
    </row>
    <row r="141" spans="1:49" x14ac:dyDescent="0.2">
      <c r="A141" s="1" t="s">
        <v>1591</v>
      </c>
      <c r="B141" s="1" t="s">
        <v>4030</v>
      </c>
      <c r="C141" s="9" t="s">
        <v>3281</v>
      </c>
      <c r="D141" s="2">
        <v>8</v>
      </c>
      <c r="E141" s="2">
        <v>8</v>
      </c>
      <c r="F141" s="3">
        <v>491.22</v>
      </c>
      <c r="G141" s="16">
        <f t="shared" si="25"/>
        <v>1.5483083083734259</v>
      </c>
      <c r="H141" s="20">
        <f t="shared" si="28"/>
        <v>1.7601300435195682E-2</v>
      </c>
      <c r="I141" s="16">
        <f t="shared" si="29"/>
        <v>4.3177550854623554</v>
      </c>
      <c r="J141" s="20">
        <f t="shared" si="30"/>
        <v>3.3943981771426121E-3</v>
      </c>
      <c r="K141" s="16">
        <f t="shared" si="31"/>
        <v>2.7886920596572717</v>
      </c>
      <c r="L141" s="20">
        <f t="shared" si="32"/>
        <v>6.2258680646561848E-3</v>
      </c>
      <c r="M141" s="29">
        <v>6</v>
      </c>
      <c r="N141" s="1" t="s">
        <v>1592</v>
      </c>
      <c r="O141" s="3">
        <v>23373492.208385698</v>
      </c>
      <c r="P141" s="10">
        <f t="shared" si="33"/>
        <v>95455713.448810548</v>
      </c>
      <c r="Q141" s="3">
        <v>99275720.264068902</v>
      </c>
      <c r="R141" s="3">
        <v>91635706.633552194</v>
      </c>
      <c r="S141" s="10">
        <f t="shared" si="34"/>
        <v>61651618.694142044</v>
      </c>
      <c r="T141" s="3">
        <v>59188973.169220097</v>
      </c>
      <c r="U141" s="3">
        <v>64114264.219063997</v>
      </c>
      <c r="V141" s="10">
        <f t="shared" si="35"/>
        <v>22107718.376663998</v>
      </c>
      <c r="W141" s="3">
        <v>24047453.008653</v>
      </c>
      <c r="X141" s="3">
        <v>20167983.744674999</v>
      </c>
      <c r="Y141" s="3">
        <v>260210.66209696501</v>
      </c>
      <c r="Z141" s="3">
        <v>102161562.77688999</v>
      </c>
      <c r="AA141" s="3">
        <v>87463587.2029908</v>
      </c>
      <c r="AB141" s="3">
        <v>59188973.169220097</v>
      </c>
      <c r="AC141" s="3">
        <v>143475022.12537599</v>
      </c>
      <c r="AD141" s="3">
        <v>30963620.7622912</v>
      </c>
      <c r="AE141" s="3">
        <v>8168398.1459366502</v>
      </c>
      <c r="AF141" s="3">
        <v>0</v>
      </c>
      <c r="AG141" s="3">
        <v>9</v>
      </c>
      <c r="AH141" s="3">
        <v>8</v>
      </c>
      <c r="AI141" s="3">
        <v>10</v>
      </c>
      <c r="AJ141" s="3">
        <v>12</v>
      </c>
      <c r="AK141" s="3">
        <v>4</v>
      </c>
      <c r="AL141" s="3">
        <v>0</v>
      </c>
      <c r="AV141" s="1"/>
      <c r="AW141" s="1"/>
    </row>
    <row r="142" spans="1:49" x14ac:dyDescent="0.2">
      <c r="A142" s="1" t="s">
        <v>2453</v>
      </c>
      <c r="B142" s="1" t="s">
        <v>2453</v>
      </c>
      <c r="C142" s="9" t="s">
        <v>3638</v>
      </c>
      <c r="D142" s="2">
        <v>10</v>
      </c>
      <c r="E142" s="2">
        <v>9</v>
      </c>
      <c r="F142" s="3">
        <v>747.07</v>
      </c>
      <c r="G142" s="16">
        <f t="shared" si="25"/>
        <v>2.0832386577674686</v>
      </c>
      <c r="H142" s="20">
        <f t="shared" si="28"/>
        <v>1.8031070664029262E-2</v>
      </c>
      <c r="I142" s="16">
        <f t="shared" si="29"/>
        <v>1.2446622818420192</v>
      </c>
      <c r="J142" s="18">
        <f t="shared" si="30"/>
        <v>0.47765275146254893</v>
      </c>
      <c r="K142" s="16">
        <f t="shared" si="31"/>
        <v>0.59746504664802957</v>
      </c>
      <c r="L142" s="18">
        <f t="shared" si="32"/>
        <v>0.27767881501316027</v>
      </c>
      <c r="M142" s="3">
        <v>5</v>
      </c>
      <c r="N142" s="1" t="s">
        <v>2454</v>
      </c>
      <c r="O142" s="3">
        <v>617213894.95301795</v>
      </c>
      <c r="P142" s="10">
        <f t="shared" si="33"/>
        <v>1218572083.0711498</v>
      </c>
      <c r="Q142" s="3">
        <v>1138843424.9037399</v>
      </c>
      <c r="R142" s="3">
        <v>1298300741.23856</v>
      </c>
      <c r="S142" s="10">
        <f t="shared" si="34"/>
        <v>584941182.10011005</v>
      </c>
      <c r="T142" s="3">
        <v>617853411.22617495</v>
      </c>
      <c r="U142" s="3">
        <v>552028952.97404504</v>
      </c>
      <c r="V142" s="10">
        <f t="shared" si="35"/>
        <v>979038330.99830294</v>
      </c>
      <c r="W142" s="3">
        <v>714275777.60812604</v>
      </c>
      <c r="X142" s="3">
        <v>1243800884.3884799</v>
      </c>
      <c r="Y142" s="3">
        <v>6871272.5864537498</v>
      </c>
      <c r="Z142" s="3">
        <v>1171948425.4244299</v>
      </c>
      <c r="AA142" s="3">
        <v>1239189877.7091899</v>
      </c>
      <c r="AB142" s="3">
        <v>617853411.22617495</v>
      </c>
      <c r="AC142" s="3">
        <v>1235331438.4328301</v>
      </c>
      <c r="AD142" s="3">
        <v>919705063.55041099</v>
      </c>
      <c r="AE142" s="3">
        <v>503761851.78331202</v>
      </c>
      <c r="AF142" s="3">
        <v>0</v>
      </c>
      <c r="AG142" s="3">
        <v>21</v>
      </c>
      <c r="AH142" s="3">
        <v>38</v>
      </c>
      <c r="AI142" s="3">
        <v>21</v>
      </c>
      <c r="AJ142" s="3">
        <v>18</v>
      </c>
      <c r="AK142" s="3">
        <v>19</v>
      </c>
      <c r="AL142" s="3">
        <v>28</v>
      </c>
      <c r="AV142" s="1"/>
      <c r="AW142" s="1"/>
    </row>
    <row r="143" spans="1:49" x14ac:dyDescent="0.2">
      <c r="A143" s="1" t="s">
        <v>1821</v>
      </c>
      <c r="B143" s="1" t="s">
        <v>1821</v>
      </c>
      <c r="C143" s="9" t="s">
        <v>3379</v>
      </c>
      <c r="D143" s="2">
        <v>14</v>
      </c>
      <c r="E143" s="2">
        <v>14</v>
      </c>
      <c r="F143" s="3">
        <v>856.11</v>
      </c>
      <c r="G143" s="16">
        <f t="shared" si="25"/>
        <v>1.6270262609674662</v>
      </c>
      <c r="H143" s="20">
        <f t="shared" si="28"/>
        <v>1.8143692767223909E-2</v>
      </c>
      <c r="I143" s="16">
        <f t="shared" si="29"/>
        <v>1.1251252070228899</v>
      </c>
      <c r="J143" s="18">
        <f t="shared" si="30"/>
        <v>0.61763593175706932</v>
      </c>
      <c r="K143" s="16">
        <f t="shared" si="31"/>
        <v>0.69152246279901175</v>
      </c>
      <c r="L143" s="18">
        <f t="shared" si="32"/>
        <v>0.29711847450939066</v>
      </c>
      <c r="M143" s="3">
        <v>5</v>
      </c>
      <c r="N143" s="1" t="s">
        <v>1822</v>
      </c>
      <c r="O143" s="3">
        <v>376332216.96885097</v>
      </c>
      <c r="P143" s="10">
        <f t="shared" si="33"/>
        <v>325200383.87113398</v>
      </c>
      <c r="Q143" s="3">
        <v>329746818.00260198</v>
      </c>
      <c r="R143" s="3">
        <v>320653949.73966599</v>
      </c>
      <c r="S143" s="10">
        <f t="shared" si="34"/>
        <v>199874084.19441402</v>
      </c>
      <c r="T143" s="3">
        <v>216374233.33537701</v>
      </c>
      <c r="U143" s="3">
        <v>183373935.053451</v>
      </c>
      <c r="V143" s="10">
        <f t="shared" si="35"/>
        <v>289034839.71497053</v>
      </c>
      <c r="W143" s="3">
        <v>227403448.37609801</v>
      </c>
      <c r="X143" s="3">
        <v>350666231.05384302</v>
      </c>
      <c r="Y143" s="3">
        <v>4189603.09708237</v>
      </c>
      <c r="Z143" s="3">
        <v>339332216.96347702</v>
      </c>
      <c r="AA143" s="3">
        <v>306054765.38956302</v>
      </c>
      <c r="AB143" s="3">
        <v>216374233.33537701</v>
      </c>
      <c r="AC143" s="3">
        <v>410354539.81218898</v>
      </c>
      <c r="AD143" s="3">
        <v>292805817.440256</v>
      </c>
      <c r="AE143" s="3">
        <v>142026165.22532099</v>
      </c>
      <c r="AF143" s="3">
        <v>0</v>
      </c>
      <c r="AG143" s="3">
        <v>25</v>
      </c>
      <c r="AH143" s="3">
        <v>28</v>
      </c>
      <c r="AI143" s="3">
        <v>18</v>
      </c>
      <c r="AJ143" s="3">
        <v>24</v>
      </c>
      <c r="AK143" s="3">
        <v>23</v>
      </c>
      <c r="AL143" s="3">
        <v>27</v>
      </c>
      <c r="AV143" s="1"/>
      <c r="AW143" s="1"/>
    </row>
    <row r="144" spans="1:49" x14ac:dyDescent="0.2">
      <c r="A144" s="1" t="s">
        <v>203</v>
      </c>
      <c r="B144" s="1" t="s">
        <v>203</v>
      </c>
      <c r="C144" s="9" t="s">
        <v>2739</v>
      </c>
      <c r="D144" s="2">
        <v>1</v>
      </c>
      <c r="E144" s="2">
        <v>1</v>
      </c>
      <c r="F144" s="3">
        <v>15.52</v>
      </c>
      <c r="G144" s="16">
        <f t="shared" si="25"/>
        <v>3.5302166289765933</v>
      </c>
      <c r="H144" s="20">
        <f t="shared" si="28"/>
        <v>1.8276843787752423E-2</v>
      </c>
      <c r="I144" s="16">
        <f t="shared" si="29"/>
        <v>0.15114482313295968</v>
      </c>
      <c r="J144" s="18">
        <f t="shared" si="30"/>
        <v>0.47463151878246512</v>
      </c>
      <c r="K144" s="16">
        <f t="shared" si="31"/>
        <v>4.2814602903498422E-2</v>
      </c>
      <c r="L144" s="18">
        <f t="shared" si="32"/>
        <v>0.42858685295279619</v>
      </c>
      <c r="M144" s="3">
        <v>4</v>
      </c>
      <c r="N144" s="1" t="s">
        <v>204</v>
      </c>
      <c r="O144" s="3">
        <v>3000.3189047145702</v>
      </c>
      <c r="P144" s="10">
        <f t="shared" si="33"/>
        <v>1554825.729778935</v>
      </c>
      <c r="Q144" s="3">
        <v>1686659.3420003899</v>
      </c>
      <c r="R144" s="3">
        <v>1422992.11755748</v>
      </c>
      <c r="S144" s="10">
        <f t="shared" si="34"/>
        <v>440433.5181633535</v>
      </c>
      <c r="T144" s="3">
        <v>363263.97902819799</v>
      </c>
      <c r="U144" s="3">
        <v>517603.057298509</v>
      </c>
      <c r="V144" s="10">
        <f t="shared" si="35"/>
        <v>10286992.948552262</v>
      </c>
      <c r="W144" s="3">
        <v>287661.57268442702</v>
      </c>
      <c r="X144" s="3">
        <v>20286324.324420098</v>
      </c>
      <c r="Y144" s="3">
        <v>33.401725413446002</v>
      </c>
      <c r="Z144" s="3">
        <v>1735688.7846561</v>
      </c>
      <c r="AA144" s="3">
        <v>1358204.1295416399</v>
      </c>
      <c r="AB144" s="3">
        <v>363263.97902819799</v>
      </c>
      <c r="AC144" s="3">
        <v>1158293.10376745</v>
      </c>
      <c r="AD144" s="3">
        <v>370394.47966817301</v>
      </c>
      <c r="AE144" s="3">
        <v>8216328.2208720902</v>
      </c>
      <c r="AF144" s="3">
        <v>0</v>
      </c>
      <c r="AG144" s="3">
        <v>0</v>
      </c>
      <c r="AH144" s="3">
        <v>0</v>
      </c>
      <c r="AI144" s="3">
        <v>0</v>
      </c>
      <c r="AJ144" s="3">
        <v>0</v>
      </c>
      <c r="AK144" s="3">
        <v>0</v>
      </c>
      <c r="AL144" s="3">
        <v>2</v>
      </c>
      <c r="AV144" s="1"/>
      <c r="AW144" s="1"/>
    </row>
    <row r="145" spans="1:49" x14ac:dyDescent="0.2">
      <c r="A145" s="1" t="s">
        <v>669</v>
      </c>
      <c r="B145" s="1" t="s">
        <v>669</v>
      </c>
      <c r="C145" s="9" t="s">
        <v>2925</v>
      </c>
      <c r="D145" s="2">
        <v>1</v>
      </c>
      <c r="E145" s="2">
        <v>1</v>
      </c>
      <c r="F145" s="3">
        <v>69.28</v>
      </c>
      <c r="G145" s="16">
        <f t="shared" si="25"/>
        <v>14.072617583415681</v>
      </c>
      <c r="H145" s="20">
        <f t="shared" si="28"/>
        <v>1.8460122218761737E-2</v>
      </c>
      <c r="I145" s="16">
        <f t="shared" si="29"/>
        <v>15.243419713693076</v>
      </c>
      <c r="J145" s="20">
        <f t="shared" si="30"/>
        <v>1.5283929165412189E-2</v>
      </c>
      <c r="K145" s="16">
        <f t="shared" si="31"/>
        <v>1.0831971822823609</v>
      </c>
      <c r="L145" s="18">
        <f t="shared" si="32"/>
        <v>0.95510173339096083</v>
      </c>
      <c r="M145" s="3">
        <v>2</v>
      </c>
      <c r="N145" s="1" t="s">
        <v>670</v>
      </c>
      <c r="O145" s="3">
        <v>0</v>
      </c>
      <c r="P145" s="10">
        <f t="shared" si="33"/>
        <v>446281.11896536546</v>
      </c>
      <c r="Q145" s="3">
        <v>398772.66433816898</v>
      </c>
      <c r="R145" s="3">
        <v>493789.573592562</v>
      </c>
      <c r="S145" s="10">
        <f t="shared" si="34"/>
        <v>31712.729797425851</v>
      </c>
      <c r="T145" s="3">
        <v>0</v>
      </c>
      <c r="U145" s="3">
        <v>63425.459594851702</v>
      </c>
      <c r="V145" s="10">
        <f t="shared" si="35"/>
        <v>29276.968511499668</v>
      </c>
      <c r="W145" s="3">
        <v>7761.7601543272403</v>
      </c>
      <c r="X145" s="3">
        <v>50792.176868672097</v>
      </c>
      <c r="Y145" s="3">
        <v>0</v>
      </c>
      <c r="Z145" s="3">
        <v>410364.57326249499</v>
      </c>
      <c r="AA145" s="3">
        <v>471307.626868097</v>
      </c>
      <c r="AB145" s="3">
        <v>0</v>
      </c>
      <c r="AC145" s="3">
        <v>141933.613830316</v>
      </c>
      <c r="AD145" s="3">
        <v>9994.0811935456804</v>
      </c>
      <c r="AE145" s="3">
        <v>20571.750186564401</v>
      </c>
      <c r="AF145" s="3">
        <v>0</v>
      </c>
      <c r="AG145" s="3">
        <v>0</v>
      </c>
      <c r="AH145" s="3">
        <v>1</v>
      </c>
      <c r="AI145" s="3">
        <v>0</v>
      </c>
      <c r="AJ145" s="3">
        <v>0</v>
      </c>
      <c r="AK145" s="3">
        <v>0</v>
      </c>
      <c r="AL145" s="3">
        <v>0</v>
      </c>
      <c r="AV145" s="1"/>
      <c r="AW145" s="1"/>
    </row>
    <row r="146" spans="1:49" x14ac:dyDescent="0.2">
      <c r="A146" s="1" t="s">
        <v>2503</v>
      </c>
      <c r="B146" s="1" t="s">
        <v>2503</v>
      </c>
      <c r="C146" s="9" t="s">
        <v>3660</v>
      </c>
      <c r="D146" s="2">
        <v>5</v>
      </c>
      <c r="E146" s="2">
        <v>5</v>
      </c>
      <c r="F146" s="3">
        <v>191.35</v>
      </c>
      <c r="G146" s="16">
        <f t="shared" si="25"/>
        <v>0.18768004518376188</v>
      </c>
      <c r="H146" s="20">
        <f t="shared" si="28"/>
        <v>1.8545603623991144E-2</v>
      </c>
      <c r="I146" s="16">
        <f t="shared" si="29"/>
        <v>0.10103035448787286</v>
      </c>
      <c r="J146" s="20">
        <f t="shared" si="30"/>
        <v>5.9622376659520637E-4</v>
      </c>
      <c r="K146" s="16">
        <f t="shared" si="31"/>
        <v>0.5383116483638507</v>
      </c>
      <c r="L146" s="20">
        <f t="shared" si="32"/>
        <v>1.8292975890602792E-2</v>
      </c>
      <c r="M146" s="29">
        <v>4</v>
      </c>
      <c r="N146" s="1" t="s">
        <v>2504</v>
      </c>
      <c r="O146" s="3">
        <v>7605778.33186338</v>
      </c>
      <c r="P146" s="10">
        <f t="shared" si="33"/>
        <v>809043.00494822452</v>
      </c>
      <c r="Q146" s="3">
        <v>871249.16161318205</v>
      </c>
      <c r="R146" s="3">
        <v>746836.848283267</v>
      </c>
      <c r="S146" s="10">
        <f t="shared" si="34"/>
        <v>4310756.6611893754</v>
      </c>
      <c r="T146" s="3">
        <v>4790363.5544025199</v>
      </c>
      <c r="U146" s="3">
        <v>3831149.76797623</v>
      </c>
      <c r="V146" s="10">
        <f t="shared" si="35"/>
        <v>8007920.0854960652</v>
      </c>
      <c r="W146" s="3">
        <v>8172409.1417474104</v>
      </c>
      <c r="X146" s="3">
        <v>7843431.02924472</v>
      </c>
      <c r="Y146" s="3">
        <v>84673.038921709507</v>
      </c>
      <c r="Z146" s="3">
        <v>896575.47365760803</v>
      </c>
      <c r="AA146" s="3">
        <v>712833.809067972</v>
      </c>
      <c r="AB146" s="3">
        <v>4790363.5544025199</v>
      </c>
      <c r="AC146" s="3">
        <v>8573354.2203323897</v>
      </c>
      <c r="AD146" s="3">
        <v>10522834.8835236</v>
      </c>
      <c r="AE146" s="3">
        <v>3176731.4119330598</v>
      </c>
      <c r="AF146" s="3">
        <v>0</v>
      </c>
      <c r="AG146" s="3">
        <v>0</v>
      </c>
      <c r="AH146" s="3">
        <v>0</v>
      </c>
      <c r="AI146" s="3">
        <v>4</v>
      </c>
      <c r="AJ146" s="3">
        <v>4</v>
      </c>
      <c r="AK146" s="3">
        <v>4</v>
      </c>
      <c r="AL146" s="3">
        <v>2</v>
      </c>
      <c r="AV146" s="1"/>
      <c r="AW146" s="1"/>
    </row>
    <row r="147" spans="1:49" x14ac:dyDescent="0.2">
      <c r="A147" s="1" t="s">
        <v>2317</v>
      </c>
      <c r="B147" s="1" t="s">
        <v>2317</v>
      </c>
      <c r="C147" s="9" t="s">
        <v>3585</v>
      </c>
      <c r="D147" s="2">
        <v>3</v>
      </c>
      <c r="E147" s="2">
        <v>3</v>
      </c>
      <c r="F147" s="3">
        <v>284.32</v>
      </c>
      <c r="G147" s="16">
        <f t="shared" si="25"/>
        <v>2.1319349286785498</v>
      </c>
      <c r="H147" s="20">
        <f t="shared" si="28"/>
        <v>1.858744923198502E-2</v>
      </c>
      <c r="I147" s="16">
        <f t="shared" si="29"/>
        <v>4.7822257333329645</v>
      </c>
      <c r="J147" s="20">
        <f t="shared" si="30"/>
        <v>9.1396998703180063E-3</v>
      </c>
      <c r="K147" s="16">
        <f t="shared" si="31"/>
        <v>2.2431386948086454</v>
      </c>
      <c r="L147" s="20">
        <f t="shared" si="32"/>
        <v>2.9618032615723353E-2</v>
      </c>
      <c r="M147" s="29">
        <v>6</v>
      </c>
      <c r="N147" s="1" t="s">
        <v>2318</v>
      </c>
      <c r="O147" s="3">
        <v>24117496.825954001</v>
      </c>
      <c r="P147" s="10">
        <f t="shared" si="33"/>
        <v>34233120.999696799</v>
      </c>
      <c r="Q147" s="3">
        <v>36541250.246415898</v>
      </c>
      <c r="R147" s="3">
        <v>31924991.752977699</v>
      </c>
      <c r="S147" s="10">
        <f t="shared" si="34"/>
        <v>16057301.064491551</v>
      </c>
      <c r="T147" s="3">
        <v>17051608.3305072</v>
      </c>
      <c r="U147" s="3">
        <v>15062993.798475901</v>
      </c>
      <c r="V147" s="10">
        <f t="shared" si="35"/>
        <v>7158407.5927419849</v>
      </c>
      <c r="W147" s="3">
        <v>5947916.3809346296</v>
      </c>
      <c r="X147" s="3">
        <v>8368898.8045493402</v>
      </c>
      <c r="Y147" s="3">
        <v>268493.46093654801</v>
      </c>
      <c r="Z147" s="3">
        <v>37603466.598533399</v>
      </c>
      <c r="AA147" s="3">
        <v>30471465.793432701</v>
      </c>
      <c r="AB147" s="3">
        <v>17051608.3305072</v>
      </c>
      <c r="AC147" s="3">
        <v>33707996.104057699</v>
      </c>
      <c r="AD147" s="3">
        <v>7658566.87936184</v>
      </c>
      <c r="AE147" s="3">
        <v>3389555.3637909698</v>
      </c>
      <c r="AF147" s="3">
        <v>0</v>
      </c>
      <c r="AG147" s="3">
        <v>7</v>
      </c>
      <c r="AH147" s="3">
        <v>5</v>
      </c>
      <c r="AI147" s="3">
        <v>4</v>
      </c>
      <c r="AJ147" s="3">
        <v>3</v>
      </c>
      <c r="AK147" s="3">
        <v>1</v>
      </c>
      <c r="AL147" s="3">
        <v>2</v>
      </c>
      <c r="AV147" s="1"/>
      <c r="AW147" s="1"/>
    </row>
    <row r="148" spans="1:49" x14ac:dyDescent="0.2">
      <c r="A148" s="1" t="s">
        <v>1415</v>
      </c>
      <c r="B148" s="1" t="s">
        <v>1415</v>
      </c>
      <c r="C148" s="9" t="s">
        <v>3212</v>
      </c>
      <c r="D148" s="2">
        <v>11</v>
      </c>
      <c r="E148" s="2">
        <v>11</v>
      </c>
      <c r="F148" s="3">
        <v>518.16999999999996</v>
      </c>
      <c r="G148" s="16">
        <f t="shared" si="25"/>
        <v>4.2134207934739942</v>
      </c>
      <c r="H148" s="20">
        <f t="shared" si="28"/>
        <v>1.8754863088724164E-2</v>
      </c>
      <c r="I148" s="16">
        <f t="shared" si="29"/>
        <v>0.66846746203286933</v>
      </c>
      <c r="J148" s="20">
        <f t="shared" si="30"/>
        <v>2.9576686403196838E-2</v>
      </c>
      <c r="K148" s="16">
        <f t="shared" si="31"/>
        <v>0.15865195877616423</v>
      </c>
      <c r="L148" s="20">
        <f t="shared" si="32"/>
        <v>6.5943964694700199E-3</v>
      </c>
      <c r="M148" s="29">
        <v>5</v>
      </c>
      <c r="N148" s="1" t="s">
        <v>1416</v>
      </c>
      <c r="O148" s="3">
        <v>13651903.0257001</v>
      </c>
      <c r="P148" s="10">
        <f t="shared" si="33"/>
        <v>33980061.856975846</v>
      </c>
      <c r="Q148" s="3">
        <v>31793147.350829098</v>
      </c>
      <c r="R148" s="3">
        <v>36166976.363122597</v>
      </c>
      <c r="S148" s="10">
        <f t="shared" si="34"/>
        <v>8064720.6919390196</v>
      </c>
      <c r="T148" s="3">
        <v>10924211.380784599</v>
      </c>
      <c r="U148" s="3">
        <v>5205230.0030934401</v>
      </c>
      <c r="V148" s="10">
        <f t="shared" si="35"/>
        <v>50832783.623662755</v>
      </c>
      <c r="W148" s="3">
        <v>48831399.132471099</v>
      </c>
      <c r="X148" s="3">
        <v>52834168.114854403</v>
      </c>
      <c r="Y148" s="3">
        <v>151982.88272586401</v>
      </c>
      <c r="Z148" s="3">
        <v>32717341.262465902</v>
      </c>
      <c r="AA148" s="3">
        <v>34520315.357575297</v>
      </c>
      <c r="AB148" s="3">
        <v>10924211.380784599</v>
      </c>
      <c r="AC148" s="3">
        <v>11648273.5777764</v>
      </c>
      <c r="AD148" s="3">
        <v>62875553.743086703</v>
      </c>
      <c r="AE148" s="3">
        <v>21398793.569804899</v>
      </c>
      <c r="AF148" s="3">
        <v>0</v>
      </c>
      <c r="AG148" s="3">
        <v>11</v>
      </c>
      <c r="AH148" s="3">
        <v>10</v>
      </c>
      <c r="AI148" s="3">
        <v>5</v>
      </c>
      <c r="AJ148" s="3">
        <v>2</v>
      </c>
      <c r="AK148" s="3">
        <v>16</v>
      </c>
      <c r="AL148" s="3">
        <v>12</v>
      </c>
      <c r="AV148" s="1"/>
      <c r="AW148" s="1"/>
    </row>
    <row r="149" spans="1:49" x14ac:dyDescent="0.2">
      <c r="A149" s="1" t="s">
        <v>547</v>
      </c>
      <c r="B149" s="1" t="s">
        <v>547</v>
      </c>
      <c r="C149" s="9" t="s">
        <v>2877</v>
      </c>
      <c r="D149" s="2">
        <v>2</v>
      </c>
      <c r="E149" s="2">
        <v>2</v>
      </c>
      <c r="F149" s="3">
        <v>89.2</v>
      </c>
      <c r="G149" s="16">
        <f t="shared" ref="G149:G212" si="36">P149/S149</f>
        <v>0.54179272729809524</v>
      </c>
      <c r="H149" s="20">
        <f t="shared" si="28"/>
        <v>1.876515169640415E-2</v>
      </c>
      <c r="I149" s="16">
        <f t="shared" si="29"/>
        <v>0.64037997813325731</v>
      </c>
      <c r="J149" s="18">
        <f t="shared" si="30"/>
        <v>0.19995488898641844</v>
      </c>
      <c r="K149" s="16">
        <f t="shared" si="31"/>
        <v>1.181964884111335</v>
      </c>
      <c r="L149" s="18">
        <f t="shared" si="32"/>
        <v>0.44839459060000741</v>
      </c>
      <c r="M149" s="3">
        <v>1</v>
      </c>
      <c r="N149" s="1" t="s">
        <v>548</v>
      </c>
      <c r="O149" s="3">
        <v>7442899.6872402905</v>
      </c>
      <c r="P149" s="10">
        <f t="shared" si="33"/>
        <v>1412116.3314294298</v>
      </c>
      <c r="Q149" s="3">
        <v>1512795.4961367899</v>
      </c>
      <c r="R149" s="3">
        <v>1311437.16672207</v>
      </c>
      <c r="S149" s="10">
        <f t="shared" si="34"/>
        <v>2606377.42125409</v>
      </c>
      <c r="T149" s="3">
        <v>2738287.7275279402</v>
      </c>
      <c r="U149" s="3">
        <v>2474467.1149802399</v>
      </c>
      <c r="V149" s="10">
        <f t="shared" si="35"/>
        <v>2205122.55168537</v>
      </c>
      <c r="W149" s="3">
        <v>2613380.87580596</v>
      </c>
      <c r="X149" s="3">
        <v>1796864.22756478</v>
      </c>
      <c r="Y149" s="3">
        <v>82859.755755421502</v>
      </c>
      <c r="Z149" s="3">
        <v>1556770.8966107699</v>
      </c>
      <c r="AA149" s="3">
        <v>1251728.20952352</v>
      </c>
      <c r="AB149" s="3">
        <v>2738287.7275279402</v>
      </c>
      <c r="AC149" s="3">
        <v>5537367.2051708596</v>
      </c>
      <c r="AD149" s="3">
        <v>3365002.2859702799</v>
      </c>
      <c r="AE149" s="3">
        <v>727762.50768326595</v>
      </c>
      <c r="AF149" s="3">
        <v>0</v>
      </c>
      <c r="AG149" s="3">
        <v>0</v>
      </c>
      <c r="AH149" s="3">
        <v>2</v>
      </c>
      <c r="AI149" s="3">
        <v>2</v>
      </c>
      <c r="AJ149" s="3">
        <v>2</v>
      </c>
      <c r="AK149" s="3">
        <v>1</v>
      </c>
      <c r="AL149" s="3">
        <v>1</v>
      </c>
      <c r="AV149" s="1"/>
      <c r="AW149" s="1"/>
    </row>
    <row r="150" spans="1:49" x14ac:dyDescent="0.2">
      <c r="A150" s="1" t="s">
        <v>1567</v>
      </c>
      <c r="B150" s="1" t="s">
        <v>1567</v>
      </c>
      <c r="C150" s="9" t="s">
        <v>3270</v>
      </c>
      <c r="D150" s="2">
        <v>9</v>
      </c>
      <c r="E150" s="2">
        <v>3</v>
      </c>
      <c r="F150" s="3">
        <v>306.97000000000003</v>
      </c>
      <c r="G150" s="16">
        <f t="shared" si="36"/>
        <v>2.6629742127091909</v>
      </c>
      <c r="H150" s="20">
        <f t="shared" si="28"/>
        <v>1.8785774939426139E-2</v>
      </c>
      <c r="I150" s="16">
        <f t="shared" si="29"/>
        <v>3.017249097763866</v>
      </c>
      <c r="J150" s="18">
        <f t="shared" si="30"/>
        <v>5.6875055438457944E-2</v>
      </c>
      <c r="K150" s="16">
        <f t="shared" si="31"/>
        <v>1.1330372946774621</v>
      </c>
      <c r="L150" s="18">
        <f t="shared" si="32"/>
        <v>0.83579427597929024</v>
      </c>
      <c r="M150" s="3">
        <v>2</v>
      </c>
      <c r="N150" s="1" t="s">
        <v>1568</v>
      </c>
      <c r="O150" s="3">
        <v>61114199.167063199</v>
      </c>
      <c r="P150" s="10">
        <f t="shared" si="33"/>
        <v>7808828.4554394204</v>
      </c>
      <c r="Q150" s="3">
        <v>7725611.6700327601</v>
      </c>
      <c r="R150" s="3">
        <v>7892045.2408460798</v>
      </c>
      <c r="S150" s="10">
        <f t="shared" si="34"/>
        <v>2932371.0376808597</v>
      </c>
      <c r="T150" s="3">
        <v>3605207.2399142599</v>
      </c>
      <c r="U150" s="3">
        <v>2259534.8354474599</v>
      </c>
      <c r="V150" s="10">
        <f t="shared" si="35"/>
        <v>2588062.2389535801</v>
      </c>
      <c r="W150" s="3">
        <v>1289474.21708212</v>
      </c>
      <c r="X150" s="3">
        <v>3886650.2608250398</v>
      </c>
      <c r="Y150" s="3">
        <v>680367.57567112404</v>
      </c>
      <c r="Z150" s="3">
        <v>7950187.2111179596</v>
      </c>
      <c r="AA150" s="3">
        <v>7532725.0969214505</v>
      </c>
      <c r="AB150" s="3">
        <v>3605207.2399142599</v>
      </c>
      <c r="AC150" s="3">
        <v>5056391.3422013</v>
      </c>
      <c r="AD150" s="3">
        <v>1660333.45095284</v>
      </c>
      <c r="AE150" s="3">
        <v>1574163.6440385301</v>
      </c>
      <c r="AF150" s="3">
        <v>0</v>
      </c>
      <c r="AG150" s="3">
        <v>2</v>
      </c>
      <c r="AH150" s="3">
        <v>0</v>
      </c>
      <c r="AI150" s="3">
        <v>0</v>
      </c>
      <c r="AJ150" s="3">
        <v>1</v>
      </c>
      <c r="AK150" s="3">
        <v>0</v>
      </c>
      <c r="AL150" s="3">
        <v>0</v>
      </c>
      <c r="AV150" s="1"/>
      <c r="AW150" s="1"/>
    </row>
    <row r="151" spans="1:49" x14ac:dyDescent="0.2">
      <c r="A151" s="1" t="s">
        <v>1713</v>
      </c>
      <c r="B151" s="1" t="s">
        <v>1713</v>
      </c>
      <c r="C151" s="9" t="s">
        <v>3336</v>
      </c>
      <c r="D151" s="2">
        <v>18</v>
      </c>
      <c r="E151" s="2">
        <v>18</v>
      </c>
      <c r="F151" s="3">
        <v>595.94000000000005</v>
      </c>
      <c r="G151" s="16">
        <f t="shared" si="36"/>
        <v>2.4777132298393867</v>
      </c>
      <c r="H151" s="20">
        <f t="shared" si="28"/>
        <v>1.9274176329833879E-2</v>
      </c>
      <c r="I151" s="16">
        <f t="shared" si="29"/>
        <v>1.9057137992071478</v>
      </c>
      <c r="J151" s="18">
        <f t="shared" si="30"/>
        <v>0.11158866660401801</v>
      </c>
      <c r="K151" s="16">
        <f t="shared" si="31"/>
        <v>0.7691421978364632</v>
      </c>
      <c r="L151" s="18">
        <f t="shared" si="32"/>
        <v>0.52481440213518793</v>
      </c>
      <c r="M151" s="3">
        <v>2</v>
      </c>
      <c r="N151" s="1" t="s">
        <v>1714</v>
      </c>
      <c r="O151" s="3">
        <v>69171928.575586006</v>
      </c>
      <c r="P151" s="10">
        <f t="shared" si="33"/>
        <v>97476540.627155051</v>
      </c>
      <c r="Q151" s="3">
        <v>89909019.425435096</v>
      </c>
      <c r="R151" s="3">
        <v>105044061.82887501</v>
      </c>
      <c r="S151" s="10">
        <f t="shared" si="34"/>
        <v>39341332.747161299</v>
      </c>
      <c r="T151" s="3">
        <v>42472866.472306401</v>
      </c>
      <c r="U151" s="3">
        <v>36209799.022016197</v>
      </c>
      <c r="V151" s="10">
        <f t="shared" si="35"/>
        <v>51149622.082659602</v>
      </c>
      <c r="W151" s="3">
        <v>36009176.5008379</v>
      </c>
      <c r="X151" s="3">
        <v>66290067.664481297</v>
      </c>
      <c r="Y151" s="3">
        <v>770072.06166306499</v>
      </c>
      <c r="Z151" s="3">
        <v>92522581.632325202</v>
      </c>
      <c r="AA151" s="3">
        <v>100261467.930473</v>
      </c>
      <c r="AB151" s="3">
        <v>42472866.472306401</v>
      </c>
      <c r="AC151" s="3">
        <v>81030356.959074602</v>
      </c>
      <c r="AD151" s="3">
        <v>46365595.754908197</v>
      </c>
      <c r="AE151" s="3">
        <v>26848676.231580801</v>
      </c>
      <c r="AF151" s="3">
        <v>0</v>
      </c>
      <c r="AG151" s="3">
        <v>13</v>
      </c>
      <c r="AH151" s="3">
        <v>12</v>
      </c>
      <c r="AI151" s="3">
        <v>11</v>
      </c>
      <c r="AJ151" s="3">
        <v>9</v>
      </c>
      <c r="AK151" s="3">
        <v>11</v>
      </c>
      <c r="AL151" s="3">
        <v>7</v>
      </c>
      <c r="AV151" s="1"/>
      <c r="AW151" s="1"/>
    </row>
    <row r="152" spans="1:49" x14ac:dyDescent="0.2">
      <c r="A152" s="1" t="s">
        <v>1059</v>
      </c>
      <c r="B152" s="1" t="s">
        <v>1059</v>
      </c>
      <c r="C152" s="9" t="s">
        <v>3085</v>
      </c>
      <c r="D152" s="2">
        <v>1</v>
      </c>
      <c r="E152" s="2">
        <v>1</v>
      </c>
      <c r="F152" s="3">
        <v>34.46</v>
      </c>
      <c r="G152" s="16">
        <f t="shared" si="36"/>
        <v>2.0838478107078418</v>
      </c>
      <c r="H152" s="20">
        <f t="shared" si="28"/>
        <v>1.9393061212610009E-2</v>
      </c>
      <c r="I152" s="16">
        <f t="shared" si="29"/>
        <v>0.79937116223586746</v>
      </c>
      <c r="J152" s="18">
        <f t="shared" si="30"/>
        <v>0.60341816045113883</v>
      </c>
      <c r="K152" s="16">
        <f t="shared" si="31"/>
        <v>0.38360342733682501</v>
      </c>
      <c r="L152" s="18">
        <f t="shared" si="32"/>
        <v>0.20167249189403669</v>
      </c>
      <c r="M152" s="3">
        <v>5</v>
      </c>
      <c r="N152" s="1" t="s">
        <v>1060</v>
      </c>
      <c r="O152" s="3">
        <v>3724327.2188926502</v>
      </c>
      <c r="P152" s="10">
        <f t="shared" si="33"/>
        <v>1561554.610293875</v>
      </c>
      <c r="Q152" s="3">
        <v>1483574.8693832499</v>
      </c>
      <c r="R152" s="3">
        <v>1639534.3512045001</v>
      </c>
      <c r="S152" s="10">
        <f t="shared" si="34"/>
        <v>749361.15884751</v>
      </c>
      <c r="T152" s="3">
        <v>833586.75070396997</v>
      </c>
      <c r="U152" s="3">
        <v>665135.56699105003</v>
      </c>
      <c r="V152" s="10">
        <f t="shared" si="35"/>
        <v>1953478.7894101101</v>
      </c>
      <c r="W152" s="3">
        <v>1316736.03675796</v>
      </c>
      <c r="X152" s="3">
        <v>2590221.5420622602</v>
      </c>
      <c r="Y152" s="3">
        <v>41461.910905470701</v>
      </c>
      <c r="Z152" s="3">
        <v>1526700.8564587501</v>
      </c>
      <c r="AA152" s="3">
        <v>1564887.3235879899</v>
      </c>
      <c r="AB152" s="3">
        <v>833586.75070396997</v>
      </c>
      <c r="AC152" s="3">
        <v>1488441.63389837</v>
      </c>
      <c r="AD152" s="3">
        <v>1695435.9063118</v>
      </c>
      <c r="AE152" s="3">
        <v>1049086.56758179</v>
      </c>
      <c r="AF152" s="3">
        <v>0</v>
      </c>
      <c r="AG152" s="3">
        <v>1</v>
      </c>
      <c r="AH152" s="3">
        <v>1</v>
      </c>
      <c r="AI152" s="3">
        <v>1</v>
      </c>
      <c r="AJ152" s="3">
        <v>1</v>
      </c>
      <c r="AK152" s="3">
        <v>1</v>
      </c>
      <c r="AL152" s="3">
        <v>1</v>
      </c>
      <c r="AV152" s="1"/>
      <c r="AW152" s="1"/>
    </row>
    <row r="153" spans="1:49" x14ac:dyDescent="0.2">
      <c r="A153" s="1" t="s">
        <v>187</v>
      </c>
      <c r="B153" s="1" t="s">
        <v>187</v>
      </c>
      <c r="C153" s="9" t="s">
        <v>2731</v>
      </c>
      <c r="D153" s="2">
        <v>1</v>
      </c>
      <c r="E153" s="2">
        <v>1</v>
      </c>
      <c r="F153" s="3">
        <v>16.510000000000002</v>
      </c>
      <c r="G153" s="16">
        <f t="shared" si="36"/>
        <v>0.35707541695882394</v>
      </c>
      <c r="H153" s="20">
        <f t="shared" si="28"/>
        <v>1.9456930565638901E-2</v>
      </c>
      <c r="I153" s="16">
        <f t="shared" si="29"/>
        <v>0.11731394071181186</v>
      </c>
      <c r="J153" s="18">
        <f t="shared" si="30"/>
        <v>0.33724773213179049</v>
      </c>
      <c r="K153" s="16">
        <f t="shared" si="31"/>
        <v>0.3285410732303084</v>
      </c>
      <c r="L153" s="18">
        <f t="shared" si="32"/>
        <v>0.441218179545256</v>
      </c>
      <c r="M153" s="3">
        <v>4</v>
      </c>
      <c r="N153" s="1" t="s">
        <v>188</v>
      </c>
      <c r="O153" s="3">
        <v>0</v>
      </c>
      <c r="P153" s="10">
        <f t="shared" si="33"/>
        <v>6102204.3211344443</v>
      </c>
      <c r="Q153" s="3">
        <v>4591161.7855455596</v>
      </c>
      <c r="R153" s="3">
        <v>7613246.85672333</v>
      </c>
      <c r="S153" s="10">
        <f t="shared" si="34"/>
        <v>17089399.13339965</v>
      </c>
      <c r="T153" s="3">
        <v>16720706.0488481</v>
      </c>
      <c r="U153" s="3">
        <v>17458092.217951201</v>
      </c>
      <c r="V153" s="10">
        <f t="shared" si="35"/>
        <v>52016020.296554901</v>
      </c>
      <c r="W153" s="3">
        <v>88667937.836845398</v>
      </c>
      <c r="X153" s="3">
        <v>15364102.7562644</v>
      </c>
      <c r="Y153" s="3">
        <v>0</v>
      </c>
      <c r="Z153" s="3">
        <v>4724622.1102727298</v>
      </c>
      <c r="AA153" s="3">
        <v>7266620.2380449101</v>
      </c>
      <c r="AB153" s="3">
        <v>16720706.0488481</v>
      </c>
      <c r="AC153" s="3">
        <v>39067751.891826503</v>
      </c>
      <c r="AD153" s="3">
        <v>114169280.213027</v>
      </c>
      <c r="AE153" s="3">
        <v>6222739.4695013296</v>
      </c>
      <c r="AF153" s="3">
        <v>0</v>
      </c>
      <c r="AG153" s="3">
        <v>0</v>
      </c>
      <c r="AH153" s="3">
        <v>0</v>
      </c>
      <c r="AI153" s="3">
        <v>0</v>
      </c>
      <c r="AJ153" s="3">
        <v>0</v>
      </c>
      <c r="AK153" s="3">
        <v>0</v>
      </c>
      <c r="AL153" s="3">
        <v>1</v>
      </c>
      <c r="AV153" s="1"/>
      <c r="AW153" s="1"/>
    </row>
    <row r="154" spans="1:49" x14ac:dyDescent="0.2">
      <c r="A154" s="1" t="s">
        <v>2391</v>
      </c>
      <c r="B154" s="1" t="s">
        <v>4172</v>
      </c>
      <c r="C154" s="9" t="s">
        <v>3612</v>
      </c>
      <c r="D154" s="2">
        <v>7</v>
      </c>
      <c r="E154" s="2">
        <v>1</v>
      </c>
      <c r="F154" s="3">
        <v>453.9</v>
      </c>
      <c r="G154" s="16">
        <f t="shared" si="36"/>
        <v>3.3860774024454252</v>
      </c>
      <c r="H154" s="20">
        <f t="shared" si="28"/>
        <v>1.9529263619821231E-2</v>
      </c>
      <c r="I154" s="16">
        <f t="shared" si="29"/>
        <v>3.7319947162328382</v>
      </c>
      <c r="J154" s="20">
        <f t="shared" si="30"/>
        <v>3.2097579369569959E-2</v>
      </c>
      <c r="K154" s="16">
        <f t="shared" si="31"/>
        <v>1.1021587142507705</v>
      </c>
      <c r="L154" s="18">
        <f t="shared" si="32"/>
        <v>0.82216329726508697</v>
      </c>
      <c r="M154" s="3">
        <v>2</v>
      </c>
      <c r="N154" s="1" t="s">
        <v>2392</v>
      </c>
      <c r="O154" s="3">
        <v>137870370.95840299</v>
      </c>
      <c r="P154" s="10">
        <f t="shared" si="33"/>
        <v>25919987.1827868</v>
      </c>
      <c r="Q154" s="3">
        <v>28280209.597844198</v>
      </c>
      <c r="R154" s="3">
        <v>23559764.767729402</v>
      </c>
      <c r="S154" s="10">
        <f t="shared" si="34"/>
        <v>7654871.4344413346</v>
      </c>
      <c r="T154" s="3">
        <v>8722834.7324568294</v>
      </c>
      <c r="U154" s="3">
        <v>6586908.1364258397</v>
      </c>
      <c r="V154" s="10">
        <f t="shared" si="35"/>
        <v>6945344.0193910655</v>
      </c>
      <c r="W154" s="3">
        <v>4382753.6682143798</v>
      </c>
      <c r="X154" s="3">
        <v>9507934.3705677502</v>
      </c>
      <c r="Y154" s="3">
        <v>1534872.9317294401</v>
      </c>
      <c r="Z154" s="3">
        <v>29102286.042234302</v>
      </c>
      <c r="AA154" s="3">
        <v>22487102.6365803</v>
      </c>
      <c r="AB154" s="3">
        <v>8722834.7324568294</v>
      </c>
      <c r="AC154" s="3">
        <v>14740195.526263401</v>
      </c>
      <c r="AD154" s="3">
        <v>5643255.5426264899</v>
      </c>
      <c r="AE154" s="3">
        <v>3850885.36699851</v>
      </c>
      <c r="AF154" s="3">
        <v>0</v>
      </c>
      <c r="AG154" s="3">
        <v>2</v>
      </c>
      <c r="AH154" s="3">
        <v>2</v>
      </c>
      <c r="AI154" s="3">
        <v>0</v>
      </c>
      <c r="AJ154" s="3">
        <v>1</v>
      </c>
      <c r="AK154" s="3">
        <v>0</v>
      </c>
      <c r="AL154" s="3">
        <v>0</v>
      </c>
      <c r="AV154" s="1"/>
      <c r="AW154" s="1"/>
    </row>
    <row r="155" spans="1:49" x14ac:dyDescent="0.2">
      <c r="A155" s="1" t="s">
        <v>1541</v>
      </c>
      <c r="B155" s="1" t="s">
        <v>1541</v>
      </c>
      <c r="C155" s="9" t="s">
        <v>3260</v>
      </c>
      <c r="D155" s="2">
        <v>8</v>
      </c>
      <c r="E155" s="2">
        <v>8</v>
      </c>
      <c r="F155" s="3">
        <v>361.62</v>
      </c>
      <c r="G155" s="16">
        <f t="shared" si="36"/>
        <v>1.2705881013453135</v>
      </c>
      <c r="H155" s="20">
        <f t="shared" si="28"/>
        <v>1.9831680946726962E-2</v>
      </c>
      <c r="I155" s="16">
        <f t="shared" si="29"/>
        <v>2.3592761889053411</v>
      </c>
      <c r="J155" s="20">
        <f t="shared" si="30"/>
        <v>2.5776369709009879E-2</v>
      </c>
      <c r="K155" s="16">
        <f t="shared" si="31"/>
        <v>1.8568379370209054</v>
      </c>
      <c r="L155" s="18">
        <f t="shared" si="32"/>
        <v>6.3418584169415149E-2</v>
      </c>
      <c r="M155" s="3">
        <v>6</v>
      </c>
      <c r="N155" s="1" t="s">
        <v>1542</v>
      </c>
      <c r="O155" s="3">
        <v>1991953.48293068</v>
      </c>
      <c r="P155" s="10">
        <f t="shared" si="33"/>
        <v>23510596.6016232</v>
      </c>
      <c r="Q155" s="3">
        <v>23915106.6337815</v>
      </c>
      <c r="R155" s="3">
        <v>23106086.5694649</v>
      </c>
      <c r="S155" s="10">
        <f t="shared" si="34"/>
        <v>18503712.239025302</v>
      </c>
      <c r="T155" s="3">
        <v>19094237.512487799</v>
      </c>
      <c r="U155" s="3">
        <v>17913186.965562802</v>
      </c>
      <c r="V155" s="10">
        <f t="shared" si="35"/>
        <v>9965173.5189730655</v>
      </c>
      <c r="W155" s="3">
        <v>7784546.3085764302</v>
      </c>
      <c r="X155" s="3">
        <v>12145800.7293697</v>
      </c>
      <c r="Y155" s="3">
        <v>22175.870427859601</v>
      </c>
      <c r="Z155" s="3">
        <v>24610294.049585</v>
      </c>
      <c r="AA155" s="3">
        <v>22054080.1378868</v>
      </c>
      <c r="AB155" s="3">
        <v>19094237.512487799</v>
      </c>
      <c r="AC155" s="3">
        <v>40086163.781567901</v>
      </c>
      <c r="AD155" s="3">
        <v>10023420.7597172</v>
      </c>
      <c r="AE155" s="3">
        <v>4919268.9469959596</v>
      </c>
      <c r="AF155" s="3">
        <v>0</v>
      </c>
      <c r="AG155" s="3">
        <v>7</v>
      </c>
      <c r="AH155" s="3">
        <v>6</v>
      </c>
      <c r="AI155" s="3">
        <v>9</v>
      </c>
      <c r="AJ155" s="3">
        <v>9</v>
      </c>
      <c r="AK155" s="3">
        <v>5</v>
      </c>
      <c r="AL155" s="3">
        <v>2</v>
      </c>
      <c r="AV155" s="1"/>
      <c r="AW155" s="1"/>
    </row>
    <row r="156" spans="1:49" x14ac:dyDescent="0.2">
      <c r="A156" s="1" t="s">
        <v>2315</v>
      </c>
      <c r="B156" s="1" t="s">
        <v>4102</v>
      </c>
      <c r="C156" s="9" t="s">
        <v>3584</v>
      </c>
      <c r="D156" s="2">
        <v>3</v>
      </c>
      <c r="E156" s="2">
        <v>3</v>
      </c>
      <c r="F156" s="3">
        <v>92.51</v>
      </c>
      <c r="G156" s="16">
        <f t="shared" si="36"/>
        <v>1.8214371575521073</v>
      </c>
      <c r="H156" s="20">
        <f t="shared" si="28"/>
        <v>1.9914889423599605E-2</v>
      </c>
      <c r="I156" s="16">
        <f t="shared" si="29"/>
        <v>1.1357468899439338</v>
      </c>
      <c r="J156" s="18">
        <f t="shared" si="30"/>
        <v>0.49682410164637469</v>
      </c>
      <c r="K156" s="16">
        <f t="shared" si="31"/>
        <v>0.62354437276897512</v>
      </c>
      <c r="L156" s="18">
        <f t="shared" si="32"/>
        <v>0.15139820818885552</v>
      </c>
      <c r="M156" s="3">
        <v>5</v>
      </c>
      <c r="N156" s="1" t="s">
        <v>2316</v>
      </c>
      <c r="O156" s="3">
        <v>26065364.127037302</v>
      </c>
      <c r="P156" s="10">
        <f t="shared" si="33"/>
        <v>10801732.969897252</v>
      </c>
      <c r="Q156" s="3">
        <v>11278347.086478001</v>
      </c>
      <c r="R156" s="3">
        <v>10325118.853316501</v>
      </c>
      <c r="S156" s="10">
        <f t="shared" si="34"/>
        <v>5930335.2438544054</v>
      </c>
      <c r="T156" s="3">
        <v>6440169.9110334599</v>
      </c>
      <c r="U156" s="3">
        <v>5420500.5766753498</v>
      </c>
      <c r="V156" s="10">
        <f t="shared" si="35"/>
        <v>9510686.8137058951</v>
      </c>
      <c r="W156" s="3">
        <v>8017003.2321526902</v>
      </c>
      <c r="X156" s="3">
        <v>11004370.395259099</v>
      </c>
      <c r="Y156" s="3">
        <v>290178.532023618</v>
      </c>
      <c r="Z156" s="3">
        <v>11606196.9717262</v>
      </c>
      <c r="AA156" s="3">
        <v>9855022.3093673196</v>
      </c>
      <c r="AB156" s="3">
        <v>6440169.9110334599</v>
      </c>
      <c r="AC156" s="3">
        <v>12130006.4758111</v>
      </c>
      <c r="AD156" s="3">
        <v>10322733.457099</v>
      </c>
      <c r="AE156" s="3">
        <v>4456969.0194027601</v>
      </c>
      <c r="AF156" s="3">
        <v>0</v>
      </c>
      <c r="AG156" s="3">
        <v>2</v>
      </c>
      <c r="AH156" s="3">
        <v>0</v>
      </c>
      <c r="AI156" s="3">
        <v>3</v>
      </c>
      <c r="AJ156" s="3">
        <v>1</v>
      </c>
      <c r="AK156" s="3">
        <v>3</v>
      </c>
      <c r="AL156" s="3">
        <v>0</v>
      </c>
      <c r="AV156" s="1"/>
      <c r="AW156" s="1"/>
    </row>
    <row r="157" spans="1:49" x14ac:dyDescent="0.2">
      <c r="A157" s="1" t="s">
        <v>1649</v>
      </c>
      <c r="B157" s="1" t="s">
        <v>3974</v>
      </c>
      <c r="C157" s="9" t="s">
        <v>3743</v>
      </c>
      <c r="D157" s="2">
        <v>20</v>
      </c>
      <c r="E157" s="2">
        <v>18</v>
      </c>
      <c r="F157" s="3">
        <v>1193.71</v>
      </c>
      <c r="G157" s="16">
        <f t="shared" si="36"/>
        <v>0.61113961878121459</v>
      </c>
      <c r="H157" s="20">
        <f t="shared" si="28"/>
        <v>2.009060668314349E-2</v>
      </c>
      <c r="I157" s="16">
        <f t="shared" si="29"/>
        <v>0.69044601794128457</v>
      </c>
      <c r="J157" s="18">
        <f t="shared" si="30"/>
        <v>6.4111400330573609E-2</v>
      </c>
      <c r="K157" s="16">
        <f t="shared" si="31"/>
        <v>1.1297680541775861</v>
      </c>
      <c r="L157" s="18">
        <f t="shared" si="32"/>
        <v>0.25319047315433751</v>
      </c>
      <c r="M157" s="3">
        <v>1</v>
      </c>
      <c r="N157" s="1" t="s">
        <v>1650</v>
      </c>
      <c r="O157" s="3">
        <v>66519781.833270997</v>
      </c>
      <c r="P157" s="10">
        <f t="shared" si="33"/>
        <v>185654112.02814949</v>
      </c>
      <c r="Q157" s="3">
        <v>173465147.772315</v>
      </c>
      <c r="R157" s="3">
        <v>197843076.28398401</v>
      </c>
      <c r="S157" s="10">
        <f t="shared" si="34"/>
        <v>303783466.69521499</v>
      </c>
      <c r="T157" s="3">
        <v>291931660.08242202</v>
      </c>
      <c r="U157" s="3">
        <v>315635273.30800802</v>
      </c>
      <c r="V157" s="10">
        <f t="shared" si="35"/>
        <v>268890119.14605248</v>
      </c>
      <c r="W157" s="3">
        <v>250388995.392883</v>
      </c>
      <c r="X157" s="3">
        <v>287391242.89922202</v>
      </c>
      <c r="Y157" s="3">
        <v>740546.44120193005</v>
      </c>
      <c r="Z157" s="3">
        <v>178507600.21287701</v>
      </c>
      <c r="AA157" s="3">
        <v>188835398.239144</v>
      </c>
      <c r="AB157" s="3">
        <v>291931660.08242202</v>
      </c>
      <c r="AC157" s="3">
        <v>706329213.52234805</v>
      </c>
      <c r="AD157" s="3">
        <v>322402122.736516</v>
      </c>
      <c r="AE157" s="3">
        <v>116398650.721655</v>
      </c>
      <c r="AF157" s="3">
        <v>0</v>
      </c>
      <c r="AG157" s="3">
        <v>22</v>
      </c>
      <c r="AH157" s="3">
        <v>21</v>
      </c>
      <c r="AI157" s="3">
        <v>25</v>
      </c>
      <c r="AJ157" s="3">
        <v>30</v>
      </c>
      <c r="AK157" s="3">
        <v>30</v>
      </c>
      <c r="AL157" s="3">
        <v>21</v>
      </c>
      <c r="AV157" s="1"/>
      <c r="AW157" s="1"/>
    </row>
    <row r="158" spans="1:49" x14ac:dyDescent="0.2">
      <c r="A158" s="1" t="s">
        <v>1729</v>
      </c>
      <c r="B158" s="1" t="s">
        <v>1729</v>
      </c>
      <c r="C158" s="9" t="s">
        <v>3343</v>
      </c>
      <c r="D158" s="2">
        <v>34</v>
      </c>
      <c r="E158" s="2">
        <v>28</v>
      </c>
      <c r="F158" s="3">
        <v>2005.48</v>
      </c>
      <c r="G158" s="16">
        <f t="shared" si="36"/>
        <v>1.7897695807653307</v>
      </c>
      <c r="H158" s="20">
        <f t="shared" si="28"/>
        <v>2.0285717484989429E-2</v>
      </c>
      <c r="I158" s="16">
        <f t="shared" si="29"/>
        <v>1.6852025701813176</v>
      </c>
      <c r="J158" s="18">
        <f t="shared" si="30"/>
        <v>0.26313549440412842</v>
      </c>
      <c r="K158" s="16">
        <f t="shared" si="31"/>
        <v>0.9415751548647403</v>
      </c>
      <c r="L158" s="18">
        <f t="shared" si="32"/>
        <v>0.90679378189907411</v>
      </c>
      <c r="M158" s="3">
        <v>2</v>
      </c>
      <c r="N158" s="1" t="s">
        <v>1730</v>
      </c>
      <c r="O158" s="3">
        <v>413117756.47254801</v>
      </c>
      <c r="P158" s="10">
        <f t="shared" si="33"/>
        <v>323093508.82986701</v>
      </c>
      <c r="Q158" s="3">
        <v>306819226.95946902</v>
      </c>
      <c r="R158" s="3">
        <v>339367790.70026499</v>
      </c>
      <c r="S158" s="10">
        <f t="shared" si="34"/>
        <v>180522404.84035251</v>
      </c>
      <c r="T158" s="3">
        <v>193186560.06090501</v>
      </c>
      <c r="U158" s="3">
        <v>167858249.6198</v>
      </c>
      <c r="V158" s="10">
        <f t="shared" si="35"/>
        <v>191723840.53218248</v>
      </c>
      <c r="W158" s="3">
        <v>108067481.888873</v>
      </c>
      <c r="X158" s="3">
        <v>275380199.17549199</v>
      </c>
      <c r="Y158" s="3">
        <v>4599126.3940083096</v>
      </c>
      <c r="Z158" s="3">
        <v>315738144.56142998</v>
      </c>
      <c r="AA158" s="3">
        <v>323916576.25883102</v>
      </c>
      <c r="AB158" s="3">
        <v>193186560.06090501</v>
      </c>
      <c r="AC158" s="3">
        <v>375633509.50795901</v>
      </c>
      <c r="AD158" s="3">
        <v>139148230.15721399</v>
      </c>
      <c r="AE158" s="3">
        <v>111533960.79896501</v>
      </c>
      <c r="AF158" s="3">
        <v>0</v>
      </c>
      <c r="AG158" s="3">
        <v>35</v>
      </c>
      <c r="AH158" s="3">
        <v>32</v>
      </c>
      <c r="AI158" s="3">
        <v>31</v>
      </c>
      <c r="AJ158" s="3">
        <v>28</v>
      </c>
      <c r="AK158" s="3">
        <v>24</v>
      </c>
      <c r="AL158" s="3">
        <v>29</v>
      </c>
      <c r="AV158" s="1"/>
      <c r="AW158" s="1"/>
    </row>
    <row r="159" spans="1:49" x14ac:dyDescent="0.2">
      <c r="A159" s="1" t="s">
        <v>507</v>
      </c>
      <c r="B159" s="1" t="s">
        <v>507</v>
      </c>
      <c r="C159" s="9" t="s">
        <v>2861</v>
      </c>
      <c r="D159" s="2">
        <v>3</v>
      </c>
      <c r="E159" s="2">
        <v>3</v>
      </c>
      <c r="F159" s="3">
        <v>122.09</v>
      </c>
      <c r="G159" s="16">
        <f t="shared" si="36"/>
        <v>2.4198414224168254</v>
      </c>
      <c r="H159" s="20">
        <f t="shared" si="28"/>
        <v>2.0351749263193546E-2</v>
      </c>
      <c r="I159" s="16">
        <f t="shared" si="29"/>
        <v>10.277159031551665</v>
      </c>
      <c r="J159" s="20">
        <f t="shared" si="30"/>
        <v>8.3052807205181399E-3</v>
      </c>
      <c r="K159" s="16">
        <f t="shared" si="31"/>
        <v>4.2470382300040619</v>
      </c>
      <c r="L159" s="20">
        <f t="shared" si="32"/>
        <v>3.8313048524127031E-3</v>
      </c>
      <c r="M159" s="29">
        <v>6</v>
      </c>
      <c r="N159" s="1" t="s">
        <v>508</v>
      </c>
      <c r="O159" s="3">
        <v>38865661.128791697</v>
      </c>
      <c r="P159" s="10">
        <f t="shared" si="33"/>
        <v>5952264.3477099296</v>
      </c>
      <c r="Q159" s="3">
        <v>5459722.0438983496</v>
      </c>
      <c r="R159" s="3">
        <v>6444806.6515215104</v>
      </c>
      <c r="S159" s="10">
        <f t="shared" si="34"/>
        <v>2459774.5507493149</v>
      </c>
      <c r="T159" s="3">
        <v>2575668.54689349</v>
      </c>
      <c r="U159" s="3">
        <v>2343880.5546051399</v>
      </c>
      <c r="V159" s="10">
        <f t="shared" si="35"/>
        <v>579174.10146481358</v>
      </c>
      <c r="W159" s="3">
        <v>593205.06280326704</v>
      </c>
      <c r="X159" s="3">
        <v>565143.14012636</v>
      </c>
      <c r="Y159" s="3">
        <v>432680.71903824498</v>
      </c>
      <c r="Z159" s="3">
        <v>5618430.5170331504</v>
      </c>
      <c r="AA159" s="3">
        <v>6151378.4231066797</v>
      </c>
      <c r="AB159" s="3">
        <v>2575668.54689349</v>
      </c>
      <c r="AC159" s="3">
        <v>5245140.3525772197</v>
      </c>
      <c r="AD159" s="3">
        <v>763813.80565760005</v>
      </c>
      <c r="AE159" s="3">
        <v>228893.192122679</v>
      </c>
      <c r="AF159" s="3">
        <v>0</v>
      </c>
      <c r="AG159" s="3">
        <v>3</v>
      </c>
      <c r="AH159" s="3">
        <v>3</v>
      </c>
      <c r="AI159" s="3">
        <v>1</v>
      </c>
      <c r="AJ159" s="3">
        <v>1</v>
      </c>
      <c r="AK159" s="3">
        <v>0</v>
      </c>
      <c r="AL159" s="3">
        <v>0</v>
      </c>
      <c r="AV159" s="1"/>
      <c r="AW159" s="1"/>
    </row>
    <row r="160" spans="1:49" x14ac:dyDescent="0.2">
      <c r="A160" s="1" t="s">
        <v>1759</v>
      </c>
      <c r="B160" s="1" t="s">
        <v>3935</v>
      </c>
      <c r="C160" s="9" t="s">
        <v>3355</v>
      </c>
      <c r="D160" s="2">
        <v>140</v>
      </c>
      <c r="E160" s="2">
        <v>136</v>
      </c>
      <c r="F160" s="3">
        <v>10211.09</v>
      </c>
      <c r="G160" s="16">
        <f t="shared" si="36"/>
        <v>1.2721240391018627</v>
      </c>
      <c r="H160" s="20">
        <f t="shared" si="28"/>
        <v>2.0481911466359741E-2</v>
      </c>
      <c r="I160" s="16">
        <f t="shared" si="29"/>
        <v>0.34417692718298437</v>
      </c>
      <c r="J160" s="20">
        <f t="shared" si="30"/>
        <v>8.9731579352707608E-3</v>
      </c>
      <c r="K160" s="16">
        <f t="shared" si="31"/>
        <v>0.27055296229287368</v>
      </c>
      <c r="L160" s="20">
        <f t="shared" si="32"/>
        <v>7.4156520905849233E-3</v>
      </c>
      <c r="M160" s="29">
        <v>4</v>
      </c>
      <c r="N160" s="1" t="s">
        <v>1760</v>
      </c>
      <c r="O160" s="3">
        <v>2413750050.04458</v>
      </c>
      <c r="P160" s="10">
        <f t="shared" si="33"/>
        <v>5547787203.2079449</v>
      </c>
      <c r="Q160" s="3">
        <v>5479070368.2407703</v>
      </c>
      <c r="R160" s="3">
        <v>5616504038.1751204</v>
      </c>
      <c r="S160" s="10">
        <f t="shared" si="34"/>
        <v>4361042659.9003353</v>
      </c>
      <c r="T160" s="3">
        <v>4202818063.3618498</v>
      </c>
      <c r="U160" s="3">
        <v>4519267256.4388199</v>
      </c>
      <c r="V160" s="10">
        <f t="shared" si="35"/>
        <v>16118998006.6805</v>
      </c>
      <c r="W160" s="3">
        <v>17124827509.888901</v>
      </c>
      <c r="X160" s="3">
        <v>15113168503.472099</v>
      </c>
      <c r="Y160" s="3">
        <v>26871615.634455498</v>
      </c>
      <c r="Z160" s="3">
        <v>5638341277.1533298</v>
      </c>
      <c r="AA160" s="3">
        <v>5360787936.99195</v>
      </c>
      <c r="AB160" s="3">
        <v>4202818063.3618498</v>
      </c>
      <c r="AC160" s="3">
        <v>10113224841.7076</v>
      </c>
      <c r="AD160" s="3">
        <v>22050013548.006699</v>
      </c>
      <c r="AE160" s="3">
        <v>6121106559.0819998</v>
      </c>
      <c r="AF160" s="3">
        <v>2</v>
      </c>
      <c r="AG160" s="3">
        <v>221</v>
      </c>
      <c r="AH160" s="3">
        <v>235</v>
      </c>
      <c r="AI160" s="3">
        <v>191</v>
      </c>
      <c r="AJ160" s="3">
        <v>243</v>
      </c>
      <c r="AK160" s="3">
        <v>429</v>
      </c>
      <c r="AL160" s="3">
        <v>364</v>
      </c>
      <c r="AV160" s="1"/>
      <c r="AW160" s="1"/>
    </row>
    <row r="161" spans="1:49" x14ac:dyDescent="0.2">
      <c r="A161" s="1" t="s">
        <v>2001</v>
      </c>
      <c r="B161" s="1" t="s">
        <v>2001</v>
      </c>
      <c r="C161" s="9" t="s">
        <v>3453</v>
      </c>
      <c r="D161" s="2">
        <v>4</v>
      </c>
      <c r="E161" s="2">
        <v>4</v>
      </c>
      <c r="F161" s="3">
        <v>165.74</v>
      </c>
      <c r="G161" s="16">
        <f t="shared" si="36"/>
        <v>2.0139556115926873</v>
      </c>
      <c r="H161" s="20">
        <f t="shared" si="28"/>
        <v>2.0495201108527407E-2</v>
      </c>
      <c r="I161" s="16">
        <f t="shared" si="29"/>
        <v>0.91878142603607083</v>
      </c>
      <c r="J161" s="18">
        <f t="shared" si="30"/>
        <v>0.84969685470535583</v>
      </c>
      <c r="K161" s="16">
        <f t="shared" si="31"/>
        <v>0.45620738647237369</v>
      </c>
      <c r="L161" s="18">
        <f t="shared" si="32"/>
        <v>0.28106602609314613</v>
      </c>
      <c r="M161" s="3">
        <v>5</v>
      </c>
      <c r="N161" s="1" t="s">
        <v>2002</v>
      </c>
      <c r="O161" s="3">
        <v>4209978.8972108904</v>
      </c>
      <c r="P161" s="10">
        <f t="shared" si="33"/>
        <v>15655084.0524964</v>
      </c>
      <c r="Q161" s="3">
        <v>16799189.8093112</v>
      </c>
      <c r="R161" s="3">
        <v>14510978.2956816</v>
      </c>
      <c r="S161" s="10">
        <f t="shared" si="34"/>
        <v>7773301.4384145048</v>
      </c>
      <c r="T161" s="3">
        <v>7706406.3322244603</v>
      </c>
      <c r="U161" s="3">
        <v>7840196.5446045501</v>
      </c>
      <c r="V161" s="10">
        <f t="shared" si="35"/>
        <v>17038964.446677648</v>
      </c>
      <c r="W161" s="3">
        <v>23373022.673383199</v>
      </c>
      <c r="X161" s="3">
        <v>10704906.2199721</v>
      </c>
      <c r="Y161" s="3">
        <v>46868.537507821296</v>
      </c>
      <c r="Z161" s="3">
        <v>17287524.882617101</v>
      </c>
      <c r="AA161" s="3">
        <v>13850302.051365901</v>
      </c>
      <c r="AB161" s="3">
        <v>7706406.3322244603</v>
      </c>
      <c r="AC161" s="3">
        <v>17544806.704183601</v>
      </c>
      <c r="AD161" s="3">
        <v>30095220.889574401</v>
      </c>
      <c r="AE161" s="3">
        <v>4335680.6127302404</v>
      </c>
      <c r="AF161" s="3">
        <v>0</v>
      </c>
      <c r="AG161" s="3">
        <v>5</v>
      </c>
      <c r="AH161" s="3">
        <v>5</v>
      </c>
      <c r="AI161" s="3">
        <v>3</v>
      </c>
      <c r="AJ161" s="3">
        <v>2</v>
      </c>
      <c r="AK161" s="3">
        <v>5</v>
      </c>
      <c r="AL161" s="3">
        <v>2</v>
      </c>
      <c r="AV161" s="1"/>
      <c r="AW161" s="1"/>
    </row>
    <row r="162" spans="1:49" x14ac:dyDescent="0.2">
      <c r="A162" s="1" t="s">
        <v>1973</v>
      </c>
      <c r="B162" s="1" t="s">
        <v>3990</v>
      </c>
      <c r="C162" s="9" t="s">
        <v>3441</v>
      </c>
      <c r="D162" s="2">
        <v>14</v>
      </c>
      <c r="E162" s="2">
        <v>14</v>
      </c>
      <c r="F162" s="3">
        <v>584.85</v>
      </c>
      <c r="G162" s="16">
        <f t="shared" si="36"/>
        <v>63.643192048936321</v>
      </c>
      <c r="H162" s="20">
        <f t="shared" si="28"/>
        <v>2.0745969437082352E-2</v>
      </c>
      <c r="I162" s="16">
        <f t="shared" si="29"/>
        <v>52.469691672662101</v>
      </c>
      <c r="J162" s="20">
        <f t="shared" si="30"/>
        <v>2.0939285893984465E-2</v>
      </c>
      <c r="K162" s="16">
        <f t="shared" si="31"/>
        <v>0.82443526139162349</v>
      </c>
      <c r="L162" s="18">
        <f t="shared" si="32"/>
        <v>0.71586859393003666</v>
      </c>
      <c r="M162" s="3">
        <v>2</v>
      </c>
      <c r="N162" s="1" t="s">
        <v>1974</v>
      </c>
      <c r="O162" s="3">
        <v>285240055.64949602</v>
      </c>
      <c r="P162" s="10">
        <f t="shared" si="33"/>
        <v>46200286.025744252</v>
      </c>
      <c r="Q162" s="3">
        <v>39546934.322123602</v>
      </c>
      <c r="R162" s="3">
        <v>52853637.729364902</v>
      </c>
      <c r="S162" s="10">
        <f t="shared" si="34"/>
        <v>725926.60013375944</v>
      </c>
      <c r="T162" s="3">
        <v>808419.56893492397</v>
      </c>
      <c r="U162" s="3">
        <v>643433.63133259502</v>
      </c>
      <c r="V162" s="10">
        <f t="shared" si="35"/>
        <v>880513.77000592602</v>
      </c>
      <c r="W162" s="3">
        <v>520997.42136961198</v>
      </c>
      <c r="X162" s="3">
        <v>1240030.1186422401</v>
      </c>
      <c r="Y162" s="3">
        <v>3175499.1113609299</v>
      </c>
      <c r="Z162" s="3">
        <v>40696522.801713102</v>
      </c>
      <c r="AA162" s="3">
        <v>50447242.9183513</v>
      </c>
      <c r="AB162" s="3">
        <v>808419.56893492397</v>
      </c>
      <c r="AC162" s="3">
        <v>1439877.00110275</v>
      </c>
      <c r="AD162" s="3">
        <v>670838.88541608001</v>
      </c>
      <c r="AE162" s="3">
        <v>502234.62346340099</v>
      </c>
      <c r="AF162" s="3">
        <v>0</v>
      </c>
      <c r="AG162" s="3">
        <v>18</v>
      </c>
      <c r="AH162" s="3">
        <v>15</v>
      </c>
      <c r="AI162" s="3">
        <v>0</v>
      </c>
      <c r="AJ162" s="3">
        <v>0</v>
      </c>
      <c r="AK162" s="3">
        <v>0</v>
      </c>
      <c r="AL162" s="3">
        <v>0</v>
      </c>
      <c r="AV162" s="1"/>
      <c r="AW162" s="1"/>
    </row>
    <row r="163" spans="1:49" x14ac:dyDescent="0.2">
      <c r="A163" s="1" t="s">
        <v>1963</v>
      </c>
      <c r="B163" s="1" t="s">
        <v>1963</v>
      </c>
      <c r="C163" s="9" t="s">
        <v>3437</v>
      </c>
      <c r="D163" s="2">
        <v>13</v>
      </c>
      <c r="E163" s="2">
        <v>13</v>
      </c>
      <c r="F163" s="3">
        <v>532.6</v>
      </c>
      <c r="G163" s="16">
        <f t="shared" si="36"/>
        <v>2.0523538041863736</v>
      </c>
      <c r="H163" s="20">
        <f t="shared" si="28"/>
        <v>2.0747182400433942E-2</v>
      </c>
      <c r="I163" s="16">
        <f t="shared" si="29"/>
        <v>2.0320190901814912</v>
      </c>
      <c r="J163" s="18">
        <f t="shared" si="30"/>
        <v>0.13484330247295984</v>
      </c>
      <c r="K163" s="16">
        <f t="shared" si="31"/>
        <v>0.99009200364800465</v>
      </c>
      <c r="L163" s="18">
        <f t="shared" si="32"/>
        <v>0.98276330994470806</v>
      </c>
      <c r="M163" s="3">
        <v>2</v>
      </c>
      <c r="N163" s="1" t="s">
        <v>1964</v>
      </c>
      <c r="O163" s="3">
        <v>10207198.5326418</v>
      </c>
      <c r="P163" s="10">
        <f t="shared" si="33"/>
        <v>128932091.08327299</v>
      </c>
      <c r="Q163" s="3">
        <v>120299426.82765999</v>
      </c>
      <c r="R163" s="3">
        <v>137564755.33888599</v>
      </c>
      <c r="S163" s="10">
        <f t="shared" si="34"/>
        <v>62821571.417305551</v>
      </c>
      <c r="T163" s="3">
        <v>67186987.604918405</v>
      </c>
      <c r="U163" s="3">
        <v>58456155.229692698</v>
      </c>
      <c r="V163" s="10">
        <f t="shared" si="35"/>
        <v>63450236.125368953</v>
      </c>
      <c r="W163" s="3">
        <v>38036339.031222098</v>
      </c>
      <c r="X163" s="3">
        <v>88864133.2195158</v>
      </c>
      <c r="Y163" s="3">
        <v>113633.93474343501</v>
      </c>
      <c r="Z163" s="3">
        <v>123796406.746656</v>
      </c>
      <c r="AA163" s="3">
        <v>131301513.532884</v>
      </c>
      <c r="AB163" s="3">
        <v>67186987.604918405</v>
      </c>
      <c r="AC163" s="3">
        <v>130813295.092775</v>
      </c>
      <c r="AD163" s="3">
        <v>48975780.367463998</v>
      </c>
      <c r="AE163" s="3">
        <v>35991581.0236715</v>
      </c>
      <c r="AF163" s="3">
        <v>0</v>
      </c>
      <c r="AG163" s="3">
        <v>17</v>
      </c>
      <c r="AH163" s="3">
        <v>14</v>
      </c>
      <c r="AI163" s="3">
        <v>11</v>
      </c>
      <c r="AJ163" s="3">
        <v>10</v>
      </c>
      <c r="AK163" s="3">
        <v>8</v>
      </c>
      <c r="AL163" s="3">
        <v>4</v>
      </c>
      <c r="AV163" s="1"/>
      <c r="AW163" s="1"/>
    </row>
    <row r="164" spans="1:49" x14ac:dyDescent="0.2">
      <c r="A164" s="1" t="s">
        <v>357</v>
      </c>
      <c r="B164" s="1" t="s">
        <v>357</v>
      </c>
      <c r="C164" s="9" t="s">
        <v>2798</v>
      </c>
      <c r="D164" s="2">
        <v>3</v>
      </c>
      <c r="E164" s="2">
        <v>3</v>
      </c>
      <c r="F164" s="3">
        <v>280.99</v>
      </c>
      <c r="G164" s="16">
        <f t="shared" si="36"/>
        <v>1.7663896763043327</v>
      </c>
      <c r="H164" s="20">
        <f t="shared" si="28"/>
        <v>2.09935660650203E-2</v>
      </c>
      <c r="I164" s="16">
        <f t="shared" ref="I164:I195" si="37">P164/V164</f>
        <v>2.9701465316857725</v>
      </c>
      <c r="J164" s="20">
        <f t="shared" si="30"/>
        <v>7.1019031902882432E-3</v>
      </c>
      <c r="K164" s="16">
        <f t="shared" ref="K164:K195" si="38">S164/V164</f>
        <v>1.6814786519246185</v>
      </c>
      <c r="L164" s="20">
        <f t="shared" si="32"/>
        <v>1.7148304060821712E-2</v>
      </c>
      <c r="M164" s="29">
        <v>6</v>
      </c>
      <c r="N164" s="1" t="s">
        <v>358</v>
      </c>
      <c r="O164" s="3">
        <v>56111808.910433598</v>
      </c>
      <c r="P164" s="10">
        <f t="shared" si="33"/>
        <v>30792129.130912453</v>
      </c>
      <c r="Q164" s="3">
        <v>29062303.652489901</v>
      </c>
      <c r="R164" s="3">
        <v>32521954.609335002</v>
      </c>
      <c r="S164" s="10">
        <f t="shared" si="34"/>
        <v>17432240.203835551</v>
      </c>
      <c r="T164" s="3">
        <v>16496204.3641972</v>
      </c>
      <c r="U164" s="3">
        <v>18368276.043473899</v>
      </c>
      <c r="V164" s="10">
        <f t="shared" si="35"/>
        <v>10367208.756342299</v>
      </c>
      <c r="W164" s="3">
        <v>10319037.736179501</v>
      </c>
      <c r="X164" s="3">
        <v>10415379.7765051</v>
      </c>
      <c r="Y164" s="3">
        <v>624677.34037637396</v>
      </c>
      <c r="Z164" s="3">
        <v>29907114.7621729</v>
      </c>
      <c r="AA164" s="3">
        <v>31041249.284629598</v>
      </c>
      <c r="AB164" s="3">
        <v>16496204.3641972</v>
      </c>
      <c r="AC164" s="3">
        <v>41104562.983642802</v>
      </c>
      <c r="AD164" s="3">
        <v>13286844.5976322</v>
      </c>
      <c r="AE164" s="3">
        <v>4218417.16716443</v>
      </c>
      <c r="AF164" s="3">
        <v>0</v>
      </c>
      <c r="AG164" s="3">
        <v>5</v>
      </c>
      <c r="AH164" s="3">
        <v>4</v>
      </c>
      <c r="AI164" s="3">
        <v>3</v>
      </c>
      <c r="AJ164" s="3">
        <v>6</v>
      </c>
      <c r="AK164" s="3">
        <v>4</v>
      </c>
      <c r="AL164" s="3">
        <v>2</v>
      </c>
      <c r="AV164" s="1"/>
      <c r="AW164" s="1"/>
    </row>
    <row r="165" spans="1:49" x14ac:dyDescent="0.2">
      <c r="A165" s="1" t="s">
        <v>663</v>
      </c>
      <c r="B165" s="1" t="s">
        <v>663</v>
      </c>
      <c r="C165" s="9" t="s">
        <v>2922</v>
      </c>
      <c r="D165" s="2">
        <v>1</v>
      </c>
      <c r="E165" s="2">
        <v>1</v>
      </c>
      <c r="F165" s="3">
        <v>27.85</v>
      </c>
      <c r="G165" s="16">
        <f t="shared" si="36"/>
        <v>0.25837543165242344</v>
      </c>
      <c r="H165" s="20">
        <f t="shared" si="28"/>
        <v>2.122356332213228E-2</v>
      </c>
      <c r="I165" s="16">
        <f t="shared" si="37"/>
        <v>1.5986137841294503</v>
      </c>
      <c r="J165" s="18">
        <f t="shared" si="30"/>
        <v>0.57530412537669773</v>
      </c>
      <c r="K165" s="16">
        <f t="shared" si="38"/>
        <v>6.1871741206414974</v>
      </c>
      <c r="L165" s="20">
        <f t="shared" si="32"/>
        <v>3.9550450105955953E-2</v>
      </c>
      <c r="M165" s="29">
        <v>1</v>
      </c>
      <c r="N165" s="1" t="s">
        <v>664</v>
      </c>
      <c r="O165" s="3">
        <v>0</v>
      </c>
      <c r="P165" s="10">
        <f t="shared" si="33"/>
        <v>45934.268725886002</v>
      </c>
      <c r="Q165" s="3">
        <v>53667.921749364403</v>
      </c>
      <c r="R165" s="3">
        <v>38200.615702407602</v>
      </c>
      <c r="S165" s="10">
        <f t="shared" si="34"/>
        <v>177781.101059479</v>
      </c>
      <c r="T165" s="3">
        <v>195703.686796358</v>
      </c>
      <c r="U165" s="3">
        <v>159858.5153226</v>
      </c>
      <c r="V165" s="10">
        <f t="shared" si="35"/>
        <v>28733.812495492908</v>
      </c>
      <c r="W165" s="3">
        <v>53480.808821557199</v>
      </c>
      <c r="X165" s="3">
        <v>3986.81616942862</v>
      </c>
      <c r="Y165" s="3">
        <v>0</v>
      </c>
      <c r="Z165" s="3">
        <v>55227.992728926103</v>
      </c>
      <c r="AA165" s="3">
        <v>36461.364302636401</v>
      </c>
      <c r="AB165" s="3">
        <v>195703.686796358</v>
      </c>
      <c r="AC165" s="3">
        <v>357731.68891829898</v>
      </c>
      <c r="AD165" s="3">
        <v>68862.156911812403</v>
      </c>
      <c r="AE165" s="3">
        <v>1614.7326484805101</v>
      </c>
      <c r="AF165" s="3">
        <v>0</v>
      </c>
      <c r="AG165" s="3">
        <v>0</v>
      </c>
      <c r="AH165" s="3">
        <v>0</v>
      </c>
      <c r="AI165" s="3">
        <v>1</v>
      </c>
      <c r="AJ165" s="3">
        <v>0</v>
      </c>
      <c r="AK165" s="3">
        <v>0</v>
      </c>
      <c r="AL165" s="3">
        <v>0</v>
      </c>
      <c r="AV165" s="1"/>
      <c r="AW165" s="1"/>
    </row>
    <row r="166" spans="1:49" x14ac:dyDescent="0.2">
      <c r="A166" s="1" t="s">
        <v>1483</v>
      </c>
      <c r="B166" s="1" t="s">
        <v>1483</v>
      </c>
      <c r="C166" s="9" t="s">
        <v>3235</v>
      </c>
      <c r="D166" s="2">
        <v>8</v>
      </c>
      <c r="E166" s="2">
        <v>8</v>
      </c>
      <c r="F166" s="3">
        <v>370.54</v>
      </c>
      <c r="G166" s="16">
        <f t="shared" si="36"/>
        <v>1.3960380588785422</v>
      </c>
      <c r="H166" s="20">
        <f t="shared" si="28"/>
        <v>2.1479262333892673E-2</v>
      </c>
      <c r="I166" s="16">
        <f t="shared" si="37"/>
        <v>2.2669010487599253</v>
      </c>
      <c r="J166" s="20">
        <f t="shared" si="30"/>
        <v>1.0905662635897161E-2</v>
      </c>
      <c r="K166" s="16">
        <f t="shared" si="38"/>
        <v>1.6238103498273966</v>
      </c>
      <c r="L166" s="18">
        <f t="shared" si="32"/>
        <v>6.2638894766340325E-2</v>
      </c>
      <c r="M166" s="3">
        <v>6</v>
      </c>
      <c r="N166" s="1" t="s">
        <v>1484</v>
      </c>
      <c r="O166" s="3">
        <v>51361285.766100302</v>
      </c>
      <c r="P166" s="10">
        <f t="shared" si="33"/>
        <v>61614660.056873456</v>
      </c>
      <c r="Q166" s="3">
        <v>61423152.326136202</v>
      </c>
      <c r="R166" s="3">
        <v>61806167.787610702</v>
      </c>
      <c r="S166" s="10">
        <f t="shared" si="34"/>
        <v>44135372.717825055</v>
      </c>
      <c r="T166" s="3">
        <v>46732186.976031803</v>
      </c>
      <c r="U166" s="3">
        <v>41538558.4596183</v>
      </c>
      <c r="V166" s="10">
        <f t="shared" si="35"/>
        <v>27180127.73013575</v>
      </c>
      <c r="W166" s="3">
        <v>23559461.105009101</v>
      </c>
      <c r="X166" s="3">
        <v>30800794.355262399</v>
      </c>
      <c r="Y166" s="3">
        <v>571791.07239069301</v>
      </c>
      <c r="Z166" s="3">
        <v>63208659.837768897</v>
      </c>
      <c r="AA166" s="3">
        <v>58992169.587254003</v>
      </c>
      <c r="AB166" s="3">
        <v>46732186.976031803</v>
      </c>
      <c r="AC166" s="3">
        <v>92955064.9397901</v>
      </c>
      <c r="AD166" s="3">
        <v>30335279.9465691</v>
      </c>
      <c r="AE166" s="3">
        <v>12474878.733047901</v>
      </c>
      <c r="AF166" s="3">
        <v>0</v>
      </c>
      <c r="AG166" s="3">
        <v>8</v>
      </c>
      <c r="AH166" s="3">
        <v>3</v>
      </c>
      <c r="AI166" s="3">
        <v>8</v>
      </c>
      <c r="AJ166" s="3">
        <v>11</v>
      </c>
      <c r="AK166" s="3">
        <v>3</v>
      </c>
      <c r="AL166" s="3">
        <v>3</v>
      </c>
      <c r="AV166" s="1"/>
      <c r="AW166" s="1"/>
    </row>
    <row r="167" spans="1:49" x14ac:dyDescent="0.2">
      <c r="A167" s="1" t="s">
        <v>1783</v>
      </c>
      <c r="B167" s="1" t="s">
        <v>3970</v>
      </c>
      <c r="C167" s="9" t="s">
        <v>3364</v>
      </c>
      <c r="D167" s="2">
        <v>29</v>
      </c>
      <c r="E167" s="2">
        <v>20</v>
      </c>
      <c r="F167" s="3">
        <v>1441.11</v>
      </c>
      <c r="G167" s="16">
        <f t="shared" si="36"/>
        <v>1.7474271897657245</v>
      </c>
      <c r="H167" s="20">
        <f t="shared" si="28"/>
        <v>2.1566885364321331E-2</v>
      </c>
      <c r="I167" s="16">
        <f t="shared" si="37"/>
        <v>1.7098210337468263</v>
      </c>
      <c r="J167" s="18">
        <f t="shared" si="30"/>
        <v>0.22702400081957497</v>
      </c>
      <c r="K167" s="16">
        <f t="shared" si="38"/>
        <v>0.97847912849293595</v>
      </c>
      <c r="L167" s="18">
        <f t="shared" si="32"/>
        <v>0.96405845143160818</v>
      </c>
      <c r="M167" s="3">
        <v>2</v>
      </c>
      <c r="N167" s="1" t="s">
        <v>1784</v>
      </c>
      <c r="O167" s="3">
        <v>66447977.065095998</v>
      </c>
      <c r="P167" s="10">
        <f t="shared" si="33"/>
        <v>165151775.68840748</v>
      </c>
      <c r="Q167" s="3">
        <v>161671225.87289599</v>
      </c>
      <c r="R167" s="3">
        <v>168632325.50391901</v>
      </c>
      <c r="S167" s="10">
        <f t="shared" si="34"/>
        <v>94511391.751062989</v>
      </c>
      <c r="T167" s="3">
        <v>104465804.839691</v>
      </c>
      <c r="U167" s="3">
        <v>84556978.662434995</v>
      </c>
      <c r="V167" s="10">
        <f t="shared" si="35"/>
        <v>96590094.769451499</v>
      </c>
      <c r="W167" s="3">
        <v>56951342.568171002</v>
      </c>
      <c r="X167" s="3">
        <v>136228846.970732</v>
      </c>
      <c r="Y167" s="3">
        <v>739747.05846091895</v>
      </c>
      <c r="Z167" s="3">
        <v>166370841.201628</v>
      </c>
      <c r="AA167" s="3">
        <v>160954595.63526401</v>
      </c>
      <c r="AB167" s="3">
        <v>104465804.839691</v>
      </c>
      <c r="AC167" s="3">
        <v>189221767.296527</v>
      </c>
      <c r="AD167" s="3">
        <v>73330833.521107197</v>
      </c>
      <c r="AE167" s="3">
        <v>55175146.663464502</v>
      </c>
      <c r="AF167" s="3">
        <v>0</v>
      </c>
      <c r="AG167" s="3">
        <v>21</v>
      </c>
      <c r="AH167" s="3">
        <v>23</v>
      </c>
      <c r="AI167" s="3">
        <v>18</v>
      </c>
      <c r="AJ167" s="3">
        <v>19</v>
      </c>
      <c r="AK167" s="3">
        <v>13</v>
      </c>
      <c r="AL167" s="3">
        <v>20</v>
      </c>
      <c r="AV167" s="1"/>
      <c r="AW167" s="1"/>
    </row>
    <row r="168" spans="1:49" x14ac:dyDescent="0.2">
      <c r="A168" s="1" t="s">
        <v>1407</v>
      </c>
      <c r="B168" s="1" t="s">
        <v>3991</v>
      </c>
      <c r="C168" s="9" t="s">
        <v>3209</v>
      </c>
      <c r="D168" s="2">
        <v>14</v>
      </c>
      <c r="E168" s="2">
        <v>14</v>
      </c>
      <c r="F168" s="3">
        <v>918.26</v>
      </c>
      <c r="G168" s="16">
        <f t="shared" si="36"/>
        <v>1.3996562280244569</v>
      </c>
      <c r="H168" s="20">
        <f t="shared" si="28"/>
        <v>2.1607549111209823E-2</v>
      </c>
      <c r="I168" s="16">
        <f t="shared" si="37"/>
        <v>2.2504810643662516</v>
      </c>
      <c r="J168" s="20">
        <f t="shared" si="30"/>
        <v>2.9338055383904382E-2</v>
      </c>
      <c r="K168" s="16">
        <f t="shared" si="38"/>
        <v>1.6078812920674748</v>
      </c>
      <c r="L168" s="18">
        <f t="shared" si="32"/>
        <v>9.1354297436461174E-2</v>
      </c>
      <c r="M168" s="3">
        <v>6</v>
      </c>
      <c r="N168" s="1" t="s">
        <v>1408</v>
      </c>
      <c r="O168" s="3">
        <v>20997843.4752081</v>
      </c>
      <c r="P168" s="10">
        <f t="shared" si="33"/>
        <v>511334625.39798701</v>
      </c>
      <c r="Q168" s="3">
        <v>489672913.93386501</v>
      </c>
      <c r="R168" s="3">
        <v>532996336.86210901</v>
      </c>
      <c r="S168" s="10">
        <f t="shared" si="34"/>
        <v>365328725.12538999</v>
      </c>
      <c r="T168" s="3">
        <v>362727673.31774598</v>
      </c>
      <c r="U168" s="3">
        <v>367929776.933034</v>
      </c>
      <c r="V168" s="10">
        <f t="shared" si="35"/>
        <v>227211254.2933045</v>
      </c>
      <c r="W168" s="3">
        <v>182405309.22050101</v>
      </c>
      <c r="X168" s="3">
        <v>272017199.366108</v>
      </c>
      <c r="Y168" s="3">
        <v>233763.217947041</v>
      </c>
      <c r="Z168" s="3">
        <v>503907199.10095799</v>
      </c>
      <c r="AA168" s="3">
        <v>508729329.435265</v>
      </c>
      <c r="AB168" s="3">
        <v>362727673.31774598</v>
      </c>
      <c r="AC168" s="3">
        <v>823353952.96254897</v>
      </c>
      <c r="AD168" s="3">
        <v>234865988.41464701</v>
      </c>
      <c r="AE168" s="3">
        <v>110171885.057754</v>
      </c>
      <c r="AF168" s="3">
        <v>0</v>
      </c>
      <c r="AG168" s="3">
        <v>32</v>
      </c>
      <c r="AH168" s="3">
        <v>41</v>
      </c>
      <c r="AI168" s="3">
        <v>30</v>
      </c>
      <c r="AJ168" s="3">
        <v>32</v>
      </c>
      <c r="AK168" s="3">
        <v>28</v>
      </c>
      <c r="AL168" s="3">
        <v>25</v>
      </c>
      <c r="AV168" s="1"/>
      <c r="AW168" s="1"/>
    </row>
    <row r="169" spans="1:49" x14ac:dyDescent="0.2">
      <c r="A169" s="1" t="s">
        <v>1233</v>
      </c>
      <c r="B169" s="1" t="s">
        <v>1233</v>
      </c>
      <c r="C169" s="9" t="s">
        <v>3899</v>
      </c>
      <c r="D169" s="2">
        <v>1</v>
      </c>
      <c r="E169" s="2">
        <v>1</v>
      </c>
      <c r="F169" s="3">
        <v>23.31</v>
      </c>
      <c r="G169" s="16">
        <f t="shared" si="36"/>
        <v>0</v>
      </c>
      <c r="H169" s="20">
        <f t="shared" si="28"/>
        <v>2.1632040193580136E-2</v>
      </c>
      <c r="I169" s="16">
        <f t="shared" si="37"/>
        <v>0</v>
      </c>
      <c r="J169" s="18">
        <f t="shared" si="30"/>
        <v>0.42216071046127113</v>
      </c>
      <c r="K169" s="16">
        <f t="shared" si="38"/>
        <v>1.6671161086538637</v>
      </c>
      <c r="L169" s="18">
        <f t="shared" si="32"/>
        <v>0.58339634888177017</v>
      </c>
      <c r="M169" s="3">
        <v>1</v>
      </c>
      <c r="N169" s="1" t="s">
        <v>1234</v>
      </c>
      <c r="O169" s="3">
        <v>46287.620842872398</v>
      </c>
      <c r="P169" s="10">
        <f t="shared" si="33"/>
        <v>0</v>
      </c>
      <c r="Q169" s="3">
        <v>0</v>
      </c>
      <c r="R169" s="3">
        <v>0</v>
      </c>
      <c r="S169" s="10">
        <f t="shared" si="34"/>
        <v>1507150.27943864</v>
      </c>
      <c r="T169" s="3">
        <v>1281808.5545068099</v>
      </c>
      <c r="U169" s="3">
        <v>1732492.0043704701</v>
      </c>
      <c r="V169" s="10">
        <f t="shared" si="35"/>
        <v>904046.37782284385</v>
      </c>
      <c r="W169" s="3">
        <v>1806944.8826871</v>
      </c>
      <c r="X169" s="3">
        <v>1147.8729585876299</v>
      </c>
      <c r="Y169" s="3">
        <v>515.30735583003195</v>
      </c>
      <c r="Z169" s="3">
        <v>0</v>
      </c>
      <c r="AA169" s="3">
        <v>0</v>
      </c>
      <c r="AB169" s="3">
        <v>1281808.5545068099</v>
      </c>
      <c r="AC169" s="3">
        <v>3876973.8947605202</v>
      </c>
      <c r="AD169" s="3">
        <v>2326631.26800805</v>
      </c>
      <c r="AE169" s="3">
        <v>464.90930701853699</v>
      </c>
      <c r="AF169" s="3">
        <v>0</v>
      </c>
      <c r="AG169" s="3">
        <v>0</v>
      </c>
      <c r="AH169" s="3">
        <v>0</v>
      </c>
      <c r="AI169" s="3">
        <v>1</v>
      </c>
      <c r="AJ169" s="3">
        <v>1</v>
      </c>
      <c r="AK169" s="3">
        <v>0</v>
      </c>
      <c r="AL169" s="3">
        <v>0</v>
      </c>
      <c r="AV169" s="1"/>
      <c r="AW169" s="1"/>
    </row>
    <row r="170" spans="1:49" x14ac:dyDescent="0.2">
      <c r="A170" s="1" t="s">
        <v>1633</v>
      </c>
      <c r="B170" s="1" t="s">
        <v>4016</v>
      </c>
      <c r="C170" s="9" t="s">
        <v>3301</v>
      </c>
      <c r="D170" s="2">
        <v>10</v>
      </c>
      <c r="E170" s="2">
        <v>10</v>
      </c>
      <c r="F170" s="3">
        <v>568.53</v>
      </c>
      <c r="G170" s="16">
        <f t="shared" si="36"/>
        <v>1.8441537824850114</v>
      </c>
      <c r="H170" s="20">
        <f t="shared" si="28"/>
        <v>2.1715060935532677E-2</v>
      </c>
      <c r="I170" s="16">
        <f t="shared" si="37"/>
        <v>0.70220345283437791</v>
      </c>
      <c r="J170" s="18">
        <f t="shared" si="30"/>
        <v>0.36911606309778544</v>
      </c>
      <c r="K170" s="16">
        <f t="shared" si="38"/>
        <v>0.38077272053101413</v>
      </c>
      <c r="L170" s="18">
        <f t="shared" si="32"/>
        <v>0.14296245022778664</v>
      </c>
      <c r="M170" s="3">
        <v>4</v>
      </c>
      <c r="N170" s="1" t="s">
        <v>1634</v>
      </c>
      <c r="O170" s="3">
        <v>33230799.929611601</v>
      </c>
      <c r="P170" s="10">
        <f t="shared" si="33"/>
        <v>11348147.423682049</v>
      </c>
      <c r="Q170" s="3">
        <v>11241510.302087899</v>
      </c>
      <c r="R170" s="3">
        <v>11454784.5452762</v>
      </c>
      <c r="S170" s="10">
        <f t="shared" si="34"/>
        <v>6153579.7781410255</v>
      </c>
      <c r="T170" s="3">
        <v>5382715.6722657597</v>
      </c>
      <c r="U170" s="3">
        <v>6924443.8840162903</v>
      </c>
      <c r="V170" s="10">
        <f t="shared" si="35"/>
        <v>16160768.475114049</v>
      </c>
      <c r="W170" s="3">
        <v>11976985.2400252</v>
      </c>
      <c r="X170" s="3">
        <v>20344551.710202899</v>
      </c>
      <c r="Y170" s="3">
        <v>369949.35864114098</v>
      </c>
      <c r="Z170" s="3">
        <v>11568289.3801121</v>
      </c>
      <c r="AA170" s="3">
        <v>10933254.9916781</v>
      </c>
      <c r="AB170" s="3">
        <v>5382715.6722657597</v>
      </c>
      <c r="AC170" s="3">
        <v>15495533.6626908</v>
      </c>
      <c r="AD170" s="3">
        <v>15421626.0954646</v>
      </c>
      <c r="AE170" s="3">
        <v>8239911.3651314396</v>
      </c>
      <c r="AF170" s="3">
        <v>0</v>
      </c>
      <c r="AG170" s="3">
        <v>6</v>
      </c>
      <c r="AH170" s="3">
        <v>6</v>
      </c>
      <c r="AI170" s="3">
        <v>3</v>
      </c>
      <c r="AJ170" s="3">
        <v>5</v>
      </c>
      <c r="AK170" s="3">
        <v>5</v>
      </c>
      <c r="AL170" s="3">
        <v>4</v>
      </c>
      <c r="AV170" s="1"/>
      <c r="AW170" s="1"/>
    </row>
    <row r="171" spans="1:49" x14ac:dyDescent="0.2">
      <c r="A171" s="1" t="s">
        <v>185</v>
      </c>
      <c r="B171" s="1" t="s">
        <v>185</v>
      </c>
      <c r="C171" s="9" t="s">
        <v>2730</v>
      </c>
      <c r="D171" s="2">
        <v>1</v>
      </c>
      <c r="E171" s="2">
        <v>1</v>
      </c>
      <c r="F171" s="3">
        <v>31.06</v>
      </c>
      <c r="G171" s="16">
        <f t="shared" si="36"/>
        <v>1.5629345424744354</v>
      </c>
      <c r="H171" s="20">
        <f t="shared" si="28"/>
        <v>2.1888969974960187E-2</v>
      </c>
      <c r="I171" s="16">
        <f t="shared" si="37"/>
        <v>1.8844659576872165</v>
      </c>
      <c r="J171" s="18">
        <f t="shared" si="30"/>
        <v>0.18184758995373718</v>
      </c>
      <c r="K171" s="16">
        <f t="shared" si="38"/>
        <v>1.2057228927218751</v>
      </c>
      <c r="L171" s="18">
        <f t="shared" si="32"/>
        <v>0.67883751734350106</v>
      </c>
      <c r="M171" s="3">
        <v>2</v>
      </c>
      <c r="N171" s="1" t="s">
        <v>186</v>
      </c>
      <c r="O171" s="3">
        <v>1016870814.6279</v>
      </c>
      <c r="P171" s="10">
        <f t="shared" si="33"/>
        <v>8570793.0302711092</v>
      </c>
      <c r="Q171" s="3">
        <v>8120241.7317214403</v>
      </c>
      <c r="R171" s="3">
        <v>9021344.3288207799</v>
      </c>
      <c r="S171" s="10">
        <f t="shared" si="34"/>
        <v>5483782.4600778501</v>
      </c>
      <c r="T171" s="3">
        <v>5596262.5282741999</v>
      </c>
      <c r="U171" s="3">
        <v>5371302.3918815004</v>
      </c>
      <c r="V171" s="10">
        <f t="shared" si="35"/>
        <v>4548128.3412463153</v>
      </c>
      <c r="W171" s="3">
        <v>2600466.5886296998</v>
      </c>
      <c r="X171" s="3">
        <v>6495790.0938629303</v>
      </c>
      <c r="Y171" s="3">
        <v>11320543.1855183</v>
      </c>
      <c r="Z171" s="3">
        <v>8356288.7605563998</v>
      </c>
      <c r="AA171" s="3">
        <v>8610607.8665095102</v>
      </c>
      <c r="AB171" s="3">
        <v>5596262.5282741999</v>
      </c>
      <c r="AC171" s="3">
        <v>12019910.684526499</v>
      </c>
      <c r="AD171" s="3">
        <v>3348373.7852139999</v>
      </c>
      <c r="AE171" s="3">
        <v>2630912.4615946398</v>
      </c>
      <c r="AF171" s="3">
        <v>0</v>
      </c>
      <c r="AG171" s="3">
        <v>3</v>
      </c>
      <c r="AH171" s="3">
        <v>1</v>
      </c>
      <c r="AI171" s="3">
        <v>2</v>
      </c>
      <c r="AJ171" s="3">
        <v>0</v>
      </c>
      <c r="AK171" s="3">
        <v>0</v>
      </c>
      <c r="AL171" s="3">
        <v>0</v>
      </c>
      <c r="AV171" s="1"/>
      <c r="AW171" s="1"/>
    </row>
    <row r="172" spans="1:49" x14ac:dyDescent="0.2">
      <c r="A172" s="1" t="s">
        <v>1521</v>
      </c>
      <c r="B172" s="1" t="s">
        <v>1521</v>
      </c>
      <c r="C172" s="9" t="s">
        <v>3251</v>
      </c>
      <c r="D172" s="2">
        <v>7</v>
      </c>
      <c r="E172" s="2">
        <v>7</v>
      </c>
      <c r="F172" s="3">
        <v>388.79</v>
      </c>
      <c r="G172" s="16">
        <f t="shared" si="36"/>
        <v>9.1170863201055106</v>
      </c>
      <c r="H172" s="20">
        <f t="shared" si="28"/>
        <v>2.1975110004169761E-2</v>
      </c>
      <c r="I172" s="16">
        <f t="shared" si="37"/>
        <v>8.7263430390032024</v>
      </c>
      <c r="J172" s="20">
        <f t="shared" si="30"/>
        <v>3.2469116861197266E-2</v>
      </c>
      <c r="K172" s="16">
        <f t="shared" si="38"/>
        <v>0.95714164949380609</v>
      </c>
      <c r="L172" s="18">
        <f t="shared" si="32"/>
        <v>0.96553767583999517</v>
      </c>
      <c r="M172" s="3">
        <v>2</v>
      </c>
      <c r="N172" s="1" t="s">
        <v>1522</v>
      </c>
      <c r="O172" s="3">
        <v>11660312.2731204</v>
      </c>
      <c r="P172" s="10">
        <f t="shared" si="33"/>
        <v>22393609.593031898</v>
      </c>
      <c r="Q172" s="3">
        <v>19447479.0819862</v>
      </c>
      <c r="R172" s="3">
        <v>25339740.1040776</v>
      </c>
      <c r="S172" s="10">
        <f t="shared" si="34"/>
        <v>2456224.36892456</v>
      </c>
      <c r="T172" s="3">
        <v>3049531.0845885398</v>
      </c>
      <c r="U172" s="3">
        <v>1862917.65326058</v>
      </c>
      <c r="V172" s="10">
        <f t="shared" si="35"/>
        <v>2566207.8023911705</v>
      </c>
      <c r="W172" s="3">
        <v>390319.38479945099</v>
      </c>
      <c r="X172" s="3">
        <v>4742096.2199828904</v>
      </c>
      <c r="Y172" s="3">
        <v>129811.05047526699</v>
      </c>
      <c r="Z172" s="3">
        <v>20012797.1854732</v>
      </c>
      <c r="AA172" s="3">
        <v>24186036.750466999</v>
      </c>
      <c r="AB172" s="3">
        <v>3049531.0845885398</v>
      </c>
      <c r="AC172" s="3">
        <v>4168840.6593277301</v>
      </c>
      <c r="AD172" s="3">
        <v>502577.19196923898</v>
      </c>
      <c r="AE172" s="3">
        <v>1920634.7278710401</v>
      </c>
      <c r="AF172" s="3">
        <v>0</v>
      </c>
      <c r="AG172" s="3">
        <v>7</v>
      </c>
      <c r="AH172" s="3">
        <v>8</v>
      </c>
      <c r="AI172" s="3">
        <v>2</v>
      </c>
      <c r="AJ172" s="3">
        <v>1</v>
      </c>
      <c r="AK172" s="3">
        <v>0</v>
      </c>
      <c r="AL172" s="3">
        <v>0</v>
      </c>
      <c r="AV172" s="1"/>
      <c r="AW172" s="1"/>
    </row>
    <row r="173" spans="1:49" x14ac:dyDescent="0.2">
      <c r="A173" s="1" t="s">
        <v>511</v>
      </c>
      <c r="B173" s="1" t="s">
        <v>511</v>
      </c>
      <c r="C173" s="9" t="s">
        <v>2863</v>
      </c>
      <c r="D173" s="2">
        <v>2</v>
      </c>
      <c r="E173" s="2">
        <v>2</v>
      </c>
      <c r="F173" s="3">
        <v>118.11</v>
      </c>
      <c r="G173" s="16">
        <f t="shared" si="36"/>
        <v>3.152732911021249</v>
      </c>
      <c r="H173" s="20">
        <f t="shared" si="28"/>
        <v>2.2032202459070508E-2</v>
      </c>
      <c r="I173" s="16">
        <f t="shared" si="37"/>
        <v>1.8231353898612761</v>
      </c>
      <c r="J173" s="18">
        <f t="shared" si="30"/>
        <v>0.30932325654803505</v>
      </c>
      <c r="K173" s="16">
        <f t="shared" si="38"/>
        <v>0.57827143665992209</v>
      </c>
      <c r="L173" s="18">
        <f t="shared" si="32"/>
        <v>0.5452866007004884</v>
      </c>
      <c r="M173" s="3">
        <v>2</v>
      </c>
      <c r="N173" s="1" t="s">
        <v>512</v>
      </c>
      <c r="O173" s="3">
        <v>21018.258749361499</v>
      </c>
      <c r="P173" s="10">
        <f t="shared" si="33"/>
        <v>10731432.23533849</v>
      </c>
      <c r="Q173" s="3">
        <v>9665900.8580677807</v>
      </c>
      <c r="R173" s="3">
        <v>11796963.6126092</v>
      </c>
      <c r="S173" s="10">
        <f t="shared" si="34"/>
        <v>3403850.7346511353</v>
      </c>
      <c r="T173" s="3">
        <v>3700337.62866162</v>
      </c>
      <c r="U173" s="3">
        <v>3107363.8406406501</v>
      </c>
      <c r="V173" s="10">
        <f t="shared" si="35"/>
        <v>5886250.8484106902</v>
      </c>
      <c r="W173" s="3">
        <v>2460945.3817929202</v>
      </c>
      <c r="X173" s="3">
        <v>9311556.3150284607</v>
      </c>
      <c r="Y173" s="3">
        <v>233.990495580908</v>
      </c>
      <c r="Z173" s="3">
        <v>9946878.5991179291</v>
      </c>
      <c r="AA173" s="3">
        <v>11259854.8488103</v>
      </c>
      <c r="AB173" s="3">
        <v>3700337.62866162</v>
      </c>
      <c r="AC173" s="3">
        <v>6953664.6987667698</v>
      </c>
      <c r="AD173" s="3">
        <v>3168725.5815045899</v>
      </c>
      <c r="AE173" s="3">
        <v>3771348.7030921201</v>
      </c>
      <c r="AF173" s="3">
        <v>0</v>
      </c>
      <c r="AG173" s="3">
        <v>1</v>
      </c>
      <c r="AH173" s="3">
        <v>2</v>
      </c>
      <c r="AI173" s="3">
        <v>1</v>
      </c>
      <c r="AJ173" s="3">
        <v>2</v>
      </c>
      <c r="AK173" s="3">
        <v>0</v>
      </c>
      <c r="AL173" s="3">
        <v>2</v>
      </c>
      <c r="AV173" s="1"/>
      <c r="AW173" s="1"/>
    </row>
    <row r="174" spans="1:49" x14ac:dyDescent="0.2">
      <c r="A174" s="1" t="s">
        <v>2449</v>
      </c>
      <c r="B174" s="1" t="s">
        <v>2449</v>
      </c>
      <c r="C174" s="9" t="s">
        <v>3636</v>
      </c>
      <c r="D174" s="2">
        <v>6</v>
      </c>
      <c r="E174" s="2">
        <v>5</v>
      </c>
      <c r="F174" s="3">
        <v>213.47</v>
      </c>
      <c r="G174" s="16">
        <f t="shared" si="36"/>
        <v>1.7529031757963487</v>
      </c>
      <c r="H174" s="20">
        <f t="shared" si="28"/>
        <v>2.2095063613433347E-2</v>
      </c>
      <c r="I174" s="16">
        <f t="shared" si="37"/>
        <v>2.758482690910657</v>
      </c>
      <c r="J174" s="18">
        <f t="shared" si="30"/>
        <v>0.11012065194470211</v>
      </c>
      <c r="K174" s="16">
        <f t="shared" si="38"/>
        <v>1.5736651795712966</v>
      </c>
      <c r="L174" s="18">
        <f t="shared" si="32"/>
        <v>0.47165196776187412</v>
      </c>
      <c r="M174" s="3">
        <v>6</v>
      </c>
      <c r="N174" s="1" t="s">
        <v>2450</v>
      </c>
      <c r="O174" s="3">
        <v>34872253.010465302</v>
      </c>
      <c r="P174" s="10">
        <f t="shared" si="33"/>
        <v>5145851.0101508945</v>
      </c>
      <c r="Q174" s="3">
        <v>4992533.4605332399</v>
      </c>
      <c r="R174" s="3">
        <v>5299168.5597685501</v>
      </c>
      <c r="S174" s="10">
        <f t="shared" si="34"/>
        <v>2935616.2286676904</v>
      </c>
      <c r="T174" s="3">
        <v>3232461.0770930802</v>
      </c>
      <c r="U174" s="3">
        <v>2638771.3802423002</v>
      </c>
      <c r="V174" s="10">
        <f t="shared" si="35"/>
        <v>1865464.3101828187</v>
      </c>
      <c r="W174" s="3">
        <v>686256.76044083701</v>
      </c>
      <c r="X174" s="3">
        <v>3044671.8599248002</v>
      </c>
      <c r="Y174" s="3">
        <v>388223.20446452301</v>
      </c>
      <c r="Z174" s="3">
        <v>5137661.2447363101</v>
      </c>
      <c r="AA174" s="3">
        <v>5057900.5549018197</v>
      </c>
      <c r="AB174" s="3">
        <v>3232461.0770930802</v>
      </c>
      <c r="AC174" s="3">
        <v>5905047.6017394196</v>
      </c>
      <c r="AD174" s="3">
        <v>883627.63691450504</v>
      </c>
      <c r="AE174" s="3">
        <v>1233147.1648553701</v>
      </c>
      <c r="AF174" s="3">
        <v>0</v>
      </c>
      <c r="AG174" s="3">
        <v>3</v>
      </c>
      <c r="AH174" s="3">
        <v>3</v>
      </c>
      <c r="AI174" s="3">
        <v>3</v>
      </c>
      <c r="AJ174" s="3">
        <v>4</v>
      </c>
      <c r="AK174" s="3">
        <v>0</v>
      </c>
      <c r="AL174" s="3">
        <v>2</v>
      </c>
      <c r="AV174" s="1"/>
      <c r="AW174" s="1"/>
    </row>
    <row r="175" spans="1:49" x14ac:dyDescent="0.2">
      <c r="A175" s="1" t="s">
        <v>993</v>
      </c>
      <c r="B175" s="1" t="s">
        <v>993</v>
      </c>
      <c r="C175" s="9" t="s">
        <v>3058</v>
      </c>
      <c r="D175" s="2">
        <v>1</v>
      </c>
      <c r="E175" s="2">
        <v>1</v>
      </c>
      <c r="F175" s="3">
        <v>39.28</v>
      </c>
      <c r="G175" s="16">
        <f t="shared" si="36"/>
        <v>1.3878069193706661</v>
      </c>
      <c r="H175" s="20">
        <f t="shared" si="28"/>
        <v>2.2297681403012325E-2</v>
      </c>
      <c r="I175" s="16">
        <f t="shared" si="37"/>
        <v>71.034153719857812</v>
      </c>
      <c r="J175" s="20">
        <f t="shared" si="30"/>
        <v>1.4796274606273477E-3</v>
      </c>
      <c r="K175" s="16">
        <f t="shared" si="38"/>
        <v>51.184464300026647</v>
      </c>
      <c r="L175" s="20">
        <f t="shared" si="32"/>
        <v>1.5113509823853671E-3</v>
      </c>
      <c r="M175" s="29">
        <v>6</v>
      </c>
      <c r="N175" s="1" t="s">
        <v>994</v>
      </c>
      <c r="O175" s="3">
        <v>1169.4015942794699</v>
      </c>
      <c r="P175" s="10">
        <f t="shared" si="33"/>
        <v>1443156.83622763</v>
      </c>
      <c r="Q175" s="3">
        <v>1392270.9356700401</v>
      </c>
      <c r="R175" s="3">
        <v>1494042.73678522</v>
      </c>
      <c r="S175" s="10">
        <f t="shared" si="34"/>
        <v>1039883.0097216</v>
      </c>
      <c r="T175" s="3">
        <v>1005796.54213509</v>
      </c>
      <c r="U175" s="3">
        <v>1073969.4773081101</v>
      </c>
      <c r="V175" s="10">
        <f t="shared" si="35"/>
        <v>20316.37966602805</v>
      </c>
      <c r="W175" s="3">
        <v>40632.759332056099</v>
      </c>
      <c r="X175" s="3">
        <v>0</v>
      </c>
      <c r="Y175" s="3">
        <v>13.018626416275801</v>
      </c>
      <c r="Z175" s="3">
        <v>1432742.8118229799</v>
      </c>
      <c r="AA175" s="3">
        <v>1426019.85617212</v>
      </c>
      <c r="AB175" s="3">
        <v>1005796.54213509</v>
      </c>
      <c r="AC175" s="3">
        <v>2403330.9341627401</v>
      </c>
      <c r="AD175" s="3">
        <v>52318.944132275501</v>
      </c>
      <c r="AE175" s="3">
        <v>0</v>
      </c>
      <c r="AF175" s="3">
        <v>0</v>
      </c>
      <c r="AG175" s="3">
        <v>1</v>
      </c>
      <c r="AH175" s="3">
        <v>1</v>
      </c>
      <c r="AI175" s="3">
        <v>1</v>
      </c>
      <c r="AJ175" s="3">
        <v>1</v>
      </c>
      <c r="AK175" s="3">
        <v>0</v>
      </c>
      <c r="AL175" s="3">
        <v>0</v>
      </c>
      <c r="AV175" s="1"/>
      <c r="AW175" s="1"/>
    </row>
    <row r="176" spans="1:49" x14ac:dyDescent="0.2">
      <c r="A176" s="1" t="s">
        <v>75</v>
      </c>
      <c r="B176" s="1" t="s">
        <v>4162</v>
      </c>
      <c r="C176" s="9" t="s">
        <v>3918</v>
      </c>
      <c r="D176" s="2">
        <v>2</v>
      </c>
      <c r="E176" s="2">
        <v>2</v>
      </c>
      <c r="F176" s="3">
        <v>58.3</v>
      </c>
      <c r="G176" s="16">
        <f t="shared" si="36"/>
        <v>6.5696238120097545</v>
      </c>
      <c r="H176" s="20">
        <f t="shared" si="28"/>
        <v>2.234279815034659E-2</v>
      </c>
      <c r="I176" s="16">
        <f t="shared" si="37"/>
        <v>0.91860637330797357</v>
      </c>
      <c r="J176" s="18">
        <f t="shared" si="30"/>
        <v>0.86538655566870581</v>
      </c>
      <c r="K176" s="16">
        <f t="shared" si="38"/>
        <v>0.13982632789851585</v>
      </c>
      <c r="L176" s="18">
        <f t="shared" si="32"/>
        <v>0.16891775771255491</v>
      </c>
      <c r="M176" s="3">
        <v>5</v>
      </c>
      <c r="N176" s="1" t="s">
        <v>76</v>
      </c>
      <c r="O176" s="3">
        <v>4224665.7600756902</v>
      </c>
      <c r="P176" s="10">
        <f t="shared" si="33"/>
        <v>207932.43604227999</v>
      </c>
      <c r="Q176" s="3">
        <v>234637.682326818</v>
      </c>
      <c r="R176" s="3">
        <v>181227.18975774199</v>
      </c>
      <c r="S176" s="10">
        <f t="shared" si="34"/>
        <v>31650.584872479951</v>
      </c>
      <c r="T176" s="3">
        <v>33913.564208941403</v>
      </c>
      <c r="U176" s="3">
        <v>29387.605536018498</v>
      </c>
      <c r="V176" s="10">
        <f t="shared" si="35"/>
        <v>226356.4047498375</v>
      </c>
      <c r="W176" s="3">
        <v>318460.823417362</v>
      </c>
      <c r="X176" s="3">
        <v>134251.986082313</v>
      </c>
      <c r="Y176" s="3">
        <v>47032.0423138685</v>
      </c>
      <c r="Z176" s="3">
        <v>241458.35707959099</v>
      </c>
      <c r="AA176" s="3">
        <v>172976.023181836</v>
      </c>
      <c r="AB176" s="3">
        <v>33913.564208941403</v>
      </c>
      <c r="AC176" s="3">
        <v>65763.639431088595</v>
      </c>
      <c r="AD176" s="3">
        <v>410051.74894796702</v>
      </c>
      <c r="AE176" s="3">
        <v>54374.482252973103</v>
      </c>
      <c r="AF176" s="3">
        <v>0</v>
      </c>
      <c r="AG176" s="3">
        <v>1</v>
      </c>
      <c r="AH176" s="3">
        <v>0</v>
      </c>
      <c r="AI176" s="3">
        <v>1</v>
      </c>
      <c r="AJ176" s="3">
        <v>0</v>
      </c>
      <c r="AK176" s="3">
        <v>0</v>
      </c>
      <c r="AL176" s="3">
        <v>0</v>
      </c>
      <c r="AV176" s="1"/>
      <c r="AW176" s="1"/>
    </row>
    <row r="177" spans="1:49" x14ac:dyDescent="0.2">
      <c r="A177" s="1" t="s">
        <v>2159</v>
      </c>
      <c r="B177" s="1" t="s">
        <v>2159</v>
      </c>
      <c r="C177" s="9" t="s">
        <v>3519</v>
      </c>
      <c r="D177" s="2">
        <v>4</v>
      </c>
      <c r="E177" s="2">
        <v>3</v>
      </c>
      <c r="F177" s="3">
        <v>141.91</v>
      </c>
      <c r="G177" s="16">
        <f t="shared" si="36"/>
        <v>2.0725898575416539</v>
      </c>
      <c r="H177" s="20">
        <f t="shared" si="28"/>
        <v>2.2562248346505932E-2</v>
      </c>
      <c r="I177" s="16">
        <f t="shared" si="37"/>
        <v>3.9775033267181406</v>
      </c>
      <c r="J177" s="20">
        <f t="shared" si="30"/>
        <v>8.064436626478268E-3</v>
      </c>
      <c r="K177" s="16">
        <f t="shared" si="38"/>
        <v>1.9190981333064845</v>
      </c>
      <c r="L177" s="18">
        <f t="shared" si="32"/>
        <v>0.12440977094917693</v>
      </c>
      <c r="M177" s="3">
        <v>6</v>
      </c>
      <c r="N177" s="1" t="s">
        <v>2160</v>
      </c>
      <c r="O177" s="3">
        <v>33978724.659678198</v>
      </c>
      <c r="P177" s="10">
        <f t="shared" si="33"/>
        <v>13839341.3737434</v>
      </c>
      <c r="Q177" s="3">
        <v>14348028.0724</v>
      </c>
      <c r="R177" s="3">
        <v>13330654.6750868</v>
      </c>
      <c r="S177" s="10">
        <f t="shared" si="34"/>
        <v>6677317.9089849256</v>
      </c>
      <c r="T177" s="3">
        <v>7646306.5469827401</v>
      </c>
      <c r="U177" s="3">
        <v>5708329.2709871102</v>
      </c>
      <c r="V177" s="10">
        <f t="shared" si="35"/>
        <v>3479404.097736435</v>
      </c>
      <c r="W177" s="3">
        <v>2693678.9468987398</v>
      </c>
      <c r="X177" s="3">
        <v>4265129.2485741302</v>
      </c>
      <c r="Y177" s="3">
        <v>378275.79901531403</v>
      </c>
      <c r="Z177" s="3">
        <v>14765110.4091118</v>
      </c>
      <c r="AA177" s="3">
        <v>12723717.865896801</v>
      </c>
      <c r="AB177" s="3">
        <v>7646306.5469827401</v>
      </c>
      <c r="AC177" s="3">
        <v>12774110.074092999</v>
      </c>
      <c r="AD177" s="3">
        <v>3468394.48390351</v>
      </c>
      <c r="AE177" s="3">
        <v>1727454.4787072099</v>
      </c>
      <c r="AF177" s="3">
        <v>0</v>
      </c>
      <c r="AG177" s="3">
        <v>3</v>
      </c>
      <c r="AH177" s="3">
        <v>1</v>
      </c>
      <c r="AI177" s="3">
        <v>2</v>
      </c>
      <c r="AJ177" s="3">
        <v>0</v>
      </c>
      <c r="AK177" s="3">
        <v>1</v>
      </c>
      <c r="AL177" s="3">
        <v>0</v>
      </c>
      <c r="AV177" s="1"/>
      <c r="AW177" s="1"/>
    </row>
    <row r="178" spans="1:49" x14ac:dyDescent="0.2">
      <c r="A178" s="1" t="s">
        <v>59</v>
      </c>
      <c r="B178" s="1" t="s">
        <v>59</v>
      </c>
      <c r="C178" s="9" t="s">
        <v>2683</v>
      </c>
      <c r="D178" s="2">
        <v>2</v>
      </c>
      <c r="E178" s="2">
        <v>2</v>
      </c>
      <c r="F178" s="3">
        <v>74.48</v>
      </c>
      <c r="G178" s="16">
        <f t="shared" si="36"/>
        <v>1.7544413303562121</v>
      </c>
      <c r="H178" s="20">
        <f t="shared" si="28"/>
        <v>2.2877537469849881E-2</v>
      </c>
      <c r="I178" s="16">
        <f t="shared" si="37"/>
        <v>2.0967169198888285</v>
      </c>
      <c r="J178" s="20">
        <f t="shared" si="30"/>
        <v>1.5573950465275247E-2</v>
      </c>
      <c r="K178" s="16">
        <f t="shared" si="38"/>
        <v>1.1950909292949243</v>
      </c>
      <c r="L178" s="20">
        <f t="shared" si="32"/>
        <v>5.7053043944524087E-3</v>
      </c>
      <c r="M178" s="29">
        <v>2</v>
      </c>
      <c r="N178" s="1" t="s">
        <v>60</v>
      </c>
      <c r="O178" s="3">
        <v>0</v>
      </c>
      <c r="P178" s="10">
        <f t="shared" si="33"/>
        <v>2892627.7108882801</v>
      </c>
      <c r="Q178" s="3">
        <v>3083332.1582273301</v>
      </c>
      <c r="R178" s="3">
        <v>2701923.2635492301</v>
      </c>
      <c r="S178" s="10">
        <f t="shared" si="34"/>
        <v>1648745.7635878751</v>
      </c>
      <c r="T178" s="3">
        <v>1665531.07830165</v>
      </c>
      <c r="U178" s="3">
        <v>1631960.4488741001</v>
      </c>
      <c r="V178" s="10">
        <f t="shared" si="35"/>
        <v>1379598.5921846102</v>
      </c>
      <c r="W178" s="3">
        <v>1367974.8816517701</v>
      </c>
      <c r="X178" s="3">
        <v>1391222.3027174501</v>
      </c>
      <c r="Y178" s="3">
        <v>0</v>
      </c>
      <c r="Z178" s="3">
        <v>3172961.4351511602</v>
      </c>
      <c r="AA178" s="3">
        <v>2578906.2981994799</v>
      </c>
      <c r="AB178" s="3">
        <v>1665531.07830165</v>
      </c>
      <c r="AC178" s="3">
        <v>3652004.18911348</v>
      </c>
      <c r="AD178" s="3">
        <v>1761411.2992575199</v>
      </c>
      <c r="AE178" s="3">
        <v>563470.19225971901</v>
      </c>
      <c r="AF178" s="3">
        <v>0</v>
      </c>
      <c r="AG178" s="3">
        <v>2</v>
      </c>
      <c r="AH178" s="3">
        <v>1</v>
      </c>
      <c r="AI178" s="3">
        <v>2</v>
      </c>
      <c r="AJ178" s="3">
        <v>0</v>
      </c>
      <c r="AK178" s="3">
        <v>0</v>
      </c>
      <c r="AL178" s="3">
        <v>0</v>
      </c>
      <c r="AV178" s="1"/>
      <c r="AW178" s="1"/>
    </row>
    <row r="179" spans="1:49" x14ac:dyDescent="0.2">
      <c r="A179" s="1" t="s">
        <v>2289</v>
      </c>
      <c r="B179" s="1" t="s">
        <v>2289</v>
      </c>
      <c r="C179" s="9" t="s">
        <v>3573</v>
      </c>
      <c r="D179" s="2">
        <v>3</v>
      </c>
      <c r="E179" s="2">
        <v>3</v>
      </c>
      <c r="F179" s="3">
        <v>124.32</v>
      </c>
      <c r="G179" s="16">
        <f t="shared" si="36"/>
        <v>2.8001307008105174</v>
      </c>
      <c r="H179" s="20">
        <f t="shared" si="28"/>
        <v>2.3281714395528435E-2</v>
      </c>
      <c r="I179" s="16">
        <f t="shared" si="37"/>
        <v>3.6952106779540164</v>
      </c>
      <c r="J179" s="20">
        <f t="shared" si="30"/>
        <v>1.9457669369347157E-2</v>
      </c>
      <c r="K179" s="16">
        <f t="shared" si="38"/>
        <v>1.3196564992071305</v>
      </c>
      <c r="L179" s="18">
        <f t="shared" si="32"/>
        <v>0.2693896542165003</v>
      </c>
      <c r="M179" s="3">
        <v>2</v>
      </c>
      <c r="N179" s="1" t="s">
        <v>2290</v>
      </c>
      <c r="O179" s="3">
        <v>1981255.37157915</v>
      </c>
      <c r="P179" s="10">
        <f t="shared" si="33"/>
        <v>120897587.70625499</v>
      </c>
      <c r="Q179" s="3">
        <v>109633192.73794299</v>
      </c>
      <c r="R179" s="3">
        <v>132161982.674567</v>
      </c>
      <c r="S179" s="10">
        <f t="shared" si="34"/>
        <v>43175694.502853148</v>
      </c>
      <c r="T179" s="3">
        <v>47513844.304085597</v>
      </c>
      <c r="U179" s="3">
        <v>38837544.701620698</v>
      </c>
      <c r="V179" s="10">
        <f t="shared" si="35"/>
        <v>32717373.44437265</v>
      </c>
      <c r="W179" s="3">
        <v>27337349.529817</v>
      </c>
      <c r="X179" s="3">
        <v>38097397.3589283</v>
      </c>
      <c r="Y179" s="3">
        <v>22056.7712956824</v>
      </c>
      <c r="Z179" s="3">
        <v>112820116.26343299</v>
      </c>
      <c r="AA179" s="3">
        <v>126144725.906929</v>
      </c>
      <c r="AB179" s="3">
        <v>47513844.304085597</v>
      </c>
      <c r="AC179" s="3">
        <v>86910731.227005705</v>
      </c>
      <c r="AD179" s="3">
        <v>35199707.976677299</v>
      </c>
      <c r="AE179" s="3">
        <v>15430134.905471001</v>
      </c>
      <c r="AF179" s="3">
        <v>0</v>
      </c>
      <c r="AG179" s="3">
        <v>5</v>
      </c>
      <c r="AH179" s="3">
        <v>7</v>
      </c>
      <c r="AI179" s="3">
        <v>3</v>
      </c>
      <c r="AJ179" s="3">
        <v>2</v>
      </c>
      <c r="AK179" s="3">
        <v>5</v>
      </c>
      <c r="AL179" s="3">
        <v>3</v>
      </c>
      <c r="AV179" s="1"/>
      <c r="AW179" s="1"/>
    </row>
    <row r="180" spans="1:49" x14ac:dyDescent="0.2">
      <c r="A180" s="1" t="s">
        <v>311</v>
      </c>
      <c r="B180" s="1" t="s">
        <v>311</v>
      </c>
      <c r="C180" s="9" t="s">
        <v>2779</v>
      </c>
      <c r="D180" s="2">
        <v>1</v>
      </c>
      <c r="E180" s="2">
        <v>1</v>
      </c>
      <c r="F180" s="3">
        <v>19.190000000000001</v>
      </c>
      <c r="G180" s="16">
        <f t="shared" si="36"/>
        <v>3.0103525161880165</v>
      </c>
      <c r="H180" s="20">
        <f t="shared" si="28"/>
        <v>2.3539053581909202E-2</v>
      </c>
      <c r="I180" s="16">
        <f t="shared" si="37"/>
        <v>0.34217493775334312</v>
      </c>
      <c r="J180" s="18">
        <f t="shared" si="30"/>
        <v>0.21318216075904406</v>
      </c>
      <c r="K180" s="16">
        <f t="shared" si="38"/>
        <v>0.11366606931026015</v>
      </c>
      <c r="L180" s="18">
        <f t="shared" si="32"/>
        <v>0.13682879070904319</v>
      </c>
      <c r="M180" s="3">
        <v>4</v>
      </c>
      <c r="N180" s="1" t="s">
        <v>312</v>
      </c>
      <c r="O180" s="3">
        <v>39810.974746018503</v>
      </c>
      <c r="P180" s="10">
        <f t="shared" si="33"/>
        <v>21397101.289697848</v>
      </c>
      <c r="Q180" s="3">
        <v>21468827.22318</v>
      </c>
      <c r="R180" s="3">
        <v>21325375.356215701</v>
      </c>
      <c r="S180" s="10">
        <f t="shared" si="34"/>
        <v>7107839.0901517449</v>
      </c>
      <c r="T180" s="3">
        <v>9338605.8875222597</v>
      </c>
      <c r="U180" s="3">
        <v>4877072.2927812301</v>
      </c>
      <c r="V180" s="10">
        <f t="shared" si="35"/>
        <v>62532637.340967245</v>
      </c>
      <c r="W180" s="3">
        <v>39716538.523386598</v>
      </c>
      <c r="X180" s="3">
        <v>85348736.158547893</v>
      </c>
      <c r="Y180" s="3">
        <v>443.20463562010701</v>
      </c>
      <c r="Z180" s="3">
        <v>22092903.826565601</v>
      </c>
      <c r="AA180" s="3">
        <v>20354443.651138399</v>
      </c>
      <c r="AB180" s="3">
        <v>9338605.8875222597</v>
      </c>
      <c r="AC180" s="3">
        <v>10913921.630964899</v>
      </c>
      <c r="AD180" s="3">
        <v>51139213.636744298</v>
      </c>
      <c r="AE180" s="3">
        <v>34567781.6395301</v>
      </c>
      <c r="AF180" s="3">
        <v>0</v>
      </c>
      <c r="AG180" s="3">
        <v>0</v>
      </c>
      <c r="AH180" s="3">
        <v>1</v>
      </c>
      <c r="AI180" s="3">
        <v>1</v>
      </c>
      <c r="AJ180" s="3">
        <v>1</v>
      </c>
      <c r="AK180" s="3">
        <v>0</v>
      </c>
      <c r="AL180" s="3">
        <v>1</v>
      </c>
      <c r="AV180" s="1"/>
      <c r="AW180" s="1"/>
    </row>
    <row r="181" spans="1:49" x14ac:dyDescent="0.2">
      <c r="A181" s="1" t="s">
        <v>1661</v>
      </c>
      <c r="B181" s="1" t="s">
        <v>1661</v>
      </c>
      <c r="C181" s="9" t="s">
        <v>3312</v>
      </c>
      <c r="D181" s="2">
        <v>21</v>
      </c>
      <c r="E181" s="2">
        <v>17</v>
      </c>
      <c r="F181" s="3">
        <v>1195.1400000000001</v>
      </c>
      <c r="G181" s="16">
        <f t="shared" si="36"/>
        <v>1.7119261504542678</v>
      </c>
      <c r="H181" s="20">
        <f t="shared" si="28"/>
        <v>2.3835747688182696E-2</v>
      </c>
      <c r="I181" s="16">
        <f t="shared" si="37"/>
        <v>2.7769641542846251</v>
      </c>
      <c r="J181" s="18">
        <f t="shared" si="30"/>
        <v>5.4927188133718774E-2</v>
      </c>
      <c r="K181" s="16">
        <f t="shared" si="38"/>
        <v>1.6221284741446029</v>
      </c>
      <c r="L181" s="18">
        <f t="shared" si="32"/>
        <v>0.30132957848601527</v>
      </c>
      <c r="M181" s="3">
        <v>6</v>
      </c>
      <c r="N181" s="1" t="s">
        <v>1662</v>
      </c>
      <c r="O181" s="3">
        <v>223026365.467801</v>
      </c>
      <c r="P181" s="10">
        <f t="shared" si="33"/>
        <v>271335173.796368</v>
      </c>
      <c r="Q181" s="3">
        <v>261839718.088649</v>
      </c>
      <c r="R181" s="3">
        <v>280830629.50408697</v>
      </c>
      <c r="S181" s="10">
        <f t="shared" si="34"/>
        <v>158497008.6030685</v>
      </c>
      <c r="T181" s="3">
        <v>173481334.60157201</v>
      </c>
      <c r="U181" s="3">
        <v>143512682.60456499</v>
      </c>
      <c r="V181" s="10">
        <f t="shared" si="35"/>
        <v>97709282.050947741</v>
      </c>
      <c r="W181" s="3">
        <v>56323058.531305499</v>
      </c>
      <c r="X181" s="3">
        <v>139095505.57058999</v>
      </c>
      <c r="Y181" s="3">
        <v>2482891.2045344799</v>
      </c>
      <c r="Z181" s="3">
        <v>269451127.88749403</v>
      </c>
      <c r="AA181" s="3">
        <v>268044577.32972801</v>
      </c>
      <c r="AB181" s="3">
        <v>173481334.60157201</v>
      </c>
      <c r="AC181" s="3">
        <v>321152953.44588</v>
      </c>
      <c r="AD181" s="3">
        <v>72521851.853007004</v>
      </c>
      <c r="AE181" s="3">
        <v>56336195.238699503</v>
      </c>
      <c r="AF181" s="3">
        <v>0</v>
      </c>
      <c r="AG181" s="3">
        <v>26</v>
      </c>
      <c r="AH181" s="3">
        <v>32</v>
      </c>
      <c r="AI181" s="3">
        <v>27</v>
      </c>
      <c r="AJ181" s="3">
        <v>26</v>
      </c>
      <c r="AK181" s="3">
        <v>19</v>
      </c>
      <c r="AL181" s="3">
        <v>17</v>
      </c>
      <c r="AV181" s="1"/>
      <c r="AW181" s="1"/>
    </row>
    <row r="182" spans="1:49" x14ac:dyDescent="0.2">
      <c r="A182" s="1" t="s">
        <v>2215</v>
      </c>
      <c r="B182" s="1" t="s">
        <v>2215</v>
      </c>
      <c r="C182" s="9" t="s">
        <v>3542</v>
      </c>
      <c r="D182" s="2">
        <v>3</v>
      </c>
      <c r="E182" s="2">
        <v>3</v>
      </c>
      <c r="F182" s="3">
        <v>132.93</v>
      </c>
      <c r="G182" s="16">
        <f t="shared" si="36"/>
        <v>3.4599284714454259</v>
      </c>
      <c r="H182" s="20">
        <f t="shared" si="28"/>
        <v>2.3974951719158373E-2</v>
      </c>
      <c r="I182" s="16">
        <f t="shared" si="37"/>
        <v>3.3653709040761091</v>
      </c>
      <c r="J182" s="18">
        <f t="shared" si="30"/>
        <v>9.8099494132765197E-2</v>
      </c>
      <c r="K182" s="16">
        <f t="shared" si="38"/>
        <v>0.97267065832438604</v>
      </c>
      <c r="L182" s="18">
        <f t="shared" si="32"/>
        <v>0.9761146211483307</v>
      </c>
      <c r="M182" s="3">
        <v>2</v>
      </c>
      <c r="N182" s="1" t="s">
        <v>2216</v>
      </c>
      <c r="O182" s="3">
        <v>1873356.0131395699</v>
      </c>
      <c r="P182" s="10">
        <f t="shared" si="33"/>
        <v>15542788.671852201</v>
      </c>
      <c r="Q182" s="3">
        <v>16719398.125527</v>
      </c>
      <c r="R182" s="3">
        <v>14366179.218177401</v>
      </c>
      <c r="S182" s="10">
        <f t="shared" si="34"/>
        <v>4492228.3220956353</v>
      </c>
      <c r="T182" s="3">
        <v>5777547.4686363302</v>
      </c>
      <c r="U182" s="3">
        <v>3206909.17555494</v>
      </c>
      <c r="V182" s="10">
        <f t="shared" si="35"/>
        <v>4618447.4504806902</v>
      </c>
      <c r="W182" s="3">
        <v>1110989.5519529099</v>
      </c>
      <c r="X182" s="3">
        <v>8125905.3490084698</v>
      </c>
      <c r="Y182" s="3">
        <v>20855.5574056447</v>
      </c>
      <c r="Z182" s="3">
        <v>17205413.7371094</v>
      </c>
      <c r="AA182" s="3">
        <v>13712095.5900697</v>
      </c>
      <c r="AB182" s="3">
        <v>5777547.4686363302</v>
      </c>
      <c r="AC182" s="3">
        <v>7176427.4381239004</v>
      </c>
      <c r="AD182" s="3">
        <v>1430515.7034784299</v>
      </c>
      <c r="AE182" s="3">
        <v>3291138.6198644</v>
      </c>
      <c r="AF182" s="3">
        <v>0</v>
      </c>
      <c r="AG182" s="3">
        <v>3</v>
      </c>
      <c r="AH182" s="3">
        <v>3</v>
      </c>
      <c r="AI182" s="3">
        <v>1</v>
      </c>
      <c r="AJ182" s="3">
        <v>0</v>
      </c>
      <c r="AK182" s="3">
        <v>1</v>
      </c>
      <c r="AL182" s="3">
        <v>0</v>
      </c>
      <c r="AV182" s="1"/>
      <c r="AW182" s="1"/>
    </row>
    <row r="183" spans="1:49" x14ac:dyDescent="0.2">
      <c r="A183" s="1" t="s">
        <v>1641</v>
      </c>
      <c r="B183" s="1" t="s">
        <v>1641</v>
      </c>
      <c r="C183" s="9" t="s">
        <v>3304</v>
      </c>
      <c r="D183" s="2">
        <v>11</v>
      </c>
      <c r="E183" s="2">
        <v>11</v>
      </c>
      <c r="F183" s="3">
        <v>513.59</v>
      </c>
      <c r="G183" s="16">
        <f t="shared" si="36"/>
        <v>2.0934047164995824</v>
      </c>
      <c r="H183" s="20">
        <f t="shared" si="28"/>
        <v>2.4066061014536511E-2</v>
      </c>
      <c r="I183" s="16">
        <f t="shared" si="37"/>
        <v>3.864572339877812</v>
      </c>
      <c r="J183" s="20">
        <f t="shared" si="30"/>
        <v>1.9164905174050464E-2</v>
      </c>
      <c r="K183" s="16">
        <f t="shared" si="38"/>
        <v>1.8460703319422289</v>
      </c>
      <c r="L183" s="18">
        <f t="shared" si="32"/>
        <v>9.8328099786223366E-2</v>
      </c>
      <c r="M183" s="3">
        <v>6</v>
      </c>
      <c r="N183" s="1" t="s">
        <v>1642</v>
      </c>
      <c r="O183" s="3">
        <v>24847504.391109701</v>
      </c>
      <c r="P183" s="10">
        <f t="shared" si="33"/>
        <v>47168714.44501105</v>
      </c>
      <c r="Q183" s="3">
        <v>43493955.284575596</v>
      </c>
      <c r="R183" s="3">
        <v>50843473.605446503</v>
      </c>
      <c r="S183" s="10">
        <f t="shared" si="34"/>
        <v>22532057.023298703</v>
      </c>
      <c r="T183" s="3">
        <v>23815860.830826901</v>
      </c>
      <c r="U183" s="3">
        <v>21248253.215770502</v>
      </c>
      <c r="V183" s="10">
        <f t="shared" si="35"/>
        <v>12205416.355720852</v>
      </c>
      <c r="W183" s="3">
        <v>8947339.9947238006</v>
      </c>
      <c r="X183" s="3">
        <v>15463492.716717901</v>
      </c>
      <c r="Y183" s="3">
        <v>276620.43444018299</v>
      </c>
      <c r="Z183" s="3">
        <v>44758279.581363298</v>
      </c>
      <c r="AA183" s="3">
        <v>48528600.3760098</v>
      </c>
      <c r="AB183" s="3">
        <v>23815860.830826901</v>
      </c>
      <c r="AC183" s="3">
        <v>47549381.364525899</v>
      </c>
      <c r="AD183" s="3">
        <v>11520639.725471999</v>
      </c>
      <c r="AE183" s="3">
        <v>6262994.2009098204</v>
      </c>
      <c r="AF183" s="3">
        <v>0</v>
      </c>
      <c r="AG183" s="3">
        <v>11</v>
      </c>
      <c r="AH183" s="3">
        <v>9</v>
      </c>
      <c r="AI183" s="3">
        <v>9</v>
      </c>
      <c r="AJ183" s="3">
        <v>7</v>
      </c>
      <c r="AK183" s="3">
        <v>2</v>
      </c>
      <c r="AL183" s="3">
        <v>2</v>
      </c>
      <c r="AV183" s="1"/>
      <c r="AW183" s="1"/>
    </row>
    <row r="184" spans="1:49" x14ac:dyDescent="0.2">
      <c r="A184" s="1" t="s">
        <v>2359</v>
      </c>
      <c r="B184" s="1" t="s">
        <v>2359</v>
      </c>
      <c r="C184" s="9" t="s">
        <v>3600</v>
      </c>
      <c r="D184" s="2">
        <v>6</v>
      </c>
      <c r="E184" s="2">
        <v>6</v>
      </c>
      <c r="F184" s="3">
        <v>248.79</v>
      </c>
      <c r="G184" s="16">
        <f t="shared" si="36"/>
        <v>2.8259213991247232</v>
      </c>
      <c r="H184" s="20">
        <f t="shared" si="28"/>
        <v>2.4069839948200465E-2</v>
      </c>
      <c r="I184" s="16">
        <f t="shared" si="37"/>
        <v>3.4978011749763342</v>
      </c>
      <c r="J184" s="20">
        <f t="shared" si="30"/>
        <v>2.3708467701441218E-2</v>
      </c>
      <c r="K184" s="16">
        <f t="shared" si="38"/>
        <v>1.2377560027181624</v>
      </c>
      <c r="L184" s="18">
        <f t="shared" si="32"/>
        <v>0.3673845341583144</v>
      </c>
      <c r="M184" s="3">
        <v>2</v>
      </c>
      <c r="N184" s="1" t="s">
        <v>2360</v>
      </c>
      <c r="O184" s="3">
        <v>151795260.341075</v>
      </c>
      <c r="P184" s="10">
        <f t="shared" si="33"/>
        <v>18860084.166264601</v>
      </c>
      <c r="Q184" s="3">
        <v>20722148.432590298</v>
      </c>
      <c r="R184" s="3">
        <v>16998019.8999389</v>
      </c>
      <c r="S184" s="10">
        <f t="shared" si="34"/>
        <v>6673959.2163130101</v>
      </c>
      <c r="T184" s="3">
        <v>7164316.9278565897</v>
      </c>
      <c r="U184" s="3">
        <v>6183601.5047694296</v>
      </c>
      <c r="V184" s="10">
        <f t="shared" si="35"/>
        <v>5391982.9123484148</v>
      </c>
      <c r="W184" s="3">
        <v>4396438.7625321196</v>
      </c>
      <c r="X184" s="3">
        <v>6387527.0621647099</v>
      </c>
      <c r="Y184" s="3">
        <v>1689894.89650851</v>
      </c>
      <c r="Z184" s="3">
        <v>21324519.855781</v>
      </c>
      <c r="AA184" s="3">
        <v>16224110.1249076</v>
      </c>
      <c r="AB184" s="3">
        <v>7164316.9278565897</v>
      </c>
      <c r="AC184" s="3">
        <v>13837675.1806738</v>
      </c>
      <c r="AD184" s="3">
        <v>5660876.5385131799</v>
      </c>
      <c r="AE184" s="3">
        <v>2587063.9758663299</v>
      </c>
      <c r="AF184" s="3">
        <v>0</v>
      </c>
      <c r="AG184" s="3">
        <v>7</v>
      </c>
      <c r="AH184" s="3">
        <v>4</v>
      </c>
      <c r="AI184" s="3">
        <v>2</v>
      </c>
      <c r="AJ184" s="3">
        <v>5</v>
      </c>
      <c r="AK184" s="3">
        <v>2</v>
      </c>
      <c r="AL184" s="3">
        <v>3</v>
      </c>
      <c r="AV184" s="1"/>
      <c r="AW184" s="1"/>
    </row>
    <row r="185" spans="1:49" x14ac:dyDescent="0.2">
      <c r="A185" s="1" t="s">
        <v>2423</v>
      </c>
      <c r="B185" s="1" t="s">
        <v>2423</v>
      </c>
      <c r="C185" s="9" t="s">
        <v>3625</v>
      </c>
      <c r="D185" s="2">
        <v>6</v>
      </c>
      <c r="E185" s="2">
        <v>6</v>
      </c>
      <c r="F185" s="3">
        <v>264.66000000000003</v>
      </c>
      <c r="G185" s="16">
        <f t="shared" si="36"/>
        <v>4.7359134948558053</v>
      </c>
      <c r="H185" s="20">
        <f t="shared" si="28"/>
        <v>2.4328146092561457E-2</v>
      </c>
      <c r="I185" s="16">
        <f t="shared" si="37"/>
        <v>3.4059086220401258</v>
      </c>
      <c r="J185" s="20">
        <f t="shared" si="30"/>
        <v>2.8870704076431202E-2</v>
      </c>
      <c r="K185" s="16">
        <f t="shared" si="38"/>
        <v>0.7191661388536037</v>
      </c>
      <c r="L185" s="18">
        <f t="shared" si="32"/>
        <v>0.4200705523403</v>
      </c>
      <c r="M185" s="3">
        <v>2</v>
      </c>
      <c r="N185" s="1" t="s">
        <v>2424</v>
      </c>
      <c r="O185" s="3">
        <v>6250452.50332403</v>
      </c>
      <c r="P185" s="10">
        <f t="shared" si="33"/>
        <v>70074734.369884148</v>
      </c>
      <c r="Q185" s="3">
        <v>77760076.394264698</v>
      </c>
      <c r="R185" s="3">
        <v>62389392.345503598</v>
      </c>
      <c r="S185" s="10">
        <f t="shared" si="34"/>
        <v>14796455.730452001</v>
      </c>
      <c r="T185" s="3">
        <v>19048314.216484699</v>
      </c>
      <c r="U185" s="3">
        <v>10544597.244419301</v>
      </c>
      <c r="V185" s="10">
        <f t="shared" si="35"/>
        <v>20574461.075209253</v>
      </c>
      <c r="W185" s="3">
        <v>16719256.581542</v>
      </c>
      <c r="X185" s="3">
        <v>24429665.568876501</v>
      </c>
      <c r="Y185" s="3">
        <v>69584.569126219794</v>
      </c>
      <c r="Z185" s="3">
        <v>80020481.392202407</v>
      </c>
      <c r="AA185" s="3">
        <v>59548840.276575796</v>
      </c>
      <c r="AB185" s="3">
        <v>19048314.216484699</v>
      </c>
      <c r="AC185" s="3">
        <v>23596719.721792899</v>
      </c>
      <c r="AD185" s="3">
        <v>21527798.392288402</v>
      </c>
      <c r="AE185" s="3">
        <v>9894456.3554277495</v>
      </c>
      <c r="AF185" s="3">
        <v>0</v>
      </c>
      <c r="AG185" s="3">
        <v>9</v>
      </c>
      <c r="AH185" s="3">
        <v>9</v>
      </c>
      <c r="AI185" s="3">
        <v>3</v>
      </c>
      <c r="AJ185" s="3">
        <v>4</v>
      </c>
      <c r="AK185" s="3">
        <v>6</v>
      </c>
      <c r="AL185" s="3">
        <v>1</v>
      </c>
      <c r="AV185" s="1"/>
      <c r="AW185" s="1"/>
    </row>
    <row r="186" spans="1:49" x14ac:dyDescent="0.2">
      <c r="A186" s="1" t="s">
        <v>1891</v>
      </c>
      <c r="B186" s="1" t="s">
        <v>4161</v>
      </c>
      <c r="C186" s="9" t="s">
        <v>3407</v>
      </c>
      <c r="D186" s="2">
        <v>13</v>
      </c>
      <c r="E186" s="2">
        <v>2</v>
      </c>
      <c r="F186" s="3">
        <v>458.31</v>
      </c>
      <c r="G186" s="16">
        <f t="shared" si="36"/>
        <v>5.8150640665582847</v>
      </c>
      <c r="H186" s="20">
        <f t="shared" si="28"/>
        <v>2.4588231443659889E-2</v>
      </c>
      <c r="I186" s="16">
        <f t="shared" si="37"/>
        <v>5.1948753896787236</v>
      </c>
      <c r="J186" s="20">
        <f t="shared" si="30"/>
        <v>4.0923659529715712E-3</v>
      </c>
      <c r="K186" s="16">
        <f t="shared" si="38"/>
        <v>0.89334792019812992</v>
      </c>
      <c r="L186" s="18">
        <f t="shared" si="32"/>
        <v>0.88951817481217188</v>
      </c>
      <c r="M186" s="3">
        <v>2</v>
      </c>
      <c r="N186" s="1" t="s">
        <v>1892</v>
      </c>
      <c r="O186" s="3">
        <v>806373.70929103298</v>
      </c>
      <c r="P186" s="10">
        <f t="shared" si="33"/>
        <v>1898647.18141558</v>
      </c>
      <c r="Q186" s="3">
        <v>1973778.6353529999</v>
      </c>
      <c r="R186" s="3">
        <v>1823515.7274781601</v>
      </c>
      <c r="S186" s="10">
        <f t="shared" si="34"/>
        <v>326504.94640883931</v>
      </c>
      <c r="T186" s="3">
        <v>566182.99880097597</v>
      </c>
      <c r="U186" s="3">
        <v>86826.894016702601</v>
      </c>
      <c r="V186" s="10">
        <f t="shared" si="35"/>
        <v>365484.64380644204</v>
      </c>
      <c r="W186" s="3">
        <v>301970.06479905802</v>
      </c>
      <c r="X186" s="3">
        <v>428999.222813826</v>
      </c>
      <c r="Y186" s="3">
        <v>8977.1367890385409</v>
      </c>
      <c r="Z186" s="3">
        <v>2031154.33891525</v>
      </c>
      <c r="AA186" s="3">
        <v>1740492.1368054701</v>
      </c>
      <c r="AB186" s="3">
        <v>566182.99880097597</v>
      </c>
      <c r="AC186" s="3">
        <v>194301.38818344101</v>
      </c>
      <c r="AD186" s="3">
        <v>388818.165675928</v>
      </c>
      <c r="AE186" s="3">
        <v>173752.44350670101</v>
      </c>
      <c r="AF186" s="3">
        <v>0</v>
      </c>
      <c r="AG186" s="3">
        <v>2</v>
      </c>
      <c r="AH186" s="3">
        <v>1</v>
      </c>
      <c r="AI186" s="3">
        <v>0</v>
      </c>
      <c r="AJ186" s="3">
        <v>0</v>
      </c>
      <c r="AK186" s="3">
        <v>0</v>
      </c>
      <c r="AL186" s="3">
        <v>0</v>
      </c>
      <c r="AV186" s="1"/>
      <c r="AW186" s="1"/>
    </row>
    <row r="187" spans="1:49" x14ac:dyDescent="0.2">
      <c r="A187" s="1" t="s">
        <v>1127</v>
      </c>
      <c r="B187" s="1" t="s">
        <v>1127</v>
      </c>
      <c r="C187" s="9" t="s">
        <v>3108</v>
      </c>
      <c r="D187" s="2">
        <v>1</v>
      </c>
      <c r="E187" s="2">
        <v>1</v>
      </c>
      <c r="F187" s="3">
        <v>82.96</v>
      </c>
      <c r="G187" s="16">
        <f t="shared" si="36"/>
        <v>1.7844963861066447</v>
      </c>
      <c r="H187" s="20">
        <f t="shared" si="28"/>
        <v>2.466485996816169E-2</v>
      </c>
      <c r="I187" s="16">
        <f t="shared" si="37"/>
        <v>2.2588186209941674</v>
      </c>
      <c r="J187" s="18">
        <f t="shared" si="30"/>
        <v>0.18501449807905179</v>
      </c>
      <c r="K187" s="16">
        <f t="shared" si="38"/>
        <v>1.2658017346408772</v>
      </c>
      <c r="L187" s="18">
        <f t="shared" si="32"/>
        <v>0.71674669926046009</v>
      </c>
      <c r="M187" s="3">
        <v>2</v>
      </c>
      <c r="N187" s="1" t="s">
        <v>1128</v>
      </c>
      <c r="O187" s="3">
        <v>0</v>
      </c>
      <c r="P187" s="10">
        <f t="shared" si="33"/>
        <v>3454186.3298292952</v>
      </c>
      <c r="Q187" s="3">
        <v>3610351.0032743099</v>
      </c>
      <c r="R187" s="3">
        <v>3298021.65638428</v>
      </c>
      <c r="S187" s="10">
        <f t="shared" si="34"/>
        <v>1935664.5139335501</v>
      </c>
      <c r="T187" s="3">
        <v>1749484.16709821</v>
      </c>
      <c r="U187" s="3">
        <v>2121844.86076889</v>
      </c>
      <c r="V187" s="10">
        <f t="shared" si="35"/>
        <v>1529200.3960499554</v>
      </c>
      <c r="W187" s="3">
        <v>574045.58834142098</v>
      </c>
      <c r="X187" s="3">
        <v>2484355.2037584898</v>
      </c>
      <c r="Y187" s="3">
        <v>0</v>
      </c>
      <c r="Z187" s="3">
        <v>3715300.1729579</v>
      </c>
      <c r="AA187" s="3">
        <v>3147864.6843860401</v>
      </c>
      <c r="AB187" s="3">
        <v>1749484.16709821</v>
      </c>
      <c r="AC187" s="3">
        <v>4748268.4556007097</v>
      </c>
      <c r="AD187" s="3">
        <v>739143.97051838902</v>
      </c>
      <c r="AE187" s="3">
        <v>1006208.78602141</v>
      </c>
      <c r="AF187" s="3">
        <v>0</v>
      </c>
      <c r="AG187" s="3">
        <v>2</v>
      </c>
      <c r="AH187" s="3">
        <v>0</v>
      </c>
      <c r="AI187" s="3">
        <v>0</v>
      </c>
      <c r="AJ187" s="3">
        <v>0</v>
      </c>
      <c r="AK187" s="3">
        <v>0</v>
      </c>
      <c r="AL187" s="3">
        <v>0</v>
      </c>
      <c r="AV187" s="1"/>
      <c r="AW187" s="1"/>
    </row>
    <row r="188" spans="1:49" x14ac:dyDescent="0.2">
      <c r="A188" s="1" t="s">
        <v>1779</v>
      </c>
      <c r="B188" s="1" t="s">
        <v>1779</v>
      </c>
      <c r="C188" s="9" t="s">
        <v>3572</v>
      </c>
      <c r="D188" s="2">
        <v>30</v>
      </c>
      <c r="E188" s="2">
        <v>30</v>
      </c>
      <c r="F188" s="3">
        <v>1429.03</v>
      </c>
      <c r="G188" s="16">
        <f t="shared" si="36"/>
        <v>0.49766374030284566</v>
      </c>
      <c r="H188" s="20">
        <f t="shared" si="28"/>
        <v>2.4702726363169499E-2</v>
      </c>
      <c r="I188" s="16">
        <f t="shared" si="37"/>
        <v>0.33193443616478946</v>
      </c>
      <c r="J188" s="18">
        <f t="shared" si="30"/>
        <v>0.1274101890256284</v>
      </c>
      <c r="K188" s="16">
        <f t="shared" si="38"/>
        <v>0.66698537442731076</v>
      </c>
      <c r="L188" s="18">
        <f t="shared" si="32"/>
        <v>0.34108818299993282</v>
      </c>
      <c r="M188" s="3">
        <v>4</v>
      </c>
      <c r="N188" s="1" t="s">
        <v>1780</v>
      </c>
      <c r="O188" s="3">
        <v>278030153.891617</v>
      </c>
      <c r="P188" s="10">
        <f t="shared" si="33"/>
        <v>131034499.59465</v>
      </c>
      <c r="Q188" s="3">
        <v>124553635.39100499</v>
      </c>
      <c r="R188" s="3">
        <v>137515363.79829499</v>
      </c>
      <c r="S188" s="10">
        <f t="shared" si="34"/>
        <v>263299270.13551551</v>
      </c>
      <c r="T188" s="3">
        <v>243132361.14883301</v>
      </c>
      <c r="U188" s="3">
        <v>283466179.12219799</v>
      </c>
      <c r="V188" s="10">
        <f t="shared" si="35"/>
        <v>394760185.50120449</v>
      </c>
      <c r="W188" s="3">
        <v>290573529.537646</v>
      </c>
      <c r="X188" s="3">
        <v>498946841.46476299</v>
      </c>
      <c r="Y188" s="3">
        <v>3095233.2574891401</v>
      </c>
      <c r="Z188" s="3">
        <v>128174280.75305</v>
      </c>
      <c r="AA188" s="3">
        <v>131254370.759872</v>
      </c>
      <c r="AB188" s="3">
        <v>243132361.14883301</v>
      </c>
      <c r="AC188" s="3">
        <v>634341153.51291704</v>
      </c>
      <c r="AD188" s="3">
        <v>374143929.87592602</v>
      </c>
      <c r="AE188" s="3">
        <v>202082494.033039</v>
      </c>
      <c r="AF188" s="3">
        <v>0</v>
      </c>
      <c r="AG188" s="3">
        <v>15</v>
      </c>
      <c r="AH188" s="3">
        <v>26</v>
      </c>
      <c r="AI188" s="3">
        <v>28</v>
      </c>
      <c r="AJ188" s="3">
        <v>45</v>
      </c>
      <c r="AK188" s="3">
        <v>42</v>
      </c>
      <c r="AL188" s="3">
        <v>40</v>
      </c>
      <c r="AV188" s="1"/>
      <c r="AW188" s="1"/>
    </row>
    <row r="189" spans="1:49" x14ac:dyDescent="0.2">
      <c r="A189" s="1" t="s">
        <v>1883</v>
      </c>
      <c r="B189" s="1" t="s">
        <v>4105</v>
      </c>
      <c r="C189" s="9" t="s">
        <v>3799</v>
      </c>
      <c r="D189" s="2">
        <v>14</v>
      </c>
      <c r="E189" s="2">
        <v>3</v>
      </c>
      <c r="F189" s="3">
        <v>477.19</v>
      </c>
      <c r="G189" s="16">
        <f t="shared" si="36"/>
        <v>1.3923469492965992</v>
      </c>
      <c r="H189" s="20">
        <f t="shared" si="28"/>
        <v>2.4712121711512477E-2</v>
      </c>
      <c r="I189" s="16">
        <f t="shared" si="37"/>
        <v>2.4839984741255332</v>
      </c>
      <c r="J189" s="18">
        <f t="shared" si="30"/>
        <v>5.0883112204603065E-2</v>
      </c>
      <c r="K189" s="16">
        <f t="shared" si="38"/>
        <v>1.784036999815618</v>
      </c>
      <c r="L189" s="18">
        <f t="shared" si="32"/>
        <v>0.14400912861701498</v>
      </c>
      <c r="M189" s="3">
        <v>6</v>
      </c>
      <c r="N189" s="1" t="s">
        <v>1884</v>
      </c>
      <c r="O189" s="3">
        <v>53554.5193831742</v>
      </c>
      <c r="P189" s="10">
        <f t="shared" si="33"/>
        <v>3918939.6543023847</v>
      </c>
      <c r="Q189" s="3">
        <v>4083217.0184833799</v>
      </c>
      <c r="R189" s="3">
        <v>3754662.29012139</v>
      </c>
      <c r="S189" s="10">
        <f t="shared" si="34"/>
        <v>2814628.67878024</v>
      </c>
      <c r="T189" s="3">
        <v>2880237.6155613102</v>
      </c>
      <c r="U189" s="3">
        <v>2749019.7419991698</v>
      </c>
      <c r="V189" s="10">
        <f t="shared" si="35"/>
        <v>1577673.937856185</v>
      </c>
      <c r="W189" s="3">
        <v>1053498.0445085601</v>
      </c>
      <c r="X189" s="3">
        <v>2101849.8312038099</v>
      </c>
      <c r="Y189" s="3">
        <v>596.20773920898603</v>
      </c>
      <c r="Z189" s="3">
        <v>4201911.9141705604</v>
      </c>
      <c r="AA189" s="3">
        <v>3583714.7406202401</v>
      </c>
      <c r="AB189" s="3">
        <v>2880237.6155613102</v>
      </c>
      <c r="AC189" s="3">
        <v>6151761.5948737403</v>
      </c>
      <c r="AD189" s="3">
        <v>1356489.35096124</v>
      </c>
      <c r="AE189" s="3">
        <v>851287.19269101694</v>
      </c>
      <c r="AF189" s="3">
        <v>0</v>
      </c>
      <c r="AG189" s="3">
        <v>1</v>
      </c>
      <c r="AH189" s="3">
        <v>1</v>
      </c>
      <c r="AI189" s="3">
        <v>2</v>
      </c>
      <c r="AJ189" s="3">
        <v>2</v>
      </c>
      <c r="AK189" s="3">
        <v>1</v>
      </c>
      <c r="AL189" s="3">
        <v>0</v>
      </c>
      <c r="AV189" s="1"/>
      <c r="AW189" s="1"/>
    </row>
    <row r="190" spans="1:49" x14ac:dyDescent="0.2">
      <c r="A190" s="1" t="s">
        <v>2127</v>
      </c>
      <c r="B190" s="1" t="s">
        <v>2127</v>
      </c>
      <c r="D190" s="2">
        <v>4</v>
      </c>
      <c r="E190" s="2">
        <v>4</v>
      </c>
      <c r="F190" s="3">
        <v>181.78</v>
      </c>
      <c r="G190" s="16">
        <f t="shared" si="36"/>
        <v>0.77735896694208417</v>
      </c>
      <c r="H190" s="20">
        <f t="shared" si="28"/>
        <v>2.4795386496417157E-2</v>
      </c>
      <c r="I190" s="16">
        <f t="shared" si="37"/>
        <v>0.68605552516419621</v>
      </c>
      <c r="J190" s="20">
        <f t="shared" si="30"/>
        <v>2.4271752976497064E-2</v>
      </c>
      <c r="K190" s="16">
        <f t="shared" si="38"/>
        <v>0.88254661532103951</v>
      </c>
      <c r="L190" s="18">
        <f t="shared" si="32"/>
        <v>0.15379145034278918</v>
      </c>
      <c r="M190" s="3">
        <v>4</v>
      </c>
      <c r="N190" s="1" t="s">
        <v>2128</v>
      </c>
      <c r="O190" s="3">
        <v>314627.01106344903</v>
      </c>
      <c r="P190" s="10">
        <f t="shared" si="33"/>
        <v>4167919.6257146299</v>
      </c>
      <c r="Q190" s="3">
        <v>4284887.3467071196</v>
      </c>
      <c r="R190" s="3">
        <v>4050951.9047221402</v>
      </c>
      <c r="S190" s="10">
        <f t="shared" si="34"/>
        <v>5361640.8930227906</v>
      </c>
      <c r="T190" s="3">
        <v>5513332.0629437398</v>
      </c>
      <c r="U190" s="3">
        <v>5209949.7231018404</v>
      </c>
      <c r="V190" s="10">
        <f t="shared" si="35"/>
        <v>6075192.8566089552</v>
      </c>
      <c r="W190" s="3">
        <v>5796027.1013710499</v>
      </c>
      <c r="X190" s="3">
        <v>6354358.6118468596</v>
      </c>
      <c r="Y190" s="3">
        <v>3502.6560058935802</v>
      </c>
      <c r="Z190" s="3">
        <v>4409444.5902595697</v>
      </c>
      <c r="AA190" s="3">
        <v>3866514.4646143499</v>
      </c>
      <c r="AB190" s="3">
        <v>5513332.0629437398</v>
      </c>
      <c r="AC190" s="3">
        <v>11658835.3761668</v>
      </c>
      <c r="AD190" s="3">
        <v>7462993.4833530402</v>
      </c>
      <c r="AE190" s="3">
        <v>2573630.1536503802</v>
      </c>
      <c r="AF190" s="3">
        <v>0</v>
      </c>
      <c r="AG190" s="3">
        <v>2</v>
      </c>
      <c r="AH190" s="3">
        <v>2</v>
      </c>
      <c r="AI190" s="3">
        <v>3</v>
      </c>
      <c r="AJ190" s="3">
        <v>4</v>
      </c>
      <c r="AK190" s="3">
        <v>2</v>
      </c>
      <c r="AL190" s="3">
        <v>3</v>
      </c>
      <c r="AV190" s="1"/>
      <c r="AW190" s="1"/>
    </row>
    <row r="191" spans="1:49" x14ac:dyDescent="0.2">
      <c r="A191" s="1" t="s">
        <v>2013</v>
      </c>
      <c r="B191" s="1" t="s">
        <v>2013</v>
      </c>
      <c r="C191" s="9" t="s">
        <v>3459</v>
      </c>
      <c r="D191" s="2">
        <v>4</v>
      </c>
      <c r="E191" s="2">
        <v>4</v>
      </c>
      <c r="F191" s="3">
        <v>148.53</v>
      </c>
      <c r="G191" s="16">
        <f t="shared" si="36"/>
        <v>0.43257533510970309</v>
      </c>
      <c r="H191" s="20">
        <f t="shared" si="28"/>
        <v>2.481430164532512E-2</v>
      </c>
      <c r="I191" s="16">
        <f t="shared" si="37"/>
        <v>0.76400486205006735</v>
      </c>
      <c r="J191" s="18">
        <f t="shared" si="30"/>
        <v>0.56431053831601385</v>
      </c>
      <c r="K191" s="16">
        <f t="shared" si="38"/>
        <v>1.7661775881334341</v>
      </c>
      <c r="L191" s="18">
        <f t="shared" si="32"/>
        <v>0.16772023289416393</v>
      </c>
      <c r="M191" s="3">
        <v>1</v>
      </c>
      <c r="N191" s="1" t="s">
        <v>2014</v>
      </c>
      <c r="O191" s="3">
        <v>9712362.3998197597</v>
      </c>
      <c r="P191" s="10">
        <f t="shared" si="33"/>
        <v>2362539.402518895</v>
      </c>
      <c r="Q191" s="3">
        <v>2099102.2391632101</v>
      </c>
      <c r="R191" s="3">
        <v>2625976.5658745798</v>
      </c>
      <c r="S191" s="10">
        <f t="shared" si="34"/>
        <v>5461567.5253877901</v>
      </c>
      <c r="T191" s="3">
        <v>5883574.7942593303</v>
      </c>
      <c r="U191" s="3">
        <v>5039560.2565162499</v>
      </c>
      <c r="V191" s="10">
        <f t="shared" si="35"/>
        <v>3092309.381617615</v>
      </c>
      <c r="W191" s="3">
        <v>4125311.4667961798</v>
      </c>
      <c r="X191" s="3">
        <v>2059307.29643905</v>
      </c>
      <c r="Y191" s="3">
        <v>108125.06013440499</v>
      </c>
      <c r="Z191" s="3">
        <v>2160120.9702731101</v>
      </c>
      <c r="AA191" s="3">
        <v>2506417.40867294</v>
      </c>
      <c r="AB191" s="3">
        <v>5883574.7942593303</v>
      </c>
      <c r="AC191" s="3">
        <v>11277537.504529901</v>
      </c>
      <c r="AD191" s="3">
        <v>5311771.6765366299</v>
      </c>
      <c r="AE191" s="3">
        <v>834056.69674777705</v>
      </c>
      <c r="AF191" s="3">
        <v>0</v>
      </c>
      <c r="AG191" s="3">
        <v>0</v>
      </c>
      <c r="AH191" s="3">
        <v>0</v>
      </c>
      <c r="AI191" s="3">
        <v>3</v>
      </c>
      <c r="AJ191" s="3">
        <v>4</v>
      </c>
      <c r="AK191" s="3">
        <v>4</v>
      </c>
      <c r="AL191" s="3">
        <v>0</v>
      </c>
      <c r="AV191" s="1"/>
      <c r="AW191" s="1"/>
    </row>
    <row r="192" spans="1:49" x14ac:dyDescent="0.2">
      <c r="A192" s="1" t="s">
        <v>2633</v>
      </c>
      <c r="B192" s="1" t="s">
        <v>2633</v>
      </c>
      <c r="C192" s="9" t="s">
        <v>3712</v>
      </c>
      <c r="D192" s="2">
        <v>6</v>
      </c>
      <c r="E192" s="2">
        <v>6</v>
      </c>
      <c r="F192" s="3">
        <v>209.74</v>
      </c>
      <c r="G192" s="16">
        <f t="shared" si="36"/>
        <v>1.6130197319691997</v>
      </c>
      <c r="H192" s="20">
        <f t="shared" si="28"/>
        <v>2.5025355544117091E-2</v>
      </c>
      <c r="I192" s="16">
        <f t="shared" si="37"/>
        <v>4.2031024791941451</v>
      </c>
      <c r="J192" s="20">
        <f t="shared" si="30"/>
        <v>7.9813695474915507E-3</v>
      </c>
      <c r="K192" s="16">
        <f t="shared" si="38"/>
        <v>2.6057353148823124</v>
      </c>
      <c r="L192" s="20">
        <f t="shared" si="32"/>
        <v>1.0468443872651334E-2</v>
      </c>
      <c r="M192" s="29">
        <v>6</v>
      </c>
      <c r="N192" s="1" t="s">
        <v>2634</v>
      </c>
      <c r="O192" s="3">
        <v>38905739.463344701</v>
      </c>
      <c r="P192" s="10">
        <f t="shared" si="33"/>
        <v>16786593.048775502</v>
      </c>
      <c r="Q192" s="3">
        <v>17772157.5318124</v>
      </c>
      <c r="R192" s="3">
        <v>15801028.5657386</v>
      </c>
      <c r="S192" s="10">
        <f t="shared" si="34"/>
        <v>10406935.9574927</v>
      </c>
      <c r="T192" s="3">
        <v>10112409.4936189</v>
      </c>
      <c r="U192" s="3">
        <v>10701462.4213665</v>
      </c>
      <c r="V192" s="10">
        <f t="shared" si="35"/>
        <v>3993857.6639211448</v>
      </c>
      <c r="W192" s="3">
        <v>4586016.52878151</v>
      </c>
      <c r="X192" s="3">
        <v>3401698.7990607801</v>
      </c>
      <c r="Y192" s="3">
        <v>433126.90011708502</v>
      </c>
      <c r="Z192" s="3">
        <v>18288775.7705261</v>
      </c>
      <c r="AA192" s="3">
        <v>15081617.0969582</v>
      </c>
      <c r="AB192" s="3">
        <v>10112409.4936189</v>
      </c>
      <c r="AC192" s="3">
        <v>23947752.912415098</v>
      </c>
      <c r="AD192" s="3">
        <v>5904977.8184697703</v>
      </c>
      <c r="AE192" s="3">
        <v>1377749.53188464</v>
      </c>
      <c r="AF192" s="3">
        <v>0</v>
      </c>
      <c r="AG192" s="3">
        <v>6</v>
      </c>
      <c r="AH192" s="3">
        <v>4</v>
      </c>
      <c r="AI192" s="3">
        <v>1</v>
      </c>
      <c r="AJ192" s="3">
        <v>4</v>
      </c>
      <c r="AK192" s="3">
        <v>3</v>
      </c>
      <c r="AL192" s="3">
        <v>0</v>
      </c>
      <c r="AV192" s="1"/>
      <c r="AW192" s="1"/>
    </row>
    <row r="193" spans="1:49" x14ac:dyDescent="0.2">
      <c r="A193" s="1" t="s">
        <v>779</v>
      </c>
      <c r="B193" s="1" t="s">
        <v>779</v>
      </c>
      <c r="C193" s="9" t="s">
        <v>2968</v>
      </c>
      <c r="D193" s="2">
        <v>1</v>
      </c>
      <c r="E193" s="2">
        <v>1</v>
      </c>
      <c r="F193" s="3">
        <v>20.57</v>
      </c>
      <c r="G193" s="16">
        <f t="shared" si="36"/>
        <v>0.5984185569783067</v>
      </c>
      <c r="H193" s="20">
        <f t="shared" si="28"/>
        <v>2.515223990536658E-2</v>
      </c>
      <c r="I193" s="16">
        <f t="shared" si="37"/>
        <v>1.3621608981207054</v>
      </c>
      <c r="J193" s="20">
        <f t="shared" si="30"/>
        <v>1.0663781533498817E-2</v>
      </c>
      <c r="K193" s="16">
        <f t="shared" si="38"/>
        <v>2.2762678099404012</v>
      </c>
      <c r="L193" s="20">
        <f t="shared" si="32"/>
        <v>1.2850337764003624E-2</v>
      </c>
      <c r="M193" s="29">
        <v>3</v>
      </c>
      <c r="N193" s="1" t="s">
        <v>780</v>
      </c>
      <c r="O193" s="3">
        <v>0</v>
      </c>
      <c r="P193" s="10">
        <f t="shared" si="33"/>
        <v>169447.50138385198</v>
      </c>
      <c r="Q193" s="3">
        <v>173298.626363588</v>
      </c>
      <c r="R193" s="3">
        <v>165596.37640411599</v>
      </c>
      <c r="S193" s="10">
        <f t="shared" si="34"/>
        <v>283158.83491225797</v>
      </c>
      <c r="T193" s="3">
        <v>265184.15622334299</v>
      </c>
      <c r="U193" s="3">
        <v>301133.51360117301</v>
      </c>
      <c r="V193" s="10">
        <f t="shared" si="35"/>
        <v>124396.09859424749</v>
      </c>
      <c r="W193" s="3">
        <v>127072.57894089899</v>
      </c>
      <c r="X193" s="3">
        <v>121719.61824759599</v>
      </c>
      <c r="Y193" s="3">
        <v>0</v>
      </c>
      <c r="Z193" s="3">
        <v>178336.23819902199</v>
      </c>
      <c r="AA193" s="3">
        <v>158056.87149923199</v>
      </c>
      <c r="AB193" s="3">
        <v>265184.15622334299</v>
      </c>
      <c r="AC193" s="3">
        <v>673877.14813349897</v>
      </c>
      <c r="AD193" s="3">
        <v>163619.288171455</v>
      </c>
      <c r="AE193" s="3">
        <v>49298.646637410799</v>
      </c>
      <c r="AF193" s="3">
        <v>0</v>
      </c>
      <c r="AG193" s="3">
        <v>0</v>
      </c>
      <c r="AH193" s="3">
        <v>0</v>
      </c>
      <c r="AI193" s="3">
        <v>0</v>
      </c>
      <c r="AJ193" s="3">
        <v>1</v>
      </c>
      <c r="AK193" s="3">
        <v>0</v>
      </c>
      <c r="AL193" s="3">
        <v>0</v>
      </c>
      <c r="AV193" s="1"/>
      <c r="AW193" s="1"/>
    </row>
    <row r="194" spans="1:49" x14ac:dyDescent="0.2">
      <c r="A194" s="1" t="s">
        <v>189</v>
      </c>
      <c r="B194" s="1" t="s">
        <v>189</v>
      </c>
      <c r="C194" s="9" t="s">
        <v>2732</v>
      </c>
      <c r="D194" s="2">
        <v>1</v>
      </c>
      <c r="E194" s="2">
        <v>1</v>
      </c>
      <c r="F194" s="3">
        <v>14.06</v>
      </c>
      <c r="G194" s="16">
        <f t="shared" si="36"/>
        <v>8.0232258323471477</v>
      </c>
      <c r="H194" s="20">
        <f t="shared" si="28"/>
        <v>2.5498883694708045E-2</v>
      </c>
      <c r="I194" s="16">
        <f t="shared" si="37"/>
        <v>4.4047646235572513</v>
      </c>
      <c r="J194" s="20">
        <f t="shared" si="30"/>
        <v>3.0908366808684577E-2</v>
      </c>
      <c r="K194" s="16">
        <f t="shared" si="38"/>
        <v>0.54900170026357875</v>
      </c>
      <c r="L194" s="18">
        <f t="shared" si="32"/>
        <v>0.23540400435067133</v>
      </c>
      <c r="M194" s="3">
        <v>2</v>
      </c>
      <c r="N194" s="1" t="s">
        <v>190</v>
      </c>
      <c r="O194" s="3">
        <v>600567.93961681402</v>
      </c>
      <c r="P194" s="10">
        <f t="shared" si="33"/>
        <v>13881752.5129686</v>
      </c>
      <c r="Q194" s="3">
        <v>12020664.456664599</v>
      </c>
      <c r="R194" s="3">
        <v>15742840.5692726</v>
      </c>
      <c r="S194" s="10">
        <f t="shared" si="34"/>
        <v>1730195.909106995</v>
      </c>
      <c r="T194" s="3">
        <v>2401458.5378226498</v>
      </c>
      <c r="U194" s="3">
        <v>1058933.2803913399</v>
      </c>
      <c r="V194" s="10">
        <f t="shared" si="35"/>
        <v>3151531.057693115</v>
      </c>
      <c r="W194" s="3">
        <v>2634683.3863602402</v>
      </c>
      <c r="X194" s="3">
        <v>3668378.7290259898</v>
      </c>
      <c r="Y194" s="3">
        <v>6685.9577425847601</v>
      </c>
      <c r="Z194" s="3">
        <v>12370092.7401274</v>
      </c>
      <c r="AA194" s="3">
        <v>15026078.3654959</v>
      </c>
      <c r="AB194" s="3">
        <v>2401458.5378226498</v>
      </c>
      <c r="AC194" s="3">
        <v>2369682.90417139</v>
      </c>
      <c r="AD194" s="3">
        <v>3392431.50510007</v>
      </c>
      <c r="AE194" s="3">
        <v>1485759.7263128001</v>
      </c>
      <c r="AF194" s="3">
        <v>0</v>
      </c>
      <c r="AG194" s="3">
        <v>0</v>
      </c>
      <c r="AH194" s="3">
        <v>1</v>
      </c>
      <c r="AI194" s="3">
        <v>0</v>
      </c>
      <c r="AJ194" s="3">
        <v>0</v>
      </c>
      <c r="AK194" s="3">
        <v>0</v>
      </c>
      <c r="AL194" s="3">
        <v>1</v>
      </c>
      <c r="AV194" s="1"/>
      <c r="AW194" s="1"/>
    </row>
    <row r="195" spans="1:49" x14ac:dyDescent="0.2">
      <c r="A195" s="1" t="s">
        <v>2451</v>
      </c>
      <c r="B195" s="1" t="s">
        <v>4119</v>
      </c>
      <c r="C195" s="9" t="s">
        <v>3637</v>
      </c>
      <c r="D195" s="2">
        <v>6</v>
      </c>
      <c r="E195" s="2">
        <v>3</v>
      </c>
      <c r="F195" s="3">
        <v>252.19</v>
      </c>
      <c r="G195" s="16">
        <f t="shared" si="36"/>
        <v>1.8580334304383734</v>
      </c>
      <c r="H195" s="20">
        <f t="shared" si="28"/>
        <v>2.5618886747590844E-2</v>
      </c>
      <c r="I195" s="16">
        <f t="shared" si="37"/>
        <v>6.1227352526771677</v>
      </c>
      <c r="J195" s="20">
        <f t="shared" si="30"/>
        <v>1.0800440543321075E-2</v>
      </c>
      <c r="K195" s="16">
        <f t="shared" si="38"/>
        <v>3.2952772282641898</v>
      </c>
      <c r="L195" s="20">
        <f t="shared" si="32"/>
        <v>1.5593893827080901E-2</v>
      </c>
      <c r="M195" s="29">
        <v>6</v>
      </c>
      <c r="N195" s="1" t="s">
        <v>2452</v>
      </c>
      <c r="O195" s="3">
        <v>4721292.73925649</v>
      </c>
      <c r="P195" s="10">
        <f t="shared" si="33"/>
        <v>33497960.793647848</v>
      </c>
      <c r="Q195" s="3">
        <v>30999972.7423505</v>
      </c>
      <c r="R195" s="3">
        <v>35995948.8449452</v>
      </c>
      <c r="S195" s="10">
        <f t="shared" si="34"/>
        <v>18028718.022444051</v>
      </c>
      <c r="T195" s="3">
        <v>17661989.3917909</v>
      </c>
      <c r="U195" s="3">
        <v>18395446.653097201</v>
      </c>
      <c r="V195" s="10">
        <f t="shared" si="35"/>
        <v>5471077.7799841752</v>
      </c>
      <c r="W195" s="3">
        <v>3927277.8881427702</v>
      </c>
      <c r="X195" s="3">
        <v>7014877.6718255803</v>
      </c>
      <c r="Y195" s="3">
        <v>52560.853923007802</v>
      </c>
      <c r="Z195" s="3">
        <v>31901109.8884544</v>
      </c>
      <c r="AA195" s="3">
        <v>34357074.620969899</v>
      </c>
      <c r="AB195" s="3">
        <v>17661989.3917909</v>
      </c>
      <c r="AC195" s="3">
        <v>41165365.425413497</v>
      </c>
      <c r="AD195" s="3">
        <v>5056782.6502386201</v>
      </c>
      <c r="AE195" s="3">
        <v>2841152.3181459098</v>
      </c>
      <c r="AF195" s="3">
        <v>0</v>
      </c>
      <c r="AG195" s="3">
        <v>3</v>
      </c>
      <c r="AH195" s="3">
        <v>4</v>
      </c>
      <c r="AI195" s="3">
        <v>3</v>
      </c>
      <c r="AJ195" s="3">
        <v>2</v>
      </c>
      <c r="AK195" s="3">
        <v>1</v>
      </c>
      <c r="AL195" s="3">
        <v>0</v>
      </c>
      <c r="AV195" s="1"/>
      <c r="AW195" s="1"/>
    </row>
    <row r="196" spans="1:49" x14ac:dyDescent="0.2">
      <c r="A196" s="1" t="s">
        <v>1569</v>
      </c>
      <c r="B196" s="1" t="s">
        <v>1569</v>
      </c>
      <c r="C196" s="9" t="s">
        <v>3271</v>
      </c>
      <c r="D196" s="2">
        <v>8</v>
      </c>
      <c r="E196" s="2">
        <v>7</v>
      </c>
      <c r="F196" s="3">
        <v>331.02</v>
      </c>
      <c r="G196" s="16">
        <f t="shared" si="36"/>
        <v>1.5424691501105654</v>
      </c>
      <c r="H196" s="20">
        <f t="shared" ref="H196:H259" si="39">_xlfn.T.TEST(Q196:R196,T196:U196,2,2)</f>
        <v>2.5707490392327059E-2</v>
      </c>
      <c r="I196" s="16">
        <f t="shared" ref="I196:I210" si="40">P196/V196</f>
        <v>4.5074540070612272</v>
      </c>
      <c r="J196" s="20">
        <f t="shared" ref="J196:J259" si="41">_xlfn.T.TEST(Q196:R196,W196:X196,2,2)</f>
        <v>4.253091942802472E-2</v>
      </c>
      <c r="K196" s="16">
        <f t="shared" ref="K196:K210" si="42">S196/V196</f>
        <v>2.9222328412455636</v>
      </c>
      <c r="L196" s="18">
        <f t="shared" ref="L196:L259" si="43">_xlfn.T.TEST(T196:U196,W196:X196,2,2)</f>
        <v>0.13210712297184068</v>
      </c>
      <c r="M196" s="3">
        <v>6</v>
      </c>
      <c r="N196" s="1" t="s">
        <v>1570</v>
      </c>
      <c r="O196" s="3">
        <v>34504856.873991497</v>
      </c>
      <c r="P196" s="10">
        <f t="shared" ref="P196:P259" si="44">AVERAGE(Q196:R196)</f>
        <v>8918060.9275892302</v>
      </c>
      <c r="Q196" s="3">
        <v>9118585.1451025698</v>
      </c>
      <c r="R196" s="3">
        <v>8717536.7100758906</v>
      </c>
      <c r="S196" s="10">
        <f t="shared" ref="S196:S259" si="45">AVERAGE(T196:U196)</f>
        <v>5781678.6332160849</v>
      </c>
      <c r="T196" s="3">
        <v>5309694.8842044501</v>
      </c>
      <c r="U196" s="3">
        <v>6253662.3822277198</v>
      </c>
      <c r="V196" s="10">
        <f t="shared" ref="V196:V259" si="46">AVERAGE(W196:X196)</f>
        <v>1978514.0155880665</v>
      </c>
      <c r="W196" s="3">
        <v>3443592.7797012101</v>
      </c>
      <c r="X196" s="3">
        <v>513435.25147492299</v>
      </c>
      <c r="Y196" s="3">
        <v>384133.08429457102</v>
      </c>
      <c r="Z196" s="3">
        <v>9383652.9844344705</v>
      </c>
      <c r="AA196" s="3">
        <v>8320632.4286456704</v>
      </c>
      <c r="AB196" s="3">
        <v>5309694.8842044501</v>
      </c>
      <c r="AC196" s="3">
        <v>13994457.5451895</v>
      </c>
      <c r="AD196" s="3">
        <v>4433987.2855585003</v>
      </c>
      <c r="AE196" s="3">
        <v>207950.56210384</v>
      </c>
      <c r="AF196" s="3">
        <v>0</v>
      </c>
      <c r="AG196" s="3">
        <v>6</v>
      </c>
      <c r="AH196" s="3">
        <v>6</v>
      </c>
      <c r="AI196" s="3">
        <v>2</v>
      </c>
      <c r="AJ196" s="3">
        <v>3</v>
      </c>
      <c r="AK196" s="3">
        <v>1</v>
      </c>
      <c r="AL196" s="3">
        <v>0</v>
      </c>
      <c r="AV196" s="1"/>
      <c r="AW196" s="1"/>
    </row>
    <row r="197" spans="1:49" x14ac:dyDescent="0.2">
      <c r="A197" s="1" t="s">
        <v>693</v>
      </c>
      <c r="B197" s="1" t="s">
        <v>693</v>
      </c>
      <c r="C197" s="9" t="s">
        <v>2936</v>
      </c>
      <c r="D197" s="2">
        <v>1</v>
      </c>
      <c r="E197" s="2">
        <v>1</v>
      </c>
      <c r="F197" s="3">
        <v>44.71</v>
      </c>
      <c r="G197" s="16">
        <f t="shared" si="36"/>
        <v>7.5844367539681201</v>
      </c>
      <c r="H197" s="20">
        <f t="shared" si="39"/>
        <v>2.6240956023969916E-2</v>
      </c>
      <c r="I197" s="16">
        <f t="shared" si="40"/>
        <v>32.438570338922261</v>
      </c>
      <c r="J197" s="20">
        <f t="shared" si="41"/>
        <v>2.1505880274282557E-2</v>
      </c>
      <c r="K197" s="16">
        <f t="shared" si="42"/>
        <v>4.2769913430882847</v>
      </c>
      <c r="L197" s="18">
        <f t="shared" si="43"/>
        <v>0.12836058091067759</v>
      </c>
      <c r="M197" s="3">
        <v>2</v>
      </c>
      <c r="N197" s="1" t="s">
        <v>694</v>
      </c>
      <c r="O197" s="3">
        <v>0</v>
      </c>
      <c r="P197" s="10">
        <f t="shared" si="44"/>
        <v>289236.74101087253</v>
      </c>
      <c r="Q197" s="3">
        <v>248413.478005716</v>
      </c>
      <c r="R197" s="3">
        <v>330060.00401602901</v>
      </c>
      <c r="S197" s="10">
        <f t="shared" si="45"/>
        <v>38135.559751295448</v>
      </c>
      <c r="T197" s="3">
        <v>45584.157226569398</v>
      </c>
      <c r="U197" s="3">
        <v>30686.962276021499</v>
      </c>
      <c r="V197" s="10">
        <f t="shared" si="46"/>
        <v>8916.4453916708007</v>
      </c>
      <c r="W197" s="3">
        <v>17832.890783341601</v>
      </c>
      <c r="X197" s="3">
        <v>0</v>
      </c>
      <c r="Y197" s="3">
        <v>0</v>
      </c>
      <c r="Z197" s="3">
        <v>255634.60089135001</v>
      </c>
      <c r="AA197" s="3">
        <v>315032.56758763798</v>
      </c>
      <c r="AB197" s="3">
        <v>45584.157226569398</v>
      </c>
      <c r="AC197" s="3">
        <v>68671.342409379198</v>
      </c>
      <c r="AD197" s="3">
        <v>22961.7193601361</v>
      </c>
      <c r="AE197" s="3">
        <v>0</v>
      </c>
      <c r="AF197" s="3">
        <v>0</v>
      </c>
      <c r="AG197" s="3">
        <v>1</v>
      </c>
      <c r="AH197" s="3">
        <v>1</v>
      </c>
      <c r="AI197" s="3">
        <v>0</v>
      </c>
      <c r="AJ197" s="3">
        <v>0</v>
      </c>
      <c r="AK197" s="3">
        <v>0</v>
      </c>
      <c r="AL197" s="3">
        <v>0</v>
      </c>
      <c r="AV197" s="1"/>
      <c r="AW197" s="1"/>
    </row>
    <row r="198" spans="1:49" x14ac:dyDescent="0.2">
      <c r="A198" s="1" t="s">
        <v>497</v>
      </c>
      <c r="B198" s="1" t="s">
        <v>4163</v>
      </c>
      <c r="C198" s="9" t="s">
        <v>3855</v>
      </c>
      <c r="D198" s="2">
        <v>2</v>
      </c>
      <c r="E198" s="2">
        <v>1</v>
      </c>
      <c r="F198" s="3">
        <v>90.07</v>
      </c>
      <c r="G198" s="16">
        <f t="shared" si="36"/>
        <v>0.68459595910440507</v>
      </c>
      <c r="H198" s="20">
        <f t="shared" si="39"/>
        <v>2.643787708970026E-2</v>
      </c>
      <c r="I198" s="16">
        <f t="shared" si="40"/>
        <v>1.0203517059056795</v>
      </c>
      <c r="J198" s="18">
        <f t="shared" si="41"/>
        <v>0.97910353914029979</v>
      </c>
      <c r="K198" s="16">
        <f t="shared" si="42"/>
        <v>1.4904436585347556</v>
      </c>
      <c r="L198" s="18">
        <f t="shared" si="43"/>
        <v>0.54942220289022869</v>
      </c>
      <c r="M198" s="3">
        <v>1</v>
      </c>
      <c r="N198" s="1" t="s">
        <v>498</v>
      </c>
      <c r="O198" s="3">
        <v>1194.4257717221301</v>
      </c>
      <c r="P198" s="10">
        <f t="shared" si="44"/>
        <v>164561.38817303549</v>
      </c>
      <c r="Q198" s="3">
        <v>174775.71382134699</v>
      </c>
      <c r="R198" s="3">
        <v>154347.062524724</v>
      </c>
      <c r="S198" s="10">
        <f t="shared" si="45"/>
        <v>240377.38754449598</v>
      </c>
      <c r="T198" s="3">
        <v>233037.05994641801</v>
      </c>
      <c r="U198" s="3">
        <v>247717.71514257399</v>
      </c>
      <c r="V198" s="10">
        <f t="shared" si="46"/>
        <v>161279.08369297854</v>
      </c>
      <c r="W198" s="3">
        <v>271852.61199905101</v>
      </c>
      <c r="X198" s="3">
        <v>50705.555386906097</v>
      </c>
      <c r="Y198" s="3">
        <v>13.2972137032218</v>
      </c>
      <c r="Z198" s="3">
        <v>179856.26306150999</v>
      </c>
      <c r="AA198" s="3">
        <v>147319.73221575801</v>
      </c>
      <c r="AB198" s="3">
        <v>233037.05994641801</v>
      </c>
      <c r="AC198" s="3">
        <v>554343.17298708705</v>
      </c>
      <c r="AD198" s="3">
        <v>350038.78282444499</v>
      </c>
      <c r="AE198" s="3">
        <v>20536.666919936899</v>
      </c>
      <c r="AF198" s="3">
        <v>0</v>
      </c>
      <c r="AG198" s="3">
        <v>1</v>
      </c>
      <c r="AH198" s="3">
        <v>0</v>
      </c>
      <c r="AI198" s="3">
        <v>0</v>
      </c>
      <c r="AJ198" s="3">
        <v>1</v>
      </c>
      <c r="AK198" s="3">
        <v>2</v>
      </c>
      <c r="AL198" s="3">
        <v>0</v>
      </c>
      <c r="AV198" s="1"/>
      <c r="AW198" s="1"/>
    </row>
    <row r="199" spans="1:49" x14ac:dyDescent="0.2">
      <c r="A199" s="1" t="s">
        <v>1757</v>
      </c>
      <c r="B199" s="1" t="s">
        <v>1757</v>
      </c>
      <c r="C199" s="9" t="s">
        <v>3354</v>
      </c>
      <c r="D199" s="2">
        <v>96</v>
      </c>
      <c r="E199" s="2">
        <v>95</v>
      </c>
      <c r="F199" s="3">
        <v>5848.07</v>
      </c>
      <c r="G199" s="16">
        <f t="shared" si="36"/>
        <v>0.30087425565020931</v>
      </c>
      <c r="H199" s="20">
        <f t="shared" si="39"/>
        <v>2.6443974693440359E-2</v>
      </c>
      <c r="I199" s="16">
        <f t="shared" si="40"/>
        <v>0.1864703916130438</v>
      </c>
      <c r="J199" s="20">
        <f t="shared" si="41"/>
        <v>5.5565972046973996E-3</v>
      </c>
      <c r="K199" s="16">
        <f t="shared" si="42"/>
        <v>0.61976187098516899</v>
      </c>
      <c r="L199" s="18">
        <f t="shared" si="43"/>
        <v>5.6203304743500881E-2</v>
      </c>
      <c r="M199" s="3">
        <v>4</v>
      </c>
      <c r="N199" s="1" t="s">
        <v>1758</v>
      </c>
      <c r="O199" s="3">
        <v>4983335460.5322399</v>
      </c>
      <c r="P199" s="10">
        <f t="shared" si="44"/>
        <v>1558358801.7072699</v>
      </c>
      <c r="Q199" s="3">
        <v>1538801751.1960299</v>
      </c>
      <c r="R199" s="3">
        <v>1577915852.2185099</v>
      </c>
      <c r="S199" s="10">
        <f t="shared" si="45"/>
        <v>5179435503.1790695</v>
      </c>
      <c r="T199" s="3">
        <v>4578926281.5781898</v>
      </c>
      <c r="U199" s="3">
        <v>5779944724.7799501</v>
      </c>
      <c r="V199" s="10">
        <f t="shared" si="46"/>
        <v>8357138032.6219101</v>
      </c>
      <c r="W199" s="3">
        <v>8865684075.5878105</v>
      </c>
      <c r="X199" s="3">
        <v>7848591989.6560097</v>
      </c>
      <c r="Y199" s="3">
        <v>55478103.489009403</v>
      </c>
      <c r="Z199" s="3">
        <v>1583533126.60778</v>
      </c>
      <c r="AA199" s="3">
        <v>1506074278.3530099</v>
      </c>
      <c r="AB199" s="3">
        <v>4578926281.5781898</v>
      </c>
      <c r="AC199" s="3">
        <v>12934371272.48</v>
      </c>
      <c r="AD199" s="3">
        <v>11415499155.607401</v>
      </c>
      <c r="AE199" s="3">
        <v>3178821694.2333899</v>
      </c>
      <c r="AF199" s="3">
        <v>0</v>
      </c>
      <c r="AG199" s="3">
        <v>109</v>
      </c>
      <c r="AH199" s="3">
        <v>127</v>
      </c>
      <c r="AI199" s="3">
        <v>176</v>
      </c>
      <c r="AJ199" s="3">
        <v>223</v>
      </c>
      <c r="AK199" s="3">
        <v>284</v>
      </c>
      <c r="AL199" s="3">
        <v>216</v>
      </c>
      <c r="AV199" s="1"/>
      <c r="AW199" s="1"/>
    </row>
    <row r="200" spans="1:49" x14ac:dyDescent="0.2">
      <c r="A200" s="1" t="s">
        <v>921</v>
      </c>
      <c r="B200" s="1" t="s">
        <v>921</v>
      </c>
      <c r="C200" s="9" t="s">
        <v>3029</v>
      </c>
      <c r="D200" s="2">
        <v>1</v>
      </c>
      <c r="E200" s="2">
        <v>1</v>
      </c>
      <c r="F200" s="3">
        <v>49.15</v>
      </c>
      <c r="G200" s="16">
        <f t="shared" si="36"/>
        <v>13.326217069917501</v>
      </c>
      <c r="H200" s="20">
        <f t="shared" si="39"/>
        <v>2.6603530174863985E-2</v>
      </c>
      <c r="I200" s="16">
        <f t="shared" si="40"/>
        <v>1333.4157206283776</v>
      </c>
      <c r="J200" s="20">
        <f t="shared" si="41"/>
        <v>2.1522616571970927E-2</v>
      </c>
      <c r="K200" s="16">
        <f t="shared" si="42"/>
        <v>100.05958282327697</v>
      </c>
      <c r="L200" s="18">
        <f t="shared" si="43"/>
        <v>0.19499694450615279</v>
      </c>
      <c r="M200" s="3">
        <v>2</v>
      </c>
      <c r="N200" s="1" t="s">
        <v>922</v>
      </c>
      <c r="O200" s="3">
        <v>0</v>
      </c>
      <c r="P200" s="10">
        <f t="shared" si="44"/>
        <v>167041.92722178201</v>
      </c>
      <c r="Q200" s="3">
        <v>191932.87642492101</v>
      </c>
      <c r="R200" s="3">
        <v>142150.97801864301</v>
      </c>
      <c r="S200" s="10">
        <f t="shared" si="45"/>
        <v>12534.8346305165</v>
      </c>
      <c r="T200" s="3">
        <v>6069.1389195341999</v>
      </c>
      <c r="U200" s="3">
        <v>19000.530341498801</v>
      </c>
      <c r="V200" s="10">
        <f t="shared" si="46"/>
        <v>125.27370469508401</v>
      </c>
      <c r="W200" s="3">
        <v>250.54740939016801</v>
      </c>
      <c r="X200" s="3">
        <v>0</v>
      </c>
      <c r="Y200" s="3">
        <v>0</v>
      </c>
      <c r="Z200" s="3">
        <v>197512.16663728899</v>
      </c>
      <c r="AA200" s="3">
        <v>135678.92821128399</v>
      </c>
      <c r="AB200" s="3">
        <v>6069.1389195341999</v>
      </c>
      <c r="AC200" s="3">
        <v>42519.422851456999</v>
      </c>
      <c r="AD200" s="3">
        <v>322.60609739169399</v>
      </c>
      <c r="AE200" s="3">
        <v>0</v>
      </c>
      <c r="AF200" s="3">
        <v>0</v>
      </c>
      <c r="AG200" s="3">
        <v>1</v>
      </c>
      <c r="AH200" s="3">
        <v>0</v>
      </c>
      <c r="AI200" s="3">
        <v>0</v>
      </c>
      <c r="AJ200" s="3">
        <v>0</v>
      </c>
      <c r="AK200" s="3">
        <v>0</v>
      </c>
      <c r="AL200" s="3">
        <v>0</v>
      </c>
      <c r="AV200" s="1"/>
      <c r="AW200" s="1"/>
    </row>
    <row r="201" spans="1:49" x14ac:dyDescent="0.2">
      <c r="A201" s="1" t="s">
        <v>701</v>
      </c>
      <c r="B201" s="1" t="s">
        <v>701</v>
      </c>
      <c r="C201" s="9" t="s">
        <v>2940</v>
      </c>
      <c r="D201" s="2">
        <v>1</v>
      </c>
      <c r="E201" s="2">
        <v>1</v>
      </c>
      <c r="F201" s="3">
        <v>17.47</v>
      </c>
      <c r="G201" s="16">
        <f t="shared" si="36"/>
        <v>1.3598893368488816</v>
      </c>
      <c r="H201" s="20">
        <f t="shared" si="39"/>
        <v>2.6775280597079065E-2</v>
      </c>
      <c r="I201" s="16">
        <f t="shared" si="40"/>
        <v>6.7350482924536967</v>
      </c>
      <c r="J201" s="20">
        <f t="shared" si="41"/>
        <v>3.5487366907509458E-3</v>
      </c>
      <c r="K201" s="16">
        <f t="shared" si="42"/>
        <v>4.952644388005913</v>
      </c>
      <c r="L201" s="20">
        <f t="shared" si="43"/>
        <v>2.2813271569008847E-3</v>
      </c>
      <c r="M201" s="29">
        <v>6</v>
      </c>
      <c r="N201" s="1" t="s">
        <v>702</v>
      </c>
      <c r="O201" s="3">
        <v>960768.92352114501</v>
      </c>
      <c r="P201" s="10">
        <f t="shared" si="44"/>
        <v>805037.79139387701</v>
      </c>
      <c r="Q201" s="3">
        <v>839905.55439671199</v>
      </c>
      <c r="R201" s="3">
        <v>770170.02839104203</v>
      </c>
      <c r="S201" s="10">
        <f t="shared" si="45"/>
        <v>591987.72251520143</v>
      </c>
      <c r="T201" s="3">
        <v>599072.38072766201</v>
      </c>
      <c r="U201" s="3">
        <v>584903.06430274097</v>
      </c>
      <c r="V201" s="10">
        <f t="shared" si="46"/>
        <v>119529.62420416255</v>
      </c>
      <c r="W201" s="3">
        <v>98063.703983287094</v>
      </c>
      <c r="X201" s="3">
        <v>140995.54442503801</v>
      </c>
      <c r="Y201" s="3">
        <v>10695.9762573233</v>
      </c>
      <c r="Z201" s="3">
        <v>864320.74019627296</v>
      </c>
      <c r="AA201" s="3">
        <v>735104.64330991905</v>
      </c>
      <c r="AB201" s="3">
        <v>599072.38072766201</v>
      </c>
      <c r="AC201" s="3">
        <v>1308897.18714237</v>
      </c>
      <c r="AD201" s="3">
        <v>126267.31569416101</v>
      </c>
      <c r="AE201" s="3">
        <v>57105.745336139204</v>
      </c>
      <c r="AF201" s="3">
        <v>0</v>
      </c>
      <c r="AG201" s="3">
        <v>1</v>
      </c>
      <c r="AH201" s="3">
        <v>0</v>
      </c>
      <c r="AI201" s="3">
        <v>0</v>
      </c>
      <c r="AJ201" s="3">
        <v>0</v>
      </c>
      <c r="AK201" s="3">
        <v>0</v>
      </c>
      <c r="AL201" s="3">
        <v>0</v>
      </c>
      <c r="AV201" s="1"/>
      <c r="AW201" s="1"/>
    </row>
    <row r="202" spans="1:49" x14ac:dyDescent="0.2">
      <c r="A202" s="1" t="s">
        <v>835</v>
      </c>
      <c r="B202" s="1" t="s">
        <v>835</v>
      </c>
      <c r="C202" s="9" t="s">
        <v>2993</v>
      </c>
      <c r="D202" s="2">
        <v>1</v>
      </c>
      <c r="E202" s="2">
        <v>1</v>
      </c>
      <c r="F202" s="3">
        <v>32.68</v>
      </c>
      <c r="G202" s="16">
        <f t="shared" si="36"/>
        <v>2.9092786900218939</v>
      </c>
      <c r="H202" s="20">
        <f t="shared" si="39"/>
        <v>2.6776943526149059E-2</v>
      </c>
      <c r="I202" s="16">
        <f t="shared" si="40"/>
        <v>17.806339503499839</v>
      </c>
      <c r="J202" s="20">
        <f t="shared" si="41"/>
        <v>8.7038972288486054E-3</v>
      </c>
      <c r="K202" s="16">
        <f t="shared" si="42"/>
        <v>6.1205341257168593</v>
      </c>
      <c r="L202" s="18">
        <f t="shared" si="43"/>
        <v>0.10667605429857419</v>
      </c>
      <c r="M202" s="3">
        <v>6</v>
      </c>
      <c r="N202" s="1" t="s">
        <v>836</v>
      </c>
      <c r="O202" s="3">
        <v>18974.223079977899</v>
      </c>
      <c r="P202" s="10">
        <f t="shared" si="44"/>
        <v>429326.90763421054</v>
      </c>
      <c r="Q202" s="3">
        <v>399886.75643439702</v>
      </c>
      <c r="R202" s="3">
        <v>458767.05883402401</v>
      </c>
      <c r="S202" s="10">
        <f t="shared" si="45"/>
        <v>147571.598797563</v>
      </c>
      <c r="T202" s="3">
        <v>110862.91650393599</v>
      </c>
      <c r="U202" s="3">
        <v>184280.28109119</v>
      </c>
      <c r="V202" s="10">
        <f t="shared" si="46"/>
        <v>24110.902049791101</v>
      </c>
      <c r="W202" s="3">
        <v>0</v>
      </c>
      <c r="X202" s="3">
        <v>48221.804099582201</v>
      </c>
      <c r="Y202" s="3">
        <v>211.23480849152699</v>
      </c>
      <c r="Z202" s="3">
        <v>411511.05086371797</v>
      </c>
      <c r="AA202" s="3">
        <v>437879.66645632201</v>
      </c>
      <c r="AB202" s="3">
        <v>110862.91650393599</v>
      </c>
      <c r="AC202" s="3">
        <v>412382.76269522001</v>
      </c>
      <c r="AD202" s="3">
        <v>0</v>
      </c>
      <c r="AE202" s="3">
        <v>19530.702730993002</v>
      </c>
      <c r="AF202" s="3">
        <v>0</v>
      </c>
      <c r="AG202" s="3">
        <v>2</v>
      </c>
      <c r="AH202" s="3">
        <v>1</v>
      </c>
      <c r="AI202" s="3">
        <v>0</v>
      </c>
      <c r="AJ202" s="3">
        <v>0</v>
      </c>
      <c r="AK202" s="3">
        <v>0</v>
      </c>
      <c r="AL202" s="3">
        <v>0</v>
      </c>
      <c r="AV202" s="1"/>
      <c r="AW202" s="1"/>
    </row>
    <row r="203" spans="1:49" x14ac:dyDescent="0.2">
      <c r="A203" s="1" t="s">
        <v>1281</v>
      </c>
      <c r="B203" s="1" t="s">
        <v>1281</v>
      </c>
      <c r="C203" s="9" t="s">
        <v>3165</v>
      </c>
      <c r="D203" s="2">
        <v>1</v>
      </c>
      <c r="E203" s="2">
        <v>1</v>
      </c>
      <c r="F203" s="3">
        <v>33.92</v>
      </c>
      <c r="G203" s="16">
        <f t="shared" si="36"/>
        <v>5.6316925541695192E-2</v>
      </c>
      <c r="H203" s="20">
        <f t="shared" si="39"/>
        <v>2.6895866234789418E-2</v>
      </c>
      <c r="I203" s="16">
        <f t="shared" si="40"/>
        <v>0.13835260013043918</v>
      </c>
      <c r="J203" s="18">
        <f t="shared" si="41"/>
        <v>0.32491265484070997</v>
      </c>
      <c r="K203" s="16">
        <f t="shared" si="42"/>
        <v>2.4566788545302867</v>
      </c>
      <c r="L203" s="18">
        <f t="shared" si="43"/>
        <v>0.19866479911287704</v>
      </c>
      <c r="M203" s="3">
        <v>1</v>
      </c>
      <c r="N203" s="1" t="s">
        <v>1282</v>
      </c>
      <c r="O203" s="3">
        <v>0</v>
      </c>
      <c r="P203" s="10">
        <f t="shared" si="44"/>
        <v>34846.187670617946</v>
      </c>
      <c r="Q203" s="3">
        <v>44016.5723875408</v>
      </c>
      <c r="R203" s="3">
        <v>25675.8029536951</v>
      </c>
      <c r="S203" s="10">
        <f t="shared" si="45"/>
        <v>618751.59795111651</v>
      </c>
      <c r="T203" s="3">
        <v>716063.52365800098</v>
      </c>
      <c r="U203" s="3">
        <v>521439.67224423197</v>
      </c>
      <c r="V203" s="10">
        <f t="shared" si="46"/>
        <v>251865.07255927878</v>
      </c>
      <c r="W203" s="3">
        <v>84419.264317422596</v>
      </c>
      <c r="X203" s="3">
        <v>419310.88080113498</v>
      </c>
      <c r="Y203" s="3">
        <v>0</v>
      </c>
      <c r="Z203" s="3">
        <v>45296.088622998497</v>
      </c>
      <c r="AA203" s="3">
        <v>24506.798857652499</v>
      </c>
      <c r="AB203" s="3">
        <v>716063.52365800098</v>
      </c>
      <c r="AC203" s="3">
        <v>1166878.68797291</v>
      </c>
      <c r="AD203" s="3">
        <v>108698.666940558</v>
      </c>
      <c r="AE203" s="3">
        <v>169828.48978204801</v>
      </c>
      <c r="AF203" s="3">
        <v>0</v>
      </c>
      <c r="AG203" s="3">
        <v>0</v>
      </c>
      <c r="AH203" s="3">
        <v>0</v>
      </c>
      <c r="AI203" s="3">
        <v>0</v>
      </c>
      <c r="AJ203" s="3">
        <v>1</v>
      </c>
      <c r="AK203" s="3">
        <v>0</v>
      </c>
      <c r="AL203" s="3">
        <v>0</v>
      </c>
      <c r="AV203" s="1"/>
      <c r="AW203" s="1"/>
    </row>
    <row r="204" spans="1:49" x14ac:dyDescent="0.2">
      <c r="A204" s="1" t="s">
        <v>2365</v>
      </c>
      <c r="B204" s="1" t="s">
        <v>2365</v>
      </c>
      <c r="C204" s="9" t="s">
        <v>3602</v>
      </c>
      <c r="D204" s="2">
        <v>6</v>
      </c>
      <c r="E204" s="2">
        <v>6</v>
      </c>
      <c r="F204" s="3">
        <v>312.27</v>
      </c>
      <c r="G204" s="16">
        <f t="shared" si="36"/>
        <v>7.2524952215883483</v>
      </c>
      <c r="H204" s="20">
        <f t="shared" si="39"/>
        <v>2.7975809557570498E-2</v>
      </c>
      <c r="I204" s="16">
        <f t="shared" si="40"/>
        <v>11.10432283927225</v>
      </c>
      <c r="J204" s="20">
        <f t="shared" si="41"/>
        <v>2.5644582564438665E-2</v>
      </c>
      <c r="K204" s="16">
        <f t="shared" si="42"/>
        <v>1.5311037787682023</v>
      </c>
      <c r="L204" s="18">
        <f t="shared" si="43"/>
        <v>0.43992893380135956</v>
      </c>
      <c r="M204" s="3">
        <v>2</v>
      </c>
      <c r="N204" s="1" t="s">
        <v>2366</v>
      </c>
      <c r="O204" s="3">
        <v>3765908.7026877301</v>
      </c>
      <c r="P204" s="10">
        <f t="shared" si="44"/>
        <v>17900671.130537748</v>
      </c>
      <c r="Q204" s="3">
        <v>15329074.8711344</v>
      </c>
      <c r="R204" s="3">
        <v>20472267.3899411</v>
      </c>
      <c r="S204" s="10">
        <f t="shared" si="45"/>
        <v>2468208.6073291302</v>
      </c>
      <c r="T204" s="3">
        <v>1885082.0069053001</v>
      </c>
      <c r="U204" s="3">
        <v>3051335.2077529598</v>
      </c>
      <c r="V204" s="10">
        <f t="shared" si="46"/>
        <v>1612045.2718853871</v>
      </c>
      <c r="W204" s="3">
        <v>932434.975075464</v>
      </c>
      <c r="X204" s="3">
        <v>2291655.56869531</v>
      </c>
      <c r="Y204" s="3">
        <v>41924.826131523703</v>
      </c>
      <c r="Z204" s="3">
        <v>15774675.223644201</v>
      </c>
      <c r="AA204" s="3">
        <v>19540177.185117502</v>
      </c>
      <c r="AB204" s="3">
        <v>1885082.0069053001</v>
      </c>
      <c r="AC204" s="3">
        <v>6828283.7177771097</v>
      </c>
      <c r="AD204" s="3">
        <v>1200607.9372873399</v>
      </c>
      <c r="AE204" s="3">
        <v>928161.94893049996</v>
      </c>
      <c r="AF204" s="3">
        <v>0</v>
      </c>
      <c r="AG204" s="3">
        <v>7</v>
      </c>
      <c r="AH204" s="3">
        <v>5</v>
      </c>
      <c r="AI204" s="3">
        <v>2</v>
      </c>
      <c r="AJ204" s="3">
        <v>2</v>
      </c>
      <c r="AK204" s="3">
        <v>1</v>
      </c>
      <c r="AL204" s="3">
        <v>1</v>
      </c>
      <c r="AV204" s="1"/>
      <c r="AW204" s="1"/>
    </row>
    <row r="205" spans="1:49" x14ac:dyDescent="0.2">
      <c r="A205" s="1" t="s">
        <v>933</v>
      </c>
      <c r="B205" s="1" t="s">
        <v>933</v>
      </c>
      <c r="C205" s="9" t="s">
        <v>3033</v>
      </c>
      <c r="D205" s="2">
        <v>1</v>
      </c>
      <c r="E205" s="2">
        <v>1</v>
      </c>
      <c r="F205" s="3">
        <v>26.69</v>
      </c>
      <c r="G205" s="16">
        <f t="shared" si="36"/>
        <v>2.2034295232745365</v>
      </c>
      <c r="H205" s="20">
        <f t="shared" si="39"/>
        <v>2.8121008596100734E-2</v>
      </c>
      <c r="I205" s="16">
        <f t="shared" si="40"/>
        <v>2.5678289278910866</v>
      </c>
      <c r="J205" s="20">
        <f t="shared" si="41"/>
        <v>3.9590363510471245E-2</v>
      </c>
      <c r="K205" s="16">
        <f t="shared" si="42"/>
        <v>1.1653782890568758</v>
      </c>
      <c r="L205" s="18">
        <f t="shared" si="43"/>
        <v>0.62210903257730532</v>
      </c>
      <c r="M205" s="3">
        <v>2</v>
      </c>
      <c r="N205" s="1" t="s">
        <v>934</v>
      </c>
      <c r="O205" s="3">
        <v>0</v>
      </c>
      <c r="P205" s="10">
        <f t="shared" si="44"/>
        <v>128622.58886143751</v>
      </c>
      <c r="Q205" s="3">
        <v>138581.78595561901</v>
      </c>
      <c r="R205" s="3">
        <v>118663.39176725601</v>
      </c>
      <c r="S205" s="10">
        <f t="shared" si="45"/>
        <v>58373.815682695553</v>
      </c>
      <c r="T205" s="3">
        <v>65131.747982387496</v>
      </c>
      <c r="U205" s="3">
        <v>51615.883383003602</v>
      </c>
      <c r="V205" s="10">
        <f t="shared" si="46"/>
        <v>50090.014745286404</v>
      </c>
      <c r="W205" s="3">
        <v>37429.5301820889</v>
      </c>
      <c r="X205" s="3">
        <v>62750.499308483901</v>
      </c>
      <c r="Y205" s="3">
        <v>0</v>
      </c>
      <c r="Z205" s="3">
        <v>142610.21514605501</v>
      </c>
      <c r="AA205" s="3">
        <v>113260.717845961</v>
      </c>
      <c r="AB205" s="3">
        <v>65131.747982387496</v>
      </c>
      <c r="AC205" s="3">
        <v>115506.12177493</v>
      </c>
      <c r="AD205" s="3">
        <v>48194.450258491401</v>
      </c>
      <c r="AE205" s="3">
        <v>25415.087035824901</v>
      </c>
      <c r="AF205" s="3">
        <v>0</v>
      </c>
      <c r="AG205" s="3">
        <v>1</v>
      </c>
      <c r="AH205" s="3">
        <v>1</v>
      </c>
      <c r="AI205" s="3">
        <v>1</v>
      </c>
      <c r="AJ205" s="3">
        <v>0</v>
      </c>
      <c r="AK205" s="3">
        <v>0</v>
      </c>
      <c r="AL205" s="3">
        <v>1</v>
      </c>
      <c r="AV205" s="1"/>
      <c r="AW205" s="1"/>
    </row>
    <row r="206" spans="1:49" x14ac:dyDescent="0.2">
      <c r="A206" s="1" t="s">
        <v>1889</v>
      </c>
      <c r="B206" s="1" t="s">
        <v>1889</v>
      </c>
      <c r="C206" s="9" t="s">
        <v>3406</v>
      </c>
      <c r="D206" s="2">
        <v>13</v>
      </c>
      <c r="E206" s="2">
        <v>13</v>
      </c>
      <c r="F206" s="3">
        <v>1162.18</v>
      </c>
      <c r="G206" s="16">
        <f t="shared" si="36"/>
        <v>2.7795168736570868</v>
      </c>
      <c r="H206" s="20">
        <f t="shared" si="39"/>
        <v>2.8234926360122838E-2</v>
      </c>
      <c r="I206" s="16">
        <f t="shared" si="40"/>
        <v>3.279600854855302</v>
      </c>
      <c r="J206" s="20">
        <f t="shared" si="41"/>
        <v>3.2449543307369759E-2</v>
      </c>
      <c r="K206" s="16">
        <f t="shared" si="42"/>
        <v>1.179917591412295</v>
      </c>
      <c r="L206" s="18">
        <f t="shared" si="43"/>
        <v>0.5223336519694558</v>
      </c>
      <c r="M206" s="3">
        <v>2</v>
      </c>
      <c r="N206" s="1" t="s">
        <v>1890</v>
      </c>
      <c r="O206" s="3">
        <v>166282912.670104</v>
      </c>
      <c r="P206" s="10">
        <f t="shared" si="44"/>
        <v>1290945070.24931</v>
      </c>
      <c r="Q206" s="3">
        <v>1151107214.9102499</v>
      </c>
      <c r="R206" s="3">
        <v>1430782925.5883701</v>
      </c>
      <c r="S206" s="10">
        <f t="shared" si="45"/>
        <v>464449445.32780552</v>
      </c>
      <c r="T206" s="3">
        <v>440340457.05136198</v>
      </c>
      <c r="U206" s="3">
        <v>488558433.604249</v>
      </c>
      <c r="V206" s="10">
        <f t="shared" si="46"/>
        <v>393628715.01210999</v>
      </c>
      <c r="W206" s="3">
        <v>304735083.35006303</v>
      </c>
      <c r="X206" s="3">
        <v>482522346.67415702</v>
      </c>
      <c r="Y206" s="3">
        <v>1851181.9464348599</v>
      </c>
      <c r="Z206" s="3">
        <v>1184568711.12269</v>
      </c>
      <c r="AA206" s="3">
        <v>1365640226.6987901</v>
      </c>
      <c r="AB206" s="3">
        <v>440340457.05136198</v>
      </c>
      <c r="AC206" s="3">
        <v>1093296989.75265</v>
      </c>
      <c r="AD206" s="3">
        <v>392378417.39086998</v>
      </c>
      <c r="AE206" s="3">
        <v>195430276.612894</v>
      </c>
      <c r="AF206" s="3">
        <v>0</v>
      </c>
      <c r="AG206" s="3">
        <v>53</v>
      </c>
      <c r="AH206" s="3">
        <v>51</v>
      </c>
      <c r="AI206" s="3">
        <v>30</v>
      </c>
      <c r="AJ206" s="3">
        <v>42</v>
      </c>
      <c r="AK206" s="3">
        <v>41</v>
      </c>
      <c r="AL206" s="3">
        <v>27</v>
      </c>
      <c r="AV206" s="1"/>
      <c r="AW206" s="1"/>
    </row>
    <row r="207" spans="1:49" x14ac:dyDescent="0.2">
      <c r="A207" s="1" t="s">
        <v>2401</v>
      </c>
      <c r="B207" s="1" t="s">
        <v>2401</v>
      </c>
      <c r="C207" s="9" t="s">
        <v>3616</v>
      </c>
      <c r="D207" s="2">
        <v>5</v>
      </c>
      <c r="E207" s="2">
        <v>5</v>
      </c>
      <c r="F207" s="3">
        <v>135.47999999999999</v>
      </c>
      <c r="G207" s="16">
        <f t="shared" si="36"/>
        <v>0.13739443638319457</v>
      </c>
      <c r="H207" s="20">
        <f t="shared" si="39"/>
        <v>2.8320063200207572E-2</v>
      </c>
      <c r="I207" s="16">
        <f t="shared" si="40"/>
        <v>0.48812029033233201</v>
      </c>
      <c r="J207" s="18">
        <f t="shared" si="41"/>
        <v>0.68298227799683953</v>
      </c>
      <c r="K207" s="16">
        <f t="shared" si="42"/>
        <v>3.5526932762470764</v>
      </c>
      <c r="L207" s="18">
        <f t="shared" si="43"/>
        <v>0.13018207614895205</v>
      </c>
      <c r="M207" s="3">
        <v>1</v>
      </c>
      <c r="N207" s="1" t="s">
        <v>2402</v>
      </c>
      <c r="O207" s="3">
        <v>83404840.221166193</v>
      </c>
      <c r="P207" s="10">
        <f t="shared" si="44"/>
        <v>92386685.371108949</v>
      </c>
      <c r="Q207" s="3">
        <v>177246893.54048601</v>
      </c>
      <c r="R207" s="3">
        <v>7526477.2017318904</v>
      </c>
      <c r="S207" s="10">
        <f t="shared" si="45"/>
        <v>672419406.51396894</v>
      </c>
      <c r="T207" s="3">
        <v>724833914.31292498</v>
      </c>
      <c r="U207" s="3">
        <v>620004898.71501303</v>
      </c>
      <c r="V207" s="10">
        <f t="shared" si="46"/>
        <v>189270323.73148915</v>
      </c>
      <c r="W207" s="3">
        <v>375828944.76275301</v>
      </c>
      <c r="X207" s="3">
        <v>2711702.7002252899</v>
      </c>
      <c r="Y207" s="3">
        <v>928523.15360281803</v>
      </c>
      <c r="Z207" s="3">
        <v>182399277.419283</v>
      </c>
      <c r="AA207" s="3">
        <v>7183801.1540358001</v>
      </c>
      <c r="AB207" s="3">
        <v>724833914.31292498</v>
      </c>
      <c r="AC207" s="3">
        <v>1387448138.7954199</v>
      </c>
      <c r="AD207" s="3">
        <v>483919228.90705502</v>
      </c>
      <c r="AE207" s="3">
        <v>1098288.63357251</v>
      </c>
      <c r="AF207" s="3">
        <v>0</v>
      </c>
      <c r="AG207" s="3">
        <v>3</v>
      </c>
      <c r="AH207" s="3">
        <v>1</v>
      </c>
      <c r="AI207" s="3">
        <v>3</v>
      </c>
      <c r="AJ207" s="3">
        <v>2</v>
      </c>
      <c r="AK207" s="3">
        <v>3</v>
      </c>
      <c r="AL207" s="3">
        <v>0</v>
      </c>
      <c r="AV207" s="1"/>
      <c r="AW207" s="1"/>
    </row>
    <row r="208" spans="1:49" x14ac:dyDescent="0.2">
      <c r="A208" s="1" t="s">
        <v>1733</v>
      </c>
      <c r="B208" s="1" t="s">
        <v>1733</v>
      </c>
      <c r="C208" s="9" t="s">
        <v>3344</v>
      </c>
      <c r="D208" s="2">
        <v>48</v>
      </c>
      <c r="E208" s="2">
        <v>30</v>
      </c>
      <c r="F208" s="3">
        <v>3414.64</v>
      </c>
      <c r="G208" s="16">
        <f t="shared" si="36"/>
        <v>1.8379419544054718</v>
      </c>
      <c r="H208" s="20">
        <f t="shared" si="39"/>
        <v>2.8463906945262518E-2</v>
      </c>
      <c r="I208" s="16">
        <f t="shared" si="40"/>
        <v>1.3376858843684973</v>
      </c>
      <c r="J208" s="18">
        <f t="shared" si="41"/>
        <v>0.35539137408006272</v>
      </c>
      <c r="K208" s="16">
        <f t="shared" si="42"/>
        <v>0.72781726384890388</v>
      </c>
      <c r="L208" s="18">
        <f t="shared" si="43"/>
        <v>0.40937660399008924</v>
      </c>
      <c r="M208" s="3">
        <v>5</v>
      </c>
      <c r="N208" s="1" t="s">
        <v>1734</v>
      </c>
      <c r="O208" s="3">
        <v>609747460.95347202</v>
      </c>
      <c r="P208" s="10">
        <f t="shared" si="44"/>
        <v>668275191.38444698</v>
      </c>
      <c r="Q208" s="3">
        <v>615746656.012694</v>
      </c>
      <c r="R208" s="3">
        <v>720803726.75619996</v>
      </c>
      <c r="S208" s="10">
        <f t="shared" si="45"/>
        <v>363599726.195171</v>
      </c>
      <c r="T208" s="3">
        <v>363123125.58639199</v>
      </c>
      <c r="U208" s="3">
        <v>364076326.80395001</v>
      </c>
      <c r="V208" s="10">
        <f t="shared" si="46"/>
        <v>499575572.4072175</v>
      </c>
      <c r="W208" s="3">
        <v>368210938.38910103</v>
      </c>
      <c r="X208" s="3">
        <v>630940206.42533398</v>
      </c>
      <c r="Y208" s="3">
        <v>6788150.82967031</v>
      </c>
      <c r="Z208" s="3">
        <v>633645774.47108698</v>
      </c>
      <c r="AA208" s="3">
        <v>687985960.139889</v>
      </c>
      <c r="AB208" s="3">
        <v>363123125.58639199</v>
      </c>
      <c r="AC208" s="3">
        <v>814730694.95181406</v>
      </c>
      <c r="AD208" s="3">
        <v>474110245.80046099</v>
      </c>
      <c r="AE208" s="3">
        <v>255542193.88551101</v>
      </c>
      <c r="AF208" s="3">
        <v>0</v>
      </c>
      <c r="AG208" s="3">
        <v>60</v>
      </c>
      <c r="AH208" s="3">
        <v>60</v>
      </c>
      <c r="AI208" s="3">
        <v>41</v>
      </c>
      <c r="AJ208" s="3">
        <v>40</v>
      </c>
      <c r="AK208" s="3">
        <v>52</v>
      </c>
      <c r="AL208" s="3">
        <v>42</v>
      </c>
      <c r="AV208" s="1"/>
      <c r="AW208" s="1"/>
    </row>
    <row r="209" spans="1:49" x14ac:dyDescent="0.2">
      <c r="A209" s="1" t="s">
        <v>2661</v>
      </c>
      <c r="B209" s="1" t="s">
        <v>4079</v>
      </c>
      <c r="C209" s="9" t="s">
        <v>3725</v>
      </c>
      <c r="D209" s="2">
        <v>5</v>
      </c>
      <c r="E209" s="2">
        <v>5</v>
      </c>
      <c r="F209" s="3">
        <v>219.08</v>
      </c>
      <c r="G209" s="16">
        <f t="shared" si="36"/>
        <v>3.4221297393295367</v>
      </c>
      <c r="H209" s="20">
        <f t="shared" si="39"/>
        <v>2.8478267549233997E-2</v>
      </c>
      <c r="I209" s="16">
        <f t="shared" si="40"/>
        <v>6.2652863386900659</v>
      </c>
      <c r="J209" s="20">
        <f t="shared" si="41"/>
        <v>1.9070786007446518E-2</v>
      </c>
      <c r="K209" s="16">
        <f t="shared" si="42"/>
        <v>1.8308149649281151</v>
      </c>
      <c r="L209" s="18">
        <f t="shared" si="43"/>
        <v>7.6310418556894022E-2</v>
      </c>
      <c r="M209" s="3">
        <v>2</v>
      </c>
      <c r="N209" s="1" t="s">
        <v>2662</v>
      </c>
      <c r="O209" s="3">
        <v>1877802.11314417</v>
      </c>
      <c r="P209" s="10">
        <f t="shared" si="44"/>
        <v>33241632.957523353</v>
      </c>
      <c r="Q209" s="3">
        <v>37121894.210304603</v>
      </c>
      <c r="R209" s="3">
        <v>29361371.7047421</v>
      </c>
      <c r="S209" s="10">
        <f t="shared" si="45"/>
        <v>9713726.6818048954</v>
      </c>
      <c r="T209" s="3">
        <v>10900318.9307664</v>
      </c>
      <c r="U209" s="3">
        <v>8527134.4328433909</v>
      </c>
      <c r="V209" s="10">
        <f t="shared" si="46"/>
        <v>5305684.5546301799</v>
      </c>
      <c r="W209" s="3">
        <v>4792281.3285794798</v>
      </c>
      <c r="X209" s="3">
        <v>5819087.78068088</v>
      </c>
      <c r="Y209" s="3">
        <v>20905.054614518402</v>
      </c>
      <c r="Z209" s="3">
        <v>38200989.281925201</v>
      </c>
      <c r="AA209" s="3">
        <v>28024565.847095799</v>
      </c>
      <c r="AB209" s="3">
        <v>10900318.9307664</v>
      </c>
      <c r="AC209" s="3">
        <v>19082037.6139399</v>
      </c>
      <c r="AD209" s="3">
        <v>6170565.4062802698</v>
      </c>
      <c r="AE209" s="3">
        <v>2356835.78688457</v>
      </c>
      <c r="AF209" s="3">
        <v>0</v>
      </c>
      <c r="AG209" s="3">
        <v>7</v>
      </c>
      <c r="AH209" s="3">
        <v>5</v>
      </c>
      <c r="AI209" s="3">
        <v>5</v>
      </c>
      <c r="AJ209" s="3">
        <v>4</v>
      </c>
      <c r="AK209" s="3">
        <v>3</v>
      </c>
      <c r="AL209" s="3">
        <v>0</v>
      </c>
      <c r="AV209" s="1"/>
      <c r="AW209" s="1"/>
    </row>
    <row r="210" spans="1:49" x14ac:dyDescent="0.2">
      <c r="A210" s="1" t="s">
        <v>1875</v>
      </c>
      <c r="B210" s="1" t="s">
        <v>1875</v>
      </c>
      <c r="C210" s="9" t="s">
        <v>3400</v>
      </c>
      <c r="D210" s="2">
        <v>13</v>
      </c>
      <c r="E210" s="2">
        <v>7</v>
      </c>
      <c r="F210" s="3">
        <v>654.02</v>
      </c>
      <c r="G210" s="16">
        <f t="shared" si="36"/>
        <v>2.3174716014400478</v>
      </c>
      <c r="H210" s="20">
        <f t="shared" si="39"/>
        <v>2.8848673326245741E-2</v>
      </c>
      <c r="I210" s="16">
        <f t="shared" si="40"/>
        <v>1.8516968449750391</v>
      </c>
      <c r="J210" s="18">
        <f t="shared" si="41"/>
        <v>0.17182366942549743</v>
      </c>
      <c r="K210" s="16">
        <f t="shared" si="42"/>
        <v>0.79901598096150039</v>
      </c>
      <c r="L210" s="18">
        <f t="shared" si="43"/>
        <v>0.65909790549871983</v>
      </c>
      <c r="M210" s="3">
        <v>2</v>
      </c>
      <c r="N210" s="1" t="s">
        <v>1876</v>
      </c>
      <c r="O210" s="3">
        <v>109785511.53276201</v>
      </c>
      <c r="P210" s="10">
        <f t="shared" si="44"/>
        <v>30272109.178943202</v>
      </c>
      <c r="Q210" s="3">
        <v>27794910.0908584</v>
      </c>
      <c r="R210" s="3">
        <v>32749308.267028</v>
      </c>
      <c r="S210" s="10">
        <f t="shared" si="45"/>
        <v>13062558.8508323</v>
      </c>
      <c r="T210" s="3">
        <v>11391619.9008357</v>
      </c>
      <c r="U210" s="3">
        <v>14733497.8008289</v>
      </c>
      <c r="V210" s="10">
        <f t="shared" si="46"/>
        <v>16348307.370665349</v>
      </c>
      <c r="W210" s="3">
        <v>10162904.7442954</v>
      </c>
      <c r="X210" s="3">
        <v>22533709.997035298</v>
      </c>
      <c r="Y210" s="3">
        <v>1222211.9138168299</v>
      </c>
      <c r="Z210" s="3">
        <v>28602879.380498201</v>
      </c>
      <c r="AA210" s="3">
        <v>31258251.664990701</v>
      </c>
      <c r="AB210" s="3">
        <v>11391619.9008357</v>
      </c>
      <c r="AC210" s="3">
        <v>32970649.335308999</v>
      </c>
      <c r="AD210" s="3">
        <v>13085806.976415399</v>
      </c>
      <c r="AE210" s="3">
        <v>9126560.0612880103</v>
      </c>
      <c r="AF210" s="3">
        <v>0</v>
      </c>
      <c r="AG210" s="3">
        <v>8</v>
      </c>
      <c r="AH210" s="3">
        <v>7</v>
      </c>
      <c r="AI210" s="3">
        <v>5</v>
      </c>
      <c r="AJ210" s="3">
        <v>9</v>
      </c>
      <c r="AK210" s="3">
        <v>7</v>
      </c>
      <c r="AL210" s="3">
        <v>1</v>
      </c>
      <c r="AV210" s="1"/>
      <c r="AW210" s="1"/>
    </row>
    <row r="211" spans="1:49" x14ac:dyDescent="0.2">
      <c r="A211" s="1" t="s">
        <v>831</v>
      </c>
      <c r="B211" s="1" t="s">
        <v>831</v>
      </c>
      <c r="C211" s="9" t="s">
        <v>2991</v>
      </c>
      <c r="D211" s="2">
        <v>1</v>
      </c>
      <c r="E211" s="2">
        <v>1</v>
      </c>
      <c r="F211" s="3">
        <v>15.53</v>
      </c>
      <c r="G211" s="16">
        <f t="shared" si="36"/>
        <v>11.514872075138468</v>
      </c>
      <c r="H211" s="20">
        <f t="shared" si="39"/>
        <v>2.9337476261226025E-2</v>
      </c>
      <c r="I211" s="16" t="s">
        <v>3928</v>
      </c>
      <c r="J211" s="20">
        <f t="shared" si="41"/>
        <v>2.32212593833457E-2</v>
      </c>
      <c r="K211" s="16" t="s">
        <v>3928</v>
      </c>
      <c r="L211" s="18">
        <f t="shared" si="43"/>
        <v>0.15637241616105124</v>
      </c>
      <c r="M211" s="3">
        <v>2</v>
      </c>
      <c r="N211" s="1" t="s">
        <v>832</v>
      </c>
      <c r="O211" s="3">
        <v>0</v>
      </c>
      <c r="P211" s="10">
        <f t="shared" si="44"/>
        <v>294780.079251458</v>
      </c>
      <c r="Q211" s="3">
        <v>249059.8025167</v>
      </c>
      <c r="R211" s="3">
        <v>340500.35598621599</v>
      </c>
      <c r="S211" s="10">
        <f t="shared" si="45"/>
        <v>25599.9439097471</v>
      </c>
      <c r="T211" s="3">
        <v>37120.937011785201</v>
      </c>
      <c r="U211" s="3">
        <v>14078.950807708999</v>
      </c>
      <c r="V211" s="10">
        <f t="shared" si="46"/>
        <v>0</v>
      </c>
      <c r="W211" s="3">
        <v>0</v>
      </c>
      <c r="X211" s="3">
        <v>0</v>
      </c>
      <c r="Y211" s="3">
        <v>0</v>
      </c>
      <c r="Z211" s="3">
        <v>256299.713387411</v>
      </c>
      <c r="AA211" s="3">
        <v>324997.576518338</v>
      </c>
      <c r="AB211" s="3">
        <v>37120.937011785201</v>
      </c>
      <c r="AC211" s="3">
        <v>31505.9028321111</v>
      </c>
      <c r="AD211" s="3">
        <v>0</v>
      </c>
      <c r="AE211" s="3">
        <v>0</v>
      </c>
      <c r="AF211" s="3">
        <v>0</v>
      </c>
      <c r="AG211" s="3">
        <v>0</v>
      </c>
      <c r="AH211" s="3">
        <v>1</v>
      </c>
      <c r="AI211" s="3">
        <v>0</v>
      </c>
      <c r="AJ211" s="3">
        <v>0</v>
      </c>
      <c r="AK211" s="3">
        <v>0</v>
      </c>
      <c r="AL211" s="3">
        <v>0</v>
      </c>
      <c r="AV211" s="1"/>
      <c r="AW211" s="1"/>
    </row>
    <row r="212" spans="1:49" x14ac:dyDescent="0.2">
      <c r="A212" s="1" t="s">
        <v>1967</v>
      </c>
      <c r="B212" s="1" t="s">
        <v>3995</v>
      </c>
      <c r="C212" s="9" t="s">
        <v>3438</v>
      </c>
      <c r="D212" s="2">
        <v>13</v>
      </c>
      <c r="E212" s="2">
        <v>13</v>
      </c>
      <c r="F212" s="3">
        <v>817.12</v>
      </c>
      <c r="G212" s="16">
        <f t="shared" si="36"/>
        <v>2.2959050698897752</v>
      </c>
      <c r="H212" s="20">
        <f t="shared" si="39"/>
        <v>2.9402000233975361E-2</v>
      </c>
      <c r="I212" s="16">
        <f t="shared" ref="I212:I233" si="47">P212/V212</f>
        <v>2.522808766168108</v>
      </c>
      <c r="J212" s="18">
        <f t="shared" si="41"/>
        <v>5.5184389000560552E-2</v>
      </c>
      <c r="K212" s="16">
        <f t="shared" ref="K212:K233" si="48">S212/V212</f>
        <v>1.0988297378903502</v>
      </c>
      <c r="L212" s="18">
        <f t="shared" si="43"/>
        <v>0.76903705504414999</v>
      </c>
      <c r="M212" s="3">
        <v>2</v>
      </c>
      <c r="N212" s="1" t="s">
        <v>1968</v>
      </c>
      <c r="O212" s="3">
        <v>48966612.286033504</v>
      </c>
      <c r="P212" s="10">
        <f t="shared" si="44"/>
        <v>334272920.24278104</v>
      </c>
      <c r="Q212" s="3">
        <v>302488312.31253803</v>
      </c>
      <c r="R212" s="3">
        <v>366057528.173024</v>
      </c>
      <c r="S212" s="10">
        <f t="shared" si="45"/>
        <v>145595270.73949501</v>
      </c>
      <c r="T212" s="3">
        <v>154785960.23405501</v>
      </c>
      <c r="U212" s="3">
        <v>136404581.24493501</v>
      </c>
      <c r="V212" s="10">
        <f t="shared" si="46"/>
        <v>132500300.7463415</v>
      </c>
      <c r="W212" s="3">
        <v>94591427.133975998</v>
      </c>
      <c r="X212" s="3">
        <v>170409174.35870701</v>
      </c>
      <c r="Y212" s="3">
        <v>545131.83096459997</v>
      </c>
      <c r="Z212" s="3">
        <v>311281334.70493102</v>
      </c>
      <c r="AA212" s="3">
        <v>349391145.79763198</v>
      </c>
      <c r="AB212" s="3">
        <v>154785960.23405501</v>
      </c>
      <c r="AC212" s="3">
        <v>305246430.73577398</v>
      </c>
      <c r="AD212" s="3">
        <v>121796394.657116</v>
      </c>
      <c r="AE212" s="3">
        <v>69018797.392167702</v>
      </c>
      <c r="AF212" s="3">
        <v>0</v>
      </c>
      <c r="AG212" s="3">
        <v>28</v>
      </c>
      <c r="AH212" s="3">
        <v>31</v>
      </c>
      <c r="AI212" s="3">
        <v>18</v>
      </c>
      <c r="AJ212" s="3">
        <v>22</v>
      </c>
      <c r="AK212" s="3">
        <v>13</v>
      </c>
      <c r="AL212" s="3">
        <v>21</v>
      </c>
      <c r="AV212" s="1"/>
      <c r="AW212" s="1"/>
    </row>
    <row r="213" spans="1:49" x14ac:dyDescent="0.2">
      <c r="A213" s="1" t="s">
        <v>101</v>
      </c>
      <c r="B213" s="1" t="s">
        <v>101</v>
      </c>
      <c r="C213" s="9" t="s">
        <v>2698</v>
      </c>
      <c r="D213" s="2">
        <v>2</v>
      </c>
      <c r="E213" s="2">
        <v>2</v>
      </c>
      <c r="F213" s="3">
        <v>139</v>
      </c>
      <c r="G213" s="16">
        <f t="shared" ref="G213:G276" si="49">P213/S213</f>
        <v>2.4269657634101347</v>
      </c>
      <c r="H213" s="20">
        <f t="shared" si="39"/>
        <v>2.9555334339508712E-2</v>
      </c>
      <c r="I213" s="16">
        <f t="shared" si="47"/>
        <v>5.8638413852989011</v>
      </c>
      <c r="J213" s="20">
        <f t="shared" si="41"/>
        <v>1.2484952518968299E-2</v>
      </c>
      <c r="K213" s="16">
        <f t="shared" si="48"/>
        <v>2.4161203564155787</v>
      </c>
      <c r="L213" s="20">
        <f t="shared" si="43"/>
        <v>3.1620502907011523E-2</v>
      </c>
      <c r="M213" s="29">
        <v>6</v>
      </c>
      <c r="N213" s="1" t="s">
        <v>102</v>
      </c>
      <c r="O213" s="3">
        <v>4444871.21207208</v>
      </c>
      <c r="P213" s="10">
        <f t="shared" si="44"/>
        <v>2039058.359166845</v>
      </c>
      <c r="Q213" s="3">
        <v>2229830.9794737599</v>
      </c>
      <c r="R213" s="3">
        <v>1848285.7388599301</v>
      </c>
      <c r="S213" s="10">
        <f t="shared" si="45"/>
        <v>840167.7476907461</v>
      </c>
      <c r="T213" s="3">
        <v>929873.95109221805</v>
      </c>
      <c r="U213" s="3">
        <v>750461.54428927402</v>
      </c>
      <c r="V213" s="10">
        <f t="shared" si="46"/>
        <v>347734.2283300705</v>
      </c>
      <c r="W213" s="3">
        <v>348086.55952881399</v>
      </c>
      <c r="X213" s="3">
        <v>347381.89713132702</v>
      </c>
      <c r="Y213" s="3">
        <v>49483.529064349997</v>
      </c>
      <c r="Z213" s="3">
        <v>2294649.8598591499</v>
      </c>
      <c r="AA213" s="3">
        <v>1764134.3842448101</v>
      </c>
      <c r="AB213" s="3">
        <v>929873.95109221805</v>
      </c>
      <c r="AC213" s="3">
        <v>1679384.2678012301</v>
      </c>
      <c r="AD213" s="3">
        <v>448197.99493204802</v>
      </c>
      <c r="AE213" s="3">
        <v>140695.950590931</v>
      </c>
      <c r="AF213" s="3">
        <v>0</v>
      </c>
      <c r="AG213" s="3">
        <v>4</v>
      </c>
      <c r="AH213" s="3">
        <v>1</v>
      </c>
      <c r="AI213" s="3">
        <v>1</v>
      </c>
      <c r="AJ213" s="3">
        <v>3</v>
      </c>
      <c r="AK213" s="3">
        <v>2</v>
      </c>
      <c r="AL213" s="3">
        <v>1</v>
      </c>
      <c r="AV213" s="1"/>
      <c r="AW213" s="1"/>
    </row>
    <row r="214" spans="1:49" x14ac:dyDescent="0.2">
      <c r="A214" s="1" t="s">
        <v>1409</v>
      </c>
      <c r="B214" s="1" t="s">
        <v>4049</v>
      </c>
      <c r="C214" s="9" t="s">
        <v>3210</v>
      </c>
      <c r="D214" s="2">
        <v>11</v>
      </c>
      <c r="E214" s="2">
        <v>7</v>
      </c>
      <c r="F214" s="3">
        <v>610.39</v>
      </c>
      <c r="G214" s="16">
        <f t="shared" si="49"/>
        <v>1.7188051104779025</v>
      </c>
      <c r="H214" s="20">
        <f t="shared" si="39"/>
        <v>2.9781254280562233E-2</v>
      </c>
      <c r="I214" s="16">
        <f t="shared" si="47"/>
        <v>1.6180277926391695</v>
      </c>
      <c r="J214" s="18">
        <f t="shared" si="41"/>
        <v>0.25260264904608121</v>
      </c>
      <c r="K214" s="16">
        <f t="shared" si="48"/>
        <v>0.94136780416558541</v>
      </c>
      <c r="L214" s="18">
        <f t="shared" si="43"/>
        <v>0.8885646881434579</v>
      </c>
      <c r="M214" s="3">
        <v>2</v>
      </c>
      <c r="N214" s="1" t="s">
        <v>1410</v>
      </c>
      <c r="O214" s="3">
        <v>136601407.54996499</v>
      </c>
      <c r="P214" s="10">
        <f t="shared" si="44"/>
        <v>225708579.53199548</v>
      </c>
      <c r="Q214" s="3">
        <v>209062944.15539199</v>
      </c>
      <c r="R214" s="3">
        <v>242354214.90859899</v>
      </c>
      <c r="S214" s="10">
        <f t="shared" si="45"/>
        <v>131317144.774627</v>
      </c>
      <c r="T214" s="3">
        <v>130537159.21101201</v>
      </c>
      <c r="U214" s="3">
        <v>132097130.33824199</v>
      </c>
      <c r="V214" s="10">
        <f t="shared" si="46"/>
        <v>139496107.89060774</v>
      </c>
      <c r="W214" s="3">
        <v>87926079.456758499</v>
      </c>
      <c r="X214" s="3">
        <v>191066136.32445699</v>
      </c>
      <c r="Y214" s="3">
        <v>1520745.9110111501</v>
      </c>
      <c r="Z214" s="3">
        <v>215140187.720025</v>
      </c>
      <c r="AA214" s="3">
        <v>231319971.094208</v>
      </c>
      <c r="AB214" s="3">
        <v>130537159.21101201</v>
      </c>
      <c r="AC214" s="3">
        <v>295607208.92344701</v>
      </c>
      <c r="AD214" s="3">
        <v>113214059.652576</v>
      </c>
      <c r="AE214" s="3">
        <v>77385240.560601205</v>
      </c>
      <c r="AF214" s="3">
        <v>0</v>
      </c>
      <c r="AG214" s="3">
        <v>16</v>
      </c>
      <c r="AH214" s="3">
        <v>23</v>
      </c>
      <c r="AI214" s="3">
        <v>10</v>
      </c>
      <c r="AJ214" s="3">
        <v>15</v>
      </c>
      <c r="AK214" s="3">
        <v>12</v>
      </c>
      <c r="AL214" s="3">
        <v>12</v>
      </c>
      <c r="AV214" s="1"/>
      <c r="AW214" s="1"/>
    </row>
    <row r="215" spans="1:49" x14ac:dyDescent="0.2">
      <c r="A215" s="1" t="s">
        <v>2169</v>
      </c>
      <c r="B215" s="1" t="s">
        <v>2169</v>
      </c>
      <c r="C215" s="39" t="s">
        <v>3732</v>
      </c>
      <c r="D215" s="2">
        <v>3</v>
      </c>
      <c r="E215" s="2">
        <v>2</v>
      </c>
      <c r="F215" s="3">
        <v>89.47</v>
      </c>
      <c r="G215" s="16">
        <f t="shared" si="49"/>
        <v>6.536350865142956</v>
      </c>
      <c r="H215" s="20">
        <f t="shared" si="39"/>
        <v>2.9818528515466389E-2</v>
      </c>
      <c r="I215" s="16">
        <f t="shared" si="47"/>
        <v>3.3735451781084138</v>
      </c>
      <c r="J215" s="20">
        <f t="shared" si="41"/>
        <v>4.365133349432318E-2</v>
      </c>
      <c r="K215" s="16">
        <f t="shared" si="48"/>
        <v>0.51612057671182432</v>
      </c>
      <c r="L215" s="18">
        <f t="shared" si="43"/>
        <v>0.10465559159440185</v>
      </c>
      <c r="M215" s="3">
        <v>2</v>
      </c>
      <c r="N215" s="1" t="s">
        <v>2170</v>
      </c>
      <c r="O215" s="3">
        <v>811.22452097943994</v>
      </c>
      <c r="P215" s="10">
        <f t="shared" si="44"/>
        <v>297855.80716934399</v>
      </c>
      <c r="Q215" s="3">
        <v>254205.05621713999</v>
      </c>
      <c r="R215" s="3">
        <v>341506.55812154798</v>
      </c>
      <c r="S215" s="10">
        <f t="shared" si="45"/>
        <v>45569.127685257699</v>
      </c>
      <c r="T215" s="3">
        <v>36573.947607984199</v>
      </c>
      <c r="U215" s="3">
        <v>54564.3077625312</v>
      </c>
      <c r="V215" s="10">
        <f t="shared" si="46"/>
        <v>88291.631338506399</v>
      </c>
      <c r="W215" s="3">
        <v>76254.097529077801</v>
      </c>
      <c r="X215" s="3">
        <v>100329.165147935</v>
      </c>
      <c r="Y215" s="3">
        <v>9.0311395418105604</v>
      </c>
      <c r="Z215" s="3">
        <v>261594.53429147799</v>
      </c>
      <c r="AA215" s="3">
        <v>325957.96686660399</v>
      </c>
      <c r="AB215" s="3">
        <v>36573.947607984199</v>
      </c>
      <c r="AC215" s="3">
        <v>122104.111446033</v>
      </c>
      <c r="AD215" s="3">
        <v>98185.157347497196</v>
      </c>
      <c r="AE215" s="3">
        <v>40635.126294870402</v>
      </c>
      <c r="AF215" s="3">
        <v>0</v>
      </c>
      <c r="AG215" s="3">
        <v>1</v>
      </c>
      <c r="AH215" s="3">
        <v>0</v>
      </c>
      <c r="AI215" s="3">
        <v>0</v>
      </c>
      <c r="AJ215" s="3">
        <v>0</v>
      </c>
      <c r="AK215" s="3">
        <v>0</v>
      </c>
      <c r="AL215" s="3">
        <v>1</v>
      </c>
      <c r="AV215" s="1"/>
      <c r="AW215" s="1"/>
    </row>
    <row r="216" spans="1:49" x14ac:dyDescent="0.2">
      <c r="A216" s="1" t="s">
        <v>1255</v>
      </c>
      <c r="B216" s="1" t="s">
        <v>1255</v>
      </c>
      <c r="C216" s="9" t="s">
        <v>3902</v>
      </c>
      <c r="D216" s="2">
        <v>1</v>
      </c>
      <c r="E216" s="2">
        <v>1</v>
      </c>
      <c r="F216" s="3">
        <v>27.36</v>
      </c>
      <c r="G216" s="16">
        <f t="shared" si="49"/>
        <v>2.1512939843700774</v>
      </c>
      <c r="H216" s="20">
        <f t="shared" si="39"/>
        <v>3.0448390180790791E-2</v>
      </c>
      <c r="I216" s="16">
        <f t="shared" si="47"/>
        <v>1.2325651030646128</v>
      </c>
      <c r="J216" s="18">
        <f t="shared" si="41"/>
        <v>0.647943430512818</v>
      </c>
      <c r="K216" s="16">
        <f t="shared" si="48"/>
        <v>0.57294126791579414</v>
      </c>
      <c r="L216" s="18">
        <f t="shared" si="43"/>
        <v>0.41811245047564494</v>
      </c>
      <c r="M216" s="3">
        <v>5</v>
      </c>
      <c r="N216" s="1" t="s">
        <v>1256</v>
      </c>
      <c r="O216" s="3">
        <v>0</v>
      </c>
      <c r="P216" s="10">
        <f t="shared" si="44"/>
        <v>418523.38362957805</v>
      </c>
      <c r="Q216" s="3">
        <v>379146.91958748503</v>
      </c>
      <c r="R216" s="3">
        <v>457899.84767167101</v>
      </c>
      <c r="S216" s="10">
        <f t="shared" si="45"/>
        <v>194544.95139683399</v>
      </c>
      <c r="T216" s="3">
        <v>187496.07726564401</v>
      </c>
      <c r="U216" s="3">
        <v>201593.825528024</v>
      </c>
      <c r="V216" s="10">
        <f t="shared" si="46"/>
        <v>339554.78910523601</v>
      </c>
      <c r="W216" s="3">
        <v>196417.830856213</v>
      </c>
      <c r="X216" s="3">
        <v>482691.74735425902</v>
      </c>
      <c r="Y216" s="3">
        <v>0</v>
      </c>
      <c r="Z216" s="3">
        <v>390168.32840970502</v>
      </c>
      <c r="AA216" s="3">
        <v>437051.93890438502</v>
      </c>
      <c r="AB216" s="3">
        <v>187496.07726564401</v>
      </c>
      <c r="AC216" s="3">
        <v>451127.045288186</v>
      </c>
      <c r="AD216" s="3">
        <v>252908.58135351201</v>
      </c>
      <c r="AE216" s="3">
        <v>195498.88695187401</v>
      </c>
      <c r="AF216" s="3">
        <v>0</v>
      </c>
      <c r="AG216" s="3">
        <v>0</v>
      </c>
      <c r="AH216" s="3">
        <v>0</v>
      </c>
      <c r="AI216" s="3">
        <v>0</v>
      </c>
      <c r="AJ216" s="3">
        <v>0</v>
      </c>
      <c r="AK216" s="3">
        <v>1</v>
      </c>
      <c r="AL216" s="3">
        <v>0</v>
      </c>
      <c r="AV216" s="1"/>
      <c r="AW216" s="1"/>
    </row>
    <row r="217" spans="1:49" x14ac:dyDescent="0.2">
      <c r="A217" s="1" t="s">
        <v>65</v>
      </c>
      <c r="B217" s="1" t="s">
        <v>65</v>
      </c>
      <c r="C217" s="9" t="s">
        <v>2685</v>
      </c>
      <c r="D217" s="2">
        <v>1</v>
      </c>
      <c r="E217" s="2">
        <v>1</v>
      </c>
      <c r="F217" s="3">
        <v>13.15</v>
      </c>
      <c r="G217" s="16">
        <f t="shared" si="49"/>
        <v>3.3839581423034426</v>
      </c>
      <c r="H217" s="20">
        <f t="shared" si="39"/>
        <v>3.0505892859848185E-2</v>
      </c>
      <c r="I217" s="16">
        <f t="shared" si="47"/>
        <v>15.389680705477847</v>
      </c>
      <c r="J217" s="20">
        <f t="shared" si="41"/>
        <v>9.2267267848314058E-4</v>
      </c>
      <c r="K217" s="16">
        <f t="shared" si="48"/>
        <v>4.5478342397587017</v>
      </c>
      <c r="L217" s="18">
        <f t="shared" si="43"/>
        <v>0.20535514501920371</v>
      </c>
      <c r="M217" s="3">
        <v>2</v>
      </c>
      <c r="N217" s="1" t="s">
        <v>66</v>
      </c>
      <c r="O217" s="3">
        <v>160230317.865695</v>
      </c>
      <c r="P217" s="10">
        <f t="shared" si="44"/>
        <v>229013592.02982599</v>
      </c>
      <c r="Q217" s="3">
        <v>223495006.18972099</v>
      </c>
      <c r="R217" s="3">
        <v>234532177.86993101</v>
      </c>
      <c r="S217" s="10">
        <f t="shared" si="45"/>
        <v>67676248.463858843</v>
      </c>
      <c r="T217" s="3">
        <v>95986623.2551018</v>
      </c>
      <c r="U217" s="3">
        <v>39365873.672615901</v>
      </c>
      <c r="V217" s="10">
        <f t="shared" si="46"/>
        <v>14880983.979629301</v>
      </c>
      <c r="W217" s="3">
        <v>18332206.588921499</v>
      </c>
      <c r="X217" s="3">
        <v>11429761.370337101</v>
      </c>
      <c r="Y217" s="3">
        <v>1783800.07266869</v>
      </c>
      <c r="Z217" s="3">
        <v>229991774.871427</v>
      </c>
      <c r="AA217" s="3">
        <v>223854066.76749799</v>
      </c>
      <c r="AB217" s="3">
        <v>95986623.2551018</v>
      </c>
      <c r="AC217" s="3">
        <v>88093026.800795898</v>
      </c>
      <c r="AD217" s="3">
        <v>23604640.888625201</v>
      </c>
      <c r="AE217" s="3">
        <v>4629260.05732283</v>
      </c>
      <c r="AF217" s="3">
        <v>0</v>
      </c>
      <c r="AG217" s="3">
        <v>1</v>
      </c>
      <c r="AH217" s="3">
        <v>0</v>
      </c>
      <c r="AI217" s="3">
        <v>0</v>
      </c>
      <c r="AJ217" s="3">
        <v>0</v>
      </c>
      <c r="AK217" s="3">
        <v>0</v>
      </c>
      <c r="AL217" s="3">
        <v>0</v>
      </c>
      <c r="AV217" s="1"/>
      <c r="AW217" s="1"/>
    </row>
    <row r="218" spans="1:49" x14ac:dyDescent="0.2">
      <c r="A218" s="1" t="s">
        <v>1319</v>
      </c>
      <c r="B218" s="1" t="s">
        <v>4012</v>
      </c>
      <c r="C218" s="9" t="s">
        <v>3177</v>
      </c>
      <c r="D218" s="2">
        <v>10</v>
      </c>
      <c r="E218" s="2">
        <v>10</v>
      </c>
      <c r="F218" s="3">
        <v>325.79000000000002</v>
      </c>
      <c r="G218" s="16">
        <f t="shared" si="49"/>
        <v>0.26820864613917861</v>
      </c>
      <c r="H218" s="20">
        <f t="shared" si="39"/>
        <v>3.0510152055711059E-2</v>
      </c>
      <c r="I218" s="16">
        <f t="shared" si="47"/>
        <v>7.983951190606399E-2</v>
      </c>
      <c r="J218" s="20">
        <f t="shared" si="41"/>
        <v>3.732964752751599E-3</v>
      </c>
      <c r="K218" s="16">
        <f t="shared" si="48"/>
        <v>0.29767687602670995</v>
      </c>
      <c r="L218" s="20">
        <f t="shared" si="43"/>
        <v>9.303943809621797E-3</v>
      </c>
      <c r="M218" s="29">
        <v>4</v>
      </c>
      <c r="N218" s="1" t="s">
        <v>1320</v>
      </c>
      <c r="O218" s="3">
        <v>91936759.063341796</v>
      </c>
      <c r="P218" s="10">
        <f t="shared" si="44"/>
        <v>17984314.620736249</v>
      </c>
      <c r="Q218" s="3">
        <v>19007181.752141599</v>
      </c>
      <c r="R218" s="3">
        <v>16961447.489330899</v>
      </c>
      <c r="S218" s="10">
        <f t="shared" si="45"/>
        <v>67053448.423895493</v>
      </c>
      <c r="T218" s="3">
        <v>75766636.522324294</v>
      </c>
      <c r="U218" s="3">
        <v>58340260.3254667</v>
      </c>
      <c r="V218" s="10">
        <f t="shared" si="46"/>
        <v>225255818.721636</v>
      </c>
      <c r="W218" s="3">
        <v>212597623.17473799</v>
      </c>
      <c r="X218" s="3">
        <v>237914014.268534</v>
      </c>
      <c r="Y218" s="3">
        <v>1023506.6601788501</v>
      </c>
      <c r="Z218" s="3">
        <v>19559700.8676247</v>
      </c>
      <c r="AA218" s="3">
        <v>16189202.834486101</v>
      </c>
      <c r="AB218" s="3">
        <v>75766636.522324294</v>
      </c>
      <c r="AC218" s="3">
        <v>130553945.256189</v>
      </c>
      <c r="AD218" s="3">
        <v>273741762.86272001</v>
      </c>
      <c r="AE218" s="3">
        <v>96359478.351748899</v>
      </c>
      <c r="AF218" s="3">
        <v>0</v>
      </c>
      <c r="AG218" s="3">
        <v>1</v>
      </c>
      <c r="AH218" s="3">
        <v>1</v>
      </c>
      <c r="AI218" s="3">
        <v>7</v>
      </c>
      <c r="AJ218" s="3">
        <v>7</v>
      </c>
      <c r="AK218" s="3">
        <v>15</v>
      </c>
      <c r="AL218" s="3">
        <v>17</v>
      </c>
      <c r="AV218" s="1"/>
      <c r="AW218" s="1"/>
    </row>
    <row r="219" spans="1:49" x14ac:dyDescent="0.2">
      <c r="A219" s="1" t="s">
        <v>941</v>
      </c>
      <c r="B219" s="1" t="s">
        <v>941</v>
      </c>
      <c r="C219" s="9" t="s">
        <v>3037</v>
      </c>
      <c r="D219" s="2">
        <v>1</v>
      </c>
      <c r="E219" s="2">
        <v>1</v>
      </c>
      <c r="F219" s="3">
        <v>38.590000000000003</v>
      </c>
      <c r="G219" s="16">
        <f t="shared" si="49"/>
        <v>0.24727121634484087</v>
      </c>
      <c r="H219" s="20">
        <f t="shared" si="39"/>
        <v>3.1062040486718116E-2</v>
      </c>
      <c r="I219" s="16">
        <f t="shared" si="47"/>
        <v>0.551435007618999</v>
      </c>
      <c r="J219" s="18">
        <f t="shared" si="41"/>
        <v>0.70436727109571118</v>
      </c>
      <c r="K219" s="16">
        <f t="shared" si="48"/>
        <v>2.230081672142445</v>
      </c>
      <c r="L219" s="18">
        <f t="shared" si="43"/>
        <v>0.35129905227397928</v>
      </c>
      <c r="M219" s="3">
        <v>1</v>
      </c>
      <c r="N219" s="1" t="s">
        <v>942</v>
      </c>
      <c r="O219" s="3">
        <v>68600.351718029298</v>
      </c>
      <c r="P219" s="10">
        <f t="shared" si="44"/>
        <v>36861.643911676001</v>
      </c>
      <c r="Q219" s="3">
        <v>21839.4313436671</v>
      </c>
      <c r="R219" s="3">
        <v>51883.856479684902</v>
      </c>
      <c r="S219" s="10">
        <f t="shared" si="45"/>
        <v>149073.73553850799</v>
      </c>
      <c r="T219" s="3">
        <v>162655.381361362</v>
      </c>
      <c r="U219" s="3">
        <v>135492.089715654</v>
      </c>
      <c r="V219" s="10">
        <f t="shared" si="46"/>
        <v>66846.760547245998</v>
      </c>
      <c r="W219" s="3">
        <v>133693.521094492</v>
      </c>
      <c r="X219" s="3">
        <v>0</v>
      </c>
      <c r="Y219" s="3">
        <v>763.70885366581194</v>
      </c>
      <c r="Z219" s="3">
        <v>22474.2810255404</v>
      </c>
      <c r="AA219" s="3">
        <v>49521.6152343918</v>
      </c>
      <c r="AB219" s="3">
        <v>162655.381361362</v>
      </c>
      <c r="AC219" s="3">
        <v>303204.455460108</v>
      </c>
      <c r="AD219" s="3">
        <v>172144.44640168999</v>
      </c>
      <c r="AE219" s="3">
        <v>0</v>
      </c>
      <c r="AF219" s="3">
        <v>0</v>
      </c>
      <c r="AG219" s="3">
        <v>0</v>
      </c>
      <c r="AH219" s="3">
        <v>0</v>
      </c>
      <c r="AI219" s="3">
        <v>1</v>
      </c>
      <c r="AJ219" s="3">
        <v>0</v>
      </c>
      <c r="AK219" s="3">
        <v>0</v>
      </c>
      <c r="AL219" s="3">
        <v>0</v>
      </c>
      <c r="AV219" s="1"/>
      <c r="AW219" s="1"/>
    </row>
    <row r="220" spans="1:49" x14ac:dyDescent="0.2">
      <c r="A220" s="1" t="s">
        <v>249</v>
      </c>
      <c r="B220" s="1" t="s">
        <v>249</v>
      </c>
      <c r="C220" s="9" t="s">
        <v>2756</v>
      </c>
      <c r="D220" s="2">
        <v>1</v>
      </c>
      <c r="E220" s="2">
        <v>1</v>
      </c>
      <c r="F220" s="3">
        <v>18.100000000000001</v>
      </c>
      <c r="G220" s="16">
        <f t="shared" si="49"/>
        <v>2.5334790747674134</v>
      </c>
      <c r="H220" s="20">
        <f t="shared" si="39"/>
        <v>3.1276404714976856E-2</v>
      </c>
      <c r="I220" s="16">
        <f t="shared" si="47"/>
        <v>3.3419175218533916</v>
      </c>
      <c r="J220" s="20">
        <f t="shared" si="41"/>
        <v>4.5875857721458531E-2</v>
      </c>
      <c r="K220" s="16">
        <f t="shared" si="48"/>
        <v>1.3191020818516912</v>
      </c>
      <c r="L220" s="18">
        <f t="shared" si="43"/>
        <v>0.50782657644102391</v>
      </c>
      <c r="M220" s="3">
        <v>2</v>
      </c>
      <c r="N220" s="1" t="s">
        <v>250</v>
      </c>
      <c r="O220" s="3">
        <v>379311.80584063003</v>
      </c>
      <c r="P220" s="10">
        <f t="shared" si="44"/>
        <v>3108035.0541445501</v>
      </c>
      <c r="Q220" s="3">
        <v>2782516.1437958302</v>
      </c>
      <c r="R220" s="3">
        <v>3433553.96449327</v>
      </c>
      <c r="S220" s="10">
        <f t="shared" si="45"/>
        <v>1226785.36606026</v>
      </c>
      <c r="T220" s="3">
        <v>1327513.32887032</v>
      </c>
      <c r="U220" s="3">
        <v>1126057.4032502</v>
      </c>
      <c r="V220" s="10">
        <f t="shared" si="46"/>
        <v>930015.48776130995</v>
      </c>
      <c r="W220" s="3">
        <v>572791.33855316998</v>
      </c>
      <c r="X220" s="3">
        <v>1287239.6369694499</v>
      </c>
      <c r="Y220" s="3">
        <v>4222.7740407389601</v>
      </c>
      <c r="Z220" s="3">
        <v>2863401.0102971001</v>
      </c>
      <c r="AA220" s="3">
        <v>3277226.28680722</v>
      </c>
      <c r="AB220" s="3">
        <v>1327513.32887032</v>
      </c>
      <c r="AC220" s="3">
        <v>2519893.3936720798</v>
      </c>
      <c r="AD220" s="3">
        <v>737528.99221816601</v>
      </c>
      <c r="AE220" s="3">
        <v>521355.332149831</v>
      </c>
      <c r="AF220" s="3">
        <v>0</v>
      </c>
      <c r="AG220" s="3">
        <v>0</v>
      </c>
      <c r="AH220" s="3">
        <v>0</v>
      </c>
      <c r="AI220" s="3">
        <v>0</v>
      </c>
      <c r="AJ220" s="3">
        <v>1</v>
      </c>
      <c r="AK220" s="3">
        <v>0</v>
      </c>
      <c r="AL220" s="3">
        <v>0</v>
      </c>
      <c r="AV220" s="1"/>
      <c r="AW220" s="1"/>
    </row>
    <row r="221" spans="1:49" x14ac:dyDescent="0.2">
      <c r="A221" s="1" t="s">
        <v>1721</v>
      </c>
      <c r="B221" s="1" t="s">
        <v>3973</v>
      </c>
      <c r="C221" s="9" t="s">
        <v>3339</v>
      </c>
      <c r="D221" s="2">
        <v>19</v>
      </c>
      <c r="E221" s="2">
        <v>19</v>
      </c>
      <c r="F221" s="3">
        <v>1088.06</v>
      </c>
      <c r="G221" s="16">
        <f t="shared" si="49"/>
        <v>0.38689798292349231</v>
      </c>
      <c r="H221" s="20">
        <f t="shared" si="39"/>
        <v>3.1304368337029251E-2</v>
      </c>
      <c r="I221" s="16">
        <f t="shared" si="47"/>
        <v>1.1184507675812869</v>
      </c>
      <c r="J221" s="18">
        <f t="shared" si="41"/>
        <v>0.61397048380209052</v>
      </c>
      <c r="K221" s="16">
        <f t="shared" si="48"/>
        <v>2.8908157109789236</v>
      </c>
      <c r="L221" s="20">
        <f t="shared" si="43"/>
        <v>3.6918759028553377E-2</v>
      </c>
      <c r="M221" s="29">
        <v>1</v>
      </c>
      <c r="N221" s="1" t="s">
        <v>1722</v>
      </c>
      <c r="O221" s="3">
        <v>17806017.5301948</v>
      </c>
      <c r="P221" s="10">
        <f t="shared" si="44"/>
        <v>38326861.367078647</v>
      </c>
      <c r="Q221" s="3">
        <v>36885763.319627501</v>
      </c>
      <c r="R221" s="3">
        <v>39767959.4145298</v>
      </c>
      <c r="S221" s="10">
        <f t="shared" si="45"/>
        <v>99061931.203341648</v>
      </c>
      <c r="T221" s="3">
        <v>88150700.062952295</v>
      </c>
      <c r="U221" s="3">
        <v>109973162.343731</v>
      </c>
      <c r="V221" s="10">
        <f t="shared" si="46"/>
        <v>34267812.654787347</v>
      </c>
      <c r="W221" s="3">
        <v>27562105.846315399</v>
      </c>
      <c r="X221" s="3">
        <v>40973519.463259302</v>
      </c>
      <c r="Y221" s="3">
        <v>198229.49730977</v>
      </c>
      <c r="Z221" s="3">
        <v>37957994.310473002</v>
      </c>
      <c r="AA221" s="3">
        <v>37957347.784167998</v>
      </c>
      <c r="AB221" s="3">
        <v>88150700.062952295</v>
      </c>
      <c r="AC221" s="3">
        <v>246098151.36539701</v>
      </c>
      <c r="AD221" s="3">
        <v>35489105.333872803</v>
      </c>
      <c r="AE221" s="3">
        <v>16595016.3711608</v>
      </c>
      <c r="AF221" s="3">
        <v>0</v>
      </c>
      <c r="AG221" s="3">
        <v>16</v>
      </c>
      <c r="AH221" s="3">
        <v>14</v>
      </c>
      <c r="AI221" s="3">
        <v>23</v>
      </c>
      <c r="AJ221" s="3">
        <v>25</v>
      </c>
      <c r="AK221" s="3">
        <v>15</v>
      </c>
      <c r="AL221" s="3">
        <v>12</v>
      </c>
      <c r="AV221" s="1"/>
      <c r="AW221" s="1"/>
    </row>
    <row r="222" spans="1:49" x14ac:dyDescent="0.2">
      <c r="A222" s="1" t="s">
        <v>783</v>
      </c>
      <c r="B222" s="1" t="s">
        <v>783</v>
      </c>
      <c r="C222" s="9" t="s">
        <v>2969</v>
      </c>
      <c r="D222" s="2">
        <v>1</v>
      </c>
      <c r="E222" s="2">
        <v>1</v>
      </c>
      <c r="F222" s="3">
        <v>13.44</v>
      </c>
      <c r="G222" s="16">
        <f t="shared" si="49"/>
        <v>2.6168501179035446</v>
      </c>
      <c r="H222" s="20">
        <f t="shared" si="39"/>
        <v>3.1474767741217054E-2</v>
      </c>
      <c r="I222" s="16">
        <f t="shared" si="47"/>
        <v>2.1792377502900879</v>
      </c>
      <c r="J222" s="18">
        <f t="shared" si="41"/>
        <v>0.15573390244641083</v>
      </c>
      <c r="K222" s="16">
        <f t="shared" si="48"/>
        <v>0.83277132892729666</v>
      </c>
      <c r="L222" s="18">
        <f t="shared" si="43"/>
        <v>0.79482315650492452</v>
      </c>
      <c r="M222" s="3">
        <v>2</v>
      </c>
      <c r="N222" s="1" t="s">
        <v>784</v>
      </c>
      <c r="O222" s="3">
        <v>0</v>
      </c>
      <c r="P222" s="10">
        <f t="shared" si="44"/>
        <v>77192.844215260207</v>
      </c>
      <c r="Q222" s="3">
        <v>73488.211526233805</v>
      </c>
      <c r="R222" s="3">
        <v>80897.476904286596</v>
      </c>
      <c r="S222" s="10">
        <f t="shared" si="45"/>
        <v>29498.381923800149</v>
      </c>
      <c r="T222" s="3">
        <v>37334.275515489098</v>
      </c>
      <c r="U222" s="3">
        <v>21662.488332111199</v>
      </c>
      <c r="V222" s="10">
        <f t="shared" si="46"/>
        <v>35421.947056939855</v>
      </c>
      <c r="W222" s="3">
        <v>17042.3839487402</v>
      </c>
      <c r="X222" s="3">
        <v>53801.510165139502</v>
      </c>
      <c r="Y222" s="3">
        <v>0</v>
      </c>
      <c r="Z222" s="3">
        <v>75624.437830605893</v>
      </c>
      <c r="AA222" s="3">
        <v>77214.262711095798</v>
      </c>
      <c r="AB222" s="3">
        <v>37334.275515489098</v>
      </c>
      <c r="AC222" s="3">
        <v>48476.357493878801</v>
      </c>
      <c r="AD222" s="3">
        <v>21943.8588063473</v>
      </c>
      <c r="AE222" s="3">
        <v>21790.584594136799</v>
      </c>
      <c r="AF222" s="3">
        <v>0</v>
      </c>
      <c r="AG222" s="3">
        <v>0</v>
      </c>
      <c r="AH222" s="3">
        <v>0</v>
      </c>
      <c r="AI222" s="3">
        <v>0</v>
      </c>
      <c r="AJ222" s="3">
        <v>1</v>
      </c>
      <c r="AK222" s="3">
        <v>0</v>
      </c>
      <c r="AL222" s="3">
        <v>0</v>
      </c>
      <c r="AV222" s="1"/>
      <c r="AW222" s="1"/>
    </row>
    <row r="223" spans="1:49" x14ac:dyDescent="0.2">
      <c r="A223" s="1" t="s">
        <v>1035</v>
      </c>
      <c r="B223" s="1" t="s">
        <v>1035</v>
      </c>
      <c r="C223" s="9" t="s">
        <v>3075</v>
      </c>
      <c r="D223" s="2">
        <v>1</v>
      </c>
      <c r="E223" s="2">
        <v>1</v>
      </c>
      <c r="F223" s="3">
        <v>63.71</v>
      </c>
      <c r="G223" s="16">
        <f t="shared" si="49"/>
        <v>2.8905144221249417</v>
      </c>
      <c r="H223" s="20">
        <f t="shared" si="39"/>
        <v>3.1617519715427519E-2</v>
      </c>
      <c r="I223" s="16">
        <f t="shared" si="47"/>
        <v>52.490562321604415</v>
      </c>
      <c r="J223" s="20">
        <f t="shared" si="41"/>
        <v>1.839243328410813E-3</v>
      </c>
      <c r="K223" s="16">
        <f t="shared" si="48"/>
        <v>18.159591912022478</v>
      </c>
      <c r="L223" s="18">
        <f t="shared" si="43"/>
        <v>0.10414419840046929</v>
      </c>
      <c r="M223" s="3">
        <v>6</v>
      </c>
      <c r="N223" s="1" t="s">
        <v>1036</v>
      </c>
      <c r="O223" s="3">
        <v>1372401.53163372</v>
      </c>
      <c r="P223" s="10">
        <f t="shared" si="44"/>
        <v>1389528.3129693149</v>
      </c>
      <c r="Q223" s="3">
        <v>1441738.0585676299</v>
      </c>
      <c r="R223" s="3">
        <v>1337318.5673710001</v>
      </c>
      <c r="S223" s="10">
        <f t="shared" si="45"/>
        <v>480720.07609905396</v>
      </c>
      <c r="T223" s="3">
        <v>637821.69532813597</v>
      </c>
      <c r="U223" s="3">
        <v>323618.456869972</v>
      </c>
      <c r="V223" s="10">
        <f t="shared" si="46"/>
        <v>26471.964702069949</v>
      </c>
      <c r="W223" s="3">
        <v>52943.929404139897</v>
      </c>
      <c r="X223" s="3">
        <v>0</v>
      </c>
      <c r="Y223" s="3">
        <v>15278.5689029891</v>
      </c>
      <c r="Z223" s="3">
        <v>1483647.8928221599</v>
      </c>
      <c r="AA223" s="3">
        <v>1276431.2453351601</v>
      </c>
      <c r="AB223" s="3">
        <v>637821.69532813597</v>
      </c>
      <c r="AC223" s="3">
        <v>724193.99684529495</v>
      </c>
      <c r="AD223" s="3">
        <v>68170.868288854806</v>
      </c>
      <c r="AE223" s="3">
        <v>0</v>
      </c>
      <c r="AF223" s="3">
        <v>0</v>
      </c>
      <c r="AG223" s="3">
        <v>1</v>
      </c>
      <c r="AH223" s="3">
        <v>1</v>
      </c>
      <c r="AI223" s="3">
        <v>1</v>
      </c>
      <c r="AJ223" s="3">
        <v>1</v>
      </c>
      <c r="AK223" s="3">
        <v>0</v>
      </c>
      <c r="AL223" s="3">
        <v>0</v>
      </c>
      <c r="AV223" s="1"/>
      <c r="AW223" s="1"/>
    </row>
    <row r="224" spans="1:49" x14ac:dyDescent="0.2">
      <c r="A224" s="1" t="s">
        <v>1719</v>
      </c>
      <c r="B224" s="1" t="s">
        <v>1719</v>
      </c>
      <c r="C224" s="9" t="s">
        <v>3338</v>
      </c>
      <c r="D224" s="2">
        <v>17</v>
      </c>
      <c r="E224" s="2">
        <v>16</v>
      </c>
      <c r="F224" s="3">
        <v>887.02</v>
      </c>
      <c r="G224" s="16">
        <f t="shared" si="49"/>
        <v>2.0313967129182067</v>
      </c>
      <c r="H224" s="20">
        <f t="shared" si="39"/>
        <v>3.1686282286947032E-2</v>
      </c>
      <c r="I224" s="16">
        <f t="shared" si="47"/>
        <v>2.8036538293197113</v>
      </c>
      <c r="J224" s="20">
        <f t="shared" si="41"/>
        <v>4.7742628000825502E-2</v>
      </c>
      <c r="K224" s="16">
        <f t="shared" si="48"/>
        <v>1.3801606606383237</v>
      </c>
      <c r="L224" s="18">
        <f t="shared" si="43"/>
        <v>0.43354520044805711</v>
      </c>
      <c r="M224" s="3">
        <v>2</v>
      </c>
      <c r="N224" s="1" t="s">
        <v>1720</v>
      </c>
      <c r="O224" s="3">
        <v>112387512.29135901</v>
      </c>
      <c r="P224" s="10">
        <f t="shared" si="44"/>
        <v>128949396.44306</v>
      </c>
      <c r="Q224" s="3">
        <v>119656838.10413</v>
      </c>
      <c r="R224" s="3">
        <v>138241954.78198999</v>
      </c>
      <c r="S224" s="10">
        <f t="shared" si="45"/>
        <v>63478194.890754499</v>
      </c>
      <c r="T224" s="3">
        <v>55980831.817342401</v>
      </c>
      <c r="U224" s="3">
        <v>70975557.964166597</v>
      </c>
      <c r="V224" s="10">
        <f t="shared" si="46"/>
        <v>45993337.370879605</v>
      </c>
      <c r="W224" s="3">
        <v>62343278.288148902</v>
      </c>
      <c r="X224" s="3">
        <v>29643396.453610301</v>
      </c>
      <c r="Y224" s="3">
        <v>1251179.27282912</v>
      </c>
      <c r="Z224" s="3">
        <v>123135138.633525</v>
      </c>
      <c r="AA224" s="3">
        <v>131947880.486571</v>
      </c>
      <c r="AB224" s="3">
        <v>55980831.817342401</v>
      </c>
      <c r="AC224" s="3">
        <v>158829238.287379</v>
      </c>
      <c r="AD224" s="3">
        <v>80273516.9207993</v>
      </c>
      <c r="AE224" s="3">
        <v>12006111.6518337</v>
      </c>
      <c r="AF224" s="3">
        <v>0</v>
      </c>
      <c r="AG224" s="3">
        <v>29</v>
      </c>
      <c r="AH224" s="3">
        <v>26</v>
      </c>
      <c r="AI224" s="3">
        <v>16</v>
      </c>
      <c r="AJ224" s="3">
        <v>19</v>
      </c>
      <c r="AK224" s="3">
        <v>16</v>
      </c>
      <c r="AL224" s="3">
        <v>8</v>
      </c>
      <c r="AV224" s="1"/>
      <c r="AW224" s="1"/>
    </row>
    <row r="225" spans="1:49" x14ac:dyDescent="0.2">
      <c r="A225" s="1" t="s">
        <v>1305</v>
      </c>
      <c r="B225" s="1" t="s">
        <v>1305</v>
      </c>
      <c r="C225" s="9" t="s">
        <v>3909</v>
      </c>
      <c r="D225" s="2">
        <v>1</v>
      </c>
      <c r="E225" s="2">
        <v>1</v>
      </c>
      <c r="F225" s="3">
        <v>62.94</v>
      </c>
      <c r="G225" s="16">
        <f t="shared" si="49"/>
        <v>2.2744086990968042</v>
      </c>
      <c r="H225" s="20">
        <f t="shared" si="39"/>
        <v>3.177454284158971E-2</v>
      </c>
      <c r="I225" s="16">
        <f t="shared" si="47"/>
        <v>4.4999150883091428</v>
      </c>
      <c r="J225" s="18">
        <f t="shared" si="41"/>
        <v>7.3450822844289831E-2</v>
      </c>
      <c r="K225" s="16">
        <f t="shared" si="48"/>
        <v>1.9784988907649335</v>
      </c>
      <c r="L225" s="18">
        <f t="shared" si="43"/>
        <v>0.46638321241884606</v>
      </c>
      <c r="M225" s="3">
        <v>2</v>
      </c>
      <c r="N225" s="1" t="s">
        <v>1306</v>
      </c>
      <c r="O225" s="3">
        <v>675755.84098367696</v>
      </c>
      <c r="P225" s="10">
        <f t="shared" si="44"/>
        <v>1666493.70914342</v>
      </c>
      <c r="Q225" s="3">
        <v>1630315.8756395699</v>
      </c>
      <c r="R225" s="3">
        <v>1702671.54264727</v>
      </c>
      <c r="S225" s="10">
        <f t="shared" si="45"/>
        <v>732715.14913093904</v>
      </c>
      <c r="T225" s="3">
        <v>899374.944933402</v>
      </c>
      <c r="U225" s="3">
        <v>566055.35332847596</v>
      </c>
      <c r="V225" s="10">
        <f t="shared" si="46"/>
        <v>370338.92338835448</v>
      </c>
      <c r="W225" s="3">
        <v>740677.84677670896</v>
      </c>
      <c r="X225" s="3">
        <v>0</v>
      </c>
      <c r="Y225" s="3">
        <v>7523.0039752111998</v>
      </c>
      <c r="Z225" s="3">
        <v>1677707.4720010301</v>
      </c>
      <c r="AA225" s="3">
        <v>1625149.9161119901</v>
      </c>
      <c r="AB225" s="3">
        <v>899374.944933402</v>
      </c>
      <c r="AC225" s="3">
        <v>1266719.7437608801</v>
      </c>
      <c r="AD225" s="3">
        <v>953700.49985635199</v>
      </c>
      <c r="AE225" s="3">
        <v>0</v>
      </c>
      <c r="AF225" s="3">
        <v>0</v>
      </c>
      <c r="AG225" s="3">
        <v>0</v>
      </c>
      <c r="AH225" s="3">
        <v>1</v>
      </c>
      <c r="AI225" s="3">
        <v>0</v>
      </c>
      <c r="AJ225" s="3">
        <v>0</v>
      </c>
      <c r="AK225" s="3">
        <v>0</v>
      </c>
      <c r="AL225" s="3">
        <v>0</v>
      </c>
      <c r="AV225" s="1"/>
      <c r="AW225" s="1"/>
    </row>
    <row r="226" spans="1:49" x14ac:dyDescent="0.2">
      <c r="A226" s="1" t="s">
        <v>725</v>
      </c>
      <c r="B226" s="1" t="s">
        <v>725</v>
      </c>
      <c r="C226" s="9" t="s">
        <v>2950</v>
      </c>
      <c r="D226" s="2">
        <v>1</v>
      </c>
      <c r="E226" s="2">
        <v>1</v>
      </c>
      <c r="F226" s="3">
        <v>21.12</v>
      </c>
      <c r="G226" s="16">
        <f t="shared" si="49"/>
        <v>3.5036817229598234</v>
      </c>
      <c r="H226" s="20">
        <f t="shared" si="39"/>
        <v>3.1791154688585115E-2</v>
      </c>
      <c r="I226" s="16">
        <f t="shared" si="47"/>
        <v>0.39128926566563821</v>
      </c>
      <c r="J226" s="18">
        <f t="shared" si="41"/>
        <v>0.2700482813165781</v>
      </c>
      <c r="K226" s="16">
        <f t="shared" si="48"/>
        <v>0.11167945510047263</v>
      </c>
      <c r="L226" s="18">
        <f t="shared" si="43"/>
        <v>0.16022973172323518</v>
      </c>
      <c r="M226" s="3">
        <v>4</v>
      </c>
      <c r="N226" s="1" t="s">
        <v>726</v>
      </c>
      <c r="O226" s="3">
        <v>15750183.7684869</v>
      </c>
      <c r="P226" s="10">
        <f t="shared" si="44"/>
        <v>202590.40081782849</v>
      </c>
      <c r="Q226" s="3">
        <v>198651.540743797</v>
      </c>
      <c r="R226" s="3">
        <v>206529.26089186</v>
      </c>
      <c r="S226" s="10">
        <f t="shared" si="45"/>
        <v>57822.147340108604</v>
      </c>
      <c r="T226" s="3">
        <v>83974.286792869607</v>
      </c>
      <c r="U226" s="3">
        <v>31670.007887347601</v>
      </c>
      <c r="V226" s="10">
        <f t="shared" si="46"/>
        <v>517750.98014302453</v>
      </c>
      <c r="W226" s="3">
        <v>309117.94659706601</v>
      </c>
      <c r="X226" s="3">
        <v>726384.01368898305</v>
      </c>
      <c r="Y226" s="3">
        <v>175342.46530248801</v>
      </c>
      <c r="Z226" s="3">
        <v>204426.13557918</v>
      </c>
      <c r="AA226" s="3">
        <v>197126.10600822701</v>
      </c>
      <c r="AB226" s="3">
        <v>83974.286792869607</v>
      </c>
      <c r="AC226" s="3">
        <v>70871.203743720602</v>
      </c>
      <c r="AD226" s="3">
        <v>398021.81402769301</v>
      </c>
      <c r="AE226" s="3">
        <v>294198.661887642</v>
      </c>
      <c r="AF226" s="3">
        <v>1</v>
      </c>
      <c r="AG226" s="3">
        <v>0</v>
      </c>
      <c r="AH226" s="3">
        <v>0</v>
      </c>
      <c r="AI226" s="3">
        <v>0</v>
      </c>
      <c r="AJ226" s="3">
        <v>0</v>
      </c>
      <c r="AK226" s="3">
        <v>0</v>
      </c>
      <c r="AL226" s="3">
        <v>0</v>
      </c>
      <c r="AV226" s="1"/>
      <c r="AW226" s="1"/>
    </row>
    <row r="227" spans="1:49" x14ac:dyDescent="0.2">
      <c r="A227" s="1" t="s">
        <v>2545</v>
      </c>
      <c r="B227" s="1" t="s">
        <v>2545</v>
      </c>
      <c r="C227" s="9" t="s">
        <v>3678</v>
      </c>
      <c r="D227" s="2">
        <v>5</v>
      </c>
      <c r="E227" s="2">
        <v>5</v>
      </c>
      <c r="F227" s="3">
        <v>219.06</v>
      </c>
      <c r="G227" s="16">
        <f t="shared" si="49"/>
        <v>3.444572578280237</v>
      </c>
      <c r="H227" s="20">
        <f t="shared" si="39"/>
        <v>3.1800087906452772E-2</v>
      </c>
      <c r="I227" s="16">
        <f t="shared" si="47"/>
        <v>7.1305710667885078</v>
      </c>
      <c r="J227" s="20">
        <f t="shared" si="41"/>
        <v>1.5510824997026166E-2</v>
      </c>
      <c r="K227" s="16">
        <f t="shared" si="48"/>
        <v>2.070088785978947</v>
      </c>
      <c r="L227" s="18">
        <f t="shared" si="43"/>
        <v>0.30935524349093035</v>
      </c>
      <c r="M227" s="3">
        <v>2</v>
      </c>
      <c r="N227" s="1" t="s">
        <v>2546</v>
      </c>
      <c r="O227" s="3">
        <v>59542382.708277203</v>
      </c>
      <c r="P227" s="10">
        <f t="shared" si="44"/>
        <v>161905433.8755365</v>
      </c>
      <c r="Q227" s="3">
        <v>147331778.77180699</v>
      </c>
      <c r="R227" s="3">
        <v>176479088.97926599</v>
      </c>
      <c r="S227" s="10">
        <f t="shared" si="45"/>
        <v>47003054.862722799</v>
      </c>
      <c r="T227" s="3">
        <v>62114699.370783903</v>
      </c>
      <c r="U227" s="3">
        <v>31891410.354661699</v>
      </c>
      <c r="V227" s="10">
        <f t="shared" si="46"/>
        <v>22705815.895956852</v>
      </c>
      <c r="W227" s="3">
        <v>12943918.250950901</v>
      </c>
      <c r="X227" s="3">
        <v>32467713.5409628</v>
      </c>
      <c r="Y227" s="3">
        <v>662868.97521428403</v>
      </c>
      <c r="Z227" s="3">
        <v>151614561.20378801</v>
      </c>
      <c r="AA227" s="3">
        <v>168444100.618642</v>
      </c>
      <c r="AB227" s="3">
        <v>62114699.370783903</v>
      </c>
      <c r="AC227" s="3">
        <v>71366658.605184406</v>
      </c>
      <c r="AD227" s="3">
        <v>16666653.8762474</v>
      </c>
      <c r="AE227" s="3">
        <v>13150011.1487757</v>
      </c>
      <c r="AF227" s="3">
        <v>0</v>
      </c>
      <c r="AG227" s="3">
        <v>7</v>
      </c>
      <c r="AH227" s="3">
        <v>8</v>
      </c>
      <c r="AI227" s="3">
        <v>6</v>
      </c>
      <c r="AJ227" s="3">
        <v>4</v>
      </c>
      <c r="AK227" s="3">
        <v>0</v>
      </c>
      <c r="AL227" s="3">
        <v>1</v>
      </c>
      <c r="AV227" s="1"/>
      <c r="AW227" s="1"/>
    </row>
    <row r="228" spans="1:49" x14ac:dyDescent="0.2">
      <c r="A228" s="1" t="s">
        <v>2091</v>
      </c>
      <c r="B228" s="1" t="s">
        <v>2091</v>
      </c>
      <c r="C228" s="9" t="s">
        <v>3491</v>
      </c>
      <c r="D228" s="2">
        <v>4</v>
      </c>
      <c r="E228" s="2">
        <v>4</v>
      </c>
      <c r="F228" s="3">
        <v>158.12</v>
      </c>
      <c r="G228" s="16">
        <f t="shared" si="49"/>
        <v>1.3434601024083574</v>
      </c>
      <c r="H228" s="20">
        <f t="shared" si="39"/>
        <v>3.1864868696677366E-2</v>
      </c>
      <c r="I228" s="16">
        <f t="shared" si="47"/>
        <v>1.2022974343971824</v>
      </c>
      <c r="J228" s="18">
        <f t="shared" si="41"/>
        <v>0.41796402943710276</v>
      </c>
      <c r="K228" s="16">
        <f t="shared" si="48"/>
        <v>0.89492604375960305</v>
      </c>
      <c r="L228" s="18">
        <f t="shared" si="43"/>
        <v>0.659933552375638</v>
      </c>
      <c r="M228" s="3">
        <v>2</v>
      </c>
      <c r="N228" s="1" t="s">
        <v>2092</v>
      </c>
      <c r="O228" s="3">
        <v>32720573.330726501</v>
      </c>
      <c r="P228" s="10">
        <f t="shared" si="44"/>
        <v>9485169.1747850105</v>
      </c>
      <c r="Q228" s="3">
        <v>9319087.7974343095</v>
      </c>
      <c r="R228" s="3">
        <v>9651250.5521357097</v>
      </c>
      <c r="S228" s="10">
        <f t="shared" si="45"/>
        <v>7060253.7118753251</v>
      </c>
      <c r="T228" s="3">
        <v>6648985.6645293403</v>
      </c>
      <c r="U228" s="3">
        <v>7471521.7592213098</v>
      </c>
      <c r="V228" s="10">
        <f t="shared" si="46"/>
        <v>7889203.5393394651</v>
      </c>
      <c r="W228" s="3">
        <v>6321321.4660149198</v>
      </c>
      <c r="X228" s="3">
        <v>9457085.6126640104</v>
      </c>
      <c r="Y228" s="3">
        <v>364269.14620511699</v>
      </c>
      <c r="Z228" s="3">
        <v>9589984.0415009502</v>
      </c>
      <c r="AA228" s="3">
        <v>9211834.8326847199</v>
      </c>
      <c r="AB228" s="3">
        <v>6648985.6645293403</v>
      </c>
      <c r="AC228" s="3">
        <v>16719785.569897501</v>
      </c>
      <c r="AD228" s="3">
        <v>8139365.1344193202</v>
      </c>
      <c r="AE228" s="3">
        <v>3830290.7004694999</v>
      </c>
      <c r="AF228" s="3">
        <v>0</v>
      </c>
      <c r="AG228" s="3">
        <v>4</v>
      </c>
      <c r="AH228" s="3">
        <v>2</v>
      </c>
      <c r="AI228" s="3">
        <v>3</v>
      </c>
      <c r="AJ228" s="3">
        <v>3</v>
      </c>
      <c r="AK228" s="3">
        <v>2</v>
      </c>
      <c r="AL228" s="3">
        <v>2</v>
      </c>
      <c r="AV228" s="1"/>
      <c r="AW228" s="1"/>
    </row>
    <row r="229" spans="1:49" x14ac:dyDescent="0.2">
      <c r="A229" s="1" t="s">
        <v>2021</v>
      </c>
      <c r="B229" s="1" t="s">
        <v>2021</v>
      </c>
      <c r="C229" s="9" t="s">
        <v>3789</v>
      </c>
      <c r="D229" s="2">
        <v>4</v>
      </c>
      <c r="E229" s="2">
        <v>4</v>
      </c>
      <c r="F229" s="3">
        <v>162.78</v>
      </c>
      <c r="G229" s="16">
        <f t="shared" si="49"/>
        <v>1.9032632697333978</v>
      </c>
      <c r="H229" s="20">
        <f t="shared" si="39"/>
        <v>3.1888090227459899E-2</v>
      </c>
      <c r="I229" s="16">
        <f t="shared" si="47"/>
        <v>3.0794056362228788</v>
      </c>
      <c r="J229" s="18">
        <f t="shared" si="41"/>
        <v>0.11222060560527847</v>
      </c>
      <c r="K229" s="16">
        <f t="shared" si="48"/>
        <v>1.6179609438132176</v>
      </c>
      <c r="L229" s="18">
        <f t="shared" si="43"/>
        <v>0.51352653301266094</v>
      </c>
      <c r="M229" s="3">
        <v>6</v>
      </c>
      <c r="N229" s="1" t="s">
        <v>2022</v>
      </c>
      <c r="O229" s="3">
        <v>6131689.0202954896</v>
      </c>
      <c r="P229" s="10">
        <f t="shared" si="44"/>
        <v>8465454.26178235</v>
      </c>
      <c r="Q229" s="3">
        <v>8092820.0111863399</v>
      </c>
      <c r="R229" s="3">
        <v>8838088.5123783592</v>
      </c>
      <c r="S229" s="10">
        <f t="shared" si="45"/>
        <v>4447862.9921588097</v>
      </c>
      <c r="T229" s="3">
        <v>3814175.1225206</v>
      </c>
      <c r="U229" s="3">
        <v>5081550.8617970198</v>
      </c>
      <c r="V229" s="10">
        <f t="shared" si="46"/>
        <v>2749054.6104753716</v>
      </c>
      <c r="W229" s="3">
        <v>4811287.7791989297</v>
      </c>
      <c r="X229" s="3">
        <v>686821.44175181305</v>
      </c>
      <c r="Y229" s="3">
        <v>68262.407924278901</v>
      </c>
      <c r="Z229" s="3">
        <v>8328069.9189660801</v>
      </c>
      <c r="AA229" s="3">
        <v>8435695.5788140297</v>
      </c>
      <c r="AB229" s="3">
        <v>3814175.1225206</v>
      </c>
      <c r="AC229" s="3">
        <v>11371504.160703801</v>
      </c>
      <c r="AD229" s="3">
        <v>6195038.2071546903</v>
      </c>
      <c r="AE229" s="3">
        <v>278175.10478092899</v>
      </c>
      <c r="AF229" s="3">
        <v>0</v>
      </c>
      <c r="AG229" s="3">
        <v>2</v>
      </c>
      <c r="AH229" s="3">
        <v>4</v>
      </c>
      <c r="AI229" s="3">
        <v>1</v>
      </c>
      <c r="AJ229" s="3">
        <v>4</v>
      </c>
      <c r="AK229" s="3">
        <v>2</v>
      </c>
      <c r="AL229" s="3">
        <v>0</v>
      </c>
      <c r="AV229" s="1"/>
      <c r="AW229" s="1"/>
    </row>
    <row r="230" spans="1:49" x14ac:dyDescent="0.2">
      <c r="A230" s="1" t="s">
        <v>2617</v>
      </c>
      <c r="B230" s="1" t="s">
        <v>2617</v>
      </c>
      <c r="C230" s="9" t="s">
        <v>3777</v>
      </c>
      <c r="D230" s="2">
        <v>6</v>
      </c>
      <c r="E230" s="2">
        <v>6</v>
      </c>
      <c r="F230" s="3">
        <v>277.02</v>
      </c>
      <c r="G230" s="16">
        <f t="shared" si="49"/>
        <v>1.178381916868209</v>
      </c>
      <c r="H230" s="20">
        <f t="shared" si="39"/>
        <v>3.2425453041259295E-2</v>
      </c>
      <c r="I230" s="16">
        <f t="shared" si="47"/>
        <v>1.418058171726589</v>
      </c>
      <c r="J230" s="20">
        <f t="shared" si="41"/>
        <v>1.4417321386610235E-2</v>
      </c>
      <c r="K230" s="16">
        <f t="shared" si="48"/>
        <v>1.2033943761589356</v>
      </c>
      <c r="L230" s="20">
        <f t="shared" si="43"/>
        <v>2.4036184492961805E-2</v>
      </c>
      <c r="M230" s="29">
        <v>6</v>
      </c>
      <c r="N230" s="1" t="s">
        <v>2618</v>
      </c>
      <c r="O230" s="3">
        <v>2480531.0071044001</v>
      </c>
      <c r="P230" s="10">
        <f t="shared" si="44"/>
        <v>78317635.704314649</v>
      </c>
      <c r="Q230" s="3">
        <v>76138354.7846158</v>
      </c>
      <c r="R230" s="3">
        <v>80496916.624013498</v>
      </c>
      <c r="S230" s="10">
        <f t="shared" si="45"/>
        <v>66462014.210519955</v>
      </c>
      <c r="T230" s="3">
        <v>66262065.624622598</v>
      </c>
      <c r="U230" s="3">
        <v>66661962.796417303</v>
      </c>
      <c r="V230" s="10">
        <f t="shared" si="46"/>
        <v>55228789.104580402</v>
      </c>
      <c r="W230" s="3">
        <v>53466404.084565602</v>
      </c>
      <c r="X230" s="3">
        <v>56991174.124595203</v>
      </c>
      <c r="Y230" s="3">
        <v>27615.069667643202</v>
      </c>
      <c r="Z230" s="3">
        <v>78351618.012615904</v>
      </c>
      <c r="AA230" s="3">
        <v>76831939.703058898</v>
      </c>
      <c r="AB230" s="3">
        <v>66262065.624622598</v>
      </c>
      <c r="AC230" s="3">
        <v>149176266.83600101</v>
      </c>
      <c r="AD230" s="3">
        <v>68843609.300419703</v>
      </c>
      <c r="AE230" s="3">
        <v>23082456.1814222</v>
      </c>
      <c r="AF230" s="3">
        <v>0</v>
      </c>
      <c r="AG230" s="3">
        <v>8</v>
      </c>
      <c r="AH230" s="3">
        <v>7</v>
      </c>
      <c r="AI230" s="3">
        <v>2</v>
      </c>
      <c r="AJ230" s="3">
        <v>2</v>
      </c>
      <c r="AK230" s="3">
        <v>2</v>
      </c>
      <c r="AL230" s="3">
        <v>1</v>
      </c>
      <c r="AV230" s="1"/>
      <c r="AW230" s="1"/>
    </row>
    <row r="231" spans="1:49" x14ac:dyDescent="0.2">
      <c r="A231" s="1" t="s">
        <v>1571</v>
      </c>
      <c r="B231" s="1" t="s">
        <v>1571</v>
      </c>
      <c r="C231" s="9" t="s">
        <v>3272</v>
      </c>
      <c r="D231" s="2">
        <v>8</v>
      </c>
      <c r="E231" s="2">
        <v>8</v>
      </c>
      <c r="F231" s="3">
        <v>270.29000000000002</v>
      </c>
      <c r="G231" s="16">
        <f t="shared" si="49"/>
        <v>2.3659696226330826</v>
      </c>
      <c r="H231" s="20">
        <f t="shared" si="39"/>
        <v>3.2595563931779391E-2</v>
      </c>
      <c r="I231" s="16">
        <f t="shared" si="47"/>
        <v>4.8588676505221082</v>
      </c>
      <c r="J231" s="20">
        <f t="shared" si="41"/>
        <v>1.5210665545203561E-2</v>
      </c>
      <c r="K231" s="16">
        <f t="shared" si="48"/>
        <v>2.0536475211015959</v>
      </c>
      <c r="L231" s="18">
        <f t="shared" si="43"/>
        <v>0.11489789055865629</v>
      </c>
      <c r="M231" s="3">
        <v>2</v>
      </c>
      <c r="N231" s="1" t="s">
        <v>1572</v>
      </c>
      <c r="O231" s="3">
        <v>33595392.094494998</v>
      </c>
      <c r="P231" s="10">
        <f t="shared" si="44"/>
        <v>55480991.383642152</v>
      </c>
      <c r="Q231" s="3">
        <v>60243464.331011303</v>
      </c>
      <c r="R231" s="3">
        <v>50718518.436273001</v>
      </c>
      <c r="S231" s="10">
        <f t="shared" si="45"/>
        <v>23449578.918049451</v>
      </c>
      <c r="T231" s="3">
        <v>26981081.481068201</v>
      </c>
      <c r="U231" s="3">
        <v>19918076.355030701</v>
      </c>
      <c r="V231" s="10">
        <f t="shared" si="46"/>
        <v>11418502.28780783</v>
      </c>
      <c r="W231" s="3">
        <v>14164066.886418801</v>
      </c>
      <c r="X231" s="3">
        <v>8672937.6891968604</v>
      </c>
      <c r="Y231" s="3">
        <v>374008.26296634198</v>
      </c>
      <c r="Z231" s="3">
        <v>61994679.532710202</v>
      </c>
      <c r="AA231" s="3">
        <v>48409334.341655202</v>
      </c>
      <c r="AB231" s="3">
        <v>26981081.481068201</v>
      </c>
      <c r="AC231" s="3">
        <v>44572709.061569802</v>
      </c>
      <c r="AD231" s="3">
        <v>18237723.361596301</v>
      </c>
      <c r="AE231" s="3">
        <v>3512696.6104861498</v>
      </c>
      <c r="AF231" s="3">
        <v>0</v>
      </c>
      <c r="AG231" s="3">
        <v>12</v>
      </c>
      <c r="AH231" s="3">
        <v>6</v>
      </c>
      <c r="AI231" s="3">
        <v>9</v>
      </c>
      <c r="AJ231" s="3">
        <v>6</v>
      </c>
      <c r="AK231" s="3">
        <v>4</v>
      </c>
      <c r="AL231" s="3">
        <v>0</v>
      </c>
      <c r="AV231" s="1"/>
      <c r="AW231" s="1"/>
    </row>
    <row r="232" spans="1:49" x14ac:dyDescent="0.2">
      <c r="A232" s="1" t="s">
        <v>2007</v>
      </c>
      <c r="B232" s="1" t="s">
        <v>2007</v>
      </c>
      <c r="C232" s="9" t="s">
        <v>3456</v>
      </c>
      <c r="D232" s="2">
        <v>4</v>
      </c>
      <c r="E232" s="2">
        <v>4</v>
      </c>
      <c r="F232" s="3">
        <v>117.7</v>
      </c>
      <c r="G232" s="16">
        <f t="shared" si="49"/>
        <v>4.0413534859189939</v>
      </c>
      <c r="H232" s="20">
        <f t="shared" si="39"/>
        <v>3.2737899444396847E-2</v>
      </c>
      <c r="I232" s="16">
        <f t="shared" si="47"/>
        <v>5.3427127182590928</v>
      </c>
      <c r="J232" s="20">
        <f t="shared" si="41"/>
        <v>3.1763868981663904E-2</v>
      </c>
      <c r="K232" s="16">
        <f t="shared" si="48"/>
        <v>1.3220107414197582</v>
      </c>
      <c r="L232" s="18">
        <f t="shared" si="43"/>
        <v>0.37979386247897118</v>
      </c>
      <c r="M232" s="3">
        <v>2</v>
      </c>
      <c r="N232" s="1" t="s">
        <v>2008</v>
      </c>
      <c r="O232" s="3">
        <v>28240236.586776499</v>
      </c>
      <c r="P232" s="10">
        <f t="shared" si="44"/>
        <v>9137538.5501495898</v>
      </c>
      <c r="Q232" s="3">
        <v>10407251.240946401</v>
      </c>
      <c r="R232" s="3">
        <v>7867825.8593527796</v>
      </c>
      <c r="S232" s="10">
        <f t="shared" si="45"/>
        <v>2261009.48159741</v>
      </c>
      <c r="T232" s="3">
        <v>2385008.0725311399</v>
      </c>
      <c r="U232" s="3">
        <v>2137010.8906636802</v>
      </c>
      <c r="V232" s="10">
        <f t="shared" si="46"/>
        <v>1710280.7191787451</v>
      </c>
      <c r="W232" s="3">
        <v>2186961.7529551499</v>
      </c>
      <c r="X232" s="3">
        <v>1233599.68540234</v>
      </c>
      <c r="Y232" s="3">
        <v>314390.78912579699</v>
      </c>
      <c r="Z232" s="3">
        <v>10709779.2708901</v>
      </c>
      <c r="AA232" s="3">
        <v>7509608.4095179904</v>
      </c>
      <c r="AB232" s="3">
        <v>2385008.0725311399</v>
      </c>
      <c r="AC232" s="3">
        <v>4782207.0260766204</v>
      </c>
      <c r="AD232" s="3">
        <v>2815942.8907407601</v>
      </c>
      <c r="AE232" s="3">
        <v>499630.18170961301</v>
      </c>
      <c r="AF232" s="3">
        <v>0</v>
      </c>
      <c r="AG232" s="3">
        <v>6</v>
      </c>
      <c r="AH232" s="3">
        <v>0</v>
      </c>
      <c r="AI232" s="3">
        <v>2</v>
      </c>
      <c r="AJ232" s="3">
        <v>1</v>
      </c>
      <c r="AK232" s="3">
        <v>0</v>
      </c>
      <c r="AL232" s="3">
        <v>0</v>
      </c>
      <c r="AV232" s="1"/>
      <c r="AW232" s="1"/>
    </row>
    <row r="233" spans="1:49" x14ac:dyDescent="0.2">
      <c r="A233" s="1" t="s">
        <v>2487</v>
      </c>
      <c r="B233" s="1" t="s">
        <v>2487</v>
      </c>
      <c r="C233" s="9" t="s">
        <v>3653</v>
      </c>
      <c r="D233" s="2">
        <v>8</v>
      </c>
      <c r="E233" s="2">
        <v>8</v>
      </c>
      <c r="F233" s="3">
        <v>467.13</v>
      </c>
      <c r="G233" s="16">
        <f t="shared" si="49"/>
        <v>2.6313909611309776</v>
      </c>
      <c r="H233" s="20">
        <f t="shared" si="39"/>
        <v>3.2882094747413368E-2</v>
      </c>
      <c r="I233" s="16">
        <f t="shared" si="47"/>
        <v>3.5240378048204084</v>
      </c>
      <c r="J233" s="18">
        <f t="shared" si="41"/>
        <v>5.217860859420842E-2</v>
      </c>
      <c r="K233" s="16">
        <f t="shared" si="48"/>
        <v>1.3392300334214757</v>
      </c>
      <c r="L233" s="18">
        <f t="shared" si="43"/>
        <v>0.52727747476369968</v>
      </c>
      <c r="M233" s="3">
        <v>2</v>
      </c>
      <c r="N233" s="1" t="s">
        <v>2488</v>
      </c>
      <c r="O233" s="3">
        <v>5315869.84620657</v>
      </c>
      <c r="P233" s="10">
        <f t="shared" si="44"/>
        <v>38250129.292697147</v>
      </c>
      <c r="Q233" s="3">
        <v>33871466.582971796</v>
      </c>
      <c r="R233" s="3">
        <v>42628792.002422497</v>
      </c>
      <c r="S233" s="10">
        <f t="shared" si="45"/>
        <v>14536087.51329645</v>
      </c>
      <c r="T233" s="3">
        <v>15058105.365293499</v>
      </c>
      <c r="U233" s="3">
        <v>14014069.6612994</v>
      </c>
      <c r="V233" s="10">
        <f t="shared" si="46"/>
        <v>10854063.268100055</v>
      </c>
      <c r="W233" s="3">
        <v>6028825.7565026097</v>
      </c>
      <c r="X233" s="3">
        <v>15679300.7796975</v>
      </c>
      <c r="Y233" s="3">
        <v>59180.117372723304</v>
      </c>
      <c r="Z233" s="3">
        <v>34856075.085198998</v>
      </c>
      <c r="AA233" s="3">
        <v>40687928.359324299</v>
      </c>
      <c r="AB233" s="3">
        <v>15058105.365293499</v>
      </c>
      <c r="AC233" s="3">
        <v>31360711.679564599</v>
      </c>
      <c r="AD233" s="3">
        <v>7762746.1959946305</v>
      </c>
      <c r="AE233" s="3">
        <v>6350400.3692129096</v>
      </c>
      <c r="AF233" s="3">
        <v>0</v>
      </c>
      <c r="AG233" s="3">
        <v>13</v>
      </c>
      <c r="AH233" s="3">
        <v>9</v>
      </c>
      <c r="AI233" s="3">
        <v>8</v>
      </c>
      <c r="AJ233" s="3">
        <v>7</v>
      </c>
      <c r="AK233" s="3">
        <v>4</v>
      </c>
      <c r="AL233" s="3">
        <v>2</v>
      </c>
      <c r="AV233" s="1"/>
      <c r="AW233" s="1"/>
    </row>
    <row r="234" spans="1:49" x14ac:dyDescent="0.2">
      <c r="A234" s="1" t="s">
        <v>929</v>
      </c>
      <c r="B234" s="1" t="s">
        <v>929</v>
      </c>
      <c r="C234" s="9" t="s">
        <v>3876</v>
      </c>
      <c r="D234" s="2">
        <v>1</v>
      </c>
      <c r="E234" s="2">
        <v>1</v>
      </c>
      <c r="F234" s="3">
        <v>16.18</v>
      </c>
      <c r="G234" s="16">
        <f t="shared" si="49"/>
        <v>55.376546073543778</v>
      </c>
      <c r="H234" s="20">
        <f t="shared" si="39"/>
        <v>3.3585757258115134E-2</v>
      </c>
      <c r="I234" s="16" t="s">
        <v>3928</v>
      </c>
      <c r="J234" s="20">
        <f t="shared" si="41"/>
        <v>3.2146049804976574E-2</v>
      </c>
      <c r="K234" s="16" t="s">
        <v>3928</v>
      </c>
      <c r="L234" s="18">
        <f t="shared" si="43"/>
        <v>0.42264973081037416</v>
      </c>
      <c r="M234" s="3">
        <v>2</v>
      </c>
      <c r="N234" s="1" t="s">
        <v>930</v>
      </c>
      <c r="O234" s="3">
        <v>0</v>
      </c>
      <c r="P234" s="10">
        <f t="shared" si="44"/>
        <v>49095.711308462254</v>
      </c>
      <c r="Q234" s="3">
        <v>40074.206813005803</v>
      </c>
      <c r="R234" s="3">
        <v>58117.215803918698</v>
      </c>
      <c r="S234" s="10">
        <f t="shared" si="45"/>
        <v>886.57951406466998</v>
      </c>
      <c r="T234" s="3">
        <v>0</v>
      </c>
      <c r="U234" s="3">
        <v>1773.15902812934</v>
      </c>
      <c r="V234" s="10">
        <f t="shared" si="46"/>
        <v>0</v>
      </c>
      <c r="W234" s="3">
        <v>0</v>
      </c>
      <c r="X234" s="3">
        <v>0</v>
      </c>
      <c r="Y234" s="3">
        <v>0</v>
      </c>
      <c r="Z234" s="3">
        <v>41239.122558577103</v>
      </c>
      <c r="AA234" s="3">
        <v>55471.173401743501</v>
      </c>
      <c r="AB234" s="3">
        <v>0</v>
      </c>
      <c r="AC234" s="3">
        <v>3967.9786376932602</v>
      </c>
      <c r="AD234" s="3">
        <v>0</v>
      </c>
      <c r="AE234" s="3">
        <v>0</v>
      </c>
      <c r="AF234" s="3">
        <v>0</v>
      </c>
      <c r="AG234" s="3">
        <v>0</v>
      </c>
      <c r="AH234" s="3">
        <v>1</v>
      </c>
      <c r="AI234" s="3">
        <v>0</v>
      </c>
      <c r="AJ234" s="3">
        <v>0</v>
      </c>
      <c r="AK234" s="3">
        <v>0</v>
      </c>
      <c r="AL234" s="3">
        <v>0</v>
      </c>
      <c r="AV234" s="1"/>
      <c r="AW234" s="1"/>
    </row>
    <row r="235" spans="1:49" x14ac:dyDescent="0.2">
      <c r="A235" s="1" t="s">
        <v>2607</v>
      </c>
      <c r="B235" s="1" t="s">
        <v>2607</v>
      </c>
      <c r="C235" s="9" t="s">
        <v>3702</v>
      </c>
      <c r="D235" s="2">
        <v>5</v>
      </c>
      <c r="E235" s="2">
        <v>4</v>
      </c>
      <c r="F235" s="3">
        <v>178.92</v>
      </c>
      <c r="G235" s="16">
        <f t="shared" si="49"/>
        <v>2.3822963577141096</v>
      </c>
      <c r="H235" s="20">
        <f t="shared" si="39"/>
        <v>3.4121669836064995E-2</v>
      </c>
      <c r="I235" s="16">
        <f t="shared" ref="I235:I266" si="50">P235/V235</f>
        <v>1.652048948033791</v>
      </c>
      <c r="J235" s="18">
        <f t="shared" si="41"/>
        <v>0.16634299830114618</v>
      </c>
      <c r="K235" s="16">
        <f t="shared" ref="K235:K266" si="51">S235/V235</f>
        <v>0.69346911549618684</v>
      </c>
      <c r="L235" s="18">
        <f t="shared" si="43"/>
        <v>0.35771849792820443</v>
      </c>
      <c r="M235" s="3">
        <v>2</v>
      </c>
      <c r="N235" s="1" t="s">
        <v>2608</v>
      </c>
      <c r="O235" s="3">
        <v>72082717.546150297</v>
      </c>
      <c r="P235" s="10">
        <f t="shared" si="44"/>
        <v>41015677.859262399</v>
      </c>
      <c r="Q235" s="3">
        <v>36735994.151001498</v>
      </c>
      <c r="R235" s="3">
        <v>45295361.567523301</v>
      </c>
      <c r="S235" s="10">
        <f t="shared" si="45"/>
        <v>17216866.292243451</v>
      </c>
      <c r="T235" s="3">
        <v>18647393.993139099</v>
      </c>
      <c r="U235" s="3">
        <v>15786338.591347801</v>
      </c>
      <c r="V235" s="10">
        <f t="shared" si="46"/>
        <v>24827156.548889048</v>
      </c>
      <c r="W235" s="3">
        <v>18566739.061400801</v>
      </c>
      <c r="X235" s="3">
        <v>31087574.0363773</v>
      </c>
      <c r="Y235" s="3">
        <v>802477.07493632101</v>
      </c>
      <c r="Z235" s="3">
        <v>37803871.507012703</v>
      </c>
      <c r="AA235" s="3">
        <v>43233090.592019401</v>
      </c>
      <c r="AB235" s="3">
        <v>18647393.993139099</v>
      </c>
      <c r="AC235" s="3">
        <v>35326698.454083301</v>
      </c>
      <c r="AD235" s="3">
        <v>23906626.073155001</v>
      </c>
      <c r="AE235" s="3">
        <v>12591029.690187</v>
      </c>
      <c r="AF235" s="3">
        <v>0</v>
      </c>
      <c r="AG235" s="3">
        <v>4</v>
      </c>
      <c r="AH235" s="3">
        <v>7</v>
      </c>
      <c r="AI235" s="3">
        <v>3</v>
      </c>
      <c r="AJ235" s="3">
        <v>2</v>
      </c>
      <c r="AK235" s="3">
        <v>2</v>
      </c>
      <c r="AL235" s="3">
        <v>3</v>
      </c>
      <c r="AV235" s="1"/>
      <c r="AW235" s="1"/>
    </row>
    <row r="236" spans="1:49" x14ac:dyDescent="0.2">
      <c r="A236" s="1" t="s">
        <v>1153</v>
      </c>
      <c r="B236" s="1" t="s">
        <v>1153</v>
      </c>
      <c r="C236" s="9" t="s">
        <v>3116</v>
      </c>
      <c r="D236" s="2">
        <v>1</v>
      </c>
      <c r="E236" s="2">
        <v>1</v>
      </c>
      <c r="F236" s="3">
        <v>40.1</v>
      </c>
      <c r="G236" s="16">
        <f t="shared" si="49"/>
        <v>4.2967091632945316</v>
      </c>
      <c r="H236" s="20">
        <f t="shared" si="39"/>
        <v>3.4199541267898814E-2</v>
      </c>
      <c r="I236" s="16">
        <f t="shared" si="50"/>
        <v>25.576179324260689</v>
      </c>
      <c r="J236" s="20">
        <f t="shared" si="41"/>
        <v>2.2212169281059489E-2</v>
      </c>
      <c r="K236" s="16">
        <f t="shared" si="51"/>
        <v>5.9525041961764931</v>
      </c>
      <c r="L236" s="20">
        <f t="shared" si="43"/>
        <v>4.7566850947676226E-3</v>
      </c>
      <c r="M236" s="29">
        <v>2</v>
      </c>
      <c r="N236" s="1" t="s">
        <v>1154</v>
      </c>
      <c r="O236" s="3">
        <v>86949.579079756295</v>
      </c>
      <c r="P236" s="10">
        <f t="shared" si="44"/>
        <v>1761718.039951395</v>
      </c>
      <c r="Q236" s="3">
        <v>1505665.93244227</v>
      </c>
      <c r="R236" s="3">
        <v>2017770.14746052</v>
      </c>
      <c r="S236" s="10">
        <f t="shared" si="45"/>
        <v>410015.65919360146</v>
      </c>
      <c r="T236" s="3">
        <v>426792.06116713799</v>
      </c>
      <c r="U236" s="3">
        <v>393239.25722006499</v>
      </c>
      <c r="V236" s="10">
        <f t="shared" si="46"/>
        <v>68881.204562101644</v>
      </c>
      <c r="W236" s="3">
        <v>52265.685219892002</v>
      </c>
      <c r="X236" s="3">
        <v>85496.723904311293</v>
      </c>
      <c r="Y236" s="3">
        <v>967.98575667176203</v>
      </c>
      <c r="Z236" s="3">
        <v>1549434.08387336</v>
      </c>
      <c r="AA236" s="3">
        <v>1925902.26813819</v>
      </c>
      <c r="AB236" s="3">
        <v>426792.06116713799</v>
      </c>
      <c r="AC236" s="3">
        <v>879991.55597326497</v>
      </c>
      <c r="AD236" s="3">
        <v>67297.557685119595</v>
      </c>
      <c r="AE236" s="3">
        <v>34627.719352859298</v>
      </c>
      <c r="AF236" s="3">
        <v>0</v>
      </c>
      <c r="AG236" s="3">
        <v>1</v>
      </c>
      <c r="AH236" s="3">
        <v>1</v>
      </c>
      <c r="AI236" s="3">
        <v>0</v>
      </c>
      <c r="AJ236" s="3">
        <v>0</v>
      </c>
      <c r="AK236" s="3">
        <v>0</v>
      </c>
      <c r="AL236" s="3">
        <v>0</v>
      </c>
      <c r="AV236" s="1"/>
      <c r="AW236" s="1"/>
    </row>
    <row r="237" spans="1:49" x14ac:dyDescent="0.2">
      <c r="A237" s="1" t="s">
        <v>1009</v>
      </c>
      <c r="B237" s="1" t="s">
        <v>1009</v>
      </c>
      <c r="C237" s="9" t="s">
        <v>3881</v>
      </c>
      <c r="D237" s="2">
        <v>1</v>
      </c>
      <c r="E237" s="2">
        <v>1</v>
      </c>
      <c r="F237" s="3">
        <v>57.98</v>
      </c>
      <c r="G237" s="16">
        <f t="shared" si="49"/>
        <v>1.6169712389366004</v>
      </c>
      <c r="H237" s="20">
        <f t="shared" si="39"/>
        <v>3.4280439590104406E-2</v>
      </c>
      <c r="I237" s="16">
        <f t="shared" si="50"/>
        <v>20.163078400489184</v>
      </c>
      <c r="J237" s="20">
        <f t="shared" si="41"/>
        <v>1.0765383475198316E-3</v>
      </c>
      <c r="K237" s="16">
        <f t="shared" si="51"/>
        <v>12.469658034084398</v>
      </c>
      <c r="L237" s="20">
        <f t="shared" si="43"/>
        <v>1.3017038596961997E-2</v>
      </c>
      <c r="M237" s="29">
        <v>6</v>
      </c>
      <c r="N237" s="1" t="s">
        <v>1010</v>
      </c>
      <c r="O237" s="3">
        <v>8943799.1712475996</v>
      </c>
      <c r="P237" s="10">
        <f t="shared" si="44"/>
        <v>5247409.1885757903</v>
      </c>
      <c r="Q237" s="3">
        <v>5084069.0754332002</v>
      </c>
      <c r="R237" s="3">
        <v>5410749.3017183803</v>
      </c>
      <c r="S237" s="10">
        <f t="shared" si="45"/>
        <v>3245208.7348360899</v>
      </c>
      <c r="T237" s="3">
        <v>3588934.6378294998</v>
      </c>
      <c r="U237" s="3">
        <v>2901482.83184268</v>
      </c>
      <c r="V237" s="10">
        <f t="shared" si="46"/>
        <v>260248.4146690855</v>
      </c>
      <c r="W237" s="3">
        <v>248470.31265189801</v>
      </c>
      <c r="X237" s="3">
        <v>272026.51668627298</v>
      </c>
      <c r="Y237" s="3">
        <v>99568.857031028805</v>
      </c>
      <c r="Z237" s="3">
        <v>5231857.7052913001</v>
      </c>
      <c r="AA237" s="3">
        <v>5164401.0917801997</v>
      </c>
      <c r="AB237" s="3">
        <v>3588934.6378294998</v>
      </c>
      <c r="AC237" s="3">
        <v>6492943.7866222104</v>
      </c>
      <c r="AD237" s="3">
        <v>319931.617243329</v>
      </c>
      <c r="AE237" s="3">
        <v>110175.658740921</v>
      </c>
      <c r="AF237" s="3">
        <v>0</v>
      </c>
      <c r="AG237" s="3">
        <v>2</v>
      </c>
      <c r="AH237" s="3">
        <v>2</v>
      </c>
      <c r="AI237" s="3">
        <v>1</v>
      </c>
      <c r="AJ237" s="3">
        <v>1</v>
      </c>
      <c r="AK237" s="3">
        <v>0</v>
      </c>
      <c r="AL237" s="3">
        <v>0</v>
      </c>
      <c r="AV237" s="1"/>
      <c r="AW237" s="1"/>
    </row>
    <row r="238" spans="1:49" x14ac:dyDescent="0.2">
      <c r="A238" s="1" t="s">
        <v>1931</v>
      </c>
      <c r="B238" s="1" t="s">
        <v>3999</v>
      </c>
      <c r="C238" s="9" t="s">
        <v>3423</v>
      </c>
      <c r="D238" s="2">
        <v>21</v>
      </c>
      <c r="E238" s="2">
        <v>12</v>
      </c>
      <c r="F238" s="3">
        <v>725.53</v>
      </c>
      <c r="G238" s="16">
        <f t="shared" si="49"/>
        <v>2.6329774274982727</v>
      </c>
      <c r="H238" s="20">
        <f t="shared" si="39"/>
        <v>3.4412858581777186E-2</v>
      </c>
      <c r="I238" s="16">
        <f t="shared" si="50"/>
        <v>4.9443398715952398</v>
      </c>
      <c r="J238" s="20">
        <f t="shared" si="41"/>
        <v>2.8996496521665128E-2</v>
      </c>
      <c r="K238" s="16">
        <f t="shared" si="51"/>
        <v>1.8778512189119339</v>
      </c>
      <c r="L238" s="18">
        <f t="shared" si="43"/>
        <v>0.21639828190834043</v>
      </c>
      <c r="M238" s="3">
        <v>2</v>
      </c>
      <c r="N238" s="1" t="s">
        <v>1932</v>
      </c>
      <c r="O238" s="3">
        <v>102175179.92918301</v>
      </c>
      <c r="P238" s="10">
        <f t="shared" si="44"/>
        <v>218873245.3804495</v>
      </c>
      <c r="Q238" s="3">
        <v>195231940.64770401</v>
      </c>
      <c r="R238" s="3">
        <v>242514550.113195</v>
      </c>
      <c r="S238" s="10">
        <f t="shared" si="45"/>
        <v>83127657.341298297</v>
      </c>
      <c r="T238" s="3">
        <v>72662860.519826293</v>
      </c>
      <c r="U238" s="3">
        <v>93592454.162770301</v>
      </c>
      <c r="V238" s="10">
        <f t="shared" si="46"/>
        <v>44267435.30270955</v>
      </c>
      <c r="W238" s="3">
        <v>63375105.535443798</v>
      </c>
      <c r="X238" s="3">
        <v>25159765.069975302</v>
      </c>
      <c r="Y238" s="3">
        <v>1137488.1845730599</v>
      </c>
      <c r="Z238" s="3">
        <v>200907131.24499199</v>
      </c>
      <c r="AA238" s="3">
        <v>231473006.33193401</v>
      </c>
      <c r="AB238" s="3">
        <v>72662860.519826293</v>
      </c>
      <c r="AC238" s="3">
        <v>209441371.51587099</v>
      </c>
      <c r="AD238" s="3">
        <v>81602102.844886199</v>
      </c>
      <c r="AE238" s="3">
        <v>10190159.8569094</v>
      </c>
      <c r="AF238" s="3">
        <v>0</v>
      </c>
      <c r="AG238" s="3">
        <v>13</v>
      </c>
      <c r="AH238" s="3">
        <v>16</v>
      </c>
      <c r="AI238" s="3">
        <v>10</v>
      </c>
      <c r="AJ238" s="3">
        <v>11</v>
      </c>
      <c r="AK238" s="3">
        <v>11</v>
      </c>
      <c r="AL238" s="3">
        <v>6</v>
      </c>
      <c r="AV238" s="1"/>
      <c r="AW238" s="1"/>
    </row>
    <row r="239" spans="1:49" x14ac:dyDescent="0.2">
      <c r="A239" s="1" t="s">
        <v>743</v>
      </c>
      <c r="B239" s="1" t="s">
        <v>743</v>
      </c>
      <c r="C239" s="9" t="s">
        <v>3864</v>
      </c>
      <c r="D239" s="2">
        <v>1</v>
      </c>
      <c r="E239" s="2">
        <v>1</v>
      </c>
      <c r="F239" s="3">
        <v>17.329999999999998</v>
      </c>
      <c r="G239" s="16">
        <f t="shared" si="49"/>
        <v>1.9586399149789262</v>
      </c>
      <c r="H239" s="20">
        <f t="shared" si="39"/>
        <v>3.46336104657608E-2</v>
      </c>
      <c r="I239" s="16">
        <f t="shared" si="50"/>
        <v>4.9085821848588402</v>
      </c>
      <c r="J239" s="20">
        <f t="shared" si="41"/>
        <v>3.206633976903682E-2</v>
      </c>
      <c r="K239" s="16">
        <f t="shared" si="51"/>
        <v>2.5061177132763857</v>
      </c>
      <c r="L239" s="18">
        <f t="shared" si="43"/>
        <v>0.1185710989724198</v>
      </c>
      <c r="M239" s="3">
        <v>6</v>
      </c>
      <c r="N239" s="1" t="s">
        <v>744</v>
      </c>
      <c r="O239" s="3">
        <v>1181685887.53812</v>
      </c>
      <c r="P239" s="10">
        <f t="shared" si="44"/>
        <v>1313835.3806592701</v>
      </c>
      <c r="Q239" s="3">
        <v>1433477.7265375999</v>
      </c>
      <c r="R239" s="3">
        <v>1194193.03478094</v>
      </c>
      <c r="S239" s="10">
        <f t="shared" si="45"/>
        <v>670789.64878207655</v>
      </c>
      <c r="T239" s="3">
        <v>642738.23924038396</v>
      </c>
      <c r="U239" s="3">
        <v>698841.05832376902</v>
      </c>
      <c r="V239" s="10">
        <f t="shared" si="46"/>
        <v>267660.87052835053</v>
      </c>
      <c r="W239" s="3">
        <v>417810.78288077802</v>
      </c>
      <c r="X239" s="3">
        <v>117510.95817592301</v>
      </c>
      <c r="Y239" s="3">
        <v>13155384.075496299</v>
      </c>
      <c r="Z239" s="3">
        <v>1475147.4414832101</v>
      </c>
      <c r="AA239" s="3">
        <v>1139822.1334446899</v>
      </c>
      <c r="AB239" s="3">
        <v>642738.23924038396</v>
      </c>
      <c r="AC239" s="3">
        <v>1563867.8463584399</v>
      </c>
      <c r="AD239" s="3">
        <v>537975.25363128202</v>
      </c>
      <c r="AE239" s="3">
        <v>47594.063196569397</v>
      </c>
      <c r="AF239" s="3">
        <v>3</v>
      </c>
      <c r="AG239" s="3">
        <v>0</v>
      </c>
      <c r="AH239" s="3">
        <v>0</v>
      </c>
      <c r="AI239" s="3">
        <v>0</v>
      </c>
      <c r="AJ239" s="3">
        <v>0</v>
      </c>
      <c r="AK239" s="3">
        <v>0</v>
      </c>
      <c r="AL239" s="3">
        <v>0</v>
      </c>
      <c r="AV239" s="1"/>
      <c r="AW239" s="1"/>
    </row>
    <row r="240" spans="1:49" x14ac:dyDescent="0.2">
      <c r="A240" s="1" t="s">
        <v>1173</v>
      </c>
      <c r="B240" s="1" t="s">
        <v>1173</v>
      </c>
      <c r="C240" s="9" t="s">
        <v>3124</v>
      </c>
      <c r="D240" s="2">
        <v>1</v>
      </c>
      <c r="E240" s="2">
        <v>1</v>
      </c>
      <c r="F240" s="3">
        <v>53.81</v>
      </c>
      <c r="G240" s="16">
        <f t="shared" si="49"/>
        <v>0.83049798498178062</v>
      </c>
      <c r="H240" s="20">
        <f t="shared" si="39"/>
        <v>3.4873089489614754E-2</v>
      </c>
      <c r="I240" s="16">
        <f t="shared" si="50"/>
        <v>2.1338164618036166</v>
      </c>
      <c r="J240" s="18">
        <f t="shared" si="41"/>
        <v>0.27158747518488546</v>
      </c>
      <c r="K240" s="16">
        <f t="shared" si="51"/>
        <v>2.5693216604859406</v>
      </c>
      <c r="L240" s="18">
        <f t="shared" si="43"/>
        <v>0.17221906831057743</v>
      </c>
      <c r="M240" s="3">
        <v>3</v>
      </c>
      <c r="N240" s="1" t="s">
        <v>1174</v>
      </c>
      <c r="O240" s="3">
        <v>142074.833189811</v>
      </c>
      <c r="P240" s="10">
        <f t="shared" si="44"/>
        <v>694134.71350247995</v>
      </c>
      <c r="Q240" s="3">
        <v>717098.84863145906</v>
      </c>
      <c r="R240" s="3">
        <v>671170.57837350096</v>
      </c>
      <c r="S240" s="10">
        <f t="shared" si="45"/>
        <v>835805.41561182449</v>
      </c>
      <c r="T240" s="3">
        <v>821280.79902964598</v>
      </c>
      <c r="U240" s="3">
        <v>850330.032194003</v>
      </c>
      <c r="V240" s="10">
        <f t="shared" si="46"/>
        <v>325301.97696373565</v>
      </c>
      <c r="W240" s="3">
        <v>569534.95809667499</v>
      </c>
      <c r="X240" s="3">
        <v>81068.995830796295</v>
      </c>
      <c r="Y240" s="3">
        <v>1581.6800537137101</v>
      </c>
      <c r="Z240" s="3">
        <v>737944.17050644604</v>
      </c>
      <c r="AA240" s="3">
        <v>640612.57959632995</v>
      </c>
      <c r="AB240" s="3">
        <v>821280.79902964598</v>
      </c>
      <c r="AC240" s="3">
        <v>1902870.15953354</v>
      </c>
      <c r="AD240" s="3">
        <v>733336.06045627198</v>
      </c>
      <c r="AE240" s="3">
        <v>32834.4094095209</v>
      </c>
      <c r="AF240" s="3">
        <v>0</v>
      </c>
      <c r="AG240" s="3">
        <v>0</v>
      </c>
      <c r="AH240" s="3">
        <v>1</v>
      </c>
      <c r="AI240" s="3">
        <v>1</v>
      </c>
      <c r="AJ240" s="3">
        <v>1</v>
      </c>
      <c r="AK240" s="3">
        <v>1</v>
      </c>
      <c r="AL240" s="3">
        <v>0</v>
      </c>
      <c r="AV240" s="1"/>
      <c r="AW240" s="1"/>
    </row>
    <row r="241" spans="1:49" x14ac:dyDescent="0.2">
      <c r="A241" s="1" t="s">
        <v>1243</v>
      </c>
      <c r="B241" s="1" t="s">
        <v>1243</v>
      </c>
      <c r="C241" s="9" t="s">
        <v>3150</v>
      </c>
      <c r="D241" s="2">
        <v>1</v>
      </c>
      <c r="E241" s="2">
        <v>1</v>
      </c>
      <c r="F241" s="3">
        <v>33.29</v>
      </c>
      <c r="G241" s="16">
        <f t="shared" si="49"/>
        <v>2.5577836029778371</v>
      </c>
      <c r="H241" s="20">
        <f t="shared" si="39"/>
        <v>3.4880353783113736E-2</v>
      </c>
      <c r="I241" s="16">
        <f t="shared" si="50"/>
        <v>1.9150457693569771</v>
      </c>
      <c r="J241" s="20">
        <f t="shared" si="41"/>
        <v>4.5527922784853812E-2</v>
      </c>
      <c r="K241" s="16">
        <f t="shared" si="51"/>
        <v>0.74871297443905416</v>
      </c>
      <c r="L241" s="18">
        <f t="shared" si="43"/>
        <v>0.24228143085309539</v>
      </c>
      <c r="M241" s="3">
        <v>2</v>
      </c>
      <c r="N241" s="1" t="s">
        <v>1244</v>
      </c>
      <c r="O241" s="3">
        <v>37669818.397425599</v>
      </c>
      <c r="P241" s="10">
        <f t="shared" si="44"/>
        <v>1439204.7563565751</v>
      </c>
      <c r="Q241" s="3">
        <v>1577294.4834420499</v>
      </c>
      <c r="R241" s="3">
        <v>1301115.0292710999</v>
      </c>
      <c r="S241" s="10">
        <f t="shared" si="45"/>
        <v>562676.5120712386</v>
      </c>
      <c r="T241" s="3">
        <v>658593.97248314705</v>
      </c>
      <c r="U241" s="3">
        <v>466759.05165933003</v>
      </c>
      <c r="V241" s="10">
        <f t="shared" si="46"/>
        <v>751524.99192738498</v>
      </c>
      <c r="W241" s="3">
        <v>688070.17889243294</v>
      </c>
      <c r="X241" s="3">
        <v>814979.80496233702</v>
      </c>
      <c r="Y241" s="3">
        <v>419367.73071290797</v>
      </c>
      <c r="Z241" s="3">
        <v>1623144.8027693499</v>
      </c>
      <c r="AA241" s="3">
        <v>1241876.0328750201</v>
      </c>
      <c r="AB241" s="3">
        <v>658593.97248314705</v>
      </c>
      <c r="AC241" s="3">
        <v>1044514.29147227</v>
      </c>
      <c r="AD241" s="3">
        <v>885962.60358221701</v>
      </c>
      <c r="AE241" s="3">
        <v>330081.55957026902</v>
      </c>
      <c r="AF241" s="3">
        <v>0</v>
      </c>
      <c r="AG241" s="3">
        <v>0</v>
      </c>
      <c r="AH241" s="3">
        <v>1</v>
      </c>
      <c r="AI241" s="3">
        <v>1</v>
      </c>
      <c r="AJ241" s="3">
        <v>1</v>
      </c>
      <c r="AK241" s="3">
        <v>0</v>
      </c>
      <c r="AL241" s="3">
        <v>0</v>
      </c>
      <c r="AV241" s="1"/>
      <c r="AW241" s="1"/>
    </row>
    <row r="242" spans="1:49" x14ac:dyDescent="0.2">
      <c r="A242" s="1" t="s">
        <v>1489</v>
      </c>
      <c r="B242" s="1" t="s">
        <v>1489</v>
      </c>
      <c r="C242" s="9" t="s">
        <v>3238</v>
      </c>
      <c r="D242" s="2">
        <v>8</v>
      </c>
      <c r="E242" s="2">
        <v>8</v>
      </c>
      <c r="F242" s="3">
        <v>471.28</v>
      </c>
      <c r="G242" s="16">
        <f t="shared" si="49"/>
        <v>1.5212269577201767</v>
      </c>
      <c r="H242" s="20">
        <f t="shared" si="39"/>
        <v>3.5384677946801724E-2</v>
      </c>
      <c r="I242" s="16">
        <f t="shared" si="50"/>
        <v>2.3663568682951706</v>
      </c>
      <c r="J242" s="20">
        <f t="shared" si="41"/>
        <v>1.2903418874589734E-2</v>
      </c>
      <c r="K242" s="16">
        <f t="shared" si="51"/>
        <v>1.5555580686274244</v>
      </c>
      <c r="L242" s="20">
        <f t="shared" si="43"/>
        <v>3.523500393926406E-4</v>
      </c>
      <c r="M242" s="29">
        <v>6</v>
      </c>
      <c r="N242" s="1" t="s">
        <v>1490</v>
      </c>
      <c r="O242" s="3">
        <v>9278065.30244237</v>
      </c>
      <c r="P242" s="10">
        <f t="shared" si="44"/>
        <v>34504601.049141698</v>
      </c>
      <c r="Q242" s="3">
        <v>36787234.068179101</v>
      </c>
      <c r="R242" s="3">
        <v>32221968.030104298</v>
      </c>
      <c r="S242" s="10">
        <f t="shared" si="45"/>
        <v>22682086.242313802</v>
      </c>
      <c r="T242" s="3">
        <v>22578004.403751101</v>
      </c>
      <c r="U242" s="3">
        <v>22786168.080876499</v>
      </c>
      <c r="V242" s="10">
        <f t="shared" si="46"/>
        <v>14581317.5989809</v>
      </c>
      <c r="W242" s="3">
        <v>14470406.504027599</v>
      </c>
      <c r="X242" s="3">
        <v>14692228.6939342</v>
      </c>
      <c r="Y242" s="3">
        <v>103290.14996147</v>
      </c>
      <c r="Z242" s="3">
        <v>37856600.915588103</v>
      </c>
      <c r="AA242" s="3">
        <v>30754920.916614801</v>
      </c>
      <c r="AB242" s="3">
        <v>22578004.403751101</v>
      </c>
      <c r="AC242" s="3">
        <v>50990930.167832904</v>
      </c>
      <c r="AD242" s="3">
        <v>18632167.785323501</v>
      </c>
      <c r="AE242" s="3">
        <v>5950618.3237031102</v>
      </c>
      <c r="AF242" s="3">
        <v>0</v>
      </c>
      <c r="AG242" s="3">
        <v>12</v>
      </c>
      <c r="AH242" s="3">
        <v>9</v>
      </c>
      <c r="AI242" s="3">
        <v>10</v>
      </c>
      <c r="AJ242" s="3">
        <v>6</v>
      </c>
      <c r="AK242" s="3">
        <v>3</v>
      </c>
      <c r="AL242" s="3">
        <v>2</v>
      </c>
      <c r="AV242" s="1"/>
      <c r="AW242" s="1"/>
    </row>
    <row r="243" spans="1:49" x14ac:dyDescent="0.2">
      <c r="A243" s="1" t="s">
        <v>1911</v>
      </c>
      <c r="B243" s="1" t="s">
        <v>1911</v>
      </c>
      <c r="C243" s="9" t="s">
        <v>3415</v>
      </c>
      <c r="D243" s="2">
        <v>16</v>
      </c>
      <c r="E243" s="2">
        <v>16</v>
      </c>
      <c r="F243" s="3">
        <v>932.58</v>
      </c>
      <c r="G243" s="16">
        <f t="shared" si="49"/>
        <v>0.30088914282907259</v>
      </c>
      <c r="H243" s="20">
        <f t="shared" si="39"/>
        <v>3.5551586853145661E-2</v>
      </c>
      <c r="I243" s="16">
        <f t="shared" si="50"/>
        <v>0.62554773100245142</v>
      </c>
      <c r="J243" s="18">
        <f t="shared" si="41"/>
        <v>0.13958801649979347</v>
      </c>
      <c r="K243" s="16">
        <f t="shared" si="51"/>
        <v>2.0789973513860187</v>
      </c>
      <c r="L243" s="18">
        <f t="shared" si="43"/>
        <v>5.7065043582087194E-2</v>
      </c>
      <c r="M243" s="3">
        <v>1</v>
      </c>
      <c r="N243" s="1" t="s">
        <v>1912</v>
      </c>
      <c r="O243" s="3">
        <v>173441665.115354</v>
      </c>
      <c r="P243" s="10">
        <f t="shared" si="44"/>
        <v>202326861.0745995</v>
      </c>
      <c r="Q243" s="3">
        <v>161858155.14110699</v>
      </c>
      <c r="R243" s="3">
        <v>242795567.00809199</v>
      </c>
      <c r="S243" s="10">
        <f t="shared" si="45"/>
        <v>672429916.12208557</v>
      </c>
      <c r="T243" s="3">
        <v>590828211.29970002</v>
      </c>
      <c r="U243" s="3">
        <v>754031620.944471</v>
      </c>
      <c r="V243" s="10">
        <f t="shared" si="46"/>
        <v>323439525.15081</v>
      </c>
      <c r="W243" s="3">
        <v>292861599.69493502</v>
      </c>
      <c r="X243" s="3">
        <v>354017450.60668498</v>
      </c>
      <c r="Y243" s="3">
        <v>1930878.3690729099</v>
      </c>
      <c r="Z243" s="3">
        <v>166563204.31033501</v>
      </c>
      <c r="AA243" s="3">
        <v>231741228.69410399</v>
      </c>
      <c r="AB243" s="3">
        <v>590828211.29970002</v>
      </c>
      <c r="AC243" s="3">
        <v>1687373392.1143999</v>
      </c>
      <c r="AD243" s="3">
        <v>377090060.45376003</v>
      </c>
      <c r="AE243" s="3">
        <v>143383469.74959099</v>
      </c>
      <c r="AF243" s="3">
        <v>0</v>
      </c>
      <c r="AG243" s="3">
        <v>16</v>
      </c>
      <c r="AH243" s="3">
        <v>27</v>
      </c>
      <c r="AI243" s="3">
        <v>34</v>
      </c>
      <c r="AJ243" s="3">
        <v>64</v>
      </c>
      <c r="AK243" s="3">
        <v>34</v>
      </c>
      <c r="AL243" s="3">
        <v>33</v>
      </c>
      <c r="AV243" s="1"/>
      <c r="AW243" s="1"/>
    </row>
    <row r="244" spans="1:49" x14ac:dyDescent="0.2">
      <c r="A244" s="1" t="s">
        <v>1701</v>
      </c>
      <c r="B244" s="1" t="s">
        <v>3960</v>
      </c>
      <c r="C244" s="9" t="s">
        <v>3330</v>
      </c>
      <c r="D244" s="2">
        <v>24</v>
      </c>
      <c r="E244" s="2">
        <v>24</v>
      </c>
      <c r="F244" s="3">
        <v>1865.22</v>
      </c>
      <c r="G244" s="16">
        <f t="shared" si="49"/>
        <v>0.38846074895457239</v>
      </c>
      <c r="H244" s="20">
        <f t="shared" si="39"/>
        <v>3.6632479944968176E-2</v>
      </c>
      <c r="I244" s="16">
        <f t="shared" si="50"/>
        <v>0.67800217355798331</v>
      </c>
      <c r="J244" s="20">
        <f t="shared" si="41"/>
        <v>4.2256703792889878E-2</v>
      </c>
      <c r="K244" s="16">
        <f t="shared" si="51"/>
        <v>1.7453556772019474</v>
      </c>
      <c r="L244" s="18">
        <f t="shared" si="43"/>
        <v>6.9179346529183228E-2</v>
      </c>
      <c r="M244" s="3">
        <v>1</v>
      </c>
      <c r="N244" s="1" t="s">
        <v>1702</v>
      </c>
      <c r="O244" s="3">
        <v>156507648.46407801</v>
      </c>
      <c r="P244" s="10">
        <f t="shared" si="44"/>
        <v>887893689.49389803</v>
      </c>
      <c r="Q244" s="3">
        <v>816190764.26281703</v>
      </c>
      <c r="R244" s="3">
        <v>959596614.72497904</v>
      </c>
      <c r="S244" s="10">
        <f t="shared" si="45"/>
        <v>2285671568.8352098</v>
      </c>
      <c r="T244" s="3">
        <v>2020031431.91942</v>
      </c>
      <c r="U244" s="3">
        <v>2551311705.7509999</v>
      </c>
      <c r="V244" s="10">
        <f t="shared" si="46"/>
        <v>1309573514.8376551</v>
      </c>
      <c r="W244" s="3">
        <v>1363212213.4339299</v>
      </c>
      <c r="X244" s="3">
        <v>1255934816.24138</v>
      </c>
      <c r="Y244" s="3">
        <v>1742356.6177871299</v>
      </c>
      <c r="Z244" s="3">
        <v>839916585.64005005</v>
      </c>
      <c r="AA244" s="3">
        <v>915906749.399827</v>
      </c>
      <c r="AB244" s="3">
        <v>2020031431.91942</v>
      </c>
      <c r="AC244" s="3">
        <v>5709330176.2092505</v>
      </c>
      <c r="AD244" s="3">
        <v>1755278863.84074</v>
      </c>
      <c r="AE244" s="3">
        <v>508676313.62069499</v>
      </c>
      <c r="AF244" s="3">
        <v>0</v>
      </c>
      <c r="AG244" s="3">
        <v>60</v>
      </c>
      <c r="AH244" s="3">
        <v>64</v>
      </c>
      <c r="AI244" s="3">
        <v>82</v>
      </c>
      <c r="AJ244" s="3">
        <v>98</v>
      </c>
      <c r="AK244" s="3">
        <v>74</v>
      </c>
      <c r="AL244" s="3">
        <v>50</v>
      </c>
      <c r="AV244" s="1"/>
      <c r="AW244" s="1"/>
    </row>
    <row r="245" spans="1:49" x14ac:dyDescent="0.2">
      <c r="A245" s="1" t="s">
        <v>1459</v>
      </c>
      <c r="B245" s="1" t="s">
        <v>1459</v>
      </c>
      <c r="C245" s="9" t="s">
        <v>3752</v>
      </c>
      <c r="D245" s="2">
        <v>11</v>
      </c>
      <c r="E245" s="2">
        <v>11</v>
      </c>
      <c r="F245" s="3">
        <v>518.89</v>
      </c>
      <c r="G245" s="16">
        <f t="shared" si="49"/>
        <v>2.6437307213800558</v>
      </c>
      <c r="H245" s="20">
        <f t="shared" si="39"/>
        <v>3.6920901582984611E-2</v>
      </c>
      <c r="I245" s="16">
        <f t="shared" si="50"/>
        <v>3.5819077245382211</v>
      </c>
      <c r="J245" s="20">
        <f t="shared" si="41"/>
        <v>2.826916231387713E-2</v>
      </c>
      <c r="K245" s="16">
        <f t="shared" si="51"/>
        <v>1.3548685936775082</v>
      </c>
      <c r="L245" s="20">
        <f t="shared" si="43"/>
        <v>2.2828785261774408E-2</v>
      </c>
      <c r="M245" s="29">
        <v>2</v>
      </c>
      <c r="N245" s="1" t="s">
        <v>1460</v>
      </c>
      <c r="O245" s="3">
        <v>59357282.627123304</v>
      </c>
      <c r="P245" s="10">
        <f t="shared" si="44"/>
        <v>102697004.11499661</v>
      </c>
      <c r="Q245" s="3">
        <v>90075929.070953205</v>
      </c>
      <c r="R245" s="3">
        <v>115318079.15904</v>
      </c>
      <c r="S245" s="10">
        <f t="shared" si="45"/>
        <v>38845485.76921165</v>
      </c>
      <c r="T245" s="3">
        <v>38798786.499355897</v>
      </c>
      <c r="U245" s="3">
        <v>38892185.039067402</v>
      </c>
      <c r="V245" s="10">
        <f t="shared" si="46"/>
        <v>28671035.663889498</v>
      </c>
      <c r="W245" s="3">
        <v>27107545.381039198</v>
      </c>
      <c r="X245" s="3">
        <v>30234525.9467398</v>
      </c>
      <c r="Y245" s="3">
        <v>660808.30690499302</v>
      </c>
      <c r="Z245" s="3">
        <v>92694343.168613404</v>
      </c>
      <c r="AA245" s="3">
        <v>110067715.338761</v>
      </c>
      <c r="AB245" s="3">
        <v>38798786.499355897</v>
      </c>
      <c r="AC245" s="3">
        <v>87033005.477823198</v>
      </c>
      <c r="AD245" s="3">
        <v>34903811.0053932</v>
      </c>
      <c r="AE245" s="3">
        <v>12245529.7868747</v>
      </c>
      <c r="AF245" s="3">
        <v>0</v>
      </c>
      <c r="AG245" s="3">
        <v>12</v>
      </c>
      <c r="AH245" s="3">
        <v>11</v>
      </c>
      <c r="AI245" s="3">
        <v>12</v>
      </c>
      <c r="AJ245" s="3">
        <v>10</v>
      </c>
      <c r="AK245" s="3">
        <v>7</v>
      </c>
      <c r="AL245" s="3">
        <v>3</v>
      </c>
      <c r="AV245" s="1"/>
      <c r="AW245" s="1"/>
    </row>
    <row r="246" spans="1:49" x14ac:dyDescent="0.2">
      <c r="A246" s="1" t="s">
        <v>2263</v>
      </c>
      <c r="B246" s="1" t="s">
        <v>2263</v>
      </c>
      <c r="C246" s="9" t="s">
        <v>3563</v>
      </c>
      <c r="D246" s="2">
        <v>3</v>
      </c>
      <c r="E246" s="2">
        <v>3</v>
      </c>
      <c r="F246" s="3">
        <v>157.16</v>
      </c>
      <c r="G246" s="16">
        <f t="shared" si="49"/>
        <v>1.7849590368956176</v>
      </c>
      <c r="H246" s="20">
        <f t="shared" si="39"/>
        <v>3.6952417359718638E-2</v>
      </c>
      <c r="I246" s="16">
        <f t="shared" si="50"/>
        <v>2.9926108595582859</v>
      </c>
      <c r="J246" s="20">
        <f t="shared" si="41"/>
        <v>3.4597017415757624E-2</v>
      </c>
      <c r="K246" s="16">
        <f t="shared" si="51"/>
        <v>1.6765711692538356</v>
      </c>
      <c r="L246" s="18">
        <f t="shared" si="43"/>
        <v>0.18378540229311746</v>
      </c>
      <c r="M246" s="3">
        <v>6</v>
      </c>
      <c r="N246" s="1" t="s">
        <v>2264</v>
      </c>
      <c r="O246" s="3">
        <v>7408120.0034637302</v>
      </c>
      <c r="P246" s="10">
        <f t="shared" si="44"/>
        <v>46625119.452505603</v>
      </c>
      <c r="Q246" s="3">
        <v>50072090.9493028</v>
      </c>
      <c r="R246" s="3">
        <v>43178147.955708399</v>
      </c>
      <c r="S246" s="10">
        <f t="shared" si="45"/>
        <v>26121114.540306501</v>
      </c>
      <c r="T246" s="3">
        <v>28256363.3651659</v>
      </c>
      <c r="U246" s="3">
        <v>23985865.715447102</v>
      </c>
      <c r="V246" s="10">
        <f t="shared" si="46"/>
        <v>15580080.952920001</v>
      </c>
      <c r="W246" s="3">
        <v>10755492.853938</v>
      </c>
      <c r="X246" s="3">
        <v>20404669.051902</v>
      </c>
      <c r="Y246" s="3">
        <v>82472.5630987857</v>
      </c>
      <c r="Z246" s="3">
        <v>51527634.8464709</v>
      </c>
      <c r="AA246" s="3">
        <v>41212272.461540401</v>
      </c>
      <c r="AB246" s="3">
        <v>28256363.3651659</v>
      </c>
      <c r="AC246" s="3">
        <v>53675615.810885198</v>
      </c>
      <c r="AD246" s="3">
        <v>13848826.390097801</v>
      </c>
      <c r="AE246" s="3">
        <v>8264259.9757159296</v>
      </c>
      <c r="AF246" s="3">
        <v>0</v>
      </c>
      <c r="AG246" s="3">
        <v>1</v>
      </c>
      <c r="AH246" s="3">
        <v>5</v>
      </c>
      <c r="AI246" s="3">
        <v>4</v>
      </c>
      <c r="AJ246" s="3">
        <v>3</v>
      </c>
      <c r="AK246" s="3">
        <v>4</v>
      </c>
      <c r="AL246" s="3">
        <v>1</v>
      </c>
      <c r="AV246" s="1"/>
      <c r="AW246" s="1"/>
    </row>
    <row r="247" spans="1:49" x14ac:dyDescent="0.2">
      <c r="A247" s="1" t="s">
        <v>2143</v>
      </c>
      <c r="B247" s="1" t="s">
        <v>4094</v>
      </c>
      <c r="C247" s="9" t="s">
        <v>3512</v>
      </c>
      <c r="D247" s="2">
        <v>4</v>
      </c>
      <c r="E247" s="2">
        <v>4</v>
      </c>
      <c r="F247" s="3">
        <v>111.13</v>
      </c>
      <c r="G247" s="16">
        <f t="shared" si="49"/>
        <v>3.3927859928150479</v>
      </c>
      <c r="H247" s="20">
        <f t="shared" si="39"/>
        <v>3.6958391656011953E-2</v>
      </c>
      <c r="I247" s="16">
        <f t="shared" si="50"/>
        <v>7.7537471722037088</v>
      </c>
      <c r="J247" s="20">
        <f t="shared" si="41"/>
        <v>3.2017408357101491E-2</v>
      </c>
      <c r="K247" s="16">
        <f t="shared" si="51"/>
        <v>2.2853628813087332</v>
      </c>
      <c r="L247" s="18">
        <f t="shared" si="43"/>
        <v>0.1745016481930407</v>
      </c>
      <c r="M247" s="3">
        <v>2</v>
      </c>
      <c r="N247" s="1" t="s">
        <v>2144</v>
      </c>
      <c r="O247" s="3">
        <v>2821771.7338509401</v>
      </c>
      <c r="P247" s="10">
        <f t="shared" si="44"/>
        <v>12562143.520560101</v>
      </c>
      <c r="Q247" s="3">
        <v>10818285.938483</v>
      </c>
      <c r="R247" s="3">
        <v>14306001.1026372</v>
      </c>
      <c r="S247" s="10">
        <f t="shared" si="45"/>
        <v>3702604.1569268247</v>
      </c>
      <c r="T247" s="3">
        <v>3872915.1242944798</v>
      </c>
      <c r="U247" s="3">
        <v>3532293.18955917</v>
      </c>
      <c r="V247" s="10">
        <f t="shared" si="46"/>
        <v>1620138.3978051206</v>
      </c>
      <c r="W247" s="3">
        <v>627862.15500038106</v>
      </c>
      <c r="X247" s="3">
        <v>2612414.64060986</v>
      </c>
      <c r="Y247" s="3">
        <v>31414.0088526619</v>
      </c>
      <c r="Z247" s="3">
        <v>11132762.321974199</v>
      </c>
      <c r="AA247" s="3">
        <v>13654657.3484756</v>
      </c>
      <c r="AB247" s="3">
        <v>3872915.1242944798</v>
      </c>
      <c r="AC247" s="3">
        <v>7904572.4020743398</v>
      </c>
      <c r="AD247" s="3">
        <v>808438.45090086397</v>
      </c>
      <c r="AE247" s="3">
        <v>1058075.1738462499</v>
      </c>
      <c r="AF247" s="3">
        <v>0</v>
      </c>
      <c r="AG247" s="3">
        <v>4</v>
      </c>
      <c r="AH247" s="3">
        <v>5</v>
      </c>
      <c r="AI247" s="3">
        <v>2</v>
      </c>
      <c r="AJ247" s="3">
        <v>1</v>
      </c>
      <c r="AK247" s="3">
        <v>0</v>
      </c>
      <c r="AL247" s="3">
        <v>2</v>
      </c>
      <c r="AV247" s="1"/>
      <c r="AW247" s="1"/>
    </row>
    <row r="248" spans="1:49" x14ac:dyDescent="0.2">
      <c r="A248" s="1" t="s">
        <v>1159</v>
      </c>
      <c r="B248" s="1" t="s">
        <v>1159</v>
      </c>
      <c r="C248" s="9" t="s">
        <v>3118</v>
      </c>
      <c r="D248" s="2">
        <v>1</v>
      </c>
      <c r="E248" s="2">
        <v>1</v>
      </c>
      <c r="F248" s="3">
        <v>27.43</v>
      </c>
      <c r="G248" s="16">
        <f t="shared" si="49"/>
        <v>2.8389944442780326</v>
      </c>
      <c r="H248" s="20">
        <f t="shared" si="39"/>
        <v>3.7569193976974176E-2</v>
      </c>
      <c r="I248" s="16">
        <f t="shared" si="50"/>
        <v>64.510727711432239</v>
      </c>
      <c r="J248" s="20">
        <f t="shared" si="41"/>
        <v>1.2045236737802821E-2</v>
      </c>
      <c r="K248" s="16">
        <f t="shared" si="51"/>
        <v>22.723090508843026</v>
      </c>
      <c r="L248" s="20">
        <f t="shared" si="43"/>
        <v>4.3626131537532656E-2</v>
      </c>
      <c r="M248" s="29">
        <v>6</v>
      </c>
      <c r="N248" s="1" t="s">
        <v>1160</v>
      </c>
      <c r="O248" s="3">
        <v>0</v>
      </c>
      <c r="P248" s="10">
        <f t="shared" si="44"/>
        <v>670605.94781724946</v>
      </c>
      <c r="Q248" s="3">
        <v>742984.13263368397</v>
      </c>
      <c r="R248" s="3">
        <v>598227.76300081494</v>
      </c>
      <c r="S248" s="10">
        <f t="shared" si="45"/>
        <v>236212.490365682</v>
      </c>
      <c r="T248" s="3">
        <v>283868.74424051697</v>
      </c>
      <c r="U248" s="3">
        <v>188556.23649084699</v>
      </c>
      <c r="V248" s="10">
        <f t="shared" si="46"/>
        <v>10395.2624874577</v>
      </c>
      <c r="W248" s="3">
        <v>0</v>
      </c>
      <c r="X248" s="3">
        <v>20790.524974915399</v>
      </c>
      <c r="Y248" s="3">
        <v>0</v>
      </c>
      <c r="Z248" s="3">
        <v>764581.91294293199</v>
      </c>
      <c r="AA248" s="3">
        <v>570990.80739029194</v>
      </c>
      <c r="AB248" s="3">
        <v>283868.74424051697</v>
      </c>
      <c r="AC248" s="3">
        <v>421951.50380214001</v>
      </c>
      <c r="AD248" s="3">
        <v>0</v>
      </c>
      <c r="AE248" s="3">
        <v>8420.5386025753596</v>
      </c>
      <c r="AF248" s="3">
        <v>0</v>
      </c>
      <c r="AG248" s="3">
        <v>0</v>
      </c>
      <c r="AH248" s="3">
        <v>1</v>
      </c>
      <c r="AI248" s="3">
        <v>1</v>
      </c>
      <c r="AJ248" s="3">
        <v>0</v>
      </c>
      <c r="AK248" s="3">
        <v>0</v>
      </c>
      <c r="AL248" s="3">
        <v>0</v>
      </c>
      <c r="AV248" s="1"/>
      <c r="AW248" s="1"/>
    </row>
    <row r="249" spans="1:49" x14ac:dyDescent="0.2">
      <c r="A249" s="1" t="s">
        <v>883</v>
      </c>
      <c r="B249" s="1" t="s">
        <v>883</v>
      </c>
      <c r="C249" s="9" t="s">
        <v>3012</v>
      </c>
      <c r="D249" s="2">
        <v>1</v>
      </c>
      <c r="E249" s="2">
        <v>1</v>
      </c>
      <c r="F249" s="3">
        <v>19.149999999999999</v>
      </c>
      <c r="G249" s="16">
        <f t="shared" si="49"/>
        <v>7.056517405240359</v>
      </c>
      <c r="H249" s="20">
        <f t="shared" si="39"/>
        <v>3.7986856851348935E-2</v>
      </c>
      <c r="I249" s="16">
        <f t="shared" si="50"/>
        <v>2.8758285810431667</v>
      </c>
      <c r="J249" s="18">
        <f t="shared" si="41"/>
        <v>0.20339322513843527</v>
      </c>
      <c r="K249" s="16">
        <f t="shared" si="51"/>
        <v>0.40754219339238068</v>
      </c>
      <c r="L249" s="18">
        <f t="shared" si="43"/>
        <v>0.61071656774785477</v>
      </c>
      <c r="M249" s="3">
        <v>2</v>
      </c>
      <c r="N249" s="1" t="s">
        <v>884</v>
      </c>
      <c r="O249" s="3">
        <v>20572.179150817701</v>
      </c>
      <c r="P249" s="10">
        <f t="shared" si="44"/>
        <v>101236.70726937859</v>
      </c>
      <c r="Q249" s="3">
        <v>88163.820386161198</v>
      </c>
      <c r="R249" s="3">
        <v>114309.59415259599</v>
      </c>
      <c r="S249" s="10">
        <f t="shared" si="45"/>
        <v>14346.55389557992</v>
      </c>
      <c r="T249" s="3">
        <v>25883.763065396499</v>
      </c>
      <c r="U249" s="3">
        <v>2809.3447257633402</v>
      </c>
      <c r="V249" s="10">
        <f t="shared" si="46"/>
        <v>35202.622276135939</v>
      </c>
      <c r="W249" s="3">
        <v>2269.7508937930802</v>
      </c>
      <c r="X249" s="3">
        <v>68135.493658478794</v>
      </c>
      <c r="Y249" s="3">
        <v>229.02441406214501</v>
      </c>
      <c r="Z249" s="3">
        <v>90726.651461940201</v>
      </c>
      <c r="AA249" s="3">
        <v>109105.146057152</v>
      </c>
      <c r="AB249" s="3">
        <v>25883.763065396499</v>
      </c>
      <c r="AC249" s="3">
        <v>6286.7569580070403</v>
      </c>
      <c r="AD249" s="3">
        <v>2922.5426025364</v>
      </c>
      <c r="AE249" s="3">
        <v>27596.107132888101</v>
      </c>
      <c r="AF249" s="3">
        <v>0</v>
      </c>
      <c r="AG249" s="3">
        <v>0</v>
      </c>
      <c r="AH249" s="3">
        <v>0</v>
      </c>
      <c r="AI249" s="3">
        <v>0</v>
      </c>
      <c r="AJ249" s="3">
        <v>1</v>
      </c>
      <c r="AK249" s="3">
        <v>0</v>
      </c>
      <c r="AL249" s="3">
        <v>0</v>
      </c>
      <c r="AV249" s="1"/>
      <c r="AW249" s="1"/>
    </row>
    <row r="250" spans="1:49" x14ac:dyDescent="0.2">
      <c r="A250" s="1" t="s">
        <v>1115</v>
      </c>
      <c r="B250" s="1" t="s">
        <v>1115</v>
      </c>
      <c r="D250" s="2">
        <v>1</v>
      </c>
      <c r="E250" s="2">
        <v>1</v>
      </c>
      <c r="F250" s="3">
        <v>42.95</v>
      </c>
      <c r="G250" s="16">
        <f t="shared" si="49"/>
        <v>4.8581683902591113</v>
      </c>
      <c r="H250" s="20">
        <f t="shared" si="39"/>
        <v>3.8356725711849997E-2</v>
      </c>
      <c r="I250" s="16">
        <f t="shared" si="50"/>
        <v>1.7663546215185071</v>
      </c>
      <c r="J250" s="18">
        <f t="shared" si="41"/>
        <v>0.34881138442273185</v>
      </c>
      <c r="K250" s="16">
        <f t="shared" si="51"/>
        <v>0.36358447868133664</v>
      </c>
      <c r="L250" s="18">
        <f t="shared" si="43"/>
        <v>0.37818216865076415</v>
      </c>
      <c r="M250" s="3">
        <v>5</v>
      </c>
      <c r="N250" s="1" t="s">
        <v>1116</v>
      </c>
      <c r="O250" s="3">
        <v>58368654.974349201</v>
      </c>
      <c r="P250" s="10">
        <f t="shared" si="44"/>
        <v>2529031.2771378802</v>
      </c>
      <c r="Q250" s="3">
        <v>2127037.51411189</v>
      </c>
      <c r="R250" s="3">
        <v>2931025.04016387</v>
      </c>
      <c r="S250" s="10">
        <f t="shared" si="45"/>
        <v>520572.99664802151</v>
      </c>
      <c r="T250" s="3">
        <v>470485.02570915699</v>
      </c>
      <c r="U250" s="3">
        <v>570660.96758688602</v>
      </c>
      <c r="V250" s="10">
        <f t="shared" si="46"/>
        <v>1431780.0323491734</v>
      </c>
      <c r="W250" s="3">
        <v>621823.67640221701</v>
      </c>
      <c r="X250" s="3">
        <v>2241736.3882961301</v>
      </c>
      <c r="Y250" s="3">
        <v>649802.18707479397</v>
      </c>
      <c r="Z250" s="3">
        <v>2188868.2947726799</v>
      </c>
      <c r="AA250" s="3">
        <v>2797577.20666342</v>
      </c>
      <c r="AB250" s="3">
        <v>470485.02570915699</v>
      </c>
      <c r="AC250" s="3">
        <v>1277026.19608745</v>
      </c>
      <c r="AD250" s="3">
        <v>800663.27565766894</v>
      </c>
      <c r="AE250" s="3">
        <v>907943.77810184495</v>
      </c>
      <c r="AF250" s="3">
        <v>0</v>
      </c>
      <c r="AG250" s="3">
        <v>0</v>
      </c>
      <c r="AH250" s="3">
        <v>0</v>
      </c>
      <c r="AI250" s="3">
        <v>0</v>
      </c>
      <c r="AJ250" s="3">
        <v>0</v>
      </c>
      <c r="AK250" s="3">
        <v>0</v>
      </c>
      <c r="AL250" s="3">
        <v>1</v>
      </c>
      <c r="AV250" s="1"/>
      <c r="AW250" s="1"/>
    </row>
    <row r="251" spans="1:49" x14ac:dyDescent="0.2">
      <c r="A251" s="1" t="s">
        <v>1989</v>
      </c>
      <c r="B251" s="1" t="s">
        <v>4113</v>
      </c>
      <c r="C251" s="9" t="s">
        <v>3447</v>
      </c>
      <c r="D251" s="2">
        <v>15</v>
      </c>
      <c r="E251" s="2">
        <v>3</v>
      </c>
      <c r="F251" s="3">
        <v>419.88</v>
      </c>
      <c r="G251" s="16">
        <f t="shared" si="49"/>
        <v>2.2339234398782741</v>
      </c>
      <c r="H251" s="20">
        <f t="shared" si="39"/>
        <v>3.8812000761363763E-2</v>
      </c>
      <c r="I251" s="16">
        <f t="shared" si="50"/>
        <v>1.5881743730625837</v>
      </c>
      <c r="J251" s="18">
        <f t="shared" si="41"/>
        <v>6.7335955136359593E-2</v>
      </c>
      <c r="K251" s="16">
        <f t="shared" si="51"/>
        <v>0.71093500552065592</v>
      </c>
      <c r="L251" s="18">
        <f t="shared" si="43"/>
        <v>0.28644868261367296</v>
      </c>
      <c r="M251" s="3">
        <v>2</v>
      </c>
      <c r="N251" s="1" t="s">
        <v>1990</v>
      </c>
      <c r="O251" s="3">
        <v>594151975.76190603</v>
      </c>
      <c r="P251" s="10">
        <f t="shared" si="44"/>
        <v>10728828.9351501</v>
      </c>
      <c r="Q251" s="3">
        <v>10100488.0825388</v>
      </c>
      <c r="R251" s="3">
        <v>11357169.7877614</v>
      </c>
      <c r="S251" s="10">
        <f t="shared" si="45"/>
        <v>4802684.2565986551</v>
      </c>
      <c r="T251" s="3">
        <v>5828307.5310118804</v>
      </c>
      <c r="U251" s="3">
        <v>3777060.9821854299</v>
      </c>
      <c r="V251" s="10">
        <f t="shared" si="46"/>
        <v>6755447.71224395</v>
      </c>
      <c r="W251" s="3">
        <v>5868785.3771948498</v>
      </c>
      <c r="X251" s="3">
        <v>7642110.0472930502</v>
      </c>
      <c r="Y251" s="3">
        <v>6614530.5810895301</v>
      </c>
      <c r="Z251" s="3">
        <v>10394098.824735399</v>
      </c>
      <c r="AA251" s="3">
        <v>10840084.576238001</v>
      </c>
      <c r="AB251" s="3">
        <v>5828307.5310118804</v>
      </c>
      <c r="AC251" s="3">
        <v>8452314.2328569908</v>
      </c>
      <c r="AD251" s="3">
        <v>7556677.4031891804</v>
      </c>
      <c r="AE251" s="3">
        <v>3095192.7734389501</v>
      </c>
      <c r="AF251" s="3">
        <v>2</v>
      </c>
      <c r="AG251" s="3">
        <v>2</v>
      </c>
      <c r="AH251" s="3">
        <v>1</v>
      </c>
      <c r="AI251" s="3">
        <v>1</v>
      </c>
      <c r="AJ251" s="3">
        <v>0</v>
      </c>
      <c r="AK251" s="3">
        <v>3</v>
      </c>
      <c r="AL251" s="3">
        <v>0</v>
      </c>
      <c r="AV251" s="1"/>
      <c r="AW251" s="1"/>
    </row>
    <row r="252" spans="1:49" x14ac:dyDescent="0.2">
      <c r="A252" s="1" t="s">
        <v>2435</v>
      </c>
      <c r="B252" s="1" t="s">
        <v>2435</v>
      </c>
      <c r="C252" s="9" t="s">
        <v>3774</v>
      </c>
      <c r="D252" s="2">
        <v>6</v>
      </c>
      <c r="E252" s="2">
        <v>6</v>
      </c>
      <c r="F252" s="3">
        <v>339.93</v>
      </c>
      <c r="G252" s="16">
        <f t="shared" si="49"/>
        <v>1.759314060694821</v>
      </c>
      <c r="H252" s="20">
        <f t="shared" si="39"/>
        <v>3.896470653293526E-2</v>
      </c>
      <c r="I252" s="16">
        <f t="shared" si="50"/>
        <v>1.2003678398267987</v>
      </c>
      <c r="J252" s="18">
        <f t="shared" si="41"/>
        <v>0.33740463463914139</v>
      </c>
      <c r="K252" s="16">
        <f t="shared" si="51"/>
        <v>0.68229309743180666</v>
      </c>
      <c r="L252" s="18">
        <f t="shared" si="43"/>
        <v>0.14076342289571753</v>
      </c>
      <c r="M252" s="3">
        <v>5</v>
      </c>
      <c r="N252" s="1" t="s">
        <v>2436</v>
      </c>
      <c r="O252" s="3">
        <v>78783812.563091904</v>
      </c>
      <c r="P252" s="10">
        <f t="shared" si="44"/>
        <v>94215002.404438555</v>
      </c>
      <c r="Q252" s="3">
        <v>86592907.856839105</v>
      </c>
      <c r="R252" s="3">
        <v>101837096.952038</v>
      </c>
      <c r="S252" s="10">
        <f t="shared" si="45"/>
        <v>53552122.67628295</v>
      </c>
      <c r="T252" s="3">
        <v>50342475.676713802</v>
      </c>
      <c r="U252" s="3">
        <v>56761769.675852098</v>
      </c>
      <c r="V252" s="10">
        <f t="shared" si="46"/>
        <v>78488442.691061139</v>
      </c>
      <c r="W252" s="3">
        <v>68492874.369574293</v>
      </c>
      <c r="X252" s="3">
        <v>88484011.012548</v>
      </c>
      <c r="Y252" s="3">
        <v>877078.52326022496</v>
      </c>
      <c r="Z252" s="3">
        <v>89110074.130096495</v>
      </c>
      <c r="AA252" s="3">
        <v>97200514.264411494</v>
      </c>
      <c r="AB252" s="3">
        <v>50342475.676713802</v>
      </c>
      <c r="AC252" s="3">
        <v>127021595.885317</v>
      </c>
      <c r="AD252" s="3">
        <v>88191767.591172203</v>
      </c>
      <c r="AE252" s="3">
        <v>35837624.655502297</v>
      </c>
      <c r="AF252" s="3">
        <v>0</v>
      </c>
      <c r="AG252" s="3">
        <v>11</v>
      </c>
      <c r="AH252" s="3">
        <v>12</v>
      </c>
      <c r="AI252" s="3">
        <v>6</v>
      </c>
      <c r="AJ252" s="3">
        <v>4</v>
      </c>
      <c r="AK252" s="3">
        <v>8</v>
      </c>
      <c r="AL252" s="3">
        <v>10</v>
      </c>
      <c r="AV252" s="1"/>
      <c r="AW252" s="1"/>
    </row>
    <row r="253" spans="1:49" x14ac:dyDescent="0.2">
      <c r="A253" s="1" t="s">
        <v>2035</v>
      </c>
      <c r="B253" s="1" t="s">
        <v>4092</v>
      </c>
      <c r="C253" s="9" t="s">
        <v>3467</v>
      </c>
      <c r="D253" s="2">
        <v>4</v>
      </c>
      <c r="E253" s="2">
        <v>4</v>
      </c>
      <c r="F253" s="3">
        <v>214.68</v>
      </c>
      <c r="G253" s="16">
        <f t="shared" si="49"/>
        <v>0.26565800393060657</v>
      </c>
      <c r="H253" s="20">
        <f t="shared" si="39"/>
        <v>3.9281898813925215E-2</v>
      </c>
      <c r="I253" s="16">
        <f t="shared" si="50"/>
        <v>2.4755450713000173</v>
      </c>
      <c r="J253" s="18">
        <f t="shared" si="41"/>
        <v>8.4351338820069954E-2</v>
      </c>
      <c r="K253" s="16">
        <f t="shared" si="51"/>
        <v>9.3185412623466934</v>
      </c>
      <c r="L253" s="20">
        <f t="shared" si="43"/>
        <v>2.6111065008081736E-2</v>
      </c>
      <c r="M253" s="29">
        <v>1</v>
      </c>
      <c r="N253" s="1" t="s">
        <v>2036</v>
      </c>
      <c r="O253" s="3">
        <v>52017.655500734603</v>
      </c>
      <c r="P253" s="10">
        <f t="shared" si="44"/>
        <v>2265313.86803023</v>
      </c>
      <c r="Q253" s="3">
        <v>1920820.5602826299</v>
      </c>
      <c r="R253" s="3">
        <v>2609807.1757778302</v>
      </c>
      <c r="S253" s="10">
        <f t="shared" si="45"/>
        <v>8527180.9413352385</v>
      </c>
      <c r="T253" s="3">
        <v>9758993.5581213292</v>
      </c>
      <c r="U253" s="3">
        <v>7295368.3245491497</v>
      </c>
      <c r="V253" s="10">
        <f t="shared" si="46"/>
        <v>915076.80239512445</v>
      </c>
      <c r="W253" s="3">
        <v>676305.82571028895</v>
      </c>
      <c r="X253" s="3">
        <v>1153847.77907996</v>
      </c>
      <c r="Y253" s="3">
        <v>579.09825617422302</v>
      </c>
      <c r="Z253" s="3">
        <v>1976656.82737412</v>
      </c>
      <c r="AA253" s="3">
        <v>2490984.2013272298</v>
      </c>
      <c r="AB253" s="3">
        <v>9758993.5581213292</v>
      </c>
      <c r="AC253" s="3">
        <v>16325589.0795394</v>
      </c>
      <c r="AD253" s="3">
        <v>870814.76358791499</v>
      </c>
      <c r="AE253" s="3">
        <v>467329.21737000201</v>
      </c>
      <c r="AF253" s="3">
        <v>0</v>
      </c>
      <c r="AG253" s="3">
        <v>3</v>
      </c>
      <c r="AH253" s="3">
        <v>3</v>
      </c>
      <c r="AI253" s="3">
        <v>7</v>
      </c>
      <c r="AJ253" s="3">
        <v>6</v>
      </c>
      <c r="AK253" s="3">
        <v>2</v>
      </c>
      <c r="AL253" s="3">
        <v>0</v>
      </c>
      <c r="AV253" s="1"/>
      <c r="AW253" s="1"/>
    </row>
    <row r="254" spans="1:49" x14ac:dyDescent="0.2">
      <c r="A254" s="1" t="s">
        <v>1605</v>
      </c>
      <c r="B254" s="1" t="s">
        <v>1605</v>
      </c>
      <c r="C254" s="9" t="s">
        <v>3288</v>
      </c>
      <c r="D254" s="2">
        <v>8</v>
      </c>
      <c r="E254" s="2">
        <v>8</v>
      </c>
      <c r="F254" s="3">
        <v>281.60000000000002</v>
      </c>
      <c r="G254" s="16">
        <f t="shared" si="49"/>
        <v>1.4319029255589131</v>
      </c>
      <c r="H254" s="20">
        <f t="shared" si="39"/>
        <v>3.9311704385210026E-2</v>
      </c>
      <c r="I254" s="16">
        <f t="shared" si="50"/>
        <v>2.6216357458683697</v>
      </c>
      <c r="J254" s="18">
        <f t="shared" si="41"/>
        <v>9.678620344992428E-2</v>
      </c>
      <c r="K254" s="16">
        <f t="shared" si="51"/>
        <v>1.8308753331480692</v>
      </c>
      <c r="L254" s="18">
        <f t="shared" si="43"/>
        <v>0.25434859913510544</v>
      </c>
      <c r="M254" s="3">
        <v>6</v>
      </c>
      <c r="N254" s="1" t="s">
        <v>1606</v>
      </c>
      <c r="O254" s="3">
        <v>1741875.60403416</v>
      </c>
      <c r="P254" s="10">
        <f t="shared" si="44"/>
        <v>10746393.7581634</v>
      </c>
      <c r="Q254" s="3">
        <v>11377128.239904899</v>
      </c>
      <c r="R254" s="3">
        <v>10115659.276421901</v>
      </c>
      <c r="S254" s="10">
        <f t="shared" si="45"/>
        <v>7504973.672687185</v>
      </c>
      <c r="T254" s="3">
        <v>7707242.9076738702</v>
      </c>
      <c r="U254" s="3">
        <v>7302704.4377004998</v>
      </c>
      <c r="V254" s="10">
        <f t="shared" si="46"/>
        <v>4099117.8027303903</v>
      </c>
      <c r="W254" s="3">
        <v>1956512.27438331</v>
      </c>
      <c r="X254" s="3">
        <v>6241723.3310774704</v>
      </c>
      <c r="Y254" s="3">
        <v>19391.822162272601</v>
      </c>
      <c r="Z254" s="3">
        <v>11707849.5911195</v>
      </c>
      <c r="AA254" s="3">
        <v>9655099.3029077295</v>
      </c>
      <c r="AB254" s="3">
        <v>7707242.9076738702</v>
      </c>
      <c r="AC254" s="3">
        <v>16342005.847469701</v>
      </c>
      <c r="AD254" s="3">
        <v>2519214.9895863901</v>
      </c>
      <c r="AE254" s="3">
        <v>2528010.827978</v>
      </c>
      <c r="AF254" s="3">
        <v>0</v>
      </c>
      <c r="AG254" s="3">
        <v>5</v>
      </c>
      <c r="AH254" s="3">
        <v>6</v>
      </c>
      <c r="AI254" s="3">
        <v>4</v>
      </c>
      <c r="AJ254" s="3">
        <v>4</v>
      </c>
      <c r="AK254" s="3">
        <v>0</v>
      </c>
      <c r="AL254" s="3">
        <v>2</v>
      </c>
      <c r="AV254" s="1"/>
      <c r="AW254" s="1"/>
    </row>
    <row r="255" spans="1:49" x14ac:dyDescent="0.2">
      <c r="A255" s="1" t="s">
        <v>1101</v>
      </c>
      <c r="B255" s="1" t="s">
        <v>1101</v>
      </c>
      <c r="C255" s="9" t="s">
        <v>3100</v>
      </c>
      <c r="D255" s="2">
        <v>1</v>
      </c>
      <c r="E255" s="2">
        <v>1</v>
      </c>
      <c r="F255" s="3">
        <v>33.409999999999997</v>
      </c>
      <c r="G255" s="16">
        <f t="shared" si="49"/>
        <v>2.6068725919126621</v>
      </c>
      <c r="H255" s="20">
        <f t="shared" si="39"/>
        <v>3.9391822584154024E-2</v>
      </c>
      <c r="I255" s="16">
        <f t="shared" si="50"/>
        <v>1.5784984419810344</v>
      </c>
      <c r="J255" s="18">
        <f t="shared" si="41"/>
        <v>0.26058915060366294</v>
      </c>
      <c r="K255" s="16">
        <f t="shared" si="51"/>
        <v>0.60551422684715495</v>
      </c>
      <c r="L255" s="18">
        <f t="shared" si="43"/>
        <v>0.39652175981337812</v>
      </c>
      <c r="M255" s="3">
        <v>5</v>
      </c>
      <c r="N255" s="1" t="s">
        <v>1102</v>
      </c>
      <c r="O255" s="3">
        <v>6019018.45888389</v>
      </c>
      <c r="P255" s="10">
        <f t="shared" si="44"/>
        <v>2988556.129793325</v>
      </c>
      <c r="Q255" s="3">
        <v>3264550.75093051</v>
      </c>
      <c r="R255" s="3">
        <v>2712561.50865614</v>
      </c>
      <c r="S255" s="10">
        <f t="shared" si="45"/>
        <v>1146414.3430195879</v>
      </c>
      <c r="T255" s="3">
        <v>1403002.4629766501</v>
      </c>
      <c r="U255" s="3">
        <v>889826.22306252597</v>
      </c>
      <c r="V255" s="10">
        <f t="shared" si="46"/>
        <v>1893290.5160442549</v>
      </c>
      <c r="W255" s="3">
        <v>1244367.5637596899</v>
      </c>
      <c r="X255" s="3">
        <v>2542213.4683288201</v>
      </c>
      <c r="Y255" s="3">
        <v>67008.0775434198</v>
      </c>
      <c r="Z255" s="3">
        <v>3359447.86492009</v>
      </c>
      <c r="AA255" s="3">
        <v>2589060.19030964</v>
      </c>
      <c r="AB255" s="3">
        <v>1403002.4629766501</v>
      </c>
      <c r="AC255" s="3">
        <v>1991254.8104026199</v>
      </c>
      <c r="AD255" s="3">
        <v>1602253.8985433099</v>
      </c>
      <c r="AE255" s="3">
        <v>1029642.42951431</v>
      </c>
      <c r="AF255" s="3">
        <v>0</v>
      </c>
      <c r="AG255" s="3">
        <v>1</v>
      </c>
      <c r="AH255" s="3">
        <v>0</v>
      </c>
      <c r="AI255" s="3">
        <v>0</v>
      </c>
      <c r="AJ255" s="3">
        <v>1</v>
      </c>
      <c r="AK255" s="3">
        <v>1</v>
      </c>
      <c r="AL255" s="3">
        <v>0</v>
      </c>
      <c r="AV255" s="1"/>
      <c r="AW255" s="1"/>
    </row>
    <row r="256" spans="1:49" x14ac:dyDescent="0.2">
      <c r="A256" s="1" t="s">
        <v>451</v>
      </c>
      <c r="B256" s="1" t="s">
        <v>4114</v>
      </c>
      <c r="C256" s="9" t="s">
        <v>3912</v>
      </c>
      <c r="D256" s="2">
        <v>3</v>
      </c>
      <c r="E256" s="2">
        <v>3</v>
      </c>
      <c r="F256" s="3">
        <v>112.84</v>
      </c>
      <c r="G256" s="16">
        <f t="shared" si="49"/>
        <v>4.583220131180787</v>
      </c>
      <c r="H256" s="20">
        <f t="shared" si="39"/>
        <v>3.9573711732726606E-2</v>
      </c>
      <c r="I256" s="16">
        <f t="shared" si="50"/>
        <v>53.700953800972407</v>
      </c>
      <c r="J256" s="20">
        <f t="shared" si="41"/>
        <v>9.2874585804315988E-3</v>
      </c>
      <c r="K256" s="16">
        <f t="shared" si="51"/>
        <v>11.716861129063266</v>
      </c>
      <c r="L256" s="18">
        <f t="shared" si="43"/>
        <v>0.26875040464771571</v>
      </c>
      <c r="M256" s="3">
        <v>2</v>
      </c>
      <c r="N256" s="1" t="s">
        <v>452</v>
      </c>
      <c r="O256" s="3">
        <v>0</v>
      </c>
      <c r="P256" s="10">
        <f t="shared" si="44"/>
        <v>318113.17574906698</v>
      </c>
      <c r="Q256" s="3">
        <v>288400.33100418601</v>
      </c>
      <c r="R256" s="3">
        <v>347826.02049394802</v>
      </c>
      <c r="S256" s="10">
        <f t="shared" si="45"/>
        <v>69408.225362090699</v>
      </c>
      <c r="T256" s="3">
        <v>27955.686431884398</v>
      </c>
      <c r="U256" s="3">
        <v>110860.764292297</v>
      </c>
      <c r="V256" s="10">
        <f t="shared" si="46"/>
        <v>5923.7900490196998</v>
      </c>
      <c r="W256" s="3">
        <v>11847.5800980394</v>
      </c>
      <c r="X256" s="3">
        <v>0</v>
      </c>
      <c r="Y256" s="3">
        <v>0</v>
      </c>
      <c r="Z256" s="3">
        <v>296783.83035034803</v>
      </c>
      <c r="AA256" s="3">
        <v>331989.707861353</v>
      </c>
      <c r="AB256" s="3">
        <v>27955.686431884398</v>
      </c>
      <c r="AC256" s="3">
        <v>248084.42869011301</v>
      </c>
      <c r="AD256" s="3">
        <v>15255.003387450601</v>
      </c>
      <c r="AE256" s="3">
        <v>0</v>
      </c>
      <c r="AF256" s="3">
        <v>0</v>
      </c>
      <c r="AG256" s="3">
        <v>1</v>
      </c>
      <c r="AH256" s="3">
        <v>2</v>
      </c>
      <c r="AI256" s="3">
        <v>0</v>
      </c>
      <c r="AJ256" s="3">
        <v>1</v>
      </c>
      <c r="AK256" s="3">
        <v>0</v>
      </c>
      <c r="AL256" s="3">
        <v>0</v>
      </c>
      <c r="AV256" s="1"/>
      <c r="AW256" s="1"/>
    </row>
    <row r="257" spans="1:49" x14ac:dyDescent="0.2">
      <c r="A257" s="1" t="s">
        <v>1091</v>
      </c>
      <c r="B257" s="1" t="s">
        <v>1091</v>
      </c>
      <c r="C257" s="9" t="s">
        <v>3886</v>
      </c>
      <c r="D257" s="2">
        <v>1</v>
      </c>
      <c r="E257" s="2">
        <v>1</v>
      </c>
      <c r="F257" s="3">
        <v>24</v>
      </c>
      <c r="G257" s="16">
        <f t="shared" si="49"/>
        <v>1.3755308477279042</v>
      </c>
      <c r="H257" s="20">
        <f t="shared" si="39"/>
        <v>3.9636641602907696E-2</v>
      </c>
      <c r="I257" s="16">
        <f t="shared" si="50"/>
        <v>4.9668737621336705</v>
      </c>
      <c r="J257" s="20">
        <f t="shared" si="41"/>
        <v>1.5752598808492026E-2</v>
      </c>
      <c r="K257" s="16">
        <f t="shared" si="51"/>
        <v>3.6108777715439322</v>
      </c>
      <c r="L257" s="20">
        <f t="shared" si="43"/>
        <v>2.4937786048064525E-2</v>
      </c>
      <c r="M257" s="29">
        <v>6</v>
      </c>
      <c r="N257" s="1" t="s">
        <v>1092</v>
      </c>
      <c r="O257" s="3">
        <v>3928156.7645503599</v>
      </c>
      <c r="P257" s="10">
        <f t="shared" si="44"/>
        <v>1340223.0993462601</v>
      </c>
      <c r="Q257" s="3">
        <v>1415281.0849367201</v>
      </c>
      <c r="R257" s="3">
        <v>1265165.1137558001</v>
      </c>
      <c r="S257" s="10">
        <f t="shared" si="45"/>
        <v>974331.54738771194</v>
      </c>
      <c r="T257" s="3">
        <v>976729.97378111305</v>
      </c>
      <c r="U257" s="3">
        <v>971933.12099431094</v>
      </c>
      <c r="V257" s="10">
        <f t="shared" si="46"/>
        <v>269832.32583115355</v>
      </c>
      <c r="W257" s="3">
        <v>383191.15338045103</v>
      </c>
      <c r="X257" s="3">
        <v>156473.49828185601</v>
      </c>
      <c r="Y257" s="3">
        <v>43731.089193321401</v>
      </c>
      <c r="Z257" s="3">
        <v>1456421.8423307601</v>
      </c>
      <c r="AA257" s="3">
        <v>1207562.8957134599</v>
      </c>
      <c r="AB257" s="3">
        <v>976729.97378111305</v>
      </c>
      <c r="AC257" s="3">
        <v>2174993.7823911002</v>
      </c>
      <c r="AD257" s="3">
        <v>493398.84554376302</v>
      </c>
      <c r="AE257" s="3">
        <v>63374.596560313403</v>
      </c>
      <c r="AF257" s="3">
        <v>0</v>
      </c>
      <c r="AG257" s="3">
        <v>1</v>
      </c>
      <c r="AH257" s="3">
        <v>1</v>
      </c>
      <c r="AI257" s="3">
        <v>0</v>
      </c>
      <c r="AJ257" s="3">
        <v>1</v>
      </c>
      <c r="AK257" s="3">
        <v>0</v>
      </c>
      <c r="AL257" s="3">
        <v>0</v>
      </c>
      <c r="AV257" s="1"/>
      <c r="AW257" s="1"/>
    </row>
    <row r="258" spans="1:49" x14ac:dyDescent="0.2">
      <c r="A258" s="1" t="s">
        <v>559</v>
      </c>
      <c r="B258" s="1" t="s">
        <v>559</v>
      </c>
      <c r="C258" s="9" t="s">
        <v>2883</v>
      </c>
      <c r="D258" s="2">
        <v>2</v>
      </c>
      <c r="E258" s="2">
        <v>2</v>
      </c>
      <c r="F258" s="3">
        <v>111.73</v>
      </c>
      <c r="G258" s="16">
        <f t="shared" si="49"/>
        <v>1.5519952603724914</v>
      </c>
      <c r="H258" s="20">
        <f t="shared" si="39"/>
        <v>3.9730079722505147E-2</v>
      </c>
      <c r="I258" s="16">
        <f t="shared" si="50"/>
        <v>242.56839898388816</v>
      </c>
      <c r="J258" s="20">
        <f t="shared" si="41"/>
        <v>2.7744718790193901E-5</v>
      </c>
      <c r="K258" s="16">
        <f t="shared" si="51"/>
        <v>156.29454881561287</v>
      </c>
      <c r="L258" s="20">
        <f t="shared" si="43"/>
        <v>1.2783213897007087E-2</v>
      </c>
      <c r="M258" s="29">
        <v>6</v>
      </c>
      <c r="N258" s="1" t="s">
        <v>560</v>
      </c>
      <c r="O258" s="3">
        <v>3501569.5502656102</v>
      </c>
      <c r="P258" s="10">
        <f t="shared" si="44"/>
        <v>13411544.846859049</v>
      </c>
      <c r="Q258" s="3">
        <v>13461672.6316626</v>
      </c>
      <c r="R258" s="3">
        <v>13361417.0620555</v>
      </c>
      <c r="S258" s="10">
        <f t="shared" si="45"/>
        <v>8641485.6986355558</v>
      </c>
      <c r="T258" s="3">
        <v>9620444.6653299909</v>
      </c>
      <c r="U258" s="3">
        <v>7662526.7319411198</v>
      </c>
      <c r="V258" s="10">
        <f t="shared" si="46"/>
        <v>55289.744678365416</v>
      </c>
      <c r="W258" s="3">
        <v>104653.48730628801</v>
      </c>
      <c r="X258" s="3">
        <v>5926.0020504428303</v>
      </c>
      <c r="Y258" s="3">
        <v>38982.011028984904</v>
      </c>
      <c r="Z258" s="3">
        <v>13852989.5324193</v>
      </c>
      <c r="AA258" s="3">
        <v>12753079.659613</v>
      </c>
      <c r="AB258" s="3">
        <v>9620444.6653299909</v>
      </c>
      <c r="AC258" s="3">
        <v>17147216.860279299</v>
      </c>
      <c r="AD258" s="3">
        <v>134752.35365829201</v>
      </c>
      <c r="AE258" s="3">
        <v>2400.1379996369101</v>
      </c>
      <c r="AF258" s="3">
        <v>0</v>
      </c>
      <c r="AG258" s="3">
        <v>3</v>
      </c>
      <c r="AH258" s="3">
        <v>1</v>
      </c>
      <c r="AI258" s="3">
        <v>4</v>
      </c>
      <c r="AJ258" s="3">
        <v>4</v>
      </c>
      <c r="AK258" s="3">
        <v>0</v>
      </c>
      <c r="AL258" s="3">
        <v>0</v>
      </c>
      <c r="AV258" s="1"/>
      <c r="AW258" s="1"/>
    </row>
    <row r="259" spans="1:49" x14ac:dyDescent="0.2">
      <c r="A259" s="1" t="s">
        <v>183</v>
      </c>
      <c r="B259" s="1" t="s">
        <v>183</v>
      </c>
      <c r="C259" s="9" t="s">
        <v>2729</v>
      </c>
      <c r="D259" s="2">
        <v>1</v>
      </c>
      <c r="E259" s="2">
        <v>1</v>
      </c>
      <c r="F259" s="3">
        <v>39.19</v>
      </c>
      <c r="G259" s="16">
        <f t="shared" si="49"/>
        <v>1.8413268498904785</v>
      </c>
      <c r="H259" s="20">
        <f t="shared" si="39"/>
        <v>3.9859497581334856E-2</v>
      </c>
      <c r="I259" s="16">
        <f t="shared" si="50"/>
        <v>1.7189399391507012</v>
      </c>
      <c r="J259" s="18">
        <f t="shared" si="41"/>
        <v>0.26587376021968967</v>
      </c>
      <c r="K259" s="16">
        <f t="shared" si="51"/>
        <v>0.93353330466719864</v>
      </c>
      <c r="L259" s="18">
        <f t="shared" si="43"/>
        <v>0.90036307778032043</v>
      </c>
      <c r="M259" s="3">
        <v>2</v>
      </c>
      <c r="N259" s="1" t="s">
        <v>184</v>
      </c>
      <c r="O259" s="3">
        <v>8018230.9442709899</v>
      </c>
      <c r="P259" s="10">
        <f t="shared" si="44"/>
        <v>9270748.2376914099</v>
      </c>
      <c r="Q259" s="3">
        <v>8644851.4605800994</v>
      </c>
      <c r="R259" s="3">
        <v>9896645.0148027204</v>
      </c>
      <c r="S259" s="10">
        <f t="shared" si="45"/>
        <v>5034819.4500301946</v>
      </c>
      <c r="T259" s="3">
        <v>5641951.0845692698</v>
      </c>
      <c r="U259" s="3">
        <v>4427687.8154911203</v>
      </c>
      <c r="V259" s="10">
        <f t="shared" si="46"/>
        <v>5393293.870565325</v>
      </c>
      <c r="W259" s="3">
        <v>2935805.9288495998</v>
      </c>
      <c r="X259" s="3">
        <v>7850781.8122810498</v>
      </c>
      <c r="Y259" s="3">
        <v>89264.760449727502</v>
      </c>
      <c r="Z259" s="3">
        <v>8896148.3516588509</v>
      </c>
      <c r="AA259" s="3">
        <v>9446056.6308581904</v>
      </c>
      <c r="AB259" s="3">
        <v>5641951.0845692698</v>
      </c>
      <c r="AC259" s="3">
        <v>9908288.1949841306</v>
      </c>
      <c r="AD259" s="3">
        <v>3780158.3968113302</v>
      </c>
      <c r="AE259" s="3">
        <v>3179708.6119985399</v>
      </c>
      <c r="AF259" s="3">
        <v>0</v>
      </c>
      <c r="AG259" s="3">
        <v>2</v>
      </c>
      <c r="AH259" s="3">
        <v>1</v>
      </c>
      <c r="AI259" s="3">
        <v>2</v>
      </c>
      <c r="AJ259" s="3">
        <v>1</v>
      </c>
      <c r="AK259" s="3">
        <v>0</v>
      </c>
      <c r="AL259" s="3">
        <v>1</v>
      </c>
      <c r="AV259" s="1"/>
      <c r="AW259" s="1"/>
    </row>
    <row r="260" spans="1:49" x14ac:dyDescent="0.2">
      <c r="A260" s="1" t="s">
        <v>1295</v>
      </c>
      <c r="B260" s="1" t="s">
        <v>1295</v>
      </c>
      <c r="C260" s="9" t="s">
        <v>3169</v>
      </c>
      <c r="D260" s="2">
        <v>1</v>
      </c>
      <c r="E260" s="2">
        <v>1</v>
      </c>
      <c r="F260" s="3">
        <v>23.86</v>
      </c>
      <c r="G260" s="16">
        <f t="shared" si="49"/>
        <v>2.8850664490422897</v>
      </c>
      <c r="H260" s="20">
        <f t="shared" ref="H260:H323" si="52">_xlfn.T.TEST(Q260:R260,T260:U260,2,2)</f>
        <v>4.0045136491322089E-2</v>
      </c>
      <c r="I260" s="16">
        <f t="shared" si="50"/>
        <v>2.1819305050245772</v>
      </c>
      <c r="J260" s="18">
        <f t="shared" ref="J260:J323" si="53">_xlfn.T.TEST(Q260:R260,W260:X260,2,2)</f>
        <v>0.27053811510588799</v>
      </c>
      <c r="K260" s="16">
        <f t="shared" si="51"/>
        <v>0.7562843156520288</v>
      </c>
      <c r="L260" s="18">
        <f t="shared" ref="L260:L323" si="54">_xlfn.T.TEST(T260:U260,W260:X260,2,2)</f>
        <v>0.78604206738400662</v>
      </c>
      <c r="M260" s="3">
        <v>2</v>
      </c>
      <c r="N260" s="1" t="s">
        <v>1296</v>
      </c>
      <c r="O260" s="3">
        <v>13721842.498528801</v>
      </c>
      <c r="P260" s="10">
        <f t="shared" ref="P260:P323" si="55">AVERAGE(Q260:R260)</f>
        <v>2229938.9925993299</v>
      </c>
      <c r="Q260" s="3">
        <v>2023418.6377892401</v>
      </c>
      <c r="R260" s="3">
        <v>2436459.3474094202</v>
      </c>
      <c r="S260" s="10">
        <f t="shared" ref="S260:S323" si="56">AVERAGE(T260:U260)</f>
        <v>772924.65597787802</v>
      </c>
      <c r="T260" s="3">
        <v>991452.05360817502</v>
      </c>
      <c r="U260" s="3">
        <v>554397.25834758102</v>
      </c>
      <c r="V260" s="10">
        <f t="shared" ref="V260:V323" si="57">AVERAGE(W260:X260)</f>
        <v>1022002.7574041421</v>
      </c>
      <c r="W260" s="3">
        <v>248153.38195419399</v>
      </c>
      <c r="X260" s="3">
        <v>1795852.1328540901</v>
      </c>
      <c r="Y260" s="3">
        <v>152761.499646657</v>
      </c>
      <c r="Z260" s="3">
        <v>2082237.3248824701</v>
      </c>
      <c r="AA260" s="3">
        <v>2325528.7968790499</v>
      </c>
      <c r="AB260" s="3">
        <v>991452.05360817502</v>
      </c>
      <c r="AC260" s="3">
        <v>1240631.2366915599</v>
      </c>
      <c r="AD260" s="3">
        <v>319523.53569190198</v>
      </c>
      <c r="AE260" s="3">
        <v>727352.59102213697</v>
      </c>
      <c r="AF260" s="3">
        <v>0</v>
      </c>
      <c r="AG260" s="3">
        <v>0</v>
      </c>
      <c r="AH260" s="3">
        <v>0</v>
      </c>
      <c r="AI260" s="3">
        <v>1</v>
      </c>
      <c r="AJ260" s="3">
        <v>0</v>
      </c>
      <c r="AK260" s="3">
        <v>0</v>
      </c>
      <c r="AL260" s="3">
        <v>0</v>
      </c>
      <c r="AV260" s="1"/>
      <c r="AW260" s="1"/>
    </row>
    <row r="261" spans="1:49" x14ac:dyDescent="0.2">
      <c r="A261" s="1" t="s">
        <v>1823</v>
      </c>
      <c r="B261" s="1" t="s">
        <v>1823</v>
      </c>
      <c r="C261" s="9" t="s">
        <v>3380</v>
      </c>
      <c r="D261" s="2">
        <v>13</v>
      </c>
      <c r="E261" s="2">
        <v>12</v>
      </c>
      <c r="F261" s="3">
        <v>533.73</v>
      </c>
      <c r="G261" s="16">
        <f t="shared" si="49"/>
        <v>1.7716435429662656</v>
      </c>
      <c r="H261" s="20">
        <f t="shared" si="52"/>
        <v>4.057777594964785E-2</v>
      </c>
      <c r="I261" s="16">
        <f t="shared" si="50"/>
        <v>2.6858566490101636</v>
      </c>
      <c r="J261" s="20">
        <f t="shared" si="53"/>
        <v>2.0751851087158931E-2</v>
      </c>
      <c r="K261" s="16">
        <f t="shared" si="51"/>
        <v>1.5160254215208717</v>
      </c>
      <c r="L261" s="20">
        <f t="shared" si="54"/>
        <v>2.420354956720086E-2</v>
      </c>
      <c r="M261" s="29">
        <v>6</v>
      </c>
      <c r="N261" s="1" t="s">
        <v>1824</v>
      </c>
      <c r="O261" s="3">
        <v>405391361.56628197</v>
      </c>
      <c r="P261" s="10">
        <f t="shared" si="55"/>
        <v>83124734.386957854</v>
      </c>
      <c r="Q261" s="3">
        <v>90490476.332587898</v>
      </c>
      <c r="R261" s="3">
        <v>75758992.441327795</v>
      </c>
      <c r="S261" s="10">
        <f t="shared" si="56"/>
        <v>46919559.364510752</v>
      </c>
      <c r="T261" s="3">
        <v>45384051.531887203</v>
      </c>
      <c r="U261" s="3">
        <v>48455067.197134301</v>
      </c>
      <c r="V261" s="10">
        <f t="shared" si="57"/>
        <v>30949058.438242547</v>
      </c>
      <c r="W261" s="3">
        <v>32960793.797862299</v>
      </c>
      <c r="X261" s="3">
        <v>28937323.078622799</v>
      </c>
      <c r="Y261" s="3">
        <v>4513110.5639279103</v>
      </c>
      <c r="Z261" s="3">
        <v>93120940.890401006</v>
      </c>
      <c r="AA261" s="3">
        <v>72309730.401278406</v>
      </c>
      <c r="AB261" s="3">
        <v>45384051.531887203</v>
      </c>
      <c r="AC261" s="3">
        <v>108432841.316586</v>
      </c>
      <c r="AD261" s="3">
        <v>42440482.9407029</v>
      </c>
      <c r="AE261" s="3">
        <v>11720139.165929301</v>
      </c>
      <c r="AF261" s="3">
        <v>0</v>
      </c>
      <c r="AG261" s="3">
        <v>15</v>
      </c>
      <c r="AH261" s="3">
        <v>13</v>
      </c>
      <c r="AI261" s="3">
        <v>12</v>
      </c>
      <c r="AJ261" s="3">
        <v>17</v>
      </c>
      <c r="AK261" s="3">
        <v>8</v>
      </c>
      <c r="AL261" s="3">
        <v>5</v>
      </c>
      <c r="AV261" s="1"/>
      <c r="AW261" s="1"/>
    </row>
    <row r="262" spans="1:49" x14ac:dyDescent="0.2">
      <c r="A262" s="1" t="s">
        <v>2579</v>
      </c>
      <c r="B262" s="1" t="s">
        <v>4029</v>
      </c>
      <c r="C262" s="9" t="s">
        <v>3353</v>
      </c>
      <c r="D262" s="2">
        <v>8</v>
      </c>
      <c r="E262" s="2">
        <v>8</v>
      </c>
      <c r="F262" s="3">
        <v>540.17999999999995</v>
      </c>
      <c r="G262" s="16">
        <f t="shared" si="49"/>
        <v>0.37607064384790112</v>
      </c>
      <c r="H262" s="20">
        <f t="shared" si="52"/>
        <v>4.1128214078462934E-2</v>
      </c>
      <c r="I262" s="16">
        <f t="shared" si="50"/>
        <v>0.15450018192786152</v>
      </c>
      <c r="J262" s="20">
        <f t="shared" si="53"/>
        <v>2.5419636567949413E-3</v>
      </c>
      <c r="K262" s="16">
        <f t="shared" si="51"/>
        <v>0.41082755183185193</v>
      </c>
      <c r="L262" s="20">
        <f t="shared" si="54"/>
        <v>1.1356577026875011E-2</v>
      </c>
      <c r="M262" s="29">
        <v>4</v>
      </c>
      <c r="N262" s="1" t="s">
        <v>2580</v>
      </c>
      <c r="O262" s="3">
        <v>227871123.22557899</v>
      </c>
      <c r="P262" s="10">
        <f t="shared" si="55"/>
        <v>282963488.34448552</v>
      </c>
      <c r="Q262" s="3">
        <v>248885697.51820201</v>
      </c>
      <c r="R262" s="3">
        <v>317041279.17076898</v>
      </c>
      <c r="S262" s="10">
        <f t="shared" si="56"/>
        <v>752421102.18772602</v>
      </c>
      <c r="T262" s="3">
        <v>660255552.28423798</v>
      </c>
      <c r="U262" s="3">
        <v>844586652.09121394</v>
      </c>
      <c r="V262" s="10">
        <f t="shared" si="57"/>
        <v>1831476732.34848</v>
      </c>
      <c r="W262" s="3">
        <v>1901885410.7763</v>
      </c>
      <c r="X262" s="3">
        <v>1761068053.92066</v>
      </c>
      <c r="Y262" s="3">
        <v>2536826.5605613701</v>
      </c>
      <c r="Z262" s="3">
        <v>256120547.33667299</v>
      </c>
      <c r="AA262" s="3">
        <v>302606577.57122701</v>
      </c>
      <c r="AB262" s="3">
        <v>660255552.28423798</v>
      </c>
      <c r="AC262" s="3">
        <v>1890017612.64153</v>
      </c>
      <c r="AD262" s="3">
        <v>2448877166.8010602</v>
      </c>
      <c r="AE262" s="3">
        <v>713264409.99893606</v>
      </c>
      <c r="AF262" s="3">
        <v>1</v>
      </c>
      <c r="AG262" s="3">
        <v>15</v>
      </c>
      <c r="AH262" s="3">
        <v>14</v>
      </c>
      <c r="AI262" s="3">
        <v>17</v>
      </c>
      <c r="AJ262" s="3">
        <v>22</v>
      </c>
      <c r="AK262" s="3">
        <v>30</v>
      </c>
      <c r="AL262" s="3">
        <v>27</v>
      </c>
      <c r="AV262" s="1"/>
      <c r="AW262" s="1"/>
    </row>
    <row r="263" spans="1:49" x14ac:dyDescent="0.2">
      <c r="A263" s="1" t="s">
        <v>1321</v>
      </c>
      <c r="B263" s="1" t="s">
        <v>4002</v>
      </c>
      <c r="C263" s="9" t="s">
        <v>3178</v>
      </c>
      <c r="D263" s="2">
        <v>11</v>
      </c>
      <c r="E263" s="2">
        <v>11</v>
      </c>
      <c r="F263" s="3">
        <v>534.19000000000005</v>
      </c>
      <c r="G263" s="16">
        <f t="shared" si="49"/>
        <v>2.3583855787725603</v>
      </c>
      <c r="H263" s="20">
        <f t="shared" si="52"/>
        <v>4.115391248375224E-2</v>
      </c>
      <c r="I263" s="16">
        <f t="shared" si="50"/>
        <v>2.1430569703570459</v>
      </c>
      <c r="J263" s="18">
        <f t="shared" si="53"/>
        <v>0.14738845146810386</v>
      </c>
      <c r="K263" s="16">
        <f t="shared" si="51"/>
        <v>0.90869660569770616</v>
      </c>
      <c r="L263" s="18">
        <f t="shared" si="54"/>
        <v>0.8633728008097713</v>
      </c>
      <c r="M263" s="3">
        <v>2</v>
      </c>
      <c r="N263" s="1" t="s">
        <v>1322</v>
      </c>
      <c r="O263" s="3">
        <v>1999753916.8368199</v>
      </c>
      <c r="P263" s="10">
        <f t="shared" si="55"/>
        <v>189437304.44706851</v>
      </c>
      <c r="Q263" s="3">
        <v>170369251.74251899</v>
      </c>
      <c r="R263" s="3">
        <v>208505357.151618</v>
      </c>
      <c r="S263" s="10">
        <f t="shared" si="56"/>
        <v>80324992.720512897</v>
      </c>
      <c r="T263" s="3">
        <v>92909192.371579304</v>
      </c>
      <c r="U263" s="3">
        <v>67740793.069446504</v>
      </c>
      <c r="V263" s="10">
        <f t="shared" si="57"/>
        <v>88395832.246824101</v>
      </c>
      <c r="W263" s="3">
        <v>48977330.817180201</v>
      </c>
      <c r="X263" s="3">
        <v>127814333.676468</v>
      </c>
      <c r="Y263" s="3">
        <v>22262710.5137682</v>
      </c>
      <c r="Z263" s="3">
        <v>175321709.68740499</v>
      </c>
      <c r="AA263" s="3">
        <v>199012231.776079</v>
      </c>
      <c r="AB263" s="3">
        <v>92909192.371579304</v>
      </c>
      <c r="AC263" s="3">
        <v>151590475.268051</v>
      </c>
      <c r="AD263" s="3">
        <v>63063456.110165201</v>
      </c>
      <c r="AE263" s="3">
        <v>51767116.606420703</v>
      </c>
      <c r="AF263" s="3">
        <v>0</v>
      </c>
      <c r="AG263" s="3">
        <v>11</v>
      </c>
      <c r="AH263" s="3">
        <v>15</v>
      </c>
      <c r="AI263" s="3">
        <v>11</v>
      </c>
      <c r="AJ263" s="3">
        <v>10</v>
      </c>
      <c r="AK263" s="3">
        <v>8</v>
      </c>
      <c r="AL263" s="3">
        <v>7</v>
      </c>
      <c r="AV263" s="1"/>
      <c r="AW263" s="1"/>
    </row>
    <row r="264" spans="1:49" x14ac:dyDescent="0.2">
      <c r="A264" s="1" t="s">
        <v>1361</v>
      </c>
      <c r="B264" s="1" t="s">
        <v>1361</v>
      </c>
      <c r="C264" s="9" t="s">
        <v>3761</v>
      </c>
      <c r="D264" s="2">
        <v>9</v>
      </c>
      <c r="E264" s="2">
        <v>9</v>
      </c>
      <c r="F264" s="3">
        <v>542.92999999999995</v>
      </c>
      <c r="G264" s="16">
        <f t="shared" si="49"/>
        <v>2.0839230009398912</v>
      </c>
      <c r="H264" s="20">
        <f t="shared" si="52"/>
        <v>4.1439246743545086E-2</v>
      </c>
      <c r="I264" s="16">
        <f t="shared" si="50"/>
        <v>3.0166192730636876</v>
      </c>
      <c r="J264" s="20">
        <f t="shared" si="53"/>
        <v>1.3228436466559063E-3</v>
      </c>
      <c r="K264" s="16">
        <f t="shared" si="51"/>
        <v>1.4475675309035563</v>
      </c>
      <c r="L264" s="18">
        <f t="shared" si="54"/>
        <v>0.31614234494651106</v>
      </c>
      <c r="M264" s="3">
        <v>2</v>
      </c>
      <c r="N264" s="1" t="s">
        <v>1362</v>
      </c>
      <c r="O264" s="3">
        <v>944880459.45827699</v>
      </c>
      <c r="P264" s="10">
        <f t="shared" si="55"/>
        <v>627097377.85103393</v>
      </c>
      <c r="Q264" s="3">
        <v>625546277.431813</v>
      </c>
      <c r="R264" s="3">
        <v>628648478.27025497</v>
      </c>
      <c r="S264" s="10">
        <f t="shared" si="56"/>
        <v>300921568.3920185</v>
      </c>
      <c r="T264" s="3">
        <v>369451507.008645</v>
      </c>
      <c r="U264" s="3">
        <v>232391629.775392</v>
      </c>
      <c r="V264" s="10">
        <f t="shared" si="57"/>
        <v>207880849.7481195</v>
      </c>
      <c r="W264" s="3">
        <v>192697436.08757401</v>
      </c>
      <c r="X264" s="3">
        <v>223064263.408665</v>
      </c>
      <c r="Y264" s="3">
        <v>10519094.3555244</v>
      </c>
      <c r="Z264" s="3">
        <v>643730260.74966502</v>
      </c>
      <c r="AA264" s="3">
        <v>600026485.51722598</v>
      </c>
      <c r="AB264" s="3">
        <v>369451507.008645</v>
      </c>
      <c r="AC264" s="3">
        <v>520046430.07136399</v>
      </c>
      <c r="AD264" s="3">
        <v>248118182.44262901</v>
      </c>
      <c r="AE264" s="3">
        <v>90345060.702121198</v>
      </c>
      <c r="AF264" s="3">
        <v>0</v>
      </c>
      <c r="AG264" s="3">
        <v>46</v>
      </c>
      <c r="AH264" s="3">
        <v>45</v>
      </c>
      <c r="AI264" s="3">
        <v>30</v>
      </c>
      <c r="AJ264" s="3">
        <v>29</v>
      </c>
      <c r="AK264" s="3">
        <v>12</v>
      </c>
      <c r="AL264" s="3">
        <v>23</v>
      </c>
      <c r="AV264" s="1"/>
      <c r="AW264" s="1"/>
    </row>
    <row r="265" spans="1:49" x14ac:dyDescent="0.2">
      <c r="A265" s="1" t="s">
        <v>117</v>
      </c>
      <c r="B265" s="1" t="s">
        <v>117</v>
      </c>
      <c r="C265" s="9" t="s">
        <v>2704</v>
      </c>
      <c r="D265" s="2">
        <v>2</v>
      </c>
      <c r="E265" s="2">
        <v>2</v>
      </c>
      <c r="F265" s="3">
        <v>29.3</v>
      </c>
      <c r="G265" s="16">
        <f t="shared" si="49"/>
        <v>1.8471210928274024</v>
      </c>
      <c r="H265" s="20">
        <f t="shared" si="52"/>
        <v>4.2231192299674689E-2</v>
      </c>
      <c r="I265" s="16">
        <f t="shared" si="50"/>
        <v>32.865354529542245</v>
      </c>
      <c r="J265" s="20">
        <f t="shared" si="53"/>
        <v>4.6609911171933104E-3</v>
      </c>
      <c r="K265" s="16">
        <f t="shared" si="51"/>
        <v>17.792744967919234</v>
      </c>
      <c r="L265" s="20">
        <f t="shared" si="54"/>
        <v>1.892025810808538E-2</v>
      </c>
      <c r="M265" s="29">
        <v>6</v>
      </c>
      <c r="N265" s="1" t="s">
        <v>118</v>
      </c>
      <c r="O265" s="3">
        <v>12241.3476665372</v>
      </c>
      <c r="P265" s="10">
        <f t="shared" si="55"/>
        <v>489848.76838761801</v>
      </c>
      <c r="Q265" s="3">
        <v>457341.76647321798</v>
      </c>
      <c r="R265" s="3">
        <v>522355.77030201798</v>
      </c>
      <c r="S265" s="10">
        <f t="shared" si="56"/>
        <v>265195.8067555835</v>
      </c>
      <c r="T265" s="3">
        <v>300091.35292019602</v>
      </c>
      <c r="U265" s="3">
        <v>230300.26059097101</v>
      </c>
      <c r="V265" s="10">
        <f t="shared" si="57"/>
        <v>14904.715783525149</v>
      </c>
      <c r="W265" s="3">
        <v>13462.5131977407</v>
      </c>
      <c r="X265" s="3">
        <v>16346.9183693096</v>
      </c>
      <c r="Y265" s="3">
        <v>136.27955775157901</v>
      </c>
      <c r="Z265" s="3">
        <v>470636.21862190397</v>
      </c>
      <c r="AA265" s="3">
        <v>498573.22156631597</v>
      </c>
      <c r="AB265" s="3">
        <v>300091.35292019602</v>
      </c>
      <c r="AC265" s="3">
        <v>515366.36014212202</v>
      </c>
      <c r="AD265" s="3">
        <v>17334.399323379101</v>
      </c>
      <c r="AE265" s="3">
        <v>6620.7975665838203</v>
      </c>
      <c r="AF265" s="3">
        <v>0</v>
      </c>
      <c r="AG265" s="3">
        <v>1</v>
      </c>
      <c r="AH265" s="3">
        <v>0</v>
      </c>
      <c r="AI265" s="3">
        <v>2</v>
      </c>
      <c r="AJ265" s="3">
        <v>1</v>
      </c>
      <c r="AK265" s="3">
        <v>0</v>
      </c>
      <c r="AL265" s="3">
        <v>0</v>
      </c>
      <c r="AV265" s="1"/>
      <c r="AW265" s="1"/>
    </row>
    <row r="266" spans="1:49" x14ac:dyDescent="0.2">
      <c r="A266" s="1" t="s">
        <v>1639</v>
      </c>
      <c r="B266" s="1" t="s">
        <v>1639</v>
      </c>
      <c r="C266" s="9" t="s">
        <v>3303</v>
      </c>
      <c r="D266" s="2">
        <v>8</v>
      </c>
      <c r="E266" s="2">
        <v>8</v>
      </c>
      <c r="F266" s="3">
        <v>411.84</v>
      </c>
      <c r="G266" s="16">
        <f t="shared" si="49"/>
        <v>3.3629027093662938</v>
      </c>
      <c r="H266" s="20">
        <f t="shared" si="52"/>
        <v>4.3313336218990556E-2</v>
      </c>
      <c r="I266" s="16">
        <f t="shared" si="50"/>
        <v>25.758941358814273</v>
      </c>
      <c r="J266" s="20">
        <f t="shared" si="53"/>
        <v>1.9582863840867441E-2</v>
      </c>
      <c r="K266" s="16">
        <f t="shared" si="51"/>
        <v>7.6597343381570191</v>
      </c>
      <c r="L266" s="18">
        <f t="shared" si="54"/>
        <v>5.8573015405507189E-2</v>
      </c>
      <c r="M266" s="3">
        <v>2</v>
      </c>
      <c r="N266" s="1" t="s">
        <v>1640</v>
      </c>
      <c r="O266" s="3">
        <v>26450556.544570401</v>
      </c>
      <c r="P266" s="10">
        <f t="shared" si="55"/>
        <v>58300417.779076949</v>
      </c>
      <c r="Q266" s="3">
        <v>50348520.993778802</v>
      </c>
      <c r="R266" s="3">
        <v>66252314.564375103</v>
      </c>
      <c r="S266" s="10">
        <f t="shared" si="56"/>
        <v>17336337.92517985</v>
      </c>
      <c r="T266" s="3">
        <v>21138965.994271401</v>
      </c>
      <c r="U266" s="3">
        <v>13533709.856088299</v>
      </c>
      <c r="V266" s="10">
        <f t="shared" si="57"/>
        <v>2263307.9895237051</v>
      </c>
      <c r="W266" s="3">
        <v>1923770.5335909899</v>
      </c>
      <c r="X266" s="3">
        <v>2602845.4454564201</v>
      </c>
      <c r="Y266" s="3">
        <v>294466.77329742501</v>
      </c>
      <c r="Z266" s="3">
        <v>51812100.426443897</v>
      </c>
      <c r="AA266" s="3">
        <v>63235885.9355321</v>
      </c>
      <c r="AB266" s="3">
        <v>21138965.994271401</v>
      </c>
      <c r="AC266" s="3">
        <v>30285761.595986899</v>
      </c>
      <c r="AD266" s="3">
        <v>2477056.56039117</v>
      </c>
      <c r="AE266" s="3">
        <v>1054199.4767543101</v>
      </c>
      <c r="AF266" s="3">
        <v>0</v>
      </c>
      <c r="AG266" s="3">
        <v>11</v>
      </c>
      <c r="AH266" s="3">
        <v>9</v>
      </c>
      <c r="AI266" s="3">
        <v>11</v>
      </c>
      <c r="AJ266" s="3">
        <v>8</v>
      </c>
      <c r="AK266" s="3">
        <v>2</v>
      </c>
      <c r="AL266" s="3">
        <v>2</v>
      </c>
      <c r="AV266" s="1"/>
      <c r="AW266" s="1"/>
    </row>
    <row r="267" spans="1:49" x14ac:dyDescent="0.2">
      <c r="A267" s="1" t="s">
        <v>43</v>
      </c>
      <c r="B267" s="1" t="s">
        <v>4147</v>
      </c>
      <c r="C267" s="9" t="s">
        <v>2678</v>
      </c>
      <c r="D267" s="2">
        <v>2</v>
      </c>
      <c r="E267" s="2">
        <v>2</v>
      </c>
      <c r="F267" s="3">
        <v>111.32</v>
      </c>
      <c r="G267" s="16">
        <f t="shared" si="49"/>
        <v>0.64250141350903778</v>
      </c>
      <c r="H267" s="20">
        <f t="shared" si="52"/>
        <v>4.3409395688200091E-2</v>
      </c>
      <c r="I267" s="16">
        <f t="shared" ref="I267:I301" si="58">P267/V267</f>
        <v>0.80624374090293416</v>
      </c>
      <c r="J267" s="18">
        <f t="shared" si="53"/>
        <v>0.18677113170500037</v>
      </c>
      <c r="K267" s="16">
        <f t="shared" ref="K267:K301" si="59">S267/V267</f>
        <v>1.2548513107537203</v>
      </c>
      <c r="L267" s="18">
        <f t="shared" si="54"/>
        <v>0.14633768673251724</v>
      </c>
      <c r="M267" s="3">
        <v>1</v>
      </c>
      <c r="N267" s="1" t="s">
        <v>44</v>
      </c>
      <c r="O267" s="3">
        <v>0</v>
      </c>
      <c r="P267" s="10">
        <f t="shared" si="55"/>
        <v>284248.60500403505</v>
      </c>
      <c r="Q267" s="3">
        <v>304902.26754296903</v>
      </c>
      <c r="R267" s="3">
        <v>263594.94246510102</v>
      </c>
      <c r="S267" s="10">
        <f t="shared" si="56"/>
        <v>442409.30685522401</v>
      </c>
      <c r="T267" s="3">
        <v>469507.95061995002</v>
      </c>
      <c r="U267" s="3">
        <v>415310.66309049801</v>
      </c>
      <c r="V267" s="10">
        <f t="shared" si="57"/>
        <v>352559.14630195749</v>
      </c>
      <c r="W267" s="3">
        <v>324842.89504968299</v>
      </c>
      <c r="X267" s="3">
        <v>380275.39755423198</v>
      </c>
      <c r="Y267" s="3">
        <v>0</v>
      </c>
      <c r="Z267" s="3">
        <v>313765.46111729398</v>
      </c>
      <c r="AA267" s="3">
        <v>251593.62090980099</v>
      </c>
      <c r="AB267" s="3">
        <v>469507.95061995002</v>
      </c>
      <c r="AC267" s="3">
        <v>929382.98991031596</v>
      </c>
      <c r="AD267" s="3">
        <v>418269.33630035102</v>
      </c>
      <c r="AE267" s="3">
        <v>154018.41312706599</v>
      </c>
      <c r="AF267" s="3">
        <v>0</v>
      </c>
      <c r="AG267" s="3">
        <v>0</v>
      </c>
      <c r="AH267" s="3">
        <v>1</v>
      </c>
      <c r="AI267" s="3">
        <v>1</v>
      </c>
      <c r="AJ267" s="3">
        <v>1</v>
      </c>
      <c r="AK267" s="3">
        <v>2</v>
      </c>
      <c r="AL267" s="3">
        <v>1</v>
      </c>
      <c r="AV267" s="1"/>
      <c r="AW267" s="1"/>
    </row>
    <row r="268" spans="1:49" x14ac:dyDescent="0.2">
      <c r="A268" s="1" t="s">
        <v>623</v>
      </c>
      <c r="B268" s="1" t="s">
        <v>623</v>
      </c>
      <c r="C268" s="9" t="s">
        <v>3840</v>
      </c>
      <c r="D268" s="2">
        <v>2</v>
      </c>
      <c r="E268" s="2">
        <v>2</v>
      </c>
      <c r="F268" s="3">
        <v>84.75</v>
      </c>
      <c r="G268" s="16">
        <f t="shared" si="49"/>
        <v>2.889616758078362</v>
      </c>
      <c r="H268" s="20">
        <f t="shared" si="52"/>
        <v>4.3447578914971224E-2</v>
      </c>
      <c r="I268" s="16">
        <f t="shared" si="58"/>
        <v>11.441373939773893</v>
      </c>
      <c r="J268" s="20">
        <f t="shared" si="53"/>
        <v>2.365075200021418E-2</v>
      </c>
      <c r="K268" s="16">
        <f t="shared" si="59"/>
        <v>3.9594779853722111</v>
      </c>
      <c r="L268" s="20">
        <f t="shared" si="54"/>
        <v>1.1751165057696236E-2</v>
      </c>
      <c r="M268" s="29">
        <v>2</v>
      </c>
      <c r="N268" s="1" t="s">
        <v>624</v>
      </c>
      <c r="O268" s="3">
        <v>29033642.484524</v>
      </c>
      <c r="P268" s="10">
        <f t="shared" si="55"/>
        <v>12918129.201051099</v>
      </c>
      <c r="Q268" s="3">
        <v>11103079.477314999</v>
      </c>
      <c r="R268" s="3">
        <v>14733178.924787199</v>
      </c>
      <c r="S268" s="10">
        <f t="shared" si="56"/>
        <v>4470533.7359829843</v>
      </c>
      <c r="T268" s="3">
        <v>4613834.1712287599</v>
      </c>
      <c r="U268" s="3">
        <v>4327233.3007372096</v>
      </c>
      <c r="V268" s="10">
        <f t="shared" si="57"/>
        <v>1129071.4969242925</v>
      </c>
      <c r="W268" s="3">
        <v>792886.12682468502</v>
      </c>
      <c r="X268" s="3">
        <v>1465256.8670238999</v>
      </c>
      <c r="Y268" s="3">
        <v>323223.558834486</v>
      </c>
      <c r="Z268" s="3">
        <v>11425834.5144342</v>
      </c>
      <c r="AA268" s="3">
        <v>14062386.017478099</v>
      </c>
      <c r="AB268" s="3">
        <v>4613834.1712287599</v>
      </c>
      <c r="AC268" s="3">
        <v>9683490.8912567403</v>
      </c>
      <c r="AD268" s="3">
        <v>1020924.14235501</v>
      </c>
      <c r="AE268" s="3">
        <v>593455.52968720195</v>
      </c>
      <c r="AF268" s="3">
        <v>0</v>
      </c>
      <c r="AG268" s="3">
        <v>3</v>
      </c>
      <c r="AH268" s="3">
        <v>2</v>
      </c>
      <c r="AI268" s="3">
        <v>2</v>
      </c>
      <c r="AJ268" s="3">
        <v>2</v>
      </c>
      <c r="AK268" s="3">
        <v>2</v>
      </c>
      <c r="AL268" s="3">
        <v>2</v>
      </c>
      <c r="AV268" s="1"/>
      <c r="AW268" s="1"/>
    </row>
    <row r="269" spans="1:49" x14ac:dyDescent="0.2">
      <c r="A269" s="1" t="s">
        <v>2223</v>
      </c>
      <c r="B269" s="1" t="s">
        <v>2223</v>
      </c>
      <c r="C269" s="9" t="s">
        <v>3546</v>
      </c>
      <c r="D269" s="2">
        <v>3</v>
      </c>
      <c r="E269" s="2">
        <v>3</v>
      </c>
      <c r="F269" s="3">
        <v>93.49</v>
      </c>
      <c r="G269" s="16">
        <f t="shared" si="49"/>
        <v>1.79165652906461</v>
      </c>
      <c r="H269" s="20">
        <f t="shared" si="52"/>
        <v>4.3521287024439727E-2</v>
      </c>
      <c r="I269" s="16">
        <f t="shared" si="58"/>
        <v>3.856116474536424</v>
      </c>
      <c r="J269" s="20">
        <f t="shared" si="53"/>
        <v>1.5376946041396264E-2</v>
      </c>
      <c r="K269" s="16">
        <f t="shared" si="59"/>
        <v>2.152263233483501</v>
      </c>
      <c r="L269" s="18">
        <f t="shared" si="54"/>
        <v>9.5371013968566953E-2</v>
      </c>
      <c r="M269" s="3">
        <v>6</v>
      </c>
      <c r="N269" s="1" t="s">
        <v>2224</v>
      </c>
      <c r="O269" s="3">
        <v>126130.99139065501</v>
      </c>
      <c r="P269" s="10">
        <f t="shared" si="55"/>
        <v>4297445.3718867395</v>
      </c>
      <c r="Q269" s="3">
        <v>4028890.6713199499</v>
      </c>
      <c r="R269" s="3">
        <v>4566000.0724535296</v>
      </c>
      <c r="S269" s="10">
        <f t="shared" si="56"/>
        <v>2398587.7327337703</v>
      </c>
      <c r="T269" s="3">
        <v>2089275.33236071</v>
      </c>
      <c r="U269" s="3">
        <v>2707900.1331068301</v>
      </c>
      <c r="V269" s="10">
        <f t="shared" si="57"/>
        <v>1114449.0578188179</v>
      </c>
      <c r="W269" s="3">
        <v>818919.24079724599</v>
      </c>
      <c r="X269" s="3">
        <v>1409978.8748403899</v>
      </c>
      <c r="Y269" s="3">
        <v>1404.1816468030399</v>
      </c>
      <c r="Z269" s="3">
        <v>4146006.3562817499</v>
      </c>
      <c r="AA269" s="3">
        <v>4358112.7944254503</v>
      </c>
      <c r="AB269" s="3">
        <v>2089275.33236071</v>
      </c>
      <c r="AC269" s="3">
        <v>6059744.0560705597</v>
      </c>
      <c r="AD269" s="3">
        <v>1054444.5101053</v>
      </c>
      <c r="AE269" s="3">
        <v>571066.94317407801</v>
      </c>
      <c r="AF269" s="3">
        <v>0</v>
      </c>
      <c r="AG269" s="3">
        <v>0</v>
      </c>
      <c r="AH269" s="3">
        <v>3</v>
      </c>
      <c r="AI269" s="3">
        <v>0</v>
      </c>
      <c r="AJ269" s="3">
        <v>3</v>
      </c>
      <c r="AK269" s="3">
        <v>0</v>
      </c>
      <c r="AL269" s="3">
        <v>0</v>
      </c>
      <c r="AV269" s="1"/>
      <c r="AW269" s="1"/>
    </row>
    <row r="270" spans="1:49" x14ac:dyDescent="0.2">
      <c r="A270" s="1" t="s">
        <v>1479</v>
      </c>
      <c r="B270" s="1" t="s">
        <v>1479</v>
      </c>
      <c r="C270" s="9" t="s">
        <v>3233</v>
      </c>
      <c r="D270" s="2">
        <v>7</v>
      </c>
      <c r="E270" s="2">
        <v>7</v>
      </c>
      <c r="F270" s="3">
        <v>251.64</v>
      </c>
      <c r="G270" s="16">
        <f t="shared" si="49"/>
        <v>0.53896466221452821</v>
      </c>
      <c r="H270" s="20">
        <f t="shared" si="52"/>
        <v>4.3636805159688097E-2</v>
      </c>
      <c r="I270" s="16">
        <f t="shared" si="58"/>
        <v>0.34596708401356718</v>
      </c>
      <c r="J270" s="20">
        <f t="shared" si="53"/>
        <v>2.882237477726389E-2</v>
      </c>
      <c r="K270" s="16">
        <f t="shared" si="59"/>
        <v>0.64191051523125509</v>
      </c>
      <c r="L270" s="18">
        <f t="shared" si="54"/>
        <v>6.6099016835985624E-2</v>
      </c>
      <c r="M270" s="3">
        <v>4</v>
      </c>
      <c r="N270" s="1" t="s">
        <v>1480</v>
      </c>
      <c r="O270" s="3">
        <v>4945893.3915978204</v>
      </c>
      <c r="P270" s="10">
        <f t="shared" si="55"/>
        <v>15544242.201313801</v>
      </c>
      <c r="Q270" s="3">
        <v>12779347.874335</v>
      </c>
      <c r="R270" s="3">
        <v>18309136.5282926</v>
      </c>
      <c r="S270" s="10">
        <f t="shared" si="56"/>
        <v>28840930.196508151</v>
      </c>
      <c r="T270" s="3">
        <v>28062152.8409729</v>
      </c>
      <c r="U270" s="3">
        <v>29619707.552043401</v>
      </c>
      <c r="V270" s="10">
        <f t="shared" si="57"/>
        <v>44929829.800525852</v>
      </c>
      <c r="W270" s="3">
        <v>49215008.9136912</v>
      </c>
      <c r="X270" s="3">
        <v>40644650.687360503</v>
      </c>
      <c r="Y270" s="3">
        <v>55061.271230447303</v>
      </c>
      <c r="Z270" s="3">
        <v>13150830.3000861</v>
      </c>
      <c r="AA270" s="3">
        <v>17475532.389984801</v>
      </c>
      <c r="AB270" s="3">
        <v>28062152.8409729</v>
      </c>
      <c r="AC270" s="3">
        <v>66283037.762959503</v>
      </c>
      <c r="AD270" s="3">
        <v>63369491.615930498</v>
      </c>
      <c r="AE270" s="3">
        <v>16461818.569470899</v>
      </c>
      <c r="AF270" s="3">
        <v>0</v>
      </c>
      <c r="AG270" s="3">
        <v>3</v>
      </c>
      <c r="AH270" s="3">
        <v>4</v>
      </c>
      <c r="AI270" s="3">
        <v>3</v>
      </c>
      <c r="AJ270" s="3">
        <v>4</v>
      </c>
      <c r="AK270" s="3">
        <v>2</v>
      </c>
      <c r="AL270" s="3">
        <v>1</v>
      </c>
      <c r="AV270" s="1"/>
      <c r="AW270" s="1"/>
    </row>
    <row r="271" spans="1:49" x14ac:dyDescent="0.2">
      <c r="A271" s="1" t="s">
        <v>419</v>
      </c>
      <c r="B271" s="1" t="s">
        <v>419</v>
      </c>
      <c r="C271" s="9" t="s">
        <v>3052</v>
      </c>
      <c r="D271" s="2">
        <v>3</v>
      </c>
      <c r="E271" s="2">
        <v>3</v>
      </c>
      <c r="F271" s="3">
        <v>87.13</v>
      </c>
      <c r="G271" s="16">
        <f t="shared" si="49"/>
        <v>3.6371816813458686</v>
      </c>
      <c r="H271" s="20">
        <f t="shared" si="52"/>
        <v>4.3701557901551023E-2</v>
      </c>
      <c r="I271" s="16">
        <f t="shared" si="58"/>
        <v>4.6980901047824641</v>
      </c>
      <c r="J271" s="20">
        <f t="shared" si="53"/>
        <v>4.0717103454120551E-2</v>
      </c>
      <c r="K271" s="16">
        <f t="shared" si="59"/>
        <v>1.2916841984764498</v>
      </c>
      <c r="L271" s="18">
        <f t="shared" si="54"/>
        <v>0.43597864216929827</v>
      </c>
      <c r="M271" s="3">
        <v>2</v>
      </c>
      <c r="N271" s="1" t="s">
        <v>420</v>
      </c>
      <c r="O271" s="3">
        <v>607166.10273754795</v>
      </c>
      <c r="P271" s="10">
        <f t="shared" si="55"/>
        <v>3584829.9325975152</v>
      </c>
      <c r="Q271" s="3">
        <v>3033537.1971087302</v>
      </c>
      <c r="R271" s="3">
        <v>4136122.6680863001</v>
      </c>
      <c r="S271" s="10">
        <f t="shared" si="56"/>
        <v>985606.50708848238</v>
      </c>
      <c r="T271" s="3">
        <v>1094552.4543942299</v>
      </c>
      <c r="U271" s="3">
        <v>876660.55978273496</v>
      </c>
      <c r="V271" s="10">
        <f t="shared" si="57"/>
        <v>763039.84228576301</v>
      </c>
      <c r="W271" s="3">
        <v>560012.541442496</v>
      </c>
      <c r="X271" s="3">
        <v>966067.14312903001</v>
      </c>
      <c r="Y271" s="3">
        <v>6759.4132784098301</v>
      </c>
      <c r="Z271" s="3">
        <v>3121718.9860129501</v>
      </c>
      <c r="AA271" s="3">
        <v>3947807.4535846398</v>
      </c>
      <c r="AB271" s="3">
        <v>1094552.4543942299</v>
      </c>
      <c r="AC271" s="3">
        <v>1961792.66413343</v>
      </c>
      <c r="AD271" s="3">
        <v>721074.94914795901</v>
      </c>
      <c r="AE271" s="3">
        <v>391274.66387754399</v>
      </c>
      <c r="AF271" s="3">
        <v>0</v>
      </c>
      <c r="AG271" s="3">
        <v>2</v>
      </c>
      <c r="AH271" s="3">
        <v>1</v>
      </c>
      <c r="AI271" s="3">
        <v>2</v>
      </c>
      <c r="AJ271" s="3">
        <v>2</v>
      </c>
      <c r="AK271" s="3">
        <v>0</v>
      </c>
      <c r="AL271" s="3">
        <v>1</v>
      </c>
      <c r="AV271" s="1"/>
      <c r="AW271" s="1"/>
    </row>
    <row r="272" spans="1:49" x14ac:dyDescent="0.2">
      <c r="A272" s="1" t="s">
        <v>1383</v>
      </c>
      <c r="B272" s="1" t="s">
        <v>1383</v>
      </c>
      <c r="C272" s="9" t="s">
        <v>3199</v>
      </c>
      <c r="D272" s="2">
        <v>10</v>
      </c>
      <c r="E272" s="2">
        <v>10</v>
      </c>
      <c r="F272" s="3">
        <v>403.03</v>
      </c>
      <c r="G272" s="16">
        <f t="shared" si="49"/>
        <v>4.0399775553287318</v>
      </c>
      <c r="H272" s="20">
        <f t="shared" si="52"/>
        <v>4.3945463228411447E-2</v>
      </c>
      <c r="I272" s="16">
        <f t="shared" si="58"/>
        <v>14.736864808151191</v>
      </c>
      <c r="J272" s="20">
        <f t="shared" si="53"/>
        <v>2.7448610241555867E-2</v>
      </c>
      <c r="K272" s="16">
        <f t="shared" si="59"/>
        <v>3.6477590794318302</v>
      </c>
      <c r="L272" s="20">
        <f t="shared" si="54"/>
        <v>5.0342698504448676E-2</v>
      </c>
      <c r="M272" s="29">
        <v>2</v>
      </c>
      <c r="N272" s="1" t="s">
        <v>1384</v>
      </c>
      <c r="O272" s="3">
        <v>29748888.710560899</v>
      </c>
      <c r="P272" s="10">
        <f t="shared" si="55"/>
        <v>65024719.748196647</v>
      </c>
      <c r="Q272" s="3">
        <v>54770488.117835201</v>
      </c>
      <c r="R272" s="3">
        <v>75278951.378558099</v>
      </c>
      <c r="S272" s="10">
        <f t="shared" si="56"/>
        <v>16095317.0797766</v>
      </c>
      <c r="T272" s="3">
        <v>13370413.713910401</v>
      </c>
      <c r="U272" s="3">
        <v>18820220.445642799</v>
      </c>
      <c r="V272" s="10">
        <f t="shared" si="57"/>
        <v>4412384.8996857498</v>
      </c>
      <c r="W272" s="3">
        <v>4364794.0762836002</v>
      </c>
      <c r="X272" s="3">
        <v>4459975.7230879003</v>
      </c>
      <c r="Y272" s="3">
        <v>331186.19840841502</v>
      </c>
      <c r="Z272" s="3">
        <v>56362609.561406396</v>
      </c>
      <c r="AA272" s="3">
        <v>71851545.323681101</v>
      </c>
      <c r="AB272" s="3">
        <v>13370413.713910401</v>
      </c>
      <c r="AC272" s="3">
        <v>42115925.024374798</v>
      </c>
      <c r="AD272" s="3">
        <v>5620130.6822352502</v>
      </c>
      <c r="AE272" s="3">
        <v>1806370.82460028</v>
      </c>
      <c r="AF272" s="3">
        <v>0</v>
      </c>
      <c r="AG272" s="3">
        <v>12</v>
      </c>
      <c r="AH272" s="3">
        <v>11</v>
      </c>
      <c r="AI272" s="3">
        <v>6</v>
      </c>
      <c r="AJ272" s="3">
        <v>2</v>
      </c>
      <c r="AK272" s="3">
        <v>0</v>
      </c>
      <c r="AL272" s="3">
        <v>0</v>
      </c>
      <c r="AV272" s="1"/>
      <c r="AW272" s="1"/>
    </row>
    <row r="273" spans="1:49" x14ac:dyDescent="0.2">
      <c r="A273" s="1" t="s">
        <v>1491</v>
      </c>
      <c r="B273" s="1" t="s">
        <v>4041</v>
      </c>
      <c r="C273" s="9" t="s">
        <v>3239</v>
      </c>
      <c r="D273" s="2">
        <v>7</v>
      </c>
      <c r="E273" s="2">
        <v>7</v>
      </c>
      <c r="F273" s="3">
        <v>289.72000000000003</v>
      </c>
      <c r="G273" s="16">
        <f t="shared" si="49"/>
        <v>1.6457640021611044</v>
      </c>
      <c r="H273" s="20">
        <f t="shared" si="52"/>
        <v>4.5152825712465254E-2</v>
      </c>
      <c r="I273" s="16">
        <f t="shared" si="58"/>
        <v>2.8638736005718948</v>
      </c>
      <c r="J273" s="18">
        <f t="shared" si="53"/>
        <v>6.0498173787831511E-2</v>
      </c>
      <c r="K273" s="16">
        <f t="shared" si="59"/>
        <v>1.7401484033015988</v>
      </c>
      <c r="L273" s="18">
        <f t="shared" si="54"/>
        <v>0.24321973088638527</v>
      </c>
      <c r="M273" s="3">
        <v>6</v>
      </c>
      <c r="N273" s="1" t="s">
        <v>1492</v>
      </c>
      <c r="O273" s="3">
        <v>3371433.63662678</v>
      </c>
      <c r="P273" s="10">
        <f t="shared" si="55"/>
        <v>32435592.151603598</v>
      </c>
      <c r="Q273" s="3">
        <v>30064210.4993352</v>
      </c>
      <c r="R273" s="3">
        <v>34806973.803871997</v>
      </c>
      <c r="S273" s="10">
        <f t="shared" si="56"/>
        <v>19708531.78767515</v>
      </c>
      <c r="T273" s="3">
        <v>21197583.188367501</v>
      </c>
      <c r="U273" s="3">
        <v>18219480.386982799</v>
      </c>
      <c r="V273" s="10">
        <f t="shared" si="57"/>
        <v>11325776.439688696</v>
      </c>
      <c r="W273" s="3">
        <v>16224341.2923271</v>
      </c>
      <c r="X273" s="3">
        <v>6427211.5870502898</v>
      </c>
      <c r="Y273" s="3">
        <v>37533.243683966502</v>
      </c>
      <c r="Z273" s="3">
        <v>30938146.0048404</v>
      </c>
      <c r="AA273" s="3">
        <v>33222232.909070998</v>
      </c>
      <c r="AB273" s="3">
        <v>21197583.188367501</v>
      </c>
      <c r="AC273" s="3">
        <v>40771587.781209096</v>
      </c>
      <c r="AD273" s="3">
        <v>20890542.9906791</v>
      </c>
      <c r="AE273" s="3">
        <v>2603136.92612261</v>
      </c>
      <c r="AF273" s="3">
        <v>0</v>
      </c>
      <c r="AG273" s="3">
        <v>6</v>
      </c>
      <c r="AH273" s="3">
        <v>5</v>
      </c>
      <c r="AI273" s="3">
        <v>4</v>
      </c>
      <c r="AJ273" s="3">
        <v>7</v>
      </c>
      <c r="AK273" s="3">
        <v>4</v>
      </c>
      <c r="AL273" s="3">
        <v>1</v>
      </c>
      <c r="AV273" s="1"/>
      <c r="AW273" s="1"/>
    </row>
    <row r="274" spans="1:49" x14ac:dyDescent="0.2">
      <c r="A274" s="1" t="s">
        <v>1341</v>
      </c>
      <c r="B274" s="1" t="s">
        <v>1341</v>
      </c>
      <c r="C274" s="9" t="s">
        <v>3186</v>
      </c>
      <c r="D274" s="2">
        <v>13</v>
      </c>
      <c r="E274" s="2">
        <v>13</v>
      </c>
      <c r="F274" s="3">
        <v>945.25</v>
      </c>
      <c r="G274" s="16">
        <f t="shared" si="49"/>
        <v>0.33634066158828657</v>
      </c>
      <c r="H274" s="20">
        <f t="shared" si="52"/>
        <v>4.5430957858811072E-2</v>
      </c>
      <c r="I274" s="16">
        <f t="shared" si="58"/>
        <v>0.34467130492374343</v>
      </c>
      <c r="J274" s="18">
        <f t="shared" si="53"/>
        <v>7.2693562741834028E-2</v>
      </c>
      <c r="K274" s="16">
        <f t="shared" si="59"/>
        <v>1.024768469254111</v>
      </c>
      <c r="L274" s="18">
        <f t="shared" si="54"/>
        <v>0.92572333278279895</v>
      </c>
      <c r="M274" s="3">
        <v>1</v>
      </c>
      <c r="N274" s="1" t="s">
        <v>1342</v>
      </c>
      <c r="O274" s="3">
        <v>386713661.70365399</v>
      </c>
      <c r="P274" s="10">
        <f t="shared" si="55"/>
        <v>175742129.01905102</v>
      </c>
      <c r="Q274" s="3">
        <v>158712757.25014701</v>
      </c>
      <c r="R274" s="3">
        <v>192771500.78795499</v>
      </c>
      <c r="S274" s="10">
        <f t="shared" si="56"/>
        <v>522512289.14503455</v>
      </c>
      <c r="T274" s="3">
        <v>447884911.25747699</v>
      </c>
      <c r="U274" s="3">
        <v>597139667.03259206</v>
      </c>
      <c r="V274" s="10">
        <f t="shared" si="57"/>
        <v>509883261.26520151</v>
      </c>
      <c r="W274" s="3">
        <v>603721278.30650902</v>
      </c>
      <c r="X274" s="3">
        <v>416045244.223894</v>
      </c>
      <c r="Y274" s="3">
        <v>4305176.8668846004</v>
      </c>
      <c r="Z274" s="3">
        <v>163326372.95579201</v>
      </c>
      <c r="AA274" s="3">
        <v>183994728.57063401</v>
      </c>
      <c r="AB274" s="3">
        <v>447884911.25747699</v>
      </c>
      <c r="AC274" s="3">
        <v>1336280279.9500201</v>
      </c>
      <c r="AD274" s="3">
        <v>777354537.33424604</v>
      </c>
      <c r="AE274" s="3">
        <v>168505847.91062701</v>
      </c>
      <c r="AF274" s="3">
        <v>0</v>
      </c>
      <c r="AG274" s="3">
        <v>11</v>
      </c>
      <c r="AH274" s="3">
        <v>19</v>
      </c>
      <c r="AI274" s="3">
        <v>24</v>
      </c>
      <c r="AJ274" s="3">
        <v>32</v>
      </c>
      <c r="AK274" s="3">
        <v>25</v>
      </c>
      <c r="AL274" s="3">
        <v>25</v>
      </c>
      <c r="AV274" s="1"/>
      <c r="AW274" s="1"/>
    </row>
    <row r="275" spans="1:49" x14ac:dyDescent="0.2">
      <c r="A275" s="1" t="s">
        <v>1085</v>
      </c>
      <c r="B275" s="1" t="s">
        <v>1085</v>
      </c>
      <c r="C275" s="9" t="s">
        <v>3096</v>
      </c>
      <c r="D275" s="2">
        <v>1</v>
      </c>
      <c r="E275" s="2">
        <v>1</v>
      </c>
      <c r="F275" s="3">
        <v>29.17</v>
      </c>
      <c r="G275" s="16">
        <f t="shared" si="49"/>
        <v>0.38111246876120203</v>
      </c>
      <c r="H275" s="20">
        <f t="shared" si="52"/>
        <v>4.5452637744895066E-2</v>
      </c>
      <c r="I275" s="16">
        <f t="shared" si="58"/>
        <v>0.37572760771089986</v>
      </c>
      <c r="J275" s="18">
        <f t="shared" si="53"/>
        <v>0.11839966638080435</v>
      </c>
      <c r="K275" s="16">
        <f t="shared" si="59"/>
        <v>0.98587067731526712</v>
      </c>
      <c r="L275" s="18">
        <f t="shared" si="54"/>
        <v>0.95206946490216493</v>
      </c>
      <c r="M275" s="3">
        <v>1</v>
      </c>
      <c r="N275" s="1" t="s">
        <v>1086</v>
      </c>
      <c r="O275" s="3">
        <v>2372769377.3910799</v>
      </c>
      <c r="P275" s="10">
        <f t="shared" si="55"/>
        <v>3376965.2172920452</v>
      </c>
      <c r="Q275" s="3">
        <v>2264284.175452</v>
      </c>
      <c r="R275" s="3">
        <v>4489646.25913209</v>
      </c>
      <c r="S275" s="10">
        <f t="shared" si="56"/>
        <v>8860810.1127438806</v>
      </c>
      <c r="T275" s="3">
        <v>8383319.5625991197</v>
      </c>
      <c r="U275" s="3">
        <v>9338300.6628886405</v>
      </c>
      <c r="V275" s="10">
        <f t="shared" si="57"/>
        <v>8987801.6626620106</v>
      </c>
      <c r="W275" s="3">
        <v>10797177.8550098</v>
      </c>
      <c r="X275" s="3">
        <v>7178425.4703142196</v>
      </c>
      <c r="Y275" s="3">
        <v>26415389.0736457</v>
      </c>
      <c r="Z275" s="3">
        <v>2330104.5746114901</v>
      </c>
      <c r="AA275" s="3">
        <v>4285235.3249863097</v>
      </c>
      <c r="AB275" s="3">
        <v>8383319.5625991197</v>
      </c>
      <c r="AC275" s="3">
        <v>20897266.942712199</v>
      </c>
      <c r="AD275" s="3">
        <v>13902500.205956699</v>
      </c>
      <c r="AE275" s="3">
        <v>2907392.13422566</v>
      </c>
      <c r="AF275" s="3">
        <v>0</v>
      </c>
      <c r="AG275" s="3">
        <v>1</v>
      </c>
      <c r="AH275" s="3">
        <v>0</v>
      </c>
      <c r="AI275" s="3">
        <v>0</v>
      </c>
      <c r="AJ275" s="3">
        <v>0</v>
      </c>
      <c r="AK275" s="3">
        <v>0</v>
      </c>
      <c r="AL275" s="3">
        <v>0</v>
      </c>
      <c r="AV275" s="1"/>
      <c r="AW275" s="1"/>
    </row>
    <row r="276" spans="1:49" x14ac:dyDescent="0.2">
      <c r="A276" s="1" t="s">
        <v>1229</v>
      </c>
      <c r="B276" s="1" t="s">
        <v>1229</v>
      </c>
      <c r="C276" s="9" t="s">
        <v>3146</v>
      </c>
      <c r="D276" s="2">
        <v>1</v>
      </c>
      <c r="E276" s="2">
        <v>1</v>
      </c>
      <c r="F276" s="3">
        <v>19.46</v>
      </c>
      <c r="G276" s="16">
        <f t="shared" si="49"/>
        <v>2.5377627499679232</v>
      </c>
      <c r="H276" s="20">
        <f t="shared" si="52"/>
        <v>4.5768288780743176E-2</v>
      </c>
      <c r="I276" s="16">
        <f t="shared" si="58"/>
        <v>1.9561217693908244</v>
      </c>
      <c r="J276" s="18">
        <f t="shared" si="53"/>
        <v>0.33950267124825151</v>
      </c>
      <c r="K276" s="16">
        <f t="shared" si="59"/>
        <v>0.77080561191764252</v>
      </c>
      <c r="L276" s="18">
        <f t="shared" si="54"/>
        <v>0.80202677890072271</v>
      </c>
      <c r="M276" s="3">
        <v>2</v>
      </c>
      <c r="N276" s="1" t="s">
        <v>1230</v>
      </c>
      <c r="O276" s="3">
        <v>378233.04257730098</v>
      </c>
      <c r="P276" s="10">
        <f t="shared" si="55"/>
        <v>662445.13397947093</v>
      </c>
      <c r="Q276" s="3">
        <v>632357.69148858602</v>
      </c>
      <c r="R276" s="3">
        <v>692532.57647035597</v>
      </c>
      <c r="S276" s="10">
        <f t="shared" si="56"/>
        <v>261035.09242061502</v>
      </c>
      <c r="T276" s="3">
        <v>344751.54534912203</v>
      </c>
      <c r="U276" s="3">
        <v>177318.63949210799</v>
      </c>
      <c r="V276" s="10">
        <f t="shared" si="57"/>
        <v>338652.29882174957</v>
      </c>
      <c r="W276" s="3">
        <v>80128.574480171199</v>
      </c>
      <c r="X276" s="3">
        <v>597176.02316332795</v>
      </c>
      <c r="Y276" s="3">
        <v>4210.7644659397001</v>
      </c>
      <c r="Z276" s="3">
        <v>650739.67556840903</v>
      </c>
      <c r="AA276" s="3">
        <v>661001.978576425</v>
      </c>
      <c r="AB276" s="3">
        <v>344751.54534912203</v>
      </c>
      <c r="AC276" s="3">
        <v>396803.987915173</v>
      </c>
      <c r="AD276" s="3">
        <v>103173.953247118</v>
      </c>
      <c r="AE276" s="3">
        <v>241867.08905361401</v>
      </c>
      <c r="AF276" s="3">
        <v>0</v>
      </c>
      <c r="AG276" s="3">
        <v>1</v>
      </c>
      <c r="AH276" s="3">
        <v>1</v>
      </c>
      <c r="AI276" s="3">
        <v>0</v>
      </c>
      <c r="AJ276" s="3">
        <v>0</v>
      </c>
      <c r="AK276" s="3">
        <v>0</v>
      </c>
      <c r="AL276" s="3">
        <v>0</v>
      </c>
      <c r="AV276" s="1"/>
      <c r="AW276" s="1"/>
    </row>
    <row r="277" spans="1:49" x14ac:dyDescent="0.2">
      <c r="A277" s="1" t="s">
        <v>791</v>
      </c>
      <c r="B277" s="1" t="s">
        <v>791</v>
      </c>
      <c r="C277" s="9" t="s">
        <v>2973</v>
      </c>
      <c r="D277" s="2">
        <v>1</v>
      </c>
      <c r="E277" s="2">
        <v>1</v>
      </c>
      <c r="F277" s="3">
        <v>31.63</v>
      </c>
      <c r="G277" s="16">
        <f t="shared" ref="G277:G340" si="60">P277/S277</f>
        <v>0.22561820364633428</v>
      </c>
      <c r="H277" s="20">
        <f t="shared" si="52"/>
        <v>4.5775287914887865E-2</v>
      </c>
      <c r="I277" s="16">
        <f t="shared" si="58"/>
        <v>0.36512461094531934</v>
      </c>
      <c r="J277" s="18">
        <f t="shared" si="53"/>
        <v>0.2983840378835757</v>
      </c>
      <c r="K277" s="16">
        <f t="shared" si="59"/>
        <v>1.6183295720130235</v>
      </c>
      <c r="L277" s="18">
        <f t="shared" si="54"/>
        <v>0.29391201594429495</v>
      </c>
      <c r="M277" s="3">
        <v>1</v>
      </c>
      <c r="N277" s="1" t="s">
        <v>792</v>
      </c>
      <c r="O277" s="3">
        <v>0</v>
      </c>
      <c r="P277" s="10">
        <f t="shared" si="55"/>
        <v>49003.470745645202</v>
      </c>
      <c r="Q277" s="3">
        <v>77904.506316838306</v>
      </c>
      <c r="R277" s="3">
        <v>20102.435174452101</v>
      </c>
      <c r="S277" s="10">
        <f t="shared" si="56"/>
        <v>217196.44050734548</v>
      </c>
      <c r="T277" s="3">
        <v>240740.66699222199</v>
      </c>
      <c r="U277" s="3">
        <v>193652.21402246901</v>
      </c>
      <c r="V277" s="10">
        <f t="shared" si="57"/>
        <v>134210.26487032371</v>
      </c>
      <c r="W277" s="3">
        <v>188144.57425109201</v>
      </c>
      <c r="X277" s="3">
        <v>80275.955489555403</v>
      </c>
      <c r="Y277" s="3">
        <v>0</v>
      </c>
      <c r="Z277" s="3">
        <v>80169.109743249603</v>
      </c>
      <c r="AA277" s="3">
        <v>19187.183211281001</v>
      </c>
      <c r="AB277" s="3">
        <v>240740.66699222199</v>
      </c>
      <c r="AC277" s="3">
        <v>433355.29199195403</v>
      </c>
      <c r="AD277" s="3">
        <v>242255.89477178</v>
      </c>
      <c r="AE277" s="3">
        <v>32513.213729523599</v>
      </c>
      <c r="AF277" s="3">
        <v>0</v>
      </c>
      <c r="AG277" s="3">
        <v>0</v>
      </c>
      <c r="AH277" s="3">
        <v>0</v>
      </c>
      <c r="AI277" s="3">
        <v>1</v>
      </c>
      <c r="AJ277" s="3">
        <v>0</v>
      </c>
      <c r="AK277" s="3">
        <v>0</v>
      </c>
      <c r="AL277" s="3">
        <v>0</v>
      </c>
      <c r="AV277" s="1"/>
      <c r="AW277" s="1"/>
    </row>
    <row r="278" spans="1:49" x14ac:dyDescent="0.2">
      <c r="A278" s="1" t="s">
        <v>1699</v>
      </c>
      <c r="B278" s="1" t="s">
        <v>1699</v>
      </c>
      <c r="C278" s="9" t="s">
        <v>3329</v>
      </c>
      <c r="D278" s="2">
        <v>23</v>
      </c>
      <c r="E278" s="2">
        <v>23</v>
      </c>
      <c r="F278" s="3">
        <v>1513.59</v>
      </c>
      <c r="G278" s="16">
        <f t="shared" si="60"/>
        <v>1.6064147351064189</v>
      </c>
      <c r="H278" s="20">
        <f t="shared" si="52"/>
        <v>4.5809278898488376E-2</v>
      </c>
      <c r="I278" s="16">
        <f t="shared" si="58"/>
        <v>1.5715171817811384</v>
      </c>
      <c r="J278" s="18">
        <f t="shared" si="53"/>
        <v>0.11389179761409141</v>
      </c>
      <c r="K278" s="16">
        <f t="shared" si="59"/>
        <v>0.97827612473750836</v>
      </c>
      <c r="L278" s="18">
        <f t="shared" si="54"/>
        <v>0.93613860113607616</v>
      </c>
      <c r="M278" s="3">
        <v>2</v>
      </c>
      <c r="N278" s="1" t="s">
        <v>1700</v>
      </c>
      <c r="O278" s="3">
        <v>3047722473.24687</v>
      </c>
      <c r="P278" s="10">
        <f t="shared" si="55"/>
        <v>1730320203.0373149</v>
      </c>
      <c r="Q278" s="3">
        <v>1678917921.75721</v>
      </c>
      <c r="R278" s="3">
        <v>1781722484.31742</v>
      </c>
      <c r="S278" s="10">
        <f t="shared" si="56"/>
        <v>1077131680.3955286</v>
      </c>
      <c r="T278" s="3">
        <v>941733854.71270704</v>
      </c>
      <c r="U278" s="3">
        <v>1212529506.0783501</v>
      </c>
      <c r="V278" s="10">
        <f t="shared" si="57"/>
        <v>1101050769.9802499</v>
      </c>
      <c r="W278" s="3">
        <v>874061648.85786998</v>
      </c>
      <c r="X278" s="3">
        <v>1328039891.1026299</v>
      </c>
      <c r="Y278" s="3">
        <v>33929456.308067001</v>
      </c>
      <c r="Z278" s="3">
        <v>1727722329.3329599</v>
      </c>
      <c r="AA278" s="3">
        <v>1700601715.2441199</v>
      </c>
      <c r="AB278" s="3">
        <v>941733854.71270704</v>
      </c>
      <c r="AC278" s="3">
        <v>2713400829.4605699</v>
      </c>
      <c r="AD278" s="3">
        <v>1125446150.5074799</v>
      </c>
      <c r="AE278" s="3">
        <v>537880172.92887795</v>
      </c>
      <c r="AF278" s="3">
        <v>0</v>
      </c>
      <c r="AG278" s="3">
        <v>73</v>
      </c>
      <c r="AH278" s="3">
        <v>85</v>
      </c>
      <c r="AI278" s="3">
        <v>58</v>
      </c>
      <c r="AJ278" s="3">
        <v>83</v>
      </c>
      <c r="AK278" s="3">
        <v>67</v>
      </c>
      <c r="AL278" s="3">
        <v>81</v>
      </c>
      <c r="AV278" s="1"/>
      <c r="AW278" s="1"/>
    </row>
    <row r="279" spans="1:49" x14ac:dyDescent="0.2">
      <c r="A279" s="1" t="s">
        <v>155</v>
      </c>
      <c r="B279" s="1" t="s">
        <v>155</v>
      </c>
      <c r="C279" s="9" t="s">
        <v>3789</v>
      </c>
      <c r="D279" s="2">
        <v>2</v>
      </c>
      <c r="E279" s="2">
        <v>2</v>
      </c>
      <c r="F279" s="3">
        <v>45.55</v>
      </c>
      <c r="G279" s="16">
        <f t="shared" si="60"/>
        <v>4.2210709176102323</v>
      </c>
      <c r="H279" s="20">
        <f t="shared" si="52"/>
        <v>4.6159932882540465E-2</v>
      </c>
      <c r="I279" s="16">
        <f t="shared" si="58"/>
        <v>4.5077009789613856</v>
      </c>
      <c r="J279" s="20">
        <f t="shared" si="53"/>
        <v>4.7991933082900701E-2</v>
      </c>
      <c r="K279" s="16">
        <f t="shared" si="59"/>
        <v>1.0679045832078626</v>
      </c>
      <c r="L279" s="18">
        <f t="shared" si="54"/>
        <v>0.83002415094890925</v>
      </c>
      <c r="M279" s="3">
        <v>2</v>
      </c>
      <c r="N279" s="1" t="s">
        <v>156</v>
      </c>
      <c r="O279" s="3">
        <v>569340.066337178</v>
      </c>
      <c r="P279" s="10">
        <f t="shared" si="55"/>
        <v>1016235.950116336</v>
      </c>
      <c r="Q279" s="3">
        <v>1186805.15829781</v>
      </c>
      <c r="R279" s="3">
        <v>845666.74193486199</v>
      </c>
      <c r="S279" s="10">
        <f t="shared" si="56"/>
        <v>240753.10980363248</v>
      </c>
      <c r="T279" s="3">
        <v>267456.83296543901</v>
      </c>
      <c r="U279" s="3">
        <v>214049.38664182599</v>
      </c>
      <c r="V279" s="10">
        <f t="shared" si="57"/>
        <v>225444.401671578</v>
      </c>
      <c r="W279" s="3">
        <v>168650.945411475</v>
      </c>
      <c r="X279" s="3">
        <v>282237.85793168098</v>
      </c>
      <c r="Y279" s="3">
        <v>6338.3064156230603</v>
      </c>
      <c r="Z279" s="3">
        <v>1221304.3568041599</v>
      </c>
      <c r="AA279" s="3">
        <v>807164.036216498</v>
      </c>
      <c r="AB279" s="3">
        <v>267456.83296543901</v>
      </c>
      <c r="AC279" s="3">
        <v>479000.12358291203</v>
      </c>
      <c r="AD279" s="3">
        <v>217155.800784547</v>
      </c>
      <c r="AE279" s="3">
        <v>114311.43661304199</v>
      </c>
      <c r="AF279" s="3">
        <v>0</v>
      </c>
      <c r="AG279" s="3">
        <v>1</v>
      </c>
      <c r="AH279" s="3">
        <v>1</v>
      </c>
      <c r="AI279" s="3">
        <v>2</v>
      </c>
      <c r="AJ279" s="3">
        <v>1</v>
      </c>
      <c r="AK279" s="3">
        <v>0</v>
      </c>
      <c r="AL279" s="3">
        <v>0</v>
      </c>
      <c r="AV279" s="1"/>
      <c r="AW279" s="1"/>
    </row>
    <row r="280" spans="1:49" x14ac:dyDescent="0.2">
      <c r="A280" s="1" t="s">
        <v>2347</v>
      </c>
      <c r="B280" s="1" t="s">
        <v>2347</v>
      </c>
      <c r="C280" s="9" t="s">
        <v>3594</v>
      </c>
      <c r="D280" s="2">
        <v>6</v>
      </c>
      <c r="E280" s="2">
        <v>2</v>
      </c>
      <c r="F280" s="3">
        <v>160.49</v>
      </c>
      <c r="G280" s="16">
        <f t="shared" si="60"/>
        <v>2.3633734095377301</v>
      </c>
      <c r="H280" s="20">
        <f t="shared" si="52"/>
        <v>4.6371389747097834E-2</v>
      </c>
      <c r="I280" s="16">
        <f t="shared" si="58"/>
        <v>1.8839841344574337</v>
      </c>
      <c r="J280" s="18">
        <f t="shared" si="53"/>
        <v>0.23031215453339182</v>
      </c>
      <c r="K280" s="16">
        <f t="shared" si="59"/>
        <v>0.79715889450831057</v>
      </c>
      <c r="L280" s="18">
        <f t="shared" si="54"/>
        <v>0.7550425579917166</v>
      </c>
      <c r="M280" s="3">
        <v>2</v>
      </c>
      <c r="N280" s="1" t="s">
        <v>2348</v>
      </c>
      <c r="O280" s="3">
        <v>10961461.5645486</v>
      </c>
      <c r="P280" s="10">
        <f t="shared" si="55"/>
        <v>12108735.65341945</v>
      </c>
      <c r="Q280" s="3">
        <v>12441678.0117599</v>
      </c>
      <c r="R280" s="3">
        <v>11775793.295079</v>
      </c>
      <c r="S280" s="10">
        <f t="shared" si="56"/>
        <v>5123496.6106299246</v>
      </c>
      <c r="T280" s="3">
        <v>6646481.9325628998</v>
      </c>
      <c r="U280" s="3">
        <v>3600511.2886969498</v>
      </c>
      <c r="V280" s="10">
        <f t="shared" si="57"/>
        <v>6427196.1912814248</v>
      </c>
      <c r="W280" s="3">
        <v>3111577.8206528602</v>
      </c>
      <c r="X280" s="3">
        <v>9742814.5619099904</v>
      </c>
      <c r="Y280" s="3">
        <v>122030.937689247</v>
      </c>
      <c r="Z280" s="3">
        <v>12803344.7238387</v>
      </c>
      <c r="AA280" s="3">
        <v>11239648.403294099</v>
      </c>
      <c r="AB280" s="3">
        <v>6646481.9325628998</v>
      </c>
      <c r="AC280" s="3">
        <v>8057230.9937677896</v>
      </c>
      <c r="AD280" s="3">
        <v>4006483.1637838702</v>
      </c>
      <c r="AE280" s="3">
        <v>3946016.0921997302</v>
      </c>
      <c r="AF280" s="3">
        <v>0</v>
      </c>
      <c r="AG280" s="3">
        <v>1</v>
      </c>
      <c r="AH280" s="3">
        <v>1</v>
      </c>
      <c r="AI280" s="3">
        <v>1</v>
      </c>
      <c r="AJ280" s="3">
        <v>0</v>
      </c>
      <c r="AK280" s="3">
        <v>0</v>
      </c>
      <c r="AL280" s="3">
        <v>0</v>
      </c>
      <c r="AV280" s="1"/>
      <c r="AW280" s="1"/>
    </row>
    <row r="281" spans="1:49" x14ac:dyDescent="0.2">
      <c r="A281" s="1" t="s">
        <v>1709</v>
      </c>
      <c r="B281" s="1" t="s">
        <v>3968</v>
      </c>
      <c r="C281" s="9" t="s">
        <v>3334</v>
      </c>
      <c r="D281" s="2">
        <v>21</v>
      </c>
      <c r="E281" s="2">
        <v>20</v>
      </c>
      <c r="F281" s="3">
        <v>911.96</v>
      </c>
      <c r="G281" s="16">
        <f t="shared" si="60"/>
        <v>1.6943285092414959</v>
      </c>
      <c r="H281" s="20">
        <f t="shared" si="52"/>
        <v>4.6732340082311787E-2</v>
      </c>
      <c r="I281" s="16">
        <f t="shared" si="58"/>
        <v>2.4002222105306577</v>
      </c>
      <c r="J281" s="18">
        <f t="shared" si="53"/>
        <v>6.4121012909930886E-2</v>
      </c>
      <c r="K281" s="16">
        <f t="shared" si="59"/>
        <v>1.4166215096062869</v>
      </c>
      <c r="L281" s="18">
        <f t="shared" si="54"/>
        <v>0.42751544560542365</v>
      </c>
      <c r="M281" s="3">
        <v>6</v>
      </c>
      <c r="N281" s="1" t="s">
        <v>1710</v>
      </c>
      <c r="O281" s="3">
        <v>381372827.31545699</v>
      </c>
      <c r="P281" s="10">
        <f t="shared" si="55"/>
        <v>176198226.47596601</v>
      </c>
      <c r="Q281" s="3">
        <v>171137420.32556701</v>
      </c>
      <c r="R281" s="3">
        <v>181259032.62636501</v>
      </c>
      <c r="S281" s="10">
        <f t="shared" si="56"/>
        <v>103992953.8545303</v>
      </c>
      <c r="T281" s="3">
        <v>119363092.002408</v>
      </c>
      <c r="U281" s="3">
        <v>88622815.706652597</v>
      </c>
      <c r="V281" s="10">
        <f t="shared" si="57"/>
        <v>73409130.914179355</v>
      </c>
      <c r="W281" s="3">
        <v>46518976.697801702</v>
      </c>
      <c r="X281" s="3">
        <v>100299285.130557</v>
      </c>
      <c r="Y281" s="3">
        <v>4245718.8261300102</v>
      </c>
      <c r="Z281" s="3">
        <v>176112208.13668901</v>
      </c>
      <c r="AA281" s="3">
        <v>173006416.26351699</v>
      </c>
      <c r="AB281" s="3">
        <v>119363092.002408</v>
      </c>
      <c r="AC281" s="3">
        <v>198320305.14894801</v>
      </c>
      <c r="AD281" s="3">
        <v>59898067.051105201</v>
      </c>
      <c r="AE281" s="3">
        <v>40623024.347465001</v>
      </c>
      <c r="AF281" s="3">
        <v>0</v>
      </c>
      <c r="AG281" s="3">
        <v>21</v>
      </c>
      <c r="AH281" s="3">
        <v>24</v>
      </c>
      <c r="AI281" s="3">
        <v>17</v>
      </c>
      <c r="AJ281" s="3">
        <v>24</v>
      </c>
      <c r="AK281" s="3">
        <v>9</v>
      </c>
      <c r="AL281" s="3">
        <v>13</v>
      </c>
      <c r="AV281" s="1"/>
      <c r="AW281" s="1"/>
    </row>
    <row r="282" spans="1:49" x14ac:dyDescent="0.2">
      <c r="A282" s="1" t="s">
        <v>975</v>
      </c>
      <c r="B282" s="1" t="s">
        <v>975</v>
      </c>
      <c r="C282" s="9" t="s">
        <v>3050</v>
      </c>
      <c r="D282" s="2">
        <v>1</v>
      </c>
      <c r="E282" s="2">
        <v>1</v>
      </c>
      <c r="F282" s="3">
        <v>61.4</v>
      </c>
      <c r="G282" s="16">
        <f t="shared" si="60"/>
        <v>4.4404626432880523</v>
      </c>
      <c r="H282" s="20">
        <f t="shared" si="52"/>
        <v>4.6992153680942984E-2</v>
      </c>
      <c r="I282" s="16">
        <f t="shared" si="58"/>
        <v>24.961006240496033</v>
      </c>
      <c r="J282" s="20">
        <f t="shared" si="53"/>
        <v>7.8771595521395458E-3</v>
      </c>
      <c r="K282" s="16">
        <f t="shared" si="59"/>
        <v>5.6212625227746598</v>
      </c>
      <c r="L282" s="18">
        <f t="shared" si="54"/>
        <v>0.37111614220952438</v>
      </c>
      <c r="M282" s="3">
        <v>2</v>
      </c>
      <c r="N282" s="1" t="s">
        <v>976</v>
      </c>
      <c r="O282" s="3">
        <v>14124.5759243007</v>
      </c>
      <c r="P282" s="10">
        <f t="shared" si="55"/>
        <v>626761.75909035048</v>
      </c>
      <c r="Q282" s="3">
        <v>579275.22438686795</v>
      </c>
      <c r="R282" s="3">
        <v>674248.293793833</v>
      </c>
      <c r="S282" s="10">
        <f t="shared" si="56"/>
        <v>141147.85089741211</v>
      </c>
      <c r="T282" s="3">
        <v>239432.54050264799</v>
      </c>
      <c r="U282" s="3">
        <v>42863.161292176199</v>
      </c>
      <c r="V282" s="10">
        <f t="shared" si="57"/>
        <v>25109.635126548299</v>
      </c>
      <c r="W282" s="3">
        <v>0</v>
      </c>
      <c r="X282" s="3">
        <v>50219.270253096598</v>
      </c>
      <c r="Y282" s="3">
        <v>157.245020142199</v>
      </c>
      <c r="Z282" s="3">
        <v>596114.15604823397</v>
      </c>
      <c r="AA282" s="3">
        <v>643550.16845706501</v>
      </c>
      <c r="AB282" s="3">
        <v>239432.54050264799</v>
      </c>
      <c r="AC282" s="3">
        <v>95919.263671904104</v>
      </c>
      <c r="AD282" s="3">
        <v>0</v>
      </c>
      <c r="AE282" s="3">
        <v>20339.712646485801</v>
      </c>
      <c r="AF282" s="3">
        <v>0</v>
      </c>
      <c r="AG282" s="3">
        <v>1</v>
      </c>
      <c r="AH282" s="3">
        <v>1</v>
      </c>
      <c r="AI282" s="3">
        <v>1</v>
      </c>
      <c r="AJ282" s="3">
        <v>1</v>
      </c>
      <c r="AK282" s="3">
        <v>0</v>
      </c>
      <c r="AL282" s="3">
        <v>0</v>
      </c>
      <c r="AV282" s="1"/>
      <c r="AW282" s="1"/>
    </row>
    <row r="283" spans="1:49" x14ac:dyDescent="0.2">
      <c r="A283" s="1" t="s">
        <v>173</v>
      </c>
      <c r="B283" s="1" t="s">
        <v>173</v>
      </c>
      <c r="C283" s="9" t="s">
        <v>3825</v>
      </c>
      <c r="D283" s="2">
        <v>2</v>
      </c>
      <c r="E283" s="2">
        <v>2</v>
      </c>
      <c r="F283" s="3">
        <v>67.56</v>
      </c>
      <c r="G283" s="16">
        <f t="shared" si="60"/>
        <v>3.2993719619722137</v>
      </c>
      <c r="H283" s="20">
        <f t="shared" si="52"/>
        <v>4.704696070589913E-2</v>
      </c>
      <c r="I283" s="16">
        <f t="shared" si="58"/>
        <v>10.959626937648094</v>
      </c>
      <c r="J283" s="20">
        <f t="shared" si="53"/>
        <v>4.1880103025921317E-3</v>
      </c>
      <c r="K283" s="16">
        <f t="shared" si="59"/>
        <v>3.3217312458147128</v>
      </c>
      <c r="L283" s="18">
        <f t="shared" si="54"/>
        <v>0.32253808319551425</v>
      </c>
      <c r="M283" s="3">
        <v>2</v>
      </c>
      <c r="N283" s="1" t="s">
        <v>174</v>
      </c>
      <c r="O283" s="3">
        <v>147406.84738942399</v>
      </c>
      <c r="P283" s="10">
        <f t="shared" si="55"/>
        <v>2234946.3151284051</v>
      </c>
      <c r="Q283" s="3">
        <v>2171770.8729411</v>
      </c>
      <c r="R283" s="3">
        <v>2298121.7573157102</v>
      </c>
      <c r="S283" s="10">
        <f t="shared" si="56"/>
        <v>677385.37542534503</v>
      </c>
      <c r="T283" s="3">
        <v>332804.52301503002</v>
      </c>
      <c r="U283" s="3">
        <v>1021966.22783566</v>
      </c>
      <c r="V283" s="10">
        <f t="shared" si="57"/>
        <v>203925.40073157076</v>
      </c>
      <c r="W283" s="3">
        <v>319656.70201624703</v>
      </c>
      <c r="X283" s="3">
        <v>88194.099446894499</v>
      </c>
      <c r="Y283" s="3">
        <v>1641.03990173393</v>
      </c>
      <c r="Z283" s="3">
        <v>2234902.0060778698</v>
      </c>
      <c r="AA283" s="3">
        <v>2193489.63529984</v>
      </c>
      <c r="AB283" s="3">
        <v>332804.52301503002</v>
      </c>
      <c r="AC283" s="3">
        <v>2286957.96381782</v>
      </c>
      <c r="AD283" s="3">
        <v>411591.56821283</v>
      </c>
      <c r="AE283" s="3">
        <v>35720.2052284862</v>
      </c>
      <c r="AF283" s="3">
        <v>0</v>
      </c>
      <c r="AG283" s="3">
        <v>2</v>
      </c>
      <c r="AH283" s="3">
        <v>1</v>
      </c>
      <c r="AI283" s="3">
        <v>0</v>
      </c>
      <c r="AJ283" s="3">
        <v>1</v>
      </c>
      <c r="AK283" s="3">
        <v>0</v>
      </c>
      <c r="AL283" s="3">
        <v>0</v>
      </c>
      <c r="AV283" s="1"/>
      <c r="AW283" s="1"/>
    </row>
    <row r="284" spans="1:49" x14ac:dyDescent="0.2">
      <c r="A284" s="1" t="s">
        <v>2073</v>
      </c>
      <c r="B284" s="1" t="s">
        <v>2073</v>
      </c>
      <c r="C284" s="9" t="s">
        <v>3484</v>
      </c>
      <c r="D284" s="2">
        <v>4</v>
      </c>
      <c r="E284" s="2">
        <v>4</v>
      </c>
      <c r="F284" s="3">
        <v>173.86</v>
      </c>
      <c r="G284" s="16">
        <f t="shared" si="60"/>
        <v>4.2987267320232831</v>
      </c>
      <c r="H284" s="20">
        <f t="shared" si="52"/>
        <v>4.7185339178777382E-2</v>
      </c>
      <c r="I284" s="16">
        <f t="shared" si="58"/>
        <v>4.1124366768669045</v>
      </c>
      <c r="J284" s="20">
        <f t="shared" si="53"/>
        <v>4.8604480872103062E-2</v>
      </c>
      <c r="K284" s="16">
        <f t="shared" si="59"/>
        <v>0.95666389915678629</v>
      </c>
      <c r="L284" s="18">
        <f t="shared" si="54"/>
        <v>0.80916427031748106</v>
      </c>
      <c r="M284" s="3">
        <v>2</v>
      </c>
      <c r="N284" s="1" t="s">
        <v>2074</v>
      </c>
      <c r="O284" s="3">
        <v>591701.80500554701</v>
      </c>
      <c r="P284" s="10">
        <f t="shared" si="55"/>
        <v>11712051.632464826</v>
      </c>
      <c r="Q284" s="3">
        <v>13713836.99336</v>
      </c>
      <c r="R284" s="3">
        <v>9710266.2715696506</v>
      </c>
      <c r="S284" s="10">
        <f t="shared" si="56"/>
        <v>2724539.698049685</v>
      </c>
      <c r="T284" s="3">
        <v>3027963.1257686801</v>
      </c>
      <c r="U284" s="3">
        <v>2421116.2703306898</v>
      </c>
      <c r="V284" s="10">
        <f t="shared" si="57"/>
        <v>2847959.1426530499</v>
      </c>
      <c r="W284" s="3">
        <v>3178789.5345517001</v>
      </c>
      <c r="X284" s="3">
        <v>2517128.7507544002</v>
      </c>
      <c r="Y284" s="3">
        <v>6587.2535037457301</v>
      </c>
      <c r="Z284" s="3">
        <v>14112484.051311901</v>
      </c>
      <c r="AA284" s="3">
        <v>9268163.6013785508</v>
      </c>
      <c r="AB284" s="3">
        <v>3027963.1257686801</v>
      </c>
      <c r="AC284" s="3">
        <v>5417978.5837816</v>
      </c>
      <c r="AD284" s="3">
        <v>4093025.3027454601</v>
      </c>
      <c r="AE284" s="3">
        <v>1019482.6652503</v>
      </c>
      <c r="AF284" s="3">
        <v>0</v>
      </c>
      <c r="AG284" s="3">
        <v>5</v>
      </c>
      <c r="AH284" s="3">
        <v>4</v>
      </c>
      <c r="AI284" s="3">
        <v>1</v>
      </c>
      <c r="AJ284" s="3">
        <v>0</v>
      </c>
      <c r="AK284" s="3">
        <v>0</v>
      </c>
      <c r="AL284" s="3">
        <v>0</v>
      </c>
      <c r="AV284" s="1"/>
      <c r="AW284" s="1"/>
    </row>
    <row r="285" spans="1:49" x14ac:dyDescent="0.2">
      <c r="A285" s="1" t="s">
        <v>2507</v>
      </c>
      <c r="B285" s="1" t="s">
        <v>2507</v>
      </c>
      <c r="C285" s="9" t="s">
        <v>3662</v>
      </c>
      <c r="D285" s="2">
        <v>5</v>
      </c>
      <c r="E285" s="2">
        <v>4</v>
      </c>
      <c r="F285" s="3">
        <v>186.91</v>
      </c>
      <c r="G285" s="16">
        <f t="shared" si="60"/>
        <v>3.900208867920163</v>
      </c>
      <c r="H285" s="20">
        <f t="shared" si="52"/>
        <v>4.8013092399039031E-2</v>
      </c>
      <c r="I285" s="16">
        <f t="shared" si="58"/>
        <v>9.4446822930766494</v>
      </c>
      <c r="J285" s="20">
        <f t="shared" si="53"/>
        <v>3.8634071281719307E-2</v>
      </c>
      <c r="K285" s="16">
        <f t="shared" si="59"/>
        <v>2.4215837184415072</v>
      </c>
      <c r="L285" s="18">
        <f t="shared" si="54"/>
        <v>0.36312506496767183</v>
      </c>
      <c r="M285" s="3">
        <v>2</v>
      </c>
      <c r="N285" s="1" t="s">
        <v>2508</v>
      </c>
      <c r="O285" s="3">
        <v>333622.53328994301</v>
      </c>
      <c r="P285" s="10">
        <f t="shared" si="55"/>
        <v>4916704.2924738051</v>
      </c>
      <c r="Q285" s="3">
        <v>4181136.3297788599</v>
      </c>
      <c r="R285" s="3">
        <v>5652272.25516875</v>
      </c>
      <c r="S285" s="10">
        <f t="shared" si="56"/>
        <v>1260625.8944013175</v>
      </c>
      <c r="T285" s="3">
        <v>873204.86404389504</v>
      </c>
      <c r="U285" s="3">
        <v>1648046.92475874</v>
      </c>
      <c r="V285" s="10">
        <f t="shared" si="57"/>
        <v>520579.1089529774</v>
      </c>
      <c r="W285" s="3">
        <v>1021766.57513915</v>
      </c>
      <c r="X285" s="3">
        <v>19391.642766804802</v>
      </c>
      <c r="Y285" s="3">
        <v>3714.1279319269702</v>
      </c>
      <c r="Z285" s="3">
        <v>4302677.6385730002</v>
      </c>
      <c r="AA285" s="3">
        <v>5394927.64825786</v>
      </c>
      <c r="AB285" s="3">
        <v>873204.86404389504</v>
      </c>
      <c r="AC285" s="3">
        <v>3688002.5353720002</v>
      </c>
      <c r="AD285" s="3">
        <v>1315631.7523028201</v>
      </c>
      <c r="AE285" s="3">
        <v>7853.9660101053296</v>
      </c>
      <c r="AF285" s="3">
        <v>0</v>
      </c>
      <c r="AG285" s="3">
        <v>2</v>
      </c>
      <c r="AH285" s="3">
        <v>6</v>
      </c>
      <c r="AI285" s="3">
        <v>2</v>
      </c>
      <c r="AJ285" s="3">
        <v>1</v>
      </c>
      <c r="AK285" s="3">
        <v>1</v>
      </c>
      <c r="AL285" s="3">
        <v>0</v>
      </c>
      <c r="AV285" s="1"/>
      <c r="AW285" s="1"/>
    </row>
    <row r="286" spans="1:49" x14ac:dyDescent="0.2">
      <c r="A286" s="1" t="s">
        <v>2439</v>
      </c>
      <c r="B286" s="1" t="s">
        <v>2439</v>
      </c>
      <c r="C286" s="9" t="s">
        <v>3632</v>
      </c>
      <c r="D286" s="2">
        <v>7</v>
      </c>
      <c r="E286" s="2">
        <v>7</v>
      </c>
      <c r="F286" s="3">
        <v>422.8</v>
      </c>
      <c r="G286" s="16">
        <f t="shared" si="60"/>
        <v>2.407990710611275</v>
      </c>
      <c r="H286" s="20">
        <f t="shared" si="52"/>
        <v>4.8120939454515885E-2</v>
      </c>
      <c r="I286" s="16">
        <f t="shared" si="58"/>
        <v>1.8477412262047499</v>
      </c>
      <c r="J286" s="20">
        <f t="shared" si="53"/>
        <v>3.6566033976587586E-2</v>
      </c>
      <c r="K286" s="16">
        <f t="shared" si="59"/>
        <v>0.76733735643676781</v>
      </c>
      <c r="L286" s="18">
        <f t="shared" si="54"/>
        <v>0.50277975890142002</v>
      </c>
      <c r="M286" s="3">
        <v>2</v>
      </c>
      <c r="N286" s="1" t="s">
        <v>2440</v>
      </c>
      <c r="O286" s="3">
        <v>82573671.462737605</v>
      </c>
      <c r="P286" s="10">
        <f t="shared" si="55"/>
        <v>224100971.30472949</v>
      </c>
      <c r="Q286" s="3">
        <v>230679097.81431499</v>
      </c>
      <c r="R286" s="3">
        <v>217522844.79514399</v>
      </c>
      <c r="S286" s="10">
        <f t="shared" si="56"/>
        <v>93065546.439687401</v>
      </c>
      <c r="T286" s="3">
        <v>122163469.0869</v>
      </c>
      <c r="U286" s="3">
        <v>63967623.792474799</v>
      </c>
      <c r="V286" s="10">
        <f t="shared" si="57"/>
        <v>121283742.6185655</v>
      </c>
      <c r="W286" s="3">
        <v>102163936.29862601</v>
      </c>
      <c r="X286" s="3">
        <v>140403548.93850499</v>
      </c>
      <c r="Y286" s="3">
        <v>919269.98034925503</v>
      </c>
      <c r="Z286" s="3">
        <v>237384700.609449</v>
      </c>
      <c r="AA286" s="3">
        <v>207619158.54989001</v>
      </c>
      <c r="AB286" s="3">
        <v>122163469.0869</v>
      </c>
      <c r="AC286" s="3">
        <v>143146869.90050599</v>
      </c>
      <c r="AD286" s="3">
        <v>131546795.329853</v>
      </c>
      <c r="AE286" s="3">
        <v>56865976.458108902</v>
      </c>
      <c r="AF286" s="3">
        <v>0</v>
      </c>
      <c r="AG286" s="3">
        <v>9</v>
      </c>
      <c r="AH286" s="3">
        <v>13</v>
      </c>
      <c r="AI286" s="3">
        <v>6</v>
      </c>
      <c r="AJ286" s="3">
        <v>10</v>
      </c>
      <c r="AK286" s="3">
        <v>7</v>
      </c>
      <c r="AL286" s="3">
        <v>11</v>
      </c>
      <c r="AV286" s="1"/>
      <c r="AW286" s="1"/>
    </row>
    <row r="287" spans="1:49" x14ac:dyDescent="0.2">
      <c r="A287" s="1" t="s">
        <v>1527</v>
      </c>
      <c r="B287" s="1" t="s">
        <v>1527</v>
      </c>
      <c r="C287" s="9" t="s">
        <v>3254</v>
      </c>
      <c r="D287" s="2">
        <v>7</v>
      </c>
      <c r="E287" s="2">
        <v>7</v>
      </c>
      <c r="F287" s="3">
        <v>258.39</v>
      </c>
      <c r="G287" s="16">
        <f t="shared" si="60"/>
        <v>1.3805901281747881</v>
      </c>
      <c r="H287" s="20">
        <f t="shared" si="52"/>
        <v>4.8399219170745016E-2</v>
      </c>
      <c r="I287" s="16">
        <f t="shared" si="58"/>
        <v>0.31716684505987769</v>
      </c>
      <c r="J287" s="18">
        <f t="shared" si="53"/>
        <v>0.1583737522154367</v>
      </c>
      <c r="K287" s="16">
        <f t="shared" si="59"/>
        <v>0.22973280670867083</v>
      </c>
      <c r="L287" s="18">
        <f t="shared" si="54"/>
        <v>0.13037649861996448</v>
      </c>
      <c r="M287" s="3">
        <v>4</v>
      </c>
      <c r="N287" s="1" t="s">
        <v>1528</v>
      </c>
      <c r="O287" s="3">
        <v>6877192.1290957704</v>
      </c>
      <c r="P287" s="10">
        <f t="shared" si="55"/>
        <v>5630972.4476142451</v>
      </c>
      <c r="Q287" s="3">
        <v>5980253.7235345403</v>
      </c>
      <c r="R287" s="3">
        <v>5281691.17169395</v>
      </c>
      <c r="S287" s="10">
        <f t="shared" si="56"/>
        <v>4078670.6587991351</v>
      </c>
      <c r="T287" s="3">
        <v>4018043.7812568699</v>
      </c>
      <c r="U287" s="3">
        <v>4139297.5363413999</v>
      </c>
      <c r="V287" s="10">
        <f t="shared" si="57"/>
        <v>17753975.66082665</v>
      </c>
      <c r="W287" s="3">
        <v>23243579.5440685</v>
      </c>
      <c r="X287" s="3">
        <v>12264371.7775848</v>
      </c>
      <c r="Y287" s="3">
        <v>76561.889054730898</v>
      </c>
      <c r="Z287" s="3">
        <v>6154093.5142399203</v>
      </c>
      <c r="AA287" s="3">
        <v>5041218.9019512199</v>
      </c>
      <c r="AB287" s="3">
        <v>4018043.7812568699</v>
      </c>
      <c r="AC287" s="3">
        <v>9262927.8810862191</v>
      </c>
      <c r="AD287" s="3">
        <v>29928549.268885799</v>
      </c>
      <c r="AE287" s="3">
        <v>4967292.3658296997</v>
      </c>
      <c r="AF287" s="3">
        <v>0</v>
      </c>
      <c r="AG287" s="3">
        <v>4</v>
      </c>
      <c r="AH287" s="3">
        <v>2</v>
      </c>
      <c r="AI287" s="3">
        <v>3</v>
      </c>
      <c r="AJ287" s="3">
        <v>3</v>
      </c>
      <c r="AK287" s="3">
        <v>8</v>
      </c>
      <c r="AL287" s="3">
        <v>4</v>
      </c>
      <c r="AV287" s="1"/>
      <c r="AW287" s="1"/>
    </row>
    <row r="288" spans="1:49" x14ac:dyDescent="0.2">
      <c r="A288" s="1" t="s">
        <v>1007</v>
      </c>
      <c r="B288" s="1" t="s">
        <v>1007</v>
      </c>
      <c r="C288" s="9" t="s">
        <v>3063</v>
      </c>
      <c r="D288" s="2">
        <v>1</v>
      </c>
      <c r="E288" s="2">
        <v>1</v>
      </c>
      <c r="F288" s="3">
        <v>63.64</v>
      </c>
      <c r="G288" s="16">
        <f t="shared" si="60"/>
        <v>2.082617253249659</v>
      </c>
      <c r="H288" s="20">
        <f t="shared" si="52"/>
        <v>4.8575388161357556E-2</v>
      </c>
      <c r="I288" s="16">
        <f t="shared" si="58"/>
        <v>4.2229740698514897</v>
      </c>
      <c r="J288" s="20">
        <f t="shared" si="53"/>
        <v>2.2049188167816085E-2</v>
      </c>
      <c r="K288" s="16">
        <f t="shared" si="59"/>
        <v>2.0277245198377556</v>
      </c>
      <c r="L288" s="20">
        <f t="shared" si="54"/>
        <v>3.1083976874132589E-2</v>
      </c>
      <c r="M288" s="29">
        <v>6</v>
      </c>
      <c r="N288" s="1" t="s">
        <v>1008</v>
      </c>
      <c r="O288" s="3">
        <v>3167757.58886718</v>
      </c>
      <c r="P288" s="10">
        <f t="shared" si="55"/>
        <v>10696257.230492424</v>
      </c>
      <c r="Q288" s="3">
        <v>9488503.8645420503</v>
      </c>
      <c r="R288" s="3">
        <v>11904010.5964428</v>
      </c>
      <c r="S288" s="10">
        <f t="shared" si="56"/>
        <v>5135968.7978202803</v>
      </c>
      <c r="T288" s="3">
        <v>5536090.4132118504</v>
      </c>
      <c r="U288" s="3">
        <v>4735847.1824287102</v>
      </c>
      <c r="V288" s="10">
        <f t="shared" si="57"/>
        <v>2532873.0542900497</v>
      </c>
      <c r="W288" s="3">
        <v>2286346.66198667</v>
      </c>
      <c r="X288" s="3">
        <v>2779399.4465934299</v>
      </c>
      <c r="Y288" s="3">
        <v>35265.774246010398</v>
      </c>
      <c r="Z288" s="3">
        <v>9764324.8584620692</v>
      </c>
      <c r="AA288" s="3">
        <v>11362028.0468932</v>
      </c>
      <c r="AB288" s="3">
        <v>5536090.4132118504</v>
      </c>
      <c r="AC288" s="3">
        <v>10597887.8110453</v>
      </c>
      <c r="AD288" s="3">
        <v>2943911.3966627601</v>
      </c>
      <c r="AE288" s="3">
        <v>1125707.0401182501</v>
      </c>
      <c r="AF288" s="3">
        <v>0</v>
      </c>
      <c r="AG288" s="3">
        <v>2</v>
      </c>
      <c r="AH288" s="3">
        <v>2</v>
      </c>
      <c r="AI288" s="3">
        <v>2</v>
      </c>
      <c r="AJ288" s="3">
        <v>3</v>
      </c>
      <c r="AK288" s="3">
        <v>1</v>
      </c>
      <c r="AL288" s="3">
        <v>2</v>
      </c>
      <c r="AV288" s="1"/>
      <c r="AW288" s="1"/>
    </row>
    <row r="289" spans="1:49" x14ac:dyDescent="0.2">
      <c r="A289" s="1" t="s">
        <v>2041</v>
      </c>
      <c r="B289" s="1" t="s">
        <v>4099</v>
      </c>
      <c r="C289" s="9" t="s">
        <v>3470</v>
      </c>
      <c r="D289" s="2">
        <v>4</v>
      </c>
      <c r="E289" s="2">
        <v>4</v>
      </c>
      <c r="F289" s="3">
        <v>150.07</v>
      </c>
      <c r="G289" s="16">
        <f t="shared" si="60"/>
        <v>2.3019696386612085</v>
      </c>
      <c r="H289" s="20">
        <f t="shared" si="52"/>
        <v>4.8883924387456652E-2</v>
      </c>
      <c r="I289" s="16">
        <f t="shared" si="58"/>
        <v>2.6518014348289349</v>
      </c>
      <c r="J289" s="18">
        <f t="shared" si="53"/>
        <v>0.14073278553314394</v>
      </c>
      <c r="K289" s="16">
        <f t="shared" si="59"/>
        <v>1.1519706386619346</v>
      </c>
      <c r="L289" s="18">
        <f t="shared" si="54"/>
        <v>0.85086525334363428</v>
      </c>
      <c r="M289" s="3">
        <v>2</v>
      </c>
      <c r="N289" s="1" t="s">
        <v>2042</v>
      </c>
      <c r="O289" s="3">
        <v>433543.76759220002</v>
      </c>
      <c r="P289" s="10">
        <f t="shared" si="55"/>
        <v>1379354.094399475</v>
      </c>
      <c r="Q289" s="3">
        <v>1266344.3586830101</v>
      </c>
      <c r="R289" s="3">
        <v>1492363.83011594</v>
      </c>
      <c r="S289" s="10">
        <f t="shared" si="56"/>
        <v>599206.03262243152</v>
      </c>
      <c r="T289" s="3">
        <v>460230.83122823498</v>
      </c>
      <c r="U289" s="3">
        <v>738181.234016628</v>
      </c>
      <c r="V289" s="10">
        <f t="shared" si="57"/>
        <v>520157.38293333253</v>
      </c>
      <c r="W289" s="3">
        <v>176591.87483345601</v>
      </c>
      <c r="X289" s="3">
        <v>863722.89103320905</v>
      </c>
      <c r="Y289" s="3">
        <v>4826.5235595691202</v>
      </c>
      <c r="Z289" s="3">
        <v>1303155.67948166</v>
      </c>
      <c r="AA289" s="3">
        <v>1424417.38912877</v>
      </c>
      <c r="AB289" s="3">
        <v>460230.83122823498</v>
      </c>
      <c r="AC289" s="3">
        <v>1651903.36617138</v>
      </c>
      <c r="AD289" s="3">
        <v>227380.58122320101</v>
      </c>
      <c r="AE289" s="3">
        <v>349823.39092679502</v>
      </c>
      <c r="AF289" s="3">
        <v>0</v>
      </c>
      <c r="AG289" s="3">
        <v>3</v>
      </c>
      <c r="AH289" s="3">
        <v>2</v>
      </c>
      <c r="AI289" s="3">
        <v>2</v>
      </c>
      <c r="AJ289" s="3">
        <v>1</v>
      </c>
      <c r="AK289" s="3">
        <v>2</v>
      </c>
      <c r="AL289" s="3">
        <v>0</v>
      </c>
      <c r="AV289" s="1"/>
      <c r="AW289" s="1"/>
    </row>
    <row r="290" spans="1:49" x14ac:dyDescent="0.2">
      <c r="A290" s="1" t="s">
        <v>1787</v>
      </c>
      <c r="B290" s="1" t="s">
        <v>3965</v>
      </c>
      <c r="C290" s="9" t="s">
        <v>3742</v>
      </c>
      <c r="D290" s="2">
        <v>33</v>
      </c>
      <c r="E290" s="2">
        <v>22</v>
      </c>
      <c r="F290" s="3">
        <v>1633.52</v>
      </c>
      <c r="G290" s="16">
        <f t="shared" si="60"/>
        <v>2.1600306720098787</v>
      </c>
      <c r="H290" s="20">
        <f t="shared" si="52"/>
        <v>4.8890657396480804E-2</v>
      </c>
      <c r="I290" s="16">
        <f t="shared" si="58"/>
        <v>3.5095765446692435</v>
      </c>
      <c r="J290" s="20">
        <f t="shared" si="53"/>
        <v>2.8420728517123784E-2</v>
      </c>
      <c r="K290" s="16">
        <f t="shared" si="59"/>
        <v>1.6247808839694073</v>
      </c>
      <c r="L290" s="20">
        <f t="shared" si="54"/>
        <v>1.097165487924335E-3</v>
      </c>
      <c r="M290" s="29">
        <v>2</v>
      </c>
      <c r="N290" s="1" t="s">
        <v>1788</v>
      </c>
      <c r="O290" s="3">
        <v>769179302.16237903</v>
      </c>
      <c r="P290" s="10">
        <f t="shared" si="55"/>
        <v>714181213.94567347</v>
      </c>
      <c r="Q290" s="3">
        <v>626206674.39129603</v>
      </c>
      <c r="R290" s="3">
        <v>802155753.50005102</v>
      </c>
      <c r="S290" s="10">
        <f t="shared" si="56"/>
        <v>330634755.88572901</v>
      </c>
      <c r="T290" s="3">
        <v>334726669.70343101</v>
      </c>
      <c r="U290" s="3">
        <v>326542842.06802702</v>
      </c>
      <c r="V290" s="10">
        <f t="shared" si="57"/>
        <v>203494981.47588649</v>
      </c>
      <c r="W290" s="3">
        <v>204505242.62728399</v>
      </c>
      <c r="X290" s="3">
        <v>202484720.324489</v>
      </c>
      <c r="Y290" s="3">
        <v>8563061.6812641509</v>
      </c>
      <c r="Z290" s="3">
        <v>644409854.76574898</v>
      </c>
      <c r="AA290" s="3">
        <v>765634077.30566597</v>
      </c>
      <c r="AB290" s="3">
        <v>334726669.70343101</v>
      </c>
      <c r="AC290" s="3">
        <v>730738191.59048402</v>
      </c>
      <c r="AD290" s="3">
        <v>263321973.19745499</v>
      </c>
      <c r="AE290" s="3">
        <v>82009973.580812693</v>
      </c>
      <c r="AF290" s="3">
        <v>0</v>
      </c>
      <c r="AG290" s="3">
        <v>33</v>
      </c>
      <c r="AH290" s="3">
        <v>43</v>
      </c>
      <c r="AI290" s="3">
        <v>29</v>
      </c>
      <c r="AJ290" s="3">
        <v>35</v>
      </c>
      <c r="AK290" s="3">
        <v>27</v>
      </c>
      <c r="AL290" s="3">
        <v>24</v>
      </c>
      <c r="AV290" s="1"/>
      <c r="AW290" s="1"/>
    </row>
    <row r="291" spans="1:49" x14ac:dyDescent="0.2">
      <c r="A291" s="1" t="s">
        <v>2345</v>
      </c>
      <c r="B291" s="1" t="s">
        <v>2345</v>
      </c>
      <c r="C291" s="9" t="s">
        <v>3593</v>
      </c>
      <c r="D291" s="2">
        <v>9</v>
      </c>
      <c r="E291" s="2">
        <v>7</v>
      </c>
      <c r="F291" s="3">
        <v>566.65</v>
      </c>
      <c r="G291" s="16">
        <f t="shared" si="60"/>
        <v>2.2404859994678996</v>
      </c>
      <c r="H291" s="20">
        <f t="shared" si="52"/>
        <v>4.8961874734334818E-2</v>
      </c>
      <c r="I291" s="16">
        <f t="shared" si="58"/>
        <v>2.8871265089881324</v>
      </c>
      <c r="J291" s="20">
        <f t="shared" si="53"/>
        <v>4.502362672061723E-2</v>
      </c>
      <c r="K291" s="16">
        <f t="shared" si="59"/>
        <v>1.2886161795582769</v>
      </c>
      <c r="L291" s="18">
        <f t="shared" si="54"/>
        <v>0.33136388101197378</v>
      </c>
      <c r="M291" s="3">
        <v>2</v>
      </c>
      <c r="N291" s="1" t="s">
        <v>2346</v>
      </c>
      <c r="O291" s="3">
        <v>18460875.6710486</v>
      </c>
      <c r="P291" s="10">
        <f t="shared" si="55"/>
        <v>328066097.54378545</v>
      </c>
      <c r="Q291" s="3">
        <v>368662876.08872199</v>
      </c>
      <c r="R291" s="3">
        <v>287469318.99884897</v>
      </c>
      <c r="S291" s="10">
        <f t="shared" si="56"/>
        <v>146426310.01563901</v>
      </c>
      <c r="T291" s="3">
        <v>156131434.85991299</v>
      </c>
      <c r="U291" s="3">
        <v>136721185.17136499</v>
      </c>
      <c r="V291" s="10">
        <f t="shared" si="57"/>
        <v>113630662.3635847</v>
      </c>
      <c r="W291" s="3">
        <v>137524480.971371</v>
      </c>
      <c r="X291" s="3">
        <v>89736843.755798399</v>
      </c>
      <c r="Y291" s="3">
        <v>205519.852935364</v>
      </c>
      <c r="Z291" s="3">
        <v>379379524.60948497</v>
      </c>
      <c r="AA291" s="3">
        <v>274381011.22509497</v>
      </c>
      <c r="AB291" s="3">
        <v>156131434.85991299</v>
      </c>
      <c r="AC291" s="3">
        <v>305954927.603091</v>
      </c>
      <c r="AD291" s="3">
        <v>177077209.49891201</v>
      </c>
      <c r="AE291" s="3">
        <v>36345044.573462002</v>
      </c>
      <c r="AF291" s="3">
        <v>0</v>
      </c>
      <c r="AG291" s="3">
        <v>24</v>
      </c>
      <c r="AH291" s="3">
        <v>11</v>
      </c>
      <c r="AI291" s="3">
        <v>17</v>
      </c>
      <c r="AJ291" s="3">
        <v>13</v>
      </c>
      <c r="AK291" s="3">
        <v>12</v>
      </c>
      <c r="AL291" s="3">
        <v>4</v>
      </c>
      <c r="AV291" s="1"/>
      <c r="AW291" s="1"/>
    </row>
    <row r="292" spans="1:49" x14ac:dyDescent="0.2">
      <c r="A292" s="1" t="s">
        <v>2171</v>
      </c>
      <c r="B292" s="1" t="s">
        <v>2171</v>
      </c>
      <c r="C292" s="9" t="s">
        <v>3523</v>
      </c>
      <c r="D292" s="2">
        <v>3</v>
      </c>
      <c r="E292" s="2">
        <v>3</v>
      </c>
      <c r="F292" s="3">
        <v>158.88999999999999</v>
      </c>
      <c r="G292" s="16">
        <f t="shared" si="60"/>
        <v>2.2759083987855204</v>
      </c>
      <c r="H292" s="20">
        <f t="shared" si="52"/>
        <v>4.8996421041465434E-2</v>
      </c>
      <c r="I292" s="16">
        <f t="shared" si="58"/>
        <v>6.5155123007880826</v>
      </c>
      <c r="J292" s="20">
        <f t="shared" si="53"/>
        <v>2.5375651266190413E-2</v>
      </c>
      <c r="K292" s="16">
        <f t="shared" si="59"/>
        <v>2.8628183384994395</v>
      </c>
      <c r="L292" s="18">
        <f t="shared" si="54"/>
        <v>5.76217148831486E-2</v>
      </c>
      <c r="M292" s="3">
        <v>6</v>
      </c>
      <c r="N292" s="1" t="s">
        <v>2172</v>
      </c>
      <c r="O292" s="3">
        <v>13821632.0486088</v>
      </c>
      <c r="P292" s="10">
        <f t="shared" si="55"/>
        <v>11708570.333159</v>
      </c>
      <c r="Q292" s="3">
        <v>13151127.7043708</v>
      </c>
      <c r="R292" s="3">
        <v>10266012.961947201</v>
      </c>
      <c r="S292" s="10">
        <f t="shared" si="56"/>
        <v>5144570.1151272058</v>
      </c>
      <c r="T292" s="3">
        <v>4701805.9276056904</v>
      </c>
      <c r="U292" s="3">
        <v>5587334.3026487203</v>
      </c>
      <c r="V292" s="10">
        <f t="shared" si="57"/>
        <v>1797029.8869273551</v>
      </c>
      <c r="W292" s="3">
        <v>2511242.9408221599</v>
      </c>
      <c r="X292" s="3">
        <v>1082816.8330325501</v>
      </c>
      <c r="Y292" s="3">
        <v>153872.42927005899</v>
      </c>
      <c r="Z292" s="3">
        <v>13533417.385270201</v>
      </c>
      <c r="AA292" s="3">
        <v>9798607.4742128607</v>
      </c>
      <c r="AB292" s="3">
        <v>4701805.9276056904</v>
      </c>
      <c r="AC292" s="3">
        <v>12503347.304359</v>
      </c>
      <c r="AD292" s="3">
        <v>3233488.9700634498</v>
      </c>
      <c r="AE292" s="3">
        <v>438560.39965657901</v>
      </c>
      <c r="AF292" s="3">
        <v>0</v>
      </c>
      <c r="AG292" s="3">
        <v>2</v>
      </c>
      <c r="AH292" s="3">
        <v>1</v>
      </c>
      <c r="AI292" s="3">
        <v>1</v>
      </c>
      <c r="AJ292" s="3">
        <v>0</v>
      </c>
      <c r="AK292" s="3">
        <v>1</v>
      </c>
      <c r="AL292" s="3">
        <v>1</v>
      </c>
      <c r="AV292" s="1"/>
      <c r="AW292" s="1"/>
    </row>
    <row r="293" spans="1:49" x14ac:dyDescent="0.2">
      <c r="A293" s="1" t="s">
        <v>2099</v>
      </c>
      <c r="B293" s="1" t="s">
        <v>2099</v>
      </c>
      <c r="C293" s="9" t="s">
        <v>3495</v>
      </c>
      <c r="D293" s="2">
        <v>5</v>
      </c>
      <c r="E293" s="2">
        <v>5</v>
      </c>
      <c r="F293" s="3">
        <v>174.54</v>
      </c>
      <c r="G293" s="16">
        <f t="shared" si="60"/>
        <v>3.4386941308684258</v>
      </c>
      <c r="H293" s="20">
        <f t="shared" si="52"/>
        <v>4.9049543069767061E-2</v>
      </c>
      <c r="I293" s="16">
        <f t="shared" si="58"/>
        <v>1.0200842835715154</v>
      </c>
      <c r="J293" s="18">
        <f t="shared" si="53"/>
        <v>0.97157922025671417</v>
      </c>
      <c r="K293" s="16">
        <f t="shared" si="59"/>
        <v>0.29664874069910308</v>
      </c>
      <c r="L293" s="18">
        <f t="shared" si="54"/>
        <v>0.27483685710679817</v>
      </c>
      <c r="M293" s="3">
        <v>5</v>
      </c>
      <c r="N293" s="1" t="s">
        <v>2100</v>
      </c>
      <c r="O293" s="3">
        <v>18019086.029330101</v>
      </c>
      <c r="P293" s="10">
        <f t="shared" si="55"/>
        <v>30534500.265486099</v>
      </c>
      <c r="Q293" s="3">
        <v>35460431.596751601</v>
      </c>
      <c r="R293" s="3">
        <v>25608568.934220601</v>
      </c>
      <c r="S293" s="10">
        <f t="shared" si="56"/>
        <v>8879679.0593802407</v>
      </c>
      <c r="T293" s="3">
        <v>9618746.9372416008</v>
      </c>
      <c r="U293" s="3">
        <v>8140611.1815188797</v>
      </c>
      <c r="V293" s="10">
        <f t="shared" si="57"/>
        <v>29933311.155994698</v>
      </c>
      <c r="W293" s="3">
        <v>15816568.1666109</v>
      </c>
      <c r="X293" s="3">
        <v>44050054.1453785</v>
      </c>
      <c r="Y293" s="3">
        <v>200601.53032639099</v>
      </c>
      <c r="Z293" s="3">
        <v>36491229.668552898</v>
      </c>
      <c r="AA293" s="3">
        <v>24442625.963249799</v>
      </c>
      <c r="AB293" s="3">
        <v>9618746.9372416008</v>
      </c>
      <c r="AC293" s="3">
        <v>18217075.148703199</v>
      </c>
      <c r="AD293" s="3">
        <v>20365492.274614099</v>
      </c>
      <c r="AE293" s="3">
        <v>17841068.555230401</v>
      </c>
      <c r="AF293" s="3">
        <v>0</v>
      </c>
      <c r="AG293" s="3">
        <v>6</v>
      </c>
      <c r="AH293" s="3">
        <v>9</v>
      </c>
      <c r="AI293" s="3">
        <v>3</v>
      </c>
      <c r="AJ293" s="3">
        <v>4</v>
      </c>
      <c r="AK293" s="3">
        <v>2</v>
      </c>
      <c r="AL293" s="3">
        <v>1</v>
      </c>
      <c r="AV293" s="1"/>
      <c r="AW293" s="1"/>
    </row>
    <row r="294" spans="1:49" x14ac:dyDescent="0.2">
      <c r="A294" s="1" t="s">
        <v>1429</v>
      </c>
      <c r="B294" s="1" t="s">
        <v>4006</v>
      </c>
      <c r="C294" s="9" t="s">
        <v>3751</v>
      </c>
      <c r="D294" s="2">
        <v>11</v>
      </c>
      <c r="E294" s="2">
        <v>11</v>
      </c>
      <c r="F294" s="3">
        <v>442.65</v>
      </c>
      <c r="G294" s="16">
        <f t="shared" si="60"/>
        <v>3.5214142907586563</v>
      </c>
      <c r="H294" s="20">
        <f t="shared" si="52"/>
        <v>4.9153920034547327E-2</v>
      </c>
      <c r="I294" s="16">
        <f t="shared" si="58"/>
        <v>8.5590982589946112</v>
      </c>
      <c r="J294" s="20">
        <f t="shared" si="53"/>
        <v>3.0447765381839773E-2</v>
      </c>
      <c r="K294" s="16">
        <f t="shared" si="59"/>
        <v>2.4305854274109375</v>
      </c>
      <c r="L294" s="18">
        <f t="shared" si="54"/>
        <v>8.5312919538963916E-2</v>
      </c>
      <c r="M294" s="3">
        <v>2</v>
      </c>
      <c r="N294" s="1" t="s">
        <v>1430</v>
      </c>
      <c r="O294" s="3">
        <v>195904960.299018</v>
      </c>
      <c r="P294" s="10">
        <f t="shared" si="55"/>
        <v>33573741.815214552</v>
      </c>
      <c r="Q294" s="3">
        <v>28300397.193879802</v>
      </c>
      <c r="R294" s="3">
        <v>38847086.436549298</v>
      </c>
      <c r="S294" s="10">
        <f t="shared" si="56"/>
        <v>9534164.1292599514</v>
      </c>
      <c r="T294" s="3">
        <v>7849354.2370177004</v>
      </c>
      <c r="U294" s="3">
        <v>11218974.021502201</v>
      </c>
      <c r="V294" s="10">
        <f t="shared" si="57"/>
        <v>3922579.3184384201</v>
      </c>
      <c r="W294" s="3">
        <v>4407810.2625284102</v>
      </c>
      <c r="X294" s="3">
        <v>3437348.37434843</v>
      </c>
      <c r="Y294" s="3">
        <v>2180956.0579568902</v>
      </c>
      <c r="Z294" s="3">
        <v>29123060.470807701</v>
      </c>
      <c r="AA294" s="3">
        <v>37078401.607274704</v>
      </c>
      <c r="AB294" s="3">
        <v>7849354.2370177004</v>
      </c>
      <c r="AC294" s="3">
        <v>25105841.353169899</v>
      </c>
      <c r="AD294" s="3">
        <v>5675518.5387805896</v>
      </c>
      <c r="AE294" s="3">
        <v>1392188.25458343</v>
      </c>
      <c r="AF294" s="3">
        <v>0</v>
      </c>
      <c r="AG294" s="3">
        <v>10</v>
      </c>
      <c r="AH294" s="3">
        <v>12</v>
      </c>
      <c r="AI294" s="3">
        <v>3</v>
      </c>
      <c r="AJ294" s="3">
        <v>6</v>
      </c>
      <c r="AK294" s="3">
        <v>4</v>
      </c>
      <c r="AL294" s="3">
        <v>0</v>
      </c>
      <c r="AV294" s="1"/>
      <c r="AW294" s="1"/>
    </row>
    <row r="295" spans="1:49" x14ac:dyDescent="0.2">
      <c r="A295" s="1" t="s">
        <v>1807</v>
      </c>
      <c r="B295" s="1" t="s">
        <v>3955</v>
      </c>
      <c r="C295" s="9" t="s">
        <v>3375</v>
      </c>
      <c r="D295" s="2">
        <v>31</v>
      </c>
      <c r="E295" s="2">
        <v>27</v>
      </c>
      <c r="F295" s="3">
        <v>1702.74</v>
      </c>
      <c r="G295" s="16">
        <f t="shared" si="60"/>
        <v>2.4101254173248203</v>
      </c>
      <c r="H295" s="20">
        <f t="shared" si="52"/>
        <v>4.9291209067998144E-2</v>
      </c>
      <c r="I295" s="16">
        <f t="shared" si="58"/>
        <v>3.1246882729253969</v>
      </c>
      <c r="J295" s="18">
        <f t="shared" si="53"/>
        <v>6.6619569084524044E-2</v>
      </c>
      <c r="K295" s="16">
        <f t="shared" si="59"/>
        <v>1.2964836810831712</v>
      </c>
      <c r="L295" s="18">
        <f t="shared" si="54"/>
        <v>0.53638867685406733</v>
      </c>
      <c r="M295" s="3">
        <v>2</v>
      </c>
      <c r="N295" s="1" t="s">
        <v>1808</v>
      </c>
      <c r="O295" s="3">
        <v>227248570.38243401</v>
      </c>
      <c r="P295" s="10">
        <f t="shared" si="55"/>
        <v>798286328.86770749</v>
      </c>
      <c r="Q295" s="3">
        <v>691267430.02542102</v>
      </c>
      <c r="R295" s="3">
        <v>905305227.70999396</v>
      </c>
      <c r="S295" s="10">
        <f t="shared" si="56"/>
        <v>331221903.69403499</v>
      </c>
      <c r="T295" s="3">
        <v>318954281.048168</v>
      </c>
      <c r="U295" s="3">
        <v>343489526.33990198</v>
      </c>
      <c r="V295" s="10">
        <f t="shared" si="57"/>
        <v>255477109.75992352</v>
      </c>
      <c r="W295" s="3">
        <v>153853430.14650699</v>
      </c>
      <c r="X295" s="3">
        <v>357100789.37334001</v>
      </c>
      <c r="Y295" s="3">
        <v>2529895.85093266</v>
      </c>
      <c r="Z295" s="3">
        <v>711361859.27750301</v>
      </c>
      <c r="AA295" s="3">
        <v>864087217.06898999</v>
      </c>
      <c r="AB295" s="3">
        <v>318954281.048168</v>
      </c>
      <c r="AC295" s="3">
        <v>768661513.81018996</v>
      </c>
      <c r="AD295" s="3">
        <v>198102446.12266999</v>
      </c>
      <c r="AE295" s="3">
        <v>144632277.71094701</v>
      </c>
      <c r="AF295" s="3">
        <v>0</v>
      </c>
      <c r="AG295" s="3">
        <v>43</v>
      </c>
      <c r="AH295" s="3">
        <v>50</v>
      </c>
      <c r="AI295" s="3">
        <v>38</v>
      </c>
      <c r="AJ295" s="3">
        <v>44</v>
      </c>
      <c r="AK295" s="3">
        <v>22</v>
      </c>
      <c r="AL295" s="3">
        <v>24</v>
      </c>
      <c r="AV295" s="1"/>
      <c r="AW295" s="1"/>
    </row>
    <row r="296" spans="1:49" x14ac:dyDescent="0.2">
      <c r="A296" s="1" t="s">
        <v>589</v>
      </c>
      <c r="B296" s="1" t="s">
        <v>589</v>
      </c>
      <c r="C296" s="9" t="s">
        <v>3838</v>
      </c>
      <c r="D296" s="2">
        <v>2</v>
      </c>
      <c r="E296" s="2">
        <v>2</v>
      </c>
      <c r="F296" s="3">
        <v>79.03</v>
      </c>
      <c r="G296" s="16">
        <f t="shared" si="60"/>
        <v>1.4079603806443981</v>
      </c>
      <c r="H296" s="20">
        <f t="shared" si="52"/>
        <v>4.9368198680686065E-2</v>
      </c>
      <c r="I296" s="16">
        <f t="shared" si="58"/>
        <v>1.7788697565999119</v>
      </c>
      <c r="J296" s="18">
        <f t="shared" si="53"/>
        <v>9.2728175561227255E-2</v>
      </c>
      <c r="K296" s="16">
        <f t="shared" si="59"/>
        <v>1.2634373673112556</v>
      </c>
      <c r="L296" s="18">
        <f t="shared" si="54"/>
        <v>0.4460301277889489</v>
      </c>
      <c r="M296" s="3">
        <v>6</v>
      </c>
      <c r="N296" s="1" t="s">
        <v>590</v>
      </c>
      <c r="O296" s="3">
        <v>17741.223035206898</v>
      </c>
      <c r="P296" s="10">
        <f t="shared" si="55"/>
        <v>5469095.9299639501</v>
      </c>
      <c r="Q296" s="3">
        <v>5401963.70145211</v>
      </c>
      <c r="R296" s="3">
        <v>5536228.1584757902</v>
      </c>
      <c r="S296" s="10">
        <f t="shared" si="56"/>
        <v>3884410.3890628251</v>
      </c>
      <c r="T296" s="3">
        <v>4243983.2514645802</v>
      </c>
      <c r="U296" s="3">
        <v>3524837.5266610701</v>
      </c>
      <c r="V296" s="10">
        <f t="shared" si="57"/>
        <v>3074477.999118635</v>
      </c>
      <c r="W296" s="3">
        <v>2292487.4824146</v>
      </c>
      <c r="X296" s="3">
        <v>3856468.51582267</v>
      </c>
      <c r="Y296" s="3">
        <v>197.50815801264201</v>
      </c>
      <c r="Z296" s="3">
        <v>5558993.1993081803</v>
      </c>
      <c r="AA296" s="3">
        <v>5284166.9705333402</v>
      </c>
      <c r="AB296" s="3">
        <v>4243983.2514645802</v>
      </c>
      <c r="AC296" s="3">
        <v>7887888.1054939702</v>
      </c>
      <c r="AD296" s="3">
        <v>2951818.3477578</v>
      </c>
      <c r="AE296" s="3">
        <v>1561939.49148864</v>
      </c>
      <c r="AF296" s="3">
        <v>0</v>
      </c>
      <c r="AG296" s="3">
        <v>1</v>
      </c>
      <c r="AH296" s="3">
        <v>0</v>
      </c>
      <c r="AI296" s="3">
        <v>0</v>
      </c>
      <c r="AJ296" s="3">
        <v>0</v>
      </c>
      <c r="AK296" s="3">
        <v>0</v>
      </c>
      <c r="AL296" s="3">
        <v>1</v>
      </c>
      <c r="AV296" s="1"/>
      <c r="AW296" s="1"/>
    </row>
    <row r="297" spans="1:49" x14ac:dyDescent="0.2">
      <c r="A297" s="1" t="s">
        <v>2473</v>
      </c>
      <c r="B297" s="1" t="s">
        <v>2473</v>
      </c>
      <c r="C297" s="9" t="s">
        <v>3775</v>
      </c>
      <c r="D297" s="2">
        <v>6</v>
      </c>
      <c r="E297" s="2">
        <v>6</v>
      </c>
      <c r="F297" s="3">
        <v>378.83</v>
      </c>
      <c r="G297" s="16">
        <f t="shared" si="60"/>
        <v>0.29594723751437813</v>
      </c>
      <c r="H297" s="18">
        <f t="shared" si="52"/>
        <v>0.31542775346653484</v>
      </c>
      <c r="I297" s="16">
        <f t="shared" si="58"/>
        <v>1.8083192450165044</v>
      </c>
      <c r="J297" s="20">
        <f t="shared" si="53"/>
        <v>1.7984843864868815E-4</v>
      </c>
      <c r="K297" s="16">
        <f t="shared" si="59"/>
        <v>6.1102758052561654</v>
      </c>
      <c r="L297" s="18">
        <f t="shared" si="54"/>
        <v>0.25536898951901965</v>
      </c>
      <c r="M297" s="3">
        <v>1</v>
      </c>
      <c r="N297" s="1" t="s">
        <v>2474</v>
      </c>
      <c r="O297" s="3">
        <v>5172936.4333682498</v>
      </c>
      <c r="P297" s="10">
        <f t="shared" si="55"/>
        <v>16541530.960557301</v>
      </c>
      <c r="Q297" s="3">
        <v>16442585.7032861</v>
      </c>
      <c r="R297" s="3">
        <v>16640476.217828499</v>
      </c>
      <c r="S297" s="10">
        <f t="shared" si="56"/>
        <v>55893513.652931653</v>
      </c>
      <c r="T297" s="3">
        <v>26263989.078610301</v>
      </c>
      <c r="U297" s="3">
        <v>85523038.227253005</v>
      </c>
      <c r="V297" s="10">
        <f t="shared" si="57"/>
        <v>9147461.6587439608</v>
      </c>
      <c r="W297" s="3">
        <v>9140737.8169515207</v>
      </c>
      <c r="X297" s="3">
        <v>9154185.5005364008</v>
      </c>
      <c r="Y297" s="3">
        <v>57588.878987853597</v>
      </c>
      <c r="Z297" s="3">
        <v>16920554.664045401</v>
      </c>
      <c r="AA297" s="3">
        <v>15882845.1948057</v>
      </c>
      <c r="AB297" s="3">
        <v>26263989.078610301</v>
      </c>
      <c r="AC297" s="3">
        <v>191383617.22376201</v>
      </c>
      <c r="AD297" s="3">
        <v>11769659.728611499</v>
      </c>
      <c r="AE297" s="3">
        <v>3707610.6772391</v>
      </c>
      <c r="AF297" s="3">
        <v>0</v>
      </c>
      <c r="AG297" s="3">
        <v>9</v>
      </c>
      <c r="AH297" s="3">
        <v>7</v>
      </c>
      <c r="AI297" s="3">
        <v>9</v>
      </c>
      <c r="AJ297" s="3">
        <v>7</v>
      </c>
      <c r="AK297" s="3">
        <v>0</v>
      </c>
      <c r="AL297" s="3">
        <v>0</v>
      </c>
      <c r="AV297" s="1"/>
      <c r="AW297" s="1"/>
    </row>
    <row r="298" spans="1:49" x14ac:dyDescent="0.2">
      <c r="A298" s="1" t="s">
        <v>987</v>
      </c>
      <c r="B298" s="1" t="s">
        <v>987</v>
      </c>
      <c r="C298" s="9" t="s">
        <v>3055</v>
      </c>
      <c r="D298" s="2">
        <v>1</v>
      </c>
      <c r="E298" s="2">
        <v>1</v>
      </c>
      <c r="F298" s="3">
        <v>28.13</v>
      </c>
      <c r="G298" s="16">
        <f t="shared" si="60"/>
        <v>1.3756716863084877</v>
      </c>
      <c r="H298" s="18">
        <f t="shared" si="52"/>
        <v>0.22312308363891431</v>
      </c>
      <c r="I298" s="16">
        <f t="shared" si="58"/>
        <v>1.6420041237624567</v>
      </c>
      <c r="J298" s="20">
        <f t="shared" si="53"/>
        <v>3.1666824111779211E-4</v>
      </c>
      <c r="K298" s="16">
        <f t="shared" si="59"/>
        <v>1.1936017438642299</v>
      </c>
      <c r="L298" s="18">
        <f t="shared" si="54"/>
        <v>0.5297190756059873</v>
      </c>
      <c r="M298" s="3">
        <v>6</v>
      </c>
      <c r="N298" s="1" t="s">
        <v>988</v>
      </c>
      <c r="O298" s="3">
        <v>628695.53550968994</v>
      </c>
      <c r="P298" s="10">
        <f t="shared" si="55"/>
        <v>977243.41124866949</v>
      </c>
      <c r="Q298" s="3">
        <v>971697.34510652605</v>
      </c>
      <c r="R298" s="3">
        <v>982789.47739081294</v>
      </c>
      <c r="S298" s="10">
        <f t="shared" si="56"/>
        <v>710375.463109973</v>
      </c>
      <c r="T298" s="3">
        <v>863218.05708598299</v>
      </c>
      <c r="U298" s="3">
        <v>557532.86913396302</v>
      </c>
      <c r="V298" s="10">
        <f t="shared" si="57"/>
        <v>595152.8361630619</v>
      </c>
      <c r="W298" s="3">
        <v>599089.14559053397</v>
      </c>
      <c r="X298" s="3">
        <v>591216.52673558996</v>
      </c>
      <c r="Y298" s="3">
        <v>6999.09453383649</v>
      </c>
      <c r="Z298" s="3">
        <v>999943.581957235</v>
      </c>
      <c r="AA298" s="3">
        <v>938043.65476982796</v>
      </c>
      <c r="AB298" s="3">
        <v>863218.05708598299</v>
      </c>
      <c r="AC298" s="3">
        <v>1247648.1124591101</v>
      </c>
      <c r="AD298" s="3">
        <v>771390.18008250499</v>
      </c>
      <c r="AE298" s="3">
        <v>239453.38522544099</v>
      </c>
      <c r="AF298" s="3">
        <v>0</v>
      </c>
      <c r="AG298" s="3">
        <v>0</v>
      </c>
      <c r="AH298" s="3">
        <v>0</v>
      </c>
      <c r="AI298" s="3">
        <v>1</v>
      </c>
      <c r="AJ298" s="3">
        <v>0</v>
      </c>
      <c r="AK298" s="3">
        <v>1</v>
      </c>
      <c r="AL298" s="3">
        <v>0</v>
      </c>
      <c r="AV298" s="1"/>
      <c r="AW298" s="1"/>
    </row>
    <row r="299" spans="1:49" x14ac:dyDescent="0.2">
      <c r="A299" s="1" t="s">
        <v>2517</v>
      </c>
      <c r="B299" s="1" t="s">
        <v>2517</v>
      </c>
      <c r="C299" s="9" t="s">
        <v>3666</v>
      </c>
      <c r="D299" s="2">
        <v>6</v>
      </c>
      <c r="E299" s="2">
        <v>6</v>
      </c>
      <c r="F299" s="3">
        <v>202.76</v>
      </c>
      <c r="G299" s="16">
        <f t="shared" si="60"/>
        <v>1.3615850288362623</v>
      </c>
      <c r="H299" s="18">
        <f t="shared" si="52"/>
        <v>0.61245238428210824</v>
      </c>
      <c r="I299" s="16">
        <f t="shared" si="58"/>
        <v>9.6159487720005654E-2</v>
      </c>
      <c r="J299" s="20">
        <f t="shared" si="53"/>
        <v>5.3205899565078618E-4</v>
      </c>
      <c r="K299" s="16">
        <f t="shared" si="59"/>
        <v>7.0623196997247048E-2</v>
      </c>
      <c r="L299" s="20">
        <f t="shared" si="54"/>
        <v>2.4602924976802935E-3</v>
      </c>
      <c r="M299" s="29">
        <v>4</v>
      </c>
      <c r="N299" s="1" t="s">
        <v>2518</v>
      </c>
      <c r="O299" s="3">
        <v>5894022.0380039802</v>
      </c>
      <c r="P299" s="10">
        <f t="shared" si="55"/>
        <v>823519.35864509351</v>
      </c>
      <c r="Q299" s="3">
        <v>896917.20117542602</v>
      </c>
      <c r="R299" s="3">
        <v>750121.51611476101</v>
      </c>
      <c r="S299" s="10">
        <f t="shared" si="56"/>
        <v>604824.04051471548</v>
      </c>
      <c r="T299" s="3">
        <v>965267.35360224603</v>
      </c>
      <c r="U299" s="3">
        <v>244380.72742718499</v>
      </c>
      <c r="V299" s="10">
        <f t="shared" si="57"/>
        <v>8564098.8546340093</v>
      </c>
      <c r="W299" s="3">
        <v>8726940.3963551298</v>
      </c>
      <c r="X299" s="3">
        <v>8401257.3129128907</v>
      </c>
      <c r="Y299" s="3">
        <v>65616.526758157095</v>
      </c>
      <c r="Z299" s="3">
        <v>922989.65658292605</v>
      </c>
      <c r="AA299" s="3">
        <v>715968.927919204</v>
      </c>
      <c r="AB299" s="3">
        <v>965267.35360224603</v>
      </c>
      <c r="AC299" s="3">
        <v>546875.65554569999</v>
      </c>
      <c r="AD299" s="3">
        <v>11236852.1003296</v>
      </c>
      <c r="AE299" s="3">
        <v>3402661.1448679599</v>
      </c>
      <c r="AF299" s="3">
        <v>0</v>
      </c>
      <c r="AG299" s="3">
        <v>0</v>
      </c>
      <c r="AH299" s="3">
        <v>0</v>
      </c>
      <c r="AI299" s="3">
        <v>0</v>
      </c>
      <c r="AJ299" s="3">
        <v>0</v>
      </c>
      <c r="AK299" s="3">
        <v>8</v>
      </c>
      <c r="AL299" s="3">
        <v>5</v>
      </c>
      <c r="AV299" s="1"/>
      <c r="AW299" s="1"/>
    </row>
    <row r="300" spans="1:49" x14ac:dyDescent="0.2">
      <c r="A300" s="1" t="s">
        <v>163</v>
      </c>
      <c r="B300" s="1" t="s">
        <v>163</v>
      </c>
      <c r="C300" s="9" t="s">
        <v>2723</v>
      </c>
      <c r="D300" s="2">
        <v>2</v>
      </c>
      <c r="E300" s="2">
        <v>2</v>
      </c>
      <c r="F300" s="3">
        <v>106.57</v>
      </c>
      <c r="G300" s="16">
        <f t="shared" si="60"/>
        <v>1.3974922804054082</v>
      </c>
      <c r="H300" s="18">
        <f t="shared" si="52"/>
        <v>9.595219268748334E-2</v>
      </c>
      <c r="I300" s="16">
        <f t="shared" si="58"/>
        <v>2.7438242501348333</v>
      </c>
      <c r="J300" s="20">
        <f t="shared" si="53"/>
        <v>1.6889544209233989E-3</v>
      </c>
      <c r="K300" s="16">
        <f t="shared" si="59"/>
        <v>1.9633913464901991</v>
      </c>
      <c r="L300" s="18">
        <f t="shared" si="54"/>
        <v>6.8464140340507296E-2</v>
      </c>
      <c r="M300" s="3">
        <v>6</v>
      </c>
      <c r="N300" s="1" t="s">
        <v>164</v>
      </c>
      <c r="O300" s="3">
        <v>22618.394512413499</v>
      </c>
      <c r="P300" s="10">
        <f t="shared" si="55"/>
        <v>3801134.8930674903</v>
      </c>
      <c r="Q300" s="3">
        <v>3752111.0022734501</v>
      </c>
      <c r="R300" s="3">
        <v>3850158.78386153</v>
      </c>
      <c r="S300" s="10">
        <f t="shared" si="56"/>
        <v>2719968.4365804102</v>
      </c>
      <c r="T300" s="3">
        <v>3078082.0454204399</v>
      </c>
      <c r="U300" s="3">
        <v>2361854.8277403801</v>
      </c>
      <c r="V300" s="10">
        <f t="shared" si="57"/>
        <v>1385341.9703833801</v>
      </c>
      <c r="W300" s="3">
        <v>1298863.5468369499</v>
      </c>
      <c r="X300" s="3">
        <v>1471820.39392981</v>
      </c>
      <c r="Y300" s="3">
        <v>251.80436706560801</v>
      </c>
      <c r="Z300" s="3">
        <v>3861180.9885136001</v>
      </c>
      <c r="AA300" s="3">
        <v>3674863.3355803001</v>
      </c>
      <c r="AB300" s="3">
        <v>3078082.0454204399</v>
      </c>
      <c r="AC300" s="3">
        <v>5285363.2151052104</v>
      </c>
      <c r="AD300" s="3">
        <v>1672423.1989039499</v>
      </c>
      <c r="AE300" s="3">
        <v>596113.87678266701</v>
      </c>
      <c r="AF300" s="3">
        <v>0</v>
      </c>
      <c r="AG300" s="3">
        <v>4</v>
      </c>
      <c r="AH300" s="3">
        <v>3</v>
      </c>
      <c r="AI300" s="3">
        <v>3</v>
      </c>
      <c r="AJ300" s="3">
        <v>2</v>
      </c>
      <c r="AK300" s="3">
        <v>2</v>
      </c>
      <c r="AL300" s="3">
        <v>2</v>
      </c>
      <c r="AV300" s="1"/>
      <c r="AW300" s="1"/>
    </row>
    <row r="301" spans="1:49" x14ac:dyDescent="0.2">
      <c r="A301" s="1" t="s">
        <v>1359</v>
      </c>
      <c r="B301" s="1" t="s">
        <v>1359</v>
      </c>
      <c r="C301" s="9" t="s">
        <v>3189</v>
      </c>
      <c r="D301" s="2">
        <v>9</v>
      </c>
      <c r="E301" s="2">
        <v>9</v>
      </c>
      <c r="F301" s="3">
        <v>380.87</v>
      </c>
      <c r="G301" s="16">
        <f t="shared" si="60"/>
        <v>1.207891029513352</v>
      </c>
      <c r="H301" s="18">
        <f t="shared" si="52"/>
        <v>8.1556690341397897E-2</v>
      </c>
      <c r="I301" s="16">
        <f t="shared" si="58"/>
        <v>3.9891668033586702</v>
      </c>
      <c r="J301" s="20">
        <f t="shared" si="53"/>
        <v>2.0332285464531854E-3</v>
      </c>
      <c r="K301" s="16">
        <f t="shared" si="59"/>
        <v>3.302588317893103</v>
      </c>
      <c r="L301" s="20">
        <f t="shared" si="54"/>
        <v>1.044661936064098E-2</v>
      </c>
      <c r="M301" s="29">
        <v>6</v>
      </c>
      <c r="N301" s="1" t="s">
        <v>1360</v>
      </c>
      <c r="O301" s="3">
        <v>86664970.607249707</v>
      </c>
      <c r="P301" s="10">
        <f t="shared" si="55"/>
        <v>13638535.309631601</v>
      </c>
      <c r="Q301" s="3">
        <v>13820619.208303699</v>
      </c>
      <c r="R301" s="3">
        <v>13456451.410959501</v>
      </c>
      <c r="S301" s="10">
        <f t="shared" si="56"/>
        <v>11291196.7854637</v>
      </c>
      <c r="T301" s="3">
        <v>11982464.203797201</v>
      </c>
      <c r="U301" s="3">
        <v>10599929.367130199</v>
      </c>
      <c r="V301" s="10">
        <f t="shared" si="57"/>
        <v>3418893.2130260048</v>
      </c>
      <c r="W301" s="3">
        <v>2994808.9635088099</v>
      </c>
      <c r="X301" s="3">
        <v>3842977.4625431998</v>
      </c>
      <c r="Y301" s="3">
        <v>964817.28880187403</v>
      </c>
      <c r="Z301" s="3">
        <v>14222370.314805301</v>
      </c>
      <c r="AA301" s="3">
        <v>12843787.1509175</v>
      </c>
      <c r="AB301" s="3">
        <v>11982464.203797201</v>
      </c>
      <c r="AC301" s="3">
        <v>23720542.050987501</v>
      </c>
      <c r="AD301" s="3">
        <v>3856130.99932996</v>
      </c>
      <c r="AE301" s="3">
        <v>1556475.3709305399</v>
      </c>
      <c r="AF301" s="3">
        <v>0</v>
      </c>
      <c r="AG301" s="3">
        <v>10</v>
      </c>
      <c r="AH301" s="3">
        <v>6</v>
      </c>
      <c r="AI301" s="3">
        <v>9</v>
      </c>
      <c r="AJ301" s="3">
        <v>8</v>
      </c>
      <c r="AK301" s="3">
        <v>0</v>
      </c>
      <c r="AL301" s="3">
        <v>0</v>
      </c>
      <c r="AV301" s="1"/>
      <c r="AW301" s="1"/>
    </row>
    <row r="302" spans="1:49" x14ac:dyDescent="0.2">
      <c r="A302" s="1" t="s">
        <v>879</v>
      </c>
      <c r="B302" s="1" t="s">
        <v>879</v>
      </c>
      <c r="C302" s="9" t="s">
        <v>3010</v>
      </c>
      <c r="D302" s="2">
        <v>1</v>
      </c>
      <c r="E302" s="2">
        <v>1</v>
      </c>
      <c r="F302" s="3">
        <v>24.34</v>
      </c>
      <c r="G302" s="16">
        <f t="shared" si="60"/>
        <v>0.81381708009966847</v>
      </c>
      <c r="H302" s="18">
        <f t="shared" si="52"/>
        <v>0.86957977364571204</v>
      </c>
      <c r="I302" s="16" t="s">
        <v>3928</v>
      </c>
      <c r="J302" s="20">
        <f t="shared" si="53"/>
        <v>2.4583165709363935E-3</v>
      </c>
      <c r="K302" s="16" t="s">
        <v>3928</v>
      </c>
      <c r="L302" s="18">
        <f t="shared" si="54"/>
        <v>0.42264973081037416</v>
      </c>
      <c r="M302" s="3">
        <v>3</v>
      </c>
      <c r="N302" s="1" t="s">
        <v>880</v>
      </c>
      <c r="O302" s="3">
        <v>0</v>
      </c>
      <c r="P302" s="10">
        <f t="shared" si="55"/>
        <v>31279.735422444151</v>
      </c>
      <c r="Q302" s="3">
        <v>29725.975730984901</v>
      </c>
      <c r="R302" s="3">
        <v>32833.495113903402</v>
      </c>
      <c r="S302" s="10">
        <f t="shared" si="56"/>
        <v>38435.830590595753</v>
      </c>
      <c r="T302" s="3">
        <v>0</v>
      </c>
      <c r="U302" s="3">
        <v>76871.661181191506</v>
      </c>
      <c r="V302" s="10">
        <f t="shared" si="57"/>
        <v>0</v>
      </c>
      <c r="W302" s="3">
        <v>0</v>
      </c>
      <c r="X302" s="3">
        <v>0</v>
      </c>
      <c r="Y302" s="3">
        <v>0</v>
      </c>
      <c r="Z302" s="3">
        <v>30590.0791015912</v>
      </c>
      <c r="AA302" s="3">
        <v>31338.605534606901</v>
      </c>
      <c r="AB302" s="3">
        <v>0</v>
      </c>
      <c r="AC302" s="3">
        <v>172023.54925421401</v>
      </c>
      <c r="AD302" s="3">
        <v>0</v>
      </c>
      <c r="AE302" s="3">
        <v>0</v>
      </c>
      <c r="AF302" s="3">
        <v>0</v>
      </c>
      <c r="AG302" s="3">
        <v>0</v>
      </c>
      <c r="AH302" s="3">
        <v>1</v>
      </c>
      <c r="AI302" s="3">
        <v>0</v>
      </c>
      <c r="AJ302" s="3">
        <v>0</v>
      </c>
      <c r="AK302" s="3">
        <v>0</v>
      </c>
      <c r="AL302" s="3">
        <v>0</v>
      </c>
      <c r="AV302" s="1"/>
      <c r="AW302" s="1"/>
    </row>
    <row r="303" spans="1:49" x14ac:dyDescent="0.2">
      <c r="A303" s="1" t="s">
        <v>1237</v>
      </c>
      <c r="B303" s="1" t="s">
        <v>1237</v>
      </c>
      <c r="C303" s="9" t="s">
        <v>3149</v>
      </c>
      <c r="D303" s="2">
        <v>1</v>
      </c>
      <c r="E303" s="2">
        <v>1</v>
      </c>
      <c r="F303" s="3">
        <v>32.979999999999997</v>
      </c>
      <c r="G303" s="16">
        <f t="shared" si="60"/>
        <v>1.3646601757487522</v>
      </c>
      <c r="H303" s="18">
        <f t="shared" si="52"/>
        <v>9.1470264342606966E-2</v>
      </c>
      <c r="I303" s="16">
        <f t="shared" ref="I303:I334" si="61">P303/V303</f>
        <v>6.9297095465754159</v>
      </c>
      <c r="J303" s="20">
        <f t="shared" si="53"/>
        <v>3.0358348732080261E-3</v>
      </c>
      <c r="K303" s="16">
        <f t="shared" ref="K303:K334" si="62">S303/V303</f>
        <v>5.0779744801838831</v>
      </c>
      <c r="L303" s="20">
        <f t="shared" si="54"/>
        <v>1.5011453355516765E-2</v>
      </c>
      <c r="M303" s="29">
        <v>6</v>
      </c>
      <c r="N303" s="1" t="s">
        <v>1238</v>
      </c>
      <c r="O303" s="3">
        <v>40202.743852233099</v>
      </c>
      <c r="P303" s="10">
        <f t="shared" si="55"/>
        <v>2269284.8303035302</v>
      </c>
      <c r="Q303" s="3">
        <v>2162051.3197505302</v>
      </c>
      <c r="R303" s="3">
        <v>2376518.3408565298</v>
      </c>
      <c r="S303" s="10">
        <f t="shared" si="56"/>
        <v>1662893.715688915</v>
      </c>
      <c r="T303" s="3">
        <v>1828379.20994125</v>
      </c>
      <c r="U303" s="3">
        <v>1497408.2214365799</v>
      </c>
      <c r="V303" s="10">
        <f t="shared" si="57"/>
        <v>327471.85362552246</v>
      </c>
      <c r="W303" s="3">
        <v>326883.46485116798</v>
      </c>
      <c r="X303" s="3">
        <v>328060.242399877</v>
      </c>
      <c r="Y303" s="3">
        <v>447.56609336071301</v>
      </c>
      <c r="Z303" s="3">
        <v>2224899.9155284301</v>
      </c>
      <c r="AA303" s="3">
        <v>2268316.8688405701</v>
      </c>
      <c r="AB303" s="3">
        <v>1828379.20994125</v>
      </c>
      <c r="AC303" s="3">
        <v>3350902.95924275</v>
      </c>
      <c r="AD303" s="3">
        <v>420896.78418223001</v>
      </c>
      <c r="AE303" s="3">
        <v>132870.33100084701</v>
      </c>
      <c r="AF303" s="3">
        <v>0</v>
      </c>
      <c r="AG303" s="3">
        <v>1</v>
      </c>
      <c r="AH303" s="3">
        <v>1</v>
      </c>
      <c r="AI303" s="3">
        <v>0</v>
      </c>
      <c r="AJ303" s="3">
        <v>0</v>
      </c>
      <c r="AK303" s="3">
        <v>0</v>
      </c>
      <c r="AL303" s="3">
        <v>0</v>
      </c>
      <c r="AV303" s="1"/>
      <c r="AW303" s="1"/>
    </row>
    <row r="304" spans="1:49" x14ac:dyDescent="0.2">
      <c r="A304" s="1" t="s">
        <v>2437</v>
      </c>
      <c r="B304" s="1" t="s">
        <v>4037</v>
      </c>
      <c r="C304" s="9" t="s">
        <v>3631</v>
      </c>
      <c r="D304" s="2">
        <v>7</v>
      </c>
      <c r="E304" s="2">
        <v>7</v>
      </c>
      <c r="F304" s="3">
        <v>282.88</v>
      </c>
      <c r="G304" s="16">
        <f t="shared" si="60"/>
        <v>1.366515660932734</v>
      </c>
      <c r="H304" s="18">
        <f t="shared" si="52"/>
        <v>9.9877832863504823E-2</v>
      </c>
      <c r="I304" s="16">
        <f t="shared" si="61"/>
        <v>2.8831181638114893</v>
      </c>
      <c r="J304" s="20">
        <f t="shared" si="53"/>
        <v>3.1129405164823307E-3</v>
      </c>
      <c r="K304" s="16">
        <f t="shared" si="62"/>
        <v>2.1098317759809482</v>
      </c>
      <c r="L304" s="20">
        <f t="shared" si="54"/>
        <v>4.4998680474608109E-2</v>
      </c>
      <c r="M304" s="29">
        <v>6</v>
      </c>
      <c r="N304" s="1" t="s">
        <v>2438</v>
      </c>
      <c r="O304" s="3">
        <v>68546639.729732797</v>
      </c>
      <c r="P304" s="10">
        <f t="shared" si="55"/>
        <v>58779439.440368801</v>
      </c>
      <c r="Q304" s="3">
        <v>60903942.6100384</v>
      </c>
      <c r="R304" s="3">
        <v>56654936.270699203</v>
      </c>
      <c r="S304" s="10">
        <f t="shared" si="56"/>
        <v>43014098.645783603</v>
      </c>
      <c r="T304" s="3">
        <v>38054734.140759103</v>
      </c>
      <c r="U304" s="3">
        <v>47973463.150808103</v>
      </c>
      <c r="V304" s="10">
        <f t="shared" si="57"/>
        <v>20387454.173110351</v>
      </c>
      <c r="W304" s="3">
        <v>20697779.6064776</v>
      </c>
      <c r="X304" s="3">
        <v>20077128.739743099</v>
      </c>
      <c r="Y304" s="3">
        <v>763110.89286848798</v>
      </c>
      <c r="Z304" s="3">
        <v>62674357.232213303</v>
      </c>
      <c r="AA304" s="3">
        <v>54075470.589297898</v>
      </c>
      <c r="AB304" s="3">
        <v>38054734.140759103</v>
      </c>
      <c r="AC304" s="3">
        <v>107355106.86788</v>
      </c>
      <c r="AD304" s="3">
        <v>26650564.5369533</v>
      </c>
      <c r="AE304" s="3">
        <v>8131600.2258654004</v>
      </c>
      <c r="AF304" s="3">
        <v>0</v>
      </c>
      <c r="AG304" s="3">
        <v>9</v>
      </c>
      <c r="AH304" s="3">
        <v>6</v>
      </c>
      <c r="AI304" s="3">
        <v>8</v>
      </c>
      <c r="AJ304" s="3">
        <v>7</v>
      </c>
      <c r="AK304" s="3">
        <v>9</v>
      </c>
      <c r="AL304" s="3">
        <v>3</v>
      </c>
      <c r="AV304" s="1"/>
      <c r="AW304" s="1"/>
    </row>
    <row r="305" spans="1:49" x14ac:dyDescent="0.2">
      <c r="A305" s="1" t="s">
        <v>637</v>
      </c>
      <c r="B305" s="1" t="s">
        <v>637</v>
      </c>
      <c r="C305" s="9" t="s">
        <v>2911</v>
      </c>
      <c r="D305" s="2">
        <v>1</v>
      </c>
      <c r="E305" s="2">
        <v>1</v>
      </c>
      <c r="F305" s="3">
        <v>21.18</v>
      </c>
      <c r="G305" s="16">
        <f t="shared" si="60"/>
        <v>2.4708835538554146</v>
      </c>
      <c r="H305" s="18">
        <f t="shared" si="52"/>
        <v>0.17159171050636091</v>
      </c>
      <c r="I305" s="16">
        <f t="shared" si="61"/>
        <v>4.2116143611245009</v>
      </c>
      <c r="J305" s="20">
        <f t="shared" si="53"/>
        <v>3.225297611285623E-3</v>
      </c>
      <c r="K305" s="16">
        <f t="shared" si="62"/>
        <v>1.7044973060559481</v>
      </c>
      <c r="L305" s="18">
        <f t="shared" si="54"/>
        <v>0.61565696674944914</v>
      </c>
      <c r="M305" s="3">
        <v>2</v>
      </c>
      <c r="N305" s="1" t="s">
        <v>638</v>
      </c>
      <c r="O305" s="3">
        <v>482957.10111575702</v>
      </c>
      <c r="P305" s="10">
        <f t="shared" si="55"/>
        <v>566904.9556562365</v>
      </c>
      <c r="Q305" s="3">
        <v>548236.33173338196</v>
      </c>
      <c r="R305" s="3">
        <v>585573.57957909105</v>
      </c>
      <c r="S305" s="10">
        <f t="shared" si="56"/>
        <v>229434.10456218099</v>
      </c>
      <c r="T305" s="3">
        <v>389697.695237351</v>
      </c>
      <c r="U305" s="3">
        <v>69170.513887010995</v>
      </c>
      <c r="V305" s="10">
        <f t="shared" si="57"/>
        <v>134605.14354995999</v>
      </c>
      <c r="W305" s="3">
        <v>118568.782774518</v>
      </c>
      <c r="X305" s="3">
        <v>150641.504325402</v>
      </c>
      <c r="Y305" s="3">
        <v>5376.6286152428302</v>
      </c>
      <c r="Z305" s="3">
        <v>564172.99488708004</v>
      </c>
      <c r="AA305" s="3">
        <v>558912.76144238899</v>
      </c>
      <c r="AB305" s="3">
        <v>389697.695237351</v>
      </c>
      <c r="AC305" s="3">
        <v>154789.90722647301</v>
      </c>
      <c r="AD305" s="3">
        <v>152669.75769765</v>
      </c>
      <c r="AE305" s="3">
        <v>61012.533538837699</v>
      </c>
      <c r="AF305" s="3">
        <v>0</v>
      </c>
      <c r="AG305" s="3">
        <v>0</v>
      </c>
      <c r="AH305" s="3">
        <v>0</v>
      </c>
      <c r="AI305" s="3">
        <v>1</v>
      </c>
      <c r="AJ305" s="3">
        <v>1</v>
      </c>
      <c r="AK305" s="3">
        <v>0</v>
      </c>
      <c r="AL305" s="3">
        <v>0</v>
      </c>
      <c r="AV305" s="1"/>
      <c r="AW305" s="1"/>
    </row>
    <row r="306" spans="1:49" x14ac:dyDescent="0.2">
      <c r="A306" s="1" t="s">
        <v>751</v>
      </c>
      <c r="B306" s="1" t="s">
        <v>751</v>
      </c>
      <c r="C306" s="9" t="s">
        <v>3866</v>
      </c>
      <c r="D306" s="2">
        <v>1</v>
      </c>
      <c r="E306" s="2">
        <v>1</v>
      </c>
      <c r="F306" s="3">
        <v>13.18</v>
      </c>
      <c r="G306" s="16">
        <f t="shared" si="60"/>
        <v>2.4138866974460442</v>
      </c>
      <c r="H306" s="18">
        <f t="shared" si="52"/>
        <v>8.9222234030266856E-2</v>
      </c>
      <c r="I306" s="16">
        <f t="shared" si="61"/>
        <v>15.075917733865762</v>
      </c>
      <c r="J306" s="20">
        <f t="shared" si="53"/>
        <v>3.5111360195867617E-3</v>
      </c>
      <c r="K306" s="16">
        <f t="shared" si="62"/>
        <v>6.2454951799587271</v>
      </c>
      <c r="L306" s="18">
        <f t="shared" si="54"/>
        <v>0.21323944887300217</v>
      </c>
      <c r="M306" s="3">
        <v>6</v>
      </c>
      <c r="N306" s="1" t="s">
        <v>752</v>
      </c>
      <c r="O306" s="3">
        <v>0</v>
      </c>
      <c r="P306" s="10">
        <f t="shared" si="55"/>
        <v>1230208.0161726701</v>
      </c>
      <c r="Q306" s="3">
        <v>1258713.84589619</v>
      </c>
      <c r="R306" s="3">
        <v>1201702.1864491501</v>
      </c>
      <c r="S306" s="10">
        <f t="shared" si="56"/>
        <v>509637.84566784452</v>
      </c>
      <c r="T306" s="3">
        <v>738860.74821596802</v>
      </c>
      <c r="U306" s="3">
        <v>280414.94311972102</v>
      </c>
      <c r="V306" s="10">
        <f t="shared" si="57"/>
        <v>81600.870865008401</v>
      </c>
      <c r="W306" s="3">
        <v>143602.20187436201</v>
      </c>
      <c r="X306" s="3">
        <v>19599.539855654799</v>
      </c>
      <c r="Y306" s="3">
        <v>0</v>
      </c>
      <c r="Z306" s="3">
        <v>1295303.3555799399</v>
      </c>
      <c r="AA306" s="3">
        <v>1146989.39788648</v>
      </c>
      <c r="AB306" s="3">
        <v>738860.74821596802</v>
      </c>
      <c r="AC306" s="3">
        <v>627513.09179689502</v>
      </c>
      <c r="AD306" s="3">
        <v>184902.91333006299</v>
      </c>
      <c r="AE306" s="3">
        <v>7938.1680908193102</v>
      </c>
      <c r="AF306" s="3">
        <v>0</v>
      </c>
      <c r="AG306" s="3">
        <v>1</v>
      </c>
      <c r="AH306" s="3">
        <v>0</v>
      </c>
      <c r="AI306" s="3">
        <v>0</v>
      </c>
      <c r="AJ306" s="3">
        <v>0</v>
      </c>
      <c r="AK306" s="3">
        <v>0</v>
      </c>
      <c r="AL306" s="3">
        <v>0</v>
      </c>
      <c r="AV306" s="1"/>
      <c r="AW306" s="1"/>
    </row>
    <row r="307" spans="1:49" x14ac:dyDescent="0.2">
      <c r="A307" s="1" t="s">
        <v>2209</v>
      </c>
      <c r="B307" s="1" t="s">
        <v>4127</v>
      </c>
      <c r="C307" s="9" t="s">
        <v>3803</v>
      </c>
      <c r="D307" s="2">
        <v>3</v>
      </c>
      <c r="E307" s="2">
        <v>3</v>
      </c>
      <c r="F307" s="3">
        <v>100.31</v>
      </c>
      <c r="G307" s="16">
        <f t="shared" si="60"/>
        <v>1.2110570789216768</v>
      </c>
      <c r="H307" s="18">
        <f t="shared" si="52"/>
        <v>7.6703400783582842E-2</v>
      </c>
      <c r="I307" s="16">
        <f t="shared" si="61"/>
        <v>5.0157546020916204</v>
      </c>
      <c r="J307" s="20">
        <f t="shared" si="53"/>
        <v>4.0491824550324181E-3</v>
      </c>
      <c r="K307" s="16">
        <f t="shared" si="62"/>
        <v>4.1416335277587741</v>
      </c>
      <c r="L307" s="20">
        <f t="shared" si="54"/>
        <v>3.4655611695820319E-4</v>
      </c>
      <c r="M307" s="29">
        <v>6</v>
      </c>
      <c r="N307" s="1" t="s">
        <v>2210</v>
      </c>
      <c r="O307" s="3">
        <v>10731890.870911101</v>
      </c>
      <c r="P307" s="10">
        <f t="shared" si="55"/>
        <v>3750399.6422439548</v>
      </c>
      <c r="Q307" s="3">
        <v>3939847.3479944398</v>
      </c>
      <c r="R307" s="3">
        <v>3560951.9364934699</v>
      </c>
      <c r="S307" s="10">
        <f t="shared" si="56"/>
        <v>3096798.4148057699</v>
      </c>
      <c r="T307" s="3">
        <v>3129557.4731002101</v>
      </c>
      <c r="U307" s="3">
        <v>3064039.3565113302</v>
      </c>
      <c r="V307" s="10">
        <f t="shared" si="57"/>
        <v>747723.90991377458</v>
      </c>
      <c r="W307" s="3">
        <v>776709.90061889705</v>
      </c>
      <c r="X307" s="3">
        <v>718737.91920865199</v>
      </c>
      <c r="Y307" s="3">
        <v>119475.190278596</v>
      </c>
      <c r="Z307" s="3">
        <v>4054374.63563964</v>
      </c>
      <c r="AA307" s="3">
        <v>3398823.9046231899</v>
      </c>
      <c r="AB307" s="3">
        <v>3129557.4731002101</v>
      </c>
      <c r="AC307" s="3">
        <v>6856713.0859745396</v>
      </c>
      <c r="AD307" s="3">
        <v>1000095.5525904</v>
      </c>
      <c r="AE307" s="3">
        <v>291101.85534676601</v>
      </c>
      <c r="AF307" s="3">
        <v>0</v>
      </c>
      <c r="AG307" s="3">
        <v>1</v>
      </c>
      <c r="AH307" s="3">
        <v>2</v>
      </c>
      <c r="AI307" s="3">
        <v>2</v>
      </c>
      <c r="AJ307" s="3">
        <v>2</v>
      </c>
      <c r="AK307" s="3">
        <v>0</v>
      </c>
      <c r="AL307" s="3">
        <v>0</v>
      </c>
      <c r="AV307" s="1"/>
      <c r="AW307" s="1"/>
    </row>
    <row r="308" spans="1:49" x14ac:dyDescent="0.2">
      <c r="A308" s="1" t="s">
        <v>2519</v>
      </c>
      <c r="B308" s="1" t="s">
        <v>2519</v>
      </c>
      <c r="C308" s="9" t="s">
        <v>3667</v>
      </c>
      <c r="D308" s="2">
        <v>5</v>
      </c>
      <c r="E308" s="2">
        <v>5</v>
      </c>
      <c r="F308" s="3">
        <v>185.85</v>
      </c>
      <c r="G308" s="16">
        <f t="shared" si="60"/>
        <v>1.8205738820719273</v>
      </c>
      <c r="H308" s="18">
        <f t="shared" si="52"/>
        <v>5.2996922689810821E-2</v>
      </c>
      <c r="I308" s="16">
        <f t="shared" si="61"/>
        <v>5.8452080346304705</v>
      </c>
      <c r="J308" s="20">
        <f t="shared" si="53"/>
        <v>5.2594185800476315E-3</v>
      </c>
      <c r="K308" s="16">
        <f t="shared" si="62"/>
        <v>3.2106403877321674</v>
      </c>
      <c r="L308" s="18">
        <f t="shared" si="54"/>
        <v>8.8296683645577079E-2</v>
      </c>
      <c r="M308" s="3">
        <v>6</v>
      </c>
      <c r="N308" s="1" t="s">
        <v>2520</v>
      </c>
      <c r="O308" s="3">
        <v>21855922.732892599</v>
      </c>
      <c r="P308" s="10">
        <f t="shared" si="55"/>
        <v>5218628.4180220645</v>
      </c>
      <c r="Q308" s="3">
        <v>5323407.6512344396</v>
      </c>
      <c r="R308" s="3">
        <v>5113849.1848096903</v>
      </c>
      <c r="S308" s="10">
        <f t="shared" si="56"/>
        <v>2866474.395470805</v>
      </c>
      <c r="T308" s="3">
        <v>3420826.4555931501</v>
      </c>
      <c r="U308" s="3">
        <v>2312122.3353484599</v>
      </c>
      <c r="V308" s="10">
        <f t="shared" si="57"/>
        <v>892804.56522741751</v>
      </c>
      <c r="W308" s="3">
        <v>595783.65281948505</v>
      </c>
      <c r="X308" s="3">
        <v>1189825.4776353501</v>
      </c>
      <c r="Y308" s="3">
        <v>243315.97838964401</v>
      </c>
      <c r="Z308" s="3">
        <v>5478153.60595675</v>
      </c>
      <c r="AA308" s="3">
        <v>4881018.6612865198</v>
      </c>
      <c r="AB308" s="3">
        <v>3420826.4555931501</v>
      </c>
      <c r="AC308" s="3">
        <v>5174071.7492638202</v>
      </c>
      <c r="AD308" s="3">
        <v>767134.011058765</v>
      </c>
      <c r="AE308" s="3">
        <v>481900.83592619398</v>
      </c>
      <c r="AF308" s="3">
        <v>0</v>
      </c>
      <c r="AG308" s="3">
        <v>5</v>
      </c>
      <c r="AH308" s="3">
        <v>3</v>
      </c>
      <c r="AI308" s="3">
        <v>4</v>
      </c>
      <c r="AJ308" s="3">
        <v>3</v>
      </c>
      <c r="AK308" s="3">
        <v>2</v>
      </c>
      <c r="AL308" s="3">
        <v>1</v>
      </c>
      <c r="AV308" s="1"/>
      <c r="AW308" s="1"/>
    </row>
    <row r="309" spans="1:49" x14ac:dyDescent="0.2">
      <c r="A309" s="1" t="s">
        <v>2409</v>
      </c>
      <c r="B309" s="1" t="s">
        <v>2409</v>
      </c>
      <c r="C309" s="9" t="s">
        <v>3207</v>
      </c>
      <c r="D309" s="2">
        <v>6</v>
      </c>
      <c r="E309" s="2">
        <v>5</v>
      </c>
      <c r="F309" s="3">
        <v>274.64999999999998</v>
      </c>
      <c r="G309" s="16">
        <f t="shared" si="60"/>
        <v>2.2943836727570006</v>
      </c>
      <c r="H309" s="18">
        <f t="shared" si="52"/>
        <v>7.0921405175827568E-2</v>
      </c>
      <c r="I309" s="16">
        <f t="shared" si="61"/>
        <v>8.2913101320515761</v>
      </c>
      <c r="J309" s="20">
        <f t="shared" si="53"/>
        <v>5.5947753783478268E-3</v>
      </c>
      <c r="K309" s="16">
        <f t="shared" si="62"/>
        <v>3.6137417775853016</v>
      </c>
      <c r="L309" s="18">
        <f t="shared" si="54"/>
        <v>0.20068219923359809</v>
      </c>
      <c r="M309" s="3">
        <v>6</v>
      </c>
      <c r="N309" s="1" t="s">
        <v>2410</v>
      </c>
      <c r="O309" s="3">
        <v>555020.35032729502</v>
      </c>
      <c r="P309" s="10">
        <f t="shared" si="55"/>
        <v>44960998.428432852</v>
      </c>
      <c r="Q309" s="3">
        <v>43728187.899937399</v>
      </c>
      <c r="R309" s="3">
        <v>46193808.956928298</v>
      </c>
      <c r="S309" s="10">
        <f t="shared" si="56"/>
        <v>19596111.56681845</v>
      </c>
      <c r="T309" s="3">
        <v>26629391.834288001</v>
      </c>
      <c r="U309" s="3">
        <v>12562831.2993489</v>
      </c>
      <c r="V309" s="10">
        <f t="shared" si="57"/>
        <v>5422665.1412576996</v>
      </c>
      <c r="W309" s="3">
        <v>2720753.1413872899</v>
      </c>
      <c r="X309" s="3">
        <v>8124577.1411281098</v>
      </c>
      <c r="Y309" s="3">
        <v>6178.8889545628299</v>
      </c>
      <c r="Z309" s="3">
        <v>44999321.0966001</v>
      </c>
      <c r="AA309" s="3">
        <v>44090632.204098202</v>
      </c>
      <c r="AB309" s="3">
        <v>26629391.834288001</v>
      </c>
      <c r="AC309" s="3">
        <v>28113127.7194864</v>
      </c>
      <c r="AD309" s="3">
        <v>3503255.35213293</v>
      </c>
      <c r="AE309" s="3">
        <v>3290600.6716527902</v>
      </c>
      <c r="AF309" s="3">
        <v>0</v>
      </c>
      <c r="AG309" s="3">
        <v>8</v>
      </c>
      <c r="AH309" s="3">
        <v>6</v>
      </c>
      <c r="AI309" s="3">
        <v>6</v>
      </c>
      <c r="AJ309" s="3">
        <v>5</v>
      </c>
      <c r="AK309" s="3">
        <v>3</v>
      </c>
      <c r="AL309" s="3">
        <v>3</v>
      </c>
      <c r="AV309" s="1"/>
      <c r="AW309" s="1"/>
    </row>
    <row r="310" spans="1:49" x14ac:dyDescent="0.2">
      <c r="A310" s="1" t="s">
        <v>1705</v>
      </c>
      <c r="B310" s="1" t="s">
        <v>1705</v>
      </c>
      <c r="C310" s="9" t="s">
        <v>3332</v>
      </c>
      <c r="D310" s="2">
        <v>20</v>
      </c>
      <c r="E310" s="2">
        <v>19</v>
      </c>
      <c r="F310" s="3">
        <v>1693.09</v>
      </c>
      <c r="G310" s="16">
        <f t="shared" si="60"/>
        <v>1.7698265389673202</v>
      </c>
      <c r="H310" s="18">
        <f t="shared" si="52"/>
        <v>0.1453903611755365</v>
      </c>
      <c r="I310" s="16">
        <f t="shared" si="61"/>
        <v>16.040372795979394</v>
      </c>
      <c r="J310" s="20">
        <f t="shared" si="53"/>
        <v>5.9287867221291457E-3</v>
      </c>
      <c r="K310" s="16">
        <f t="shared" si="62"/>
        <v>9.0632457152206705</v>
      </c>
      <c r="L310" s="18">
        <f t="shared" si="54"/>
        <v>0.10334396200849882</v>
      </c>
      <c r="M310" s="3">
        <v>6</v>
      </c>
      <c r="N310" s="1" t="s">
        <v>1706</v>
      </c>
      <c r="O310" s="3">
        <v>887808540.57434297</v>
      </c>
      <c r="P310" s="10">
        <f t="shared" si="55"/>
        <v>8085942177.4109249</v>
      </c>
      <c r="Q310" s="3">
        <v>7532102644.3077497</v>
      </c>
      <c r="R310" s="3">
        <v>8639781710.5140991</v>
      </c>
      <c r="S310" s="10">
        <f t="shared" si="56"/>
        <v>4568776656.5694103</v>
      </c>
      <c r="T310" s="3">
        <v>3162789671.1556101</v>
      </c>
      <c r="U310" s="3">
        <v>5974763641.9832096</v>
      </c>
      <c r="V310" s="10">
        <f t="shared" si="57"/>
        <v>504099392.218472</v>
      </c>
      <c r="W310" s="3">
        <v>696788799.503492</v>
      </c>
      <c r="X310" s="3">
        <v>311409984.93345201</v>
      </c>
      <c r="Y310" s="3">
        <v>9883728.3748000395</v>
      </c>
      <c r="Z310" s="3">
        <v>7751053078.1505404</v>
      </c>
      <c r="AA310" s="3">
        <v>8246417568.1455402</v>
      </c>
      <c r="AB310" s="3">
        <v>3162789671.1556101</v>
      </c>
      <c r="AC310" s="3">
        <v>13370337415.0637</v>
      </c>
      <c r="AD310" s="3">
        <v>897188743.08538902</v>
      </c>
      <c r="AE310" s="3">
        <v>126126675.61417399</v>
      </c>
      <c r="AF310" s="3">
        <v>0</v>
      </c>
      <c r="AG310" s="3">
        <v>66</v>
      </c>
      <c r="AH310" s="3">
        <v>62</v>
      </c>
      <c r="AI310" s="3">
        <v>49</v>
      </c>
      <c r="AJ310" s="3">
        <v>61</v>
      </c>
      <c r="AK310" s="3">
        <v>24</v>
      </c>
      <c r="AL310" s="3">
        <v>20</v>
      </c>
      <c r="AV310" s="1"/>
      <c r="AW310" s="1"/>
    </row>
    <row r="311" spans="1:49" x14ac:dyDescent="0.2">
      <c r="A311" s="1" t="s">
        <v>1301</v>
      </c>
      <c r="B311" s="1" t="s">
        <v>1301</v>
      </c>
      <c r="C311" s="9" t="s">
        <v>3171</v>
      </c>
      <c r="D311" s="2">
        <v>1</v>
      </c>
      <c r="E311" s="2">
        <v>1</v>
      </c>
      <c r="F311" s="3">
        <v>15.43</v>
      </c>
      <c r="G311" s="16">
        <f t="shared" si="60"/>
        <v>2.6913392915017629</v>
      </c>
      <c r="H311" s="18">
        <f t="shared" si="52"/>
        <v>5.6020135913332436E-2</v>
      </c>
      <c r="I311" s="16">
        <f t="shared" si="61"/>
        <v>42.965871263318569</v>
      </c>
      <c r="J311" s="20">
        <f t="shared" si="53"/>
        <v>5.9426164461887686E-3</v>
      </c>
      <c r="K311" s="16">
        <f t="shared" si="62"/>
        <v>15.964494480123198</v>
      </c>
      <c r="L311" s="18">
        <f t="shared" si="54"/>
        <v>0.12665386542808066</v>
      </c>
      <c r="M311" s="3">
        <v>6</v>
      </c>
      <c r="N311" s="1" t="s">
        <v>1302</v>
      </c>
      <c r="O311" s="3">
        <v>0</v>
      </c>
      <c r="P311" s="10">
        <f t="shared" si="55"/>
        <v>645347.3371473141</v>
      </c>
      <c r="Q311" s="3">
        <v>597518.71541762305</v>
      </c>
      <c r="R311" s="3">
        <v>693175.95887700503</v>
      </c>
      <c r="S311" s="10">
        <f t="shared" si="56"/>
        <v>239786.68880028551</v>
      </c>
      <c r="T311" s="3">
        <v>151678.65811712301</v>
      </c>
      <c r="U311" s="3">
        <v>327894.71948344802</v>
      </c>
      <c r="V311" s="10">
        <f t="shared" si="57"/>
        <v>15019.998854259686</v>
      </c>
      <c r="W311" s="3">
        <v>5287.9116601181704</v>
      </c>
      <c r="X311" s="3">
        <v>24752.086048401201</v>
      </c>
      <c r="Y311" s="3">
        <v>0</v>
      </c>
      <c r="Z311" s="3">
        <v>614887.96649504302</v>
      </c>
      <c r="AA311" s="3">
        <v>661616.06816329202</v>
      </c>
      <c r="AB311" s="3">
        <v>151678.65811712301</v>
      </c>
      <c r="AC311" s="3">
        <v>733763.42543588195</v>
      </c>
      <c r="AD311" s="3">
        <v>6808.7414999618104</v>
      </c>
      <c r="AE311" s="3">
        <v>10025.0424804714</v>
      </c>
      <c r="AF311" s="3">
        <v>0</v>
      </c>
      <c r="AG311" s="3">
        <v>0</v>
      </c>
      <c r="AH311" s="3">
        <v>0</v>
      </c>
      <c r="AI311" s="3">
        <v>1</v>
      </c>
      <c r="AJ311" s="3">
        <v>0</v>
      </c>
      <c r="AK311" s="3">
        <v>0</v>
      </c>
      <c r="AL311" s="3">
        <v>0</v>
      </c>
      <c r="AV311" s="1"/>
      <c r="AW311" s="1"/>
    </row>
    <row r="312" spans="1:49" x14ac:dyDescent="0.2">
      <c r="A312" s="1" t="s">
        <v>2565</v>
      </c>
      <c r="B312" s="1" t="s">
        <v>4090</v>
      </c>
      <c r="C312" s="9" t="s">
        <v>3684</v>
      </c>
      <c r="D312" s="2">
        <v>4</v>
      </c>
      <c r="E312" s="2">
        <v>4</v>
      </c>
      <c r="F312" s="3">
        <v>169.21</v>
      </c>
      <c r="G312" s="16">
        <f t="shared" si="60"/>
        <v>0.93405120925478635</v>
      </c>
      <c r="H312" s="18">
        <f t="shared" si="52"/>
        <v>0.64012509173151422</v>
      </c>
      <c r="I312" s="16">
        <f t="shared" si="61"/>
        <v>4.452146399942075</v>
      </c>
      <c r="J312" s="20">
        <f t="shared" si="53"/>
        <v>6.4249477667173193E-3</v>
      </c>
      <c r="K312" s="16">
        <f t="shared" si="62"/>
        <v>4.7664906975433707</v>
      </c>
      <c r="L312" s="20">
        <f t="shared" si="54"/>
        <v>1.7959837946005881E-2</v>
      </c>
      <c r="M312" s="29">
        <v>3</v>
      </c>
      <c r="N312" s="1" t="s">
        <v>2566</v>
      </c>
      <c r="O312" s="3">
        <v>4972550.1090115802</v>
      </c>
      <c r="P312" s="10">
        <f t="shared" si="55"/>
        <v>74604419.384980261</v>
      </c>
      <c r="Q312" s="3">
        <v>79156229.030901805</v>
      </c>
      <c r="R312" s="3">
        <v>70052609.739058703</v>
      </c>
      <c r="S312" s="10">
        <f t="shared" si="56"/>
        <v>79871872.811450958</v>
      </c>
      <c r="T312" s="3">
        <v>88388176.732415497</v>
      </c>
      <c r="U312" s="3">
        <v>71355568.890486404</v>
      </c>
      <c r="V312" s="10">
        <f t="shared" si="57"/>
        <v>16756955.563265149</v>
      </c>
      <c r="W312" s="3">
        <v>17751949.183290798</v>
      </c>
      <c r="X312" s="3">
        <v>15761961.943239501</v>
      </c>
      <c r="Y312" s="3">
        <v>55358.033136016398</v>
      </c>
      <c r="Z312" s="3">
        <v>81457218.742025003</v>
      </c>
      <c r="AA312" s="3">
        <v>66863155.922517203</v>
      </c>
      <c r="AB312" s="3">
        <v>88388176.732415497</v>
      </c>
      <c r="AC312" s="3">
        <v>159679627.45936301</v>
      </c>
      <c r="AD312" s="3">
        <v>22857498.5510979</v>
      </c>
      <c r="AE312" s="3">
        <v>6383879.63533914</v>
      </c>
      <c r="AF312" s="3">
        <v>0</v>
      </c>
      <c r="AG312" s="3">
        <v>7</v>
      </c>
      <c r="AH312" s="3">
        <v>8</v>
      </c>
      <c r="AI312" s="3">
        <v>3</v>
      </c>
      <c r="AJ312" s="3">
        <v>3</v>
      </c>
      <c r="AK312" s="3">
        <v>1</v>
      </c>
      <c r="AL312" s="3">
        <v>1</v>
      </c>
      <c r="AV312" s="1"/>
      <c r="AW312" s="1"/>
    </row>
    <row r="313" spans="1:49" x14ac:dyDescent="0.2">
      <c r="A313" s="1" t="s">
        <v>2371</v>
      </c>
      <c r="B313" s="1" t="s">
        <v>4048</v>
      </c>
      <c r="C313" s="9" t="s">
        <v>3768</v>
      </c>
      <c r="D313" s="2">
        <v>7</v>
      </c>
      <c r="E313" s="2">
        <v>7</v>
      </c>
      <c r="F313" s="3">
        <v>261.41000000000003</v>
      </c>
      <c r="G313" s="16">
        <f t="shared" si="60"/>
        <v>1.2874767694507849</v>
      </c>
      <c r="H313" s="18">
        <f t="shared" si="52"/>
        <v>0.13806875428714738</v>
      </c>
      <c r="I313" s="16">
        <f t="shared" si="61"/>
        <v>0.23496052677330337</v>
      </c>
      <c r="J313" s="20">
        <f t="shared" si="53"/>
        <v>7.242992233136061E-3</v>
      </c>
      <c r="K313" s="16">
        <f t="shared" si="62"/>
        <v>0.18249690584594658</v>
      </c>
      <c r="L313" s="20">
        <f t="shared" si="54"/>
        <v>5.9713772845551433E-3</v>
      </c>
      <c r="M313" s="29">
        <v>4</v>
      </c>
      <c r="N313" s="1" t="s">
        <v>2372</v>
      </c>
      <c r="O313" s="3">
        <v>16671095.923384599</v>
      </c>
      <c r="P313" s="10">
        <f t="shared" si="55"/>
        <v>9078133.3832876105</v>
      </c>
      <c r="Q313" s="3">
        <v>9818895.67360208</v>
      </c>
      <c r="R313" s="3">
        <v>8337371.0929731401</v>
      </c>
      <c r="S313" s="10">
        <f t="shared" si="56"/>
        <v>7051104.6091807801</v>
      </c>
      <c r="T313" s="3">
        <v>7453799.5716120498</v>
      </c>
      <c r="U313" s="3">
        <v>6648409.6467495104</v>
      </c>
      <c r="V313" s="10">
        <f t="shared" si="57"/>
        <v>38636844.698796801</v>
      </c>
      <c r="W313" s="3">
        <v>41055320.204640202</v>
      </c>
      <c r="X313" s="3">
        <v>36218369.1929534</v>
      </c>
      <c r="Y313" s="3">
        <v>185594.727113545</v>
      </c>
      <c r="Z313" s="3">
        <v>10104320.815705899</v>
      </c>
      <c r="AA313" s="3">
        <v>7957775.5268484997</v>
      </c>
      <c r="AB313" s="3">
        <v>7453799.5716120498</v>
      </c>
      <c r="AC313" s="3">
        <v>14877823.722764</v>
      </c>
      <c r="AD313" s="3">
        <v>52863035.625165403</v>
      </c>
      <c r="AE313" s="3">
        <v>14669094.516832</v>
      </c>
      <c r="AF313" s="3">
        <v>0</v>
      </c>
      <c r="AG313" s="3">
        <v>3</v>
      </c>
      <c r="AH313" s="3">
        <v>4</v>
      </c>
      <c r="AI313" s="3">
        <v>4</v>
      </c>
      <c r="AJ313" s="3">
        <v>3</v>
      </c>
      <c r="AK313" s="3">
        <v>8</v>
      </c>
      <c r="AL313" s="3">
        <v>5</v>
      </c>
      <c r="AV313" s="1"/>
      <c r="AW313" s="1"/>
    </row>
    <row r="314" spans="1:49" x14ac:dyDescent="0.2">
      <c r="A314" s="1" t="s">
        <v>449</v>
      </c>
      <c r="B314" s="1" t="s">
        <v>449</v>
      </c>
      <c r="C314" s="9" t="s">
        <v>3483</v>
      </c>
      <c r="D314" s="2">
        <v>3</v>
      </c>
      <c r="E314" s="2">
        <v>3</v>
      </c>
      <c r="F314" s="3">
        <v>157.16999999999999</v>
      </c>
      <c r="G314" s="16">
        <f t="shared" si="60"/>
        <v>1.5432149897009131</v>
      </c>
      <c r="H314" s="18">
        <f t="shared" si="52"/>
        <v>0.43567196100960459</v>
      </c>
      <c r="I314" s="16">
        <f t="shared" si="61"/>
        <v>3.5610923228039471</v>
      </c>
      <c r="J314" s="20">
        <f t="shared" si="53"/>
        <v>7.8147661297639226E-3</v>
      </c>
      <c r="K314" s="16">
        <f t="shared" si="62"/>
        <v>2.3075801794111097</v>
      </c>
      <c r="L314" s="18">
        <f t="shared" si="54"/>
        <v>0.42459571276500074</v>
      </c>
      <c r="M314" s="3">
        <v>6</v>
      </c>
      <c r="N314" s="1" t="s">
        <v>450</v>
      </c>
      <c r="O314" s="3">
        <v>433198.08064598101</v>
      </c>
      <c r="P314" s="10">
        <f t="shared" si="55"/>
        <v>1436778.7703682701</v>
      </c>
      <c r="Q314" s="3">
        <v>1414593.65906382</v>
      </c>
      <c r="R314" s="3">
        <v>1458963.88167272</v>
      </c>
      <c r="S314" s="10">
        <f t="shared" si="56"/>
        <v>931029.55839401798</v>
      </c>
      <c r="T314" s="3">
        <v>1453716.27566454</v>
      </c>
      <c r="U314" s="3">
        <v>408342.84112349601</v>
      </c>
      <c r="V314" s="10">
        <f t="shared" si="57"/>
        <v>403465.74593634054</v>
      </c>
      <c r="W314" s="3">
        <v>314298.67515573901</v>
      </c>
      <c r="X314" s="3">
        <v>492632.816716942</v>
      </c>
      <c r="Y314" s="3">
        <v>4822.67512184523</v>
      </c>
      <c r="Z314" s="3">
        <v>1455714.43369869</v>
      </c>
      <c r="AA314" s="3">
        <v>1392538.12054932</v>
      </c>
      <c r="AB314" s="3">
        <v>1453716.27566454</v>
      </c>
      <c r="AC314" s="3">
        <v>913790.38469121</v>
      </c>
      <c r="AD314" s="3">
        <v>404692.54603018</v>
      </c>
      <c r="AE314" s="3">
        <v>199525.19982374</v>
      </c>
      <c r="AF314" s="3">
        <v>0</v>
      </c>
      <c r="AG314" s="3">
        <v>2</v>
      </c>
      <c r="AH314" s="3">
        <v>2</v>
      </c>
      <c r="AI314" s="3">
        <v>3</v>
      </c>
      <c r="AJ314" s="3">
        <v>2</v>
      </c>
      <c r="AK314" s="3">
        <v>1</v>
      </c>
      <c r="AL314" s="3">
        <v>2</v>
      </c>
      <c r="AV314" s="1"/>
      <c r="AW314" s="1"/>
    </row>
    <row r="315" spans="1:49" x14ac:dyDescent="0.2">
      <c r="A315" s="1" t="s">
        <v>293</v>
      </c>
      <c r="B315" s="1" t="s">
        <v>293</v>
      </c>
      <c r="C315" s="9" t="s">
        <v>2772</v>
      </c>
      <c r="D315" s="2">
        <v>1</v>
      </c>
      <c r="E315" s="2">
        <v>1</v>
      </c>
      <c r="F315" s="3">
        <v>16.8</v>
      </c>
      <c r="G315" s="16">
        <f t="shared" si="60"/>
        <v>0.90371288043817966</v>
      </c>
      <c r="H315" s="18">
        <f t="shared" si="52"/>
        <v>6.6109125578102668E-2</v>
      </c>
      <c r="I315" s="16">
        <f t="shared" si="61"/>
        <v>8.3754130002392042</v>
      </c>
      <c r="J315" s="20">
        <f t="shared" si="53"/>
        <v>7.9017494398425543E-3</v>
      </c>
      <c r="K315" s="16">
        <f t="shared" si="62"/>
        <v>9.2677809307954675</v>
      </c>
      <c r="L315" s="20">
        <f t="shared" si="54"/>
        <v>5.9556441653998348E-3</v>
      </c>
      <c r="M315" s="29">
        <v>3</v>
      </c>
      <c r="N315" s="1" t="s">
        <v>294</v>
      </c>
      <c r="O315" s="3">
        <v>6744695.8390073599</v>
      </c>
      <c r="P315" s="10">
        <f t="shared" si="55"/>
        <v>10481674.04424905</v>
      </c>
      <c r="Q315" s="3">
        <v>10735963.174740801</v>
      </c>
      <c r="R315" s="3">
        <v>10227384.9137573</v>
      </c>
      <c r="S315" s="10">
        <f t="shared" si="56"/>
        <v>11598455.960002299</v>
      </c>
      <c r="T315" s="3">
        <v>11434901.6345846</v>
      </c>
      <c r="U315" s="3">
        <v>11762010.285420001</v>
      </c>
      <c r="V315" s="10">
        <f t="shared" si="57"/>
        <v>1251481.4545801729</v>
      </c>
      <c r="W315" s="3">
        <v>2036721.66241507</v>
      </c>
      <c r="X315" s="3">
        <v>466241.24674527597</v>
      </c>
      <c r="Y315" s="3">
        <v>75086.8442876966</v>
      </c>
      <c r="Z315" s="3">
        <v>11048046.520631799</v>
      </c>
      <c r="AA315" s="3">
        <v>9761738.1381706893</v>
      </c>
      <c r="AB315" s="3">
        <v>11434901.6345846</v>
      </c>
      <c r="AC315" s="3">
        <v>26321048.934969202</v>
      </c>
      <c r="AD315" s="3">
        <v>2622492.9987666998</v>
      </c>
      <c r="AE315" s="3">
        <v>188836.136704982</v>
      </c>
      <c r="AF315" s="3">
        <v>0</v>
      </c>
      <c r="AG315" s="3">
        <v>0</v>
      </c>
      <c r="AH315" s="3">
        <v>0</v>
      </c>
      <c r="AI315" s="3">
        <v>0</v>
      </c>
      <c r="AJ315" s="3">
        <v>1</v>
      </c>
      <c r="AK315" s="3">
        <v>0</v>
      </c>
      <c r="AL315" s="3">
        <v>0</v>
      </c>
      <c r="AV315" s="1"/>
      <c r="AW315" s="1"/>
    </row>
    <row r="316" spans="1:49" x14ac:dyDescent="0.2">
      <c r="A316" s="1" t="s">
        <v>2135</v>
      </c>
      <c r="B316" s="1" t="s">
        <v>2135</v>
      </c>
      <c r="C316" s="9" t="s">
        <v>3509</v>
      </c>
      <c r="D316" s="2">
        <v>4</v>
      </c>
      <c r="E316" s="2">
        <v>4</v>
      </c>
      <c r="F316" s="3">
        <v>223.43</v>
      </c>
      <c r="G316" s="16">
        <f t="shared" si="60"/>
        <v>1.9021728402520401</v>
      </c>
      <c r="H316" s="18">
        <f t="shared" si="52"/>
        <v>6.7610490262817957E-2</v>
      </c>
      <c r="I316" s="16">
        <f t="shared" si="61"/>
        <v>5.8391502564666258</v>
      </c>
      <c r="J316" s="20">
        <f t="shared" si="53"/>
        <v>7.9881597893401799E-3</v>
      </c>
      <c r="K316" s="16">
        <f t="shared" si="62"/>
        <v>3.0697264375265352</v>
      </c>
      <c r="L316" s="18">
        <f t="shared" si="54"/>
        <v>0.11372035142996317</v>
      </c>
      <c r="M316" s="3">
        <v>6</v>
      </c>
      <c r="N316" s="1" t="s">
        <v>2136</v>
      </c>
      <c r="O316" s="3">
        <v>208503935.12886101</v>
      </c>
      <c r="P316" s="10">
        <f t="shared" si="55"/>
        <v>40747324.477570601</v>
      </c>
      <c r="Q316" s="3">
        <v>38649633.668066502</v>
      </c>
      <c r="R316" s="3">
        <v>42845015.2870747</v>
      </c>
      <c r="S316" s="10">
        <f t="shared" si="56"/>
        <v>21421462.663809001</v>
      </c>
      <c r="T316" s="3">
        <v>16556847.5925033</v>
      </c>
      <c r="U316" s="3">
        <v>26286077.735114701</v>
      </c>
      <c r="V316" s="10">
        <f t="shared" si="57"/>
        <v>6978296.9589529857</v>
      </c>
      <c r="W316" s="3">
        <v>9173585.7458462808</v>
      </c>
      <c r="X316" s="3">
        <v>4783008.1720596896</v>
      </c>
      <c r="Y316" s="3">
        <v>2321216.9805861702</v>
      </c>
      <c r="Z316" s="3">
        <v>39773138.545669802</v>
      </c>
      <c r="AA316" s="3">
        <v>40894307.125934601</v>
      </c>
      <c r="AB316" s="3">
        <v>16556847.5925033</v>
      </c>
      <c r="AC316" s="3">
        <v>58823034.633118697</v>
      </c>
      <c r="AD316" s="3">
        <v>11811954.886138501</v>
      </c>
      <c r="AE316" s="3">
        <v>1937204.80833726</v>
      </c>
      <c r="AF316" s="3">
        <v>0</v>
      </c>
      <c r="AG316" s="3">
        <v>7</v>
      </c>
      <c r="AH316" s="3">
        <v>8</v>
      </c>
      <c r="AI316" s="3">
        <v>3</v>
      </c>
      <c r="AJ316" s="3">
        <v>8</v>
      </c>
      <c r="AK316" s="3">
        <v>4</v>
      </c>
      <c r="AL316" s="3">
        <v>2</v>
      </c>
      <c r="AV316" s="1"/>
      <c r="AW316" s="1"/>
    </row>
    <row r="317" spans="1:49" x14ac:dyDescent="0.2">
      <c r="A317" s="1" t="s">
        <v>2167</v>
      </c>
      <c r="B317" s="1" t="s">
        <v>2167</v>
      </c>
      <c r="C317" s="9" t="s">
        <v>3522</v>
      </c>
      <c r="D317" s="2">
        <v>3</v>
      </c>
      <c r="E317" s="2">
        <v>2</v>
      </c>
      <c r="F317" s="3">
        <v>150.38</v>
      </c>
      <c r="G317" s="16">
        <f t="shared" si="60"/>
        <v>1.9689129661056024</v>
      </c>
      <c r="H317" s="18">
        <f t="shared" si="52"/>
        <v>0.14062692541179045</v>
      </c>
      <c r="I317" s="16">
        <f t="shared" si="61"/>
        <v>8.5368418466894092</v>
      </c>
      <c r="J317" s="20">
        <f t="shared" si="53"/>
        <v>8.0246828726846971E-3</v>
      </c>
      <c r="K317" s="16">
        <f t="shared" si="62"/>
        <v>4.33581473312901</v>
      </c>
      <c r="L317" s="18">
        <f t="shared" si="54"/>
        <v>0.2181396360416975</v>
      </c>
      <c r="M317" s="3">
        <v>6</v>
      </c>
      <c r="N317" s="1" t="s">
        <v>2168</v>
      </c>
      <c r="O317" s="3">
        <v>45726520.317411199</v>
      </c>
      <c r="P317" s="10">
        <f t="shared" si="55"/>
        <v>1267021.663179995</v>
      </c>
      <c r="Q317" s="3">
        <v>1290004.0792726099</v>
      </c>
      <c r="R317" s="3">
        <v>1244039.2470873799</v>
      </c>
      <c r="S317" s="10">
        <f t="shared" si="56"/>
        <v>643513.29133968358</v>
      </c>
      <c r="T317" s="3">
        <v>382182.80558913201</v>
      </c>
      <c r="U317" s="3">
        <v>904843.77709023503</v>
      </c>
      <c r="V317" s="10">
        <f t="shared" si="57"/>
        <v>148418.07848078461</v>
      </c>
      <c r="W317" s="3">
        <v>246576.40166308201</v>
      </c>
      <c r="X317" s="3">
        <v>50259.755298487202</v>
      </c>
      <c r="Y317" s="3">
        <v>509060.77795747801</v>
      </c>
      <c r="Z317" s="3">
        <v>1327503.1636789001</v>
      </c>
      <c r="AA317" s="3">
        <v>1187398.87723778</v>
      </c>
      <c r="AB317" s="3">
        <v>382182.80558913201</v>
      </c>
      <c r="AC317" s="3">
        <v>2024861.12130143</v>
      </c>
      <c r="AD317" s="3">
        <v>317493.00798212597</v>
      </c>
      <c r="AE317" s="3">
        <v>20356.109822023602</v>
      </c>
      <c r="AF317" s="3">
        <v>0</v>
      </c>
      <c r="AG317" s="3">
        <v>1</v>
      </c>
      <c r="AH317" s="3">
        <v>1</v>
      </c>
      <c r="AI317" s="3">
        <v>2</v>
      </c>
      <c r="AJ317" s="3">
        <v>2</v>
      </c>
      <c r="AK317" s="3">
        <v>1</v>
      </c>
      <c r="AL317" s="3">
        <v>1</v>
      </c>
      <c r="AV317" s="1"/>
      <c r="AW317" s="1"/>
    </row>
    <row r="318" spans="1:49" x14ac:dyDescent="0.2">
      <c r="A318" s="1" t="s">
        <v>841</v>
      </c>
      <c r="B318" s="1" t="s">
        <v>841</v>
      </c>
      <c r="C318" s="9" t="s">
        <v>2996</v>
      </c>
      <c r="D318" s="2">
        <v>1</v>
      </c>
      <c r="E318" s="2">
        <v>1</v>
      </c>
      <c r="F318" s="3">
        <v>13.75</v>
      </c>
      <c r="G318" s="16">
        <f t="shared" si="60"/>
        <v>8.1285067218590263E-3</v>
      </c>
      <c r="H318" s="18">
        <f t="shared" si="52"/>
        <v>0.31071636727693364</v>
      </c>
      <c r="I318" s="16">
        <f t="shared" si="61"/>
        <v>4.1740459065154966E-4</v>
      </c>
      <c r="J318" s="20">
        <f t="shared" si="53"/>
        <v>8.3309484550851531E-3</v>
      </c>
      <c r="K318" s="16">
        <f t="shared" si="62"/>
        <v>5.1350709907032881E-2</v>
      </c>
      <c r="L318" s="20">
        <f t="shared" si="54"/>
        <v>1.0781472372723259E-2</v>
      </c>
      <c r="M318" s="29">
        <v>4</v>
      </c>
      <c r="N318" s="1" t="s">
        <v>842</v>
      </c>
      <c r="O318" s="3">
        <v>0</v>
      </c>
      <c r="P318" s="10">
        <f t="shared" si="55"/>
        <v>67.336236713878506</v>
      </c>
      <c r="Q318" s="3">
        <v>0</v>
      </c>
      <c r="R318" s="3">
        <v>134.67247342775701</v>
      </c>
      <c r="S318" s="10">
        <f t="shared" si="56"/>
        <v>8283.96149723284</v>
      </c>
      <c r="T318" s="3">
        <v>2177.5303299145799</v>
      </c>
      <c r="U318" s="3">
        <v>14390.3926645511</v>
      </c>
      <c r="V318" s="10">
        <f t="shared" si="57"/>
        <v>161321.26531902701</v>
      </c>
      <c r="W318" s="3">
        <v>176132.111466131</v>
      </c>
      <c r="X318" s="3">
        <v>146510.41917192299</v>
      </c>
      <c r="Y318" s="3">
        <v>0</v>
      </c>
      <c r="Z318" s="3">
        <v>0</v>
      </c>
      <c r="AA318" s="3">
        <v>128.54091550354599</v>
      </c>
      <c r="AB318" s="3">
        <v>2177.5303299145799</v>
      </c>
      <c r="AC318" s="3">
        <v>32202.848010309001</v>
      </c>
      <c r="AD318" s="3">
        <v>226788.587612023</v>
      </c>
      <c r="AE318" s="3">
        <v>59339.3693427744</v>
      </c>
      <c r="AF318" s="3">
        <v>0</v>
      </c>
      <c r="AG318" s="3">
        <v>0</v>
      </c>
      <c r="AH318" s="3">
        <v>0</v>
      </c>
      <c r="AI318" s="3">
        <v>0</v>
      </c>
      <c r="AJ318" s="3">
        <v>0</v>
      </c>
      <c r="AK318" s="3">
        <v>1</v>
      </c>
      <c r="AL318" s="3">
        <v>0</v>
      </c>
      <c r="AV318" s="1"/>
      <c r="AW318" s="1"/>
    </row>
    <row r="319" spans="1:49" x14ac:dyDescent="0.2">
      <c r="A319" s="1" t="s">
        <v>2033</v>
      </c>
      <c r="B319" s="1" t="s">
        <v>2033</v>
      </c>
      <c r="C319" s="9" t="s">
        <v>3466</v>
      </c>
      <c r="D319" s="2">
        <v>4</v>
      </c>
      <c r="E319" s="2">
        <v>4</v>
      </c>
      <c r="F319" s="3">
        <v>218.46</v>
      </c>
      <c r="G319" s="16">
        <f t="shared" si="60"/>
        <v>0.50081481885426959</v>
      </c>
      <c r="H319" s="18">
        <f t="shared" si="52"/>
        <v>7.4614571845217026E-2</v>
      </c>
      <c r="I319" s="16">
        <f t="shared" si="61"/>
        <v>2.4962902975207837</v>
      </c>
      <c r="J319" s="20">
        <f t="shared" si="53"/>
        <v>8.610928306254895E-3</v>
      </c>
      <c r="K319" s="16">
        <f t="shared" si="62"/>
        <v>4.9844577347603822</v>
      </c>
      <c r="L319" s="20">
        <f t="shared" si="54"/>
        <v>3.221729692618424E-2</v>
      </c>
      <c r="M319" s="29">
        <v>3</v>
      </c>
      <c r="N319" s="1" t="s">
        <v>2034</v>
      </c>
      <c r="O319" s="3">
        <v>298985642.59294701</v>
      </c>
      <c r="P319" s="10">
        <f t="shared" si="55"/>
        <v>3139361.3746626</v>
      </c>
      <c r="Q319" s="3">
        <v>3174217.7122113402</v>
      </c>
      <c r="R319" s="3">
        <v>3104505.0371138598</v>
      </c>
      <c r="S319" s="10">
        <f t="shared" si="56"/>
        <v>6268507.3533659</v>
      </c>
      <c r="T319" s="3">
        <v>7174109.3672444597</v>
      </c>
      <c r="U319" s="3">
        <v>5362905.3394873403</v>
      </c>
      <c r="V319" s="10">
        <f t="shared" si="57"/>
        <v>1257610.694469505</v>
      </c>
      <c r="W319" s="3">
        <v>1085347.47748865</v>
      </c>
      <c r="X319" s="3">
        <v>1429873.91145036</v>
      </c>
      <c r="Y319" s="3">
        <v>3328524.9513842501</v>
      </c>
      <c r="Z319" s="3">
        <v>3266488.9381916998</v>
      </c>
      <c r="AA319" s="3">
        <v>2963158.7621359802</v>
      </c>
      <c r="AB319" s="3">
        <v>7174109.3672444597</v>
      </c>
      <c r="AC319" s="3">
        <v>12001119.744745599</v>
      </c>
      <c r="AD319" s="3">
        <v>1397498.84015474</v>
      </c>
      <c r="AE319" s="3">
        <v>579124.79279432795</v>
      </c>
      <c r="AF319" s="3">
        <v>0</v>
      </c>
      <c r="AG319" s="3">
        <v>4</v>
      </c>
      <c r="AH319" s="3">
        <v>2</v>
      </c>
      <c r="AI319" s="3">
        <v>4</v>
      </c>
      <c r="AJ319" s="3">
        <v>2</v>
      </c>
      <c r="AK319" s="3">
        <v>1</v>
      </c>
      <c r="AL319" s="3">
        <v>2</v>
      </c>
      <c r="AV319" s="1"/>
      <c r="AW319" s="1"/>
    </row>
    <row r="320" spans="1:49" x14ac:dyDescent="0.2">
      <c r="A320" s="1" t="s">
        <v>1723</v>
      </c>
      <c r="B320" s="1" t="s">
        <v>1723</v>
      </c>
      <c r="C320" s="9" t="s">
        <v>3340</v>
      </c>
      <c r="D320" s="2">
        <v>17</v>
      </c>
      <c r="E320" s="2">
        <v>16</v>
      </c>
      <c r="F320" s="3">
        <v>721.58</v>
      </c>
      <c r="G320" s="16">
        <f t="shared" si="60"/>
        <v>1.0479995060679506</v>
      </c>
      <c r="H320" s="18">
        <f t="shared" si="52"/>
        <v>0.40001794360843324</v>
      </c>
      <c r="I320" s="16">
        <f t="shared" si="61"/>
        <v>0.68400116605010164</v>
      </c>
      <c r="J320" s="20">
        <f t="shared" si="53"/>
        <v>8.8019518493793487E-3</v>
      </c>
      <c r="K320" s="16">
        <f t="shared" si="62"/>
        <v>0.65267317597929497</v>
      </c>
      <c r="L320" s="20">
        <f t="shared" si="54"/>
        <v>1.3939497539258359E-2</v>
      </c>
      <c r="M320" s="29">
        <v>4</v>
      </c>
      <c r="N320" s="1" t="s">
        <v>1724</v>
      </c>
      <c r="O320" s="3">
        <v>55948008.705728903</v>
      </c>
      <c r="P320" s="10">
        <f t="shared" si="55"/>
        <v>31414026.60353725</v>
      </c>
      <c r="Q320" s="3">
        <v>31633584.439509001</v>
      </c>
      <c r="R320" s="3">
        <v>31194468.7675655</v>
      </c>
      <c r="S320" s="10">
        <f t="shared" si="56"/>
        <v>29975230.352351349</v>
      </c>
      <c r="T320" s="3">
        <v>28636542.178731099</v>
      </c>
      <c r="U320" s="3">
        <v>31313918.525971599</v>
      </c>
      <c r="V320" s="10">
        <f t="shared" si="57"/>
        <v>45926861.184965052</v>
      </c>
      <c r="W320" s="3">
        <v>47279802.238718703</v>
      </c>
      <c r="X320" s="3">
        <v>44573920.1312114</v>
      </c>
      <c r="Y320" s="3">
        <v>622853.79773508501</v>
      </c>
      <c r="Z320" s="3">
        <v>32553140.022340499</v>
      </c>
      <c r="AA320" s="3">
        <v>29774203.086725</v>
      </c>
      <c r="AB320" s="3">
        <v>28636542.178731099</v>
      </c>
      <c r="AC320" s="3">
        <v>70074346.295158505</v>
      </c>
      <c r="AD320" s="3">
        <v>60877709.822701</v>
      </c>
      <c r="AE320" s="3">
        <v>18053243.753384501</v>
      </c>
      <c r="AF320" s="3">
        <v>0</v>
      </c>
      <c r="AG320" s="3">
        <v>4</v>
      </c>
      <c r="AH320" s="3">
        <v>6</v>
      </c>
      <c r="AI320" s="3">
        <v>6</v>
      </c>
      <c r="AJ320" s="3">
        <v>15</v>
      </c>
      <c r="AK320" s="3">
        <v>13</v>
      </c>
      <c r="AL320" s="3">
        <v>14</v>
      </c>
      <c r="AV320" s="1"/>
      <c r="AW320" s="1"/>
    </row>
    <row r="321" spans="1:49" x14ac:dyDescent="0.2">
      <c r="A321" s="1" t="s">
        <v>545</v>
      </c>
      <c r="B321" s="1" t="s">
        <v>545</v>
      </c>
      <c r="C321" s="9" t="s">
        <v>2876</v>
      </c>
      <c r="D321" s="2">
        <v>2</v>
      </c>
      <c r="E321" s="2">
        <v>2</v>
      </c>
      <c r="F321" s="3">
        <v>75.97</v>
      </c>
      <c r="G321" s="16">
        <f t="shared" si="60"/>
        <v>1.199101115544994</v>
      </c>
      <c r="H321" s="18">
        <f t="shared" si="52"/>
        <v>0.46252592367700618</v>
      </c>
      <c r="I321" s="16">
        <f t="shared" si="61"/>
        <v>14.071329587713601</v>
      </c>
      <c r="J321" s="20">
        <f t="shared" si="53"/>
        <v>9.3306546902280317E-3</v>
      </c>
      <c r="K321" s="16">
        <f t="shared" si="62"/>
        <v>11.734898254446334</v>
      </c>
      <c r="L321" s="20">
        <f t="shared" si="54"/>
        <v>4.1907421866654311E-2</v>
      </c>
      <c r="M321" s="29">
        <v>6</v>
      </c>
      <c r="N321" s="1" t="s">
        <v>546</v>
      </c>
      <c r="O321" s="3">
        <v>2590280.4222419602</v>
      </c>
      <c r="P321" s="10">
        <f t="shared" si="55"/>
        <v>2689803.02706993</v>
      </c>
      <c r="Q321" s="3">
        <v>2448575.5444527599</v>
      </c>
      <c r="R321" s="3">
        <v>2931030.5096871001</v>
      </c>
      <c r="S321" s="10">
        <f t="shared" si="56"/>
        <v>2243182.8243670752</v>
      </c>
      <c r="T321" s="3">
        <v>2675990.9924185299</v>
      </c>
      <c r="U321" s="3">
        <v>1810374.6563156201</v>
      </c>
      <c r="V321" s="10">
        <f t="shared" si="57"/>
        <v>191154.85926920047</v>
      </c>
      <c r="W321" s="3">
        <v>220961.25955192099</v>
      </c>
      <c r="X321" s="3">
        <v>161348.45898647999</v>
      </c>
      <c r="Y321" s="3">
        <v>28836.879730217101</v>
      </c>
      <c r="Z321" s="3">
        <v>2519753.1031069802</v>
      </c>
      <c r="AA321" s="3">
        <v>2797582.4271625001</v>
      </c>
      <c r="AB321" s="3">
        <v>2675990.9924185299</v>
      </c>
      <c r="AC321" s="3">
        <v>4051259.8410646701</v>
      </c>
      <c r="AD321" s="3">
        <v>284510.82289097301</v>
      </c>
      <c r="AE321" s="3">
        <v>65349.043807260903</v>
      </c>
      <c r="AF321" s="3">
        <v>0</v>
      </c>
      <c r="AG321" s="3">
        <v>1</v>
      </c>
      <c r="AH321" s="3">
        <v>1</v>
      </c>
      <c r="AI321" s="3">
        <v>2</v>
      </c>
      <c r="AJ321" s="3">
        <v>2</v>
      </c>
      <c r="AK321" s="3">
        <v>0</v>
      </c>
      <c r="AL321" s="3">
        <v>0</v>
      </c>
      <c r="AV321" s="1"/>
      <c r="AW321" s="1"/>
    </row>
    <row r="322" spans="1:49" x14ac:dyDescent="0.2">
      <c r="A322" s="1" t="s">
        <v>2301</v>
      </c>
      <c r="B322" s="1" t="s">
        <v>2301</v>
      </c>
      <c r="C322" s="9" t="s">
        <v>3792</v>
      </c>
      <c r="D322" s="2">
        <v>4</v>
      </c>
      <c r="E322" s="2">
        <v>4</v>
      </c>
      <c r="F322" s="3">
        <v>118.47</v>
      </c>
      <c r="G322" s="16">
        <f t="shared" si="60"/>
        <v>1.3422697108528809</v>
      </c>
      <c r="H322" s="18">
        <f t="shared" si="52"/>
        <v>7.6779177635206475E-2</v>
      </c>
      <c r="I322" s="16">
        <f t="shared" si="61"/>
        <v>2.6595735504216895</v>
      </c>
      <c r="J322" s="20">
        <f t="shared" si="53"/>
        <v>9.4224902203406506E-3</v>
      </c>
      <c r="K322" s="16">
        <f t="shared" si="62"/>
        <v>1.9814002572789866</v>
      </c>
      <c r="L322" s="20">
        <f t="shared" si="54"/>
        <v>1.8849357472535078E-2</v>
      </c>
      <c r="M322" s="29">
        <v>6</v>
      </c>
      <c r="N322" s="1" t="s">
        <v>2302</v>
      </c>
      <c r="O322" s="3">
        <v>3571522.2579356302</v>
      </c>
      <c r="P322" s="10">
        <f t="shared" si="55"/>
        <v>13642118.820594449</v>
      </c>
      <c r="Q322" s="3">
        <v>12851778.069633</v>
      </c>
      <c r="R322" s="3">
        <v>14432459.571555899</v>
      </c>
      <c r="S322" s="10">
        <f t="shared" si="56"/>
        <v>10163470.657418186</v>
      </c>
      <c r="T322" s="3">
        <v>9512639.2674281709</v>
      </c>
      <c r="U322" s="3">
        <v>10814302.047408201</v>
      </c>
      <c r="V322" s="10">
        <f t="shared" si="57"/>
        <v>5129438.446412365</v>
      </c>
      <c r="W322" s="3">
        <v>4868780.7917005299</v>
      </c>
      <c r="X322" s="3">
        <v>5390096.1011242</v>
      </c>
      <c r="Y322" s="3">
        <v>39760.775289627098</v>
      </c>
      <c r="Z322" s="3">
        <v>13225365.966251001</v>
      </c>
      <c r="AA322" s="3">
        <v>13775358.2382288</v>
      </c>
      <c r="AB322" s="3">
        <v>9512639.2674281709</v>
      </c>
      <c r="AC322" s="3">
        <v>24200265.641682699</v>
      </c>
      <c r="AD322" s="3">
        <v>6269066.4975911397</v>
      </c>
      <c r="AE322" s="3">
        <v>2183086.39853343</v>
      </c>
      <c r="AF322" s="3">
        <v>0</v>
      </c>
      <c r="AG322" s="3">
        <v>3</v>
      </c>
      <c r="AH322" s="3">
        <v>4</v>
      </c>
      <c r="AI322" s="3">
        <v>3</v>
      </c>
      <c r="AJ322" s="3">
        <v>4</v>
      </c>
      <c r="AK322" s="3">
        <v>0</v>
      </c>
      <c r="AL322" s="3">
        <v>0</v>
      </c>
      <c r="AV322" s="1"/>
      <c r="AW322" s="1"/>
    </row>
    <row r="323" spans="1:49" x14ac:dyDescent="0.2">
      <c r="A323" s="1" t="s">
        <v>767</v>
      </c>
      <c r="B323" s="1" t="s">
        <v>767</v>
      </c>
      <c r="C323" s="9" t="s">
        <v>2965</v>
      </c>
      <c r="D323" s="2">
        <v>1</v>
      </c>
      <c r="E323" s="2">
        <v>1</v>
      </c>
      <c r="F323" s="3">
        <v>28.64</v>
      </c>
      <c r="G323" s="16">
        <f t="shared" si="60"/>
        <v>0.77783337084487758</v>
      </c>
      <c r="H323" s="18">
        <f t="shared" si="52"/>
        <v>0.19182339994737241</v>
      </c>
      <c r="I323" s="16">
        <f t="shared" si="61"/>
        <v>6.8407379499378518</v>
      </c>
      <c r="J323" s="20">
        <f t="shared" si="53"/>
        <v>9.7327297992553137E-3</v>
      </c>
      <c r="K323" s="16">
        <f t="shared" si="62"/>
        <v>8.7946058967712926</v>
      </c>
      <c r="L323" s="20">
        <f t="shared" si="54"/>
        <v>1.6854105800969642E-2</v>
      </c>
      <c r="M323" s="29">
        <v>3</v>
      </c>
      <c r="N323" s="1" t="s">
        <v>768</v>
      </c>
      <c r="O323" s="3">
        <v>0</v>
      </c>
      <c r="P323" s="10">
        <f t="shared" si="55"/>
        <v>1389057.0675623352</v>
      </c>
      <c r="Q323" s="3">
        <v>1310397.4750546401</v>
      </c>
      <c r="R323" s="3">
        <v>1467716.66007003</v>
      </c>
      <c r="S323" s="10">
        <f t="shared" si="56"/>
        <v>1785802.871961575</v>
      </c>
      <c r="T323" s="3">
        <v>1974502.87769832</v>
      </c>
      <c r="U323" s="3">
        <v>1597102.86622483</v>
      </c>
      <c r="V323" s="10">
        <f t="shared" si="57"/>
        <v>203056.61139599051</v>
      </c>
      <c r="W323" s="3">
        <v>290835.79689900001</v>
      </c>
      <c r="X323" s="3">
        <v>115277.425892981</v>
      </c>
      <c r="Y323" s="3">
        <v>0</v>
      </c>
      <c r="Z323" s="3">
        <v>1348489.3743845799</v>
      </c>
      <c r="AA323" s="3">
        <v>1400892.39013206</v>
      </c>
      <c r="AB323" s="3">
        <v>1974502.87769832</v>
      </c>
      <c r="AC323" s="3">
        <v>3573999.8245191299</v>
      </c>
      <c r="AD323" s="3">
        <v>374481.626642082</v>
      </c>
      <c r="AE323" s="3">
        <v>46689.442229503598</v>
      </c>
      <c r="AF323" s="3">
        <v>0</v>
      </c>
      <c r="AG323" s="3">
        <v>0</v>
      </c>
      <c r="AH323" s="3">
        <v>0</v>
      </c>
      <c r="AI323" s="3">
        <v>0</v>
      </c>
      <c r="AJ323" s="3">
        <v>0</v>
      </c>
      <c r="AK323" s="3">
        <v>0</v>
      </c>
      <c r="AL323" s="3">
        <v>1</v>
      </c>
      <c r="AV323" s="1"/>
      <c r="AW323" s="1"/>
    </row>
    <row r="324" spans="1:49" x14ac:dyDescent="0.2">
      <c r="A324" s="1" t="s">
        <v>911</v>
      </c>
      <c r="B324" s="1" t="s">
        <v>911</v>
      </c>
      <c r="C324" s="9" t="s">
        <v>3024</v>
      </c>
      <c r="D324" s="2">
        <v>1</v>
      </c>
      <c r="E324" s="2">
        <v>1</v>
      </c>
      <c r="F324" s="3">
        <v>19.23</v>
      </c>
      <c r="G324" s="16">
        <f t="shared" si="60"/>
        <v>1.7595413432190521</v>
      </c>
      <c r="H324" s="18">
        <f t="shared" ref="H324:H387" si="63">_xlfn.T.TEST(Q324:R324,T324:U324,2,2)</f>
        <v>0.21747150657133041</v>
      </c>
      <c r="I324" s="16">
        <f t="shared" si="61"/>
        <v>4.1831676775802071</v>
      </c>
      <c r="J324" s="20">
        <f t="shared" ref="J324:J387" si="64">_xlfn.T.TEST(Q324:R324,W324:X324,2,2)</f>
        <v>1.0773162713624215E-2</v>
      </c>
      <c r="K324" s="16">
        <f t="shared" si="62"/>
        <v>2.3774193733505404</v>
      </c>
      <c r="L324" s="18">
        <f t="shared" ref="L324:L387" si="65">_xlfn.T.TEST(T324:U324,W324:X324,2,2)</f>
        <v>0.30817235194193671</v>
      </c>
      <c r="M324" s="3">
        <v>6</v>
      </c>
      <c r="N324" s="1" t="s">
        <v>912</v>
      </c>
      <c r="O324" s="3">
        <v>2971.58609535802</v>
      </c>
      <c r="P324" s="10">
        <f t="shared" ref="P324:P387" si="66">AVERAGE(Q324:R324)</f>
        <v>1465992.1884710598</v>
      </c>
      <c r="Q324" s="3">
        <v>1383923.5793671899</v>
      </c>
      <c r="R324" s="3">
        <v>1548060.7975749299</v>
      </c>
      <c r="S324" s="10">
        <f t="shared" ref="S324:S387" si="67">AVERAGE(T324:U324)</f>
        <v>833167.23083587852</v>
      </c>
      <c r="T324" s="3">
        <v>1179610.36437092</v>
      </c>
      <c r="U324" s="3">
        <v>486724.09730083699</v>
      </c>
      <c r="V324" s="10">
        <f t="shared" ref="V324:V387" si="68">AVERAGE(W324:X324)</f>
        <v>350450.25718860899</v>
      </c>
      <c r="W324" s="3">
        <v>267438.02298462298</v>
      </c>
      <c r="X324" s="3">
        <v>433462.49139259499</v>
      </c>
      <c r="Y324" s="3">
        <v>33.081850947109601</v>
      </c>
      <c r="Z324" s="3">
        <v>1424152.8065056</v>
      </c>
      <c r="AA324" s="3">
        <v>1477578.5066587799</v>
      </c>
      <c r="AB324" s="3">
        <v>1179610.36437092</v>
      </c>
      <c r="AC324" s="3">
        <v>1089192.1084922401</v>
      </c>
      <c r="AD324" s="3">
        <v>344354.53593081498</v>
      </c>
      <c r="AE324" s="3">
        <v>175560.14799740299</v>
      </c>
      <c r="AF324" s="3">
        <v>0</v>
      </c>
      <c r="AG324" s="3">
        <v>0</v>
      </c>
      <c r="AH324" s="3">
        <v>1</v>
      </c>
      <c r="AI324" s="3">
        <v>0</v>
      </c>
      <c r="AJ324" s="3">
        <v>1</v>
      </c>
      <c r="AK324" s="3">
        <v>0</v>
      </c>
      <c r="AL324" s="3">
        <v>0</v>
      </c>
      <c r="AV324" s="1"/>
      <c r="AW324" s="1"/>
    </row>
    <row r="325" spans="1:49" x14ac:dyDescent="0.2">
      <c r="A325" s="1" t="s">
        <v>679</v>
      </c>
      <c r="B325" s="1" t="s">
        <v>679</v>
      </c>
      <c r="C325" s="9" t="s">
        <v>2929</v>
      </c>
      <c r="D325" s="2">
        <v>1</v>
      </c>
      <c r="E325" s="2">
        <v>1</v>
      </c>
      <c r="F325" s="3">
        <v>27.36</v>
      </c>
      <c r="G325" s="16">
        <f t="shared" si="60"/>
        <v>0.28841576005673136</v>
      </c>
      <c r="H325" s="18">
        <f t="shared" si="63"/>
        <v>0.17760460126500699</v>
      </c>
      <c r="I325" s="16">
        <f t="shared" si="61"/>
        <v>0.12797761453856463</v>
      </c>
      <c r="J325" s="20">
        <f t="shared" si="64"/>
        <v>1.1017152384241058E-2</v>
      </c>
      <c r="K325" s="16">
        <f t="shared" si="62"/>
        <v>0.44372614906131153</v>
      </c>
      <c r="L325" s="18">
        <f t="shared" si="65"/>
        <v>5.5469499763253882E-2</v>
      </c>
      <c r="M325" s="3">
        <v>4</v>
      </c>
      <c r="N325" s="1" t="s">
        <v>680</v>
      </c>
      <c r="O325" s="3">
        <v>82650.157412258501</v>
      </c>
      <c r="P325" s="10">
        <f t="shared" si="66"/>
        <v>111111.65005112464</v>
      </c>
      <c r="Q325" s="3">
        <v>39339.530751143298</v>
      </c>
      <c r="R325" s="3">
        <v>182883.76935110599</v>
      </c>
      <c r="S325" s="10">
        <f t="shared" si="67"/>
        <v>385248.19180917501</v>
      </c>
      <c r="T325" s="3">
        <v>498521.396055797</v>
      </c>
      <c r="U325" s="3">
        <v>271974.98756255303</v>
      </c>
      <c r="V325" s="10">
        <f t="shared" si="68"/>
        <v>868211.60444151249</v>
      </c>
      <c r="W325" s="3">
        <v>832578.56697006198</v>
      </c>
      <c r="X325" s="3">
        <v>903844.64191296301</v>
      </c>
      <c r="Y325" s="3">
        <v>920.12147739507498</v>
      </c>
      <c r="Z325" s="3">
        <v>40483.090223430198</v>
      </c>
      <c r="AA325" s="3">
        <v>174557.17968780699</v>
      </c>
      <c r="AB325" s="3">
        <v>498521.396055797</v>
      </c>
      <c r="AC325" s="3">
        <v>608626.14323636296</v>
      </c>
      <c r="AD325" s="3">
        <v>1072032.32679971</v>
      </c>
      <c r="AE325" s="3">
        <v>366073.42561776697</v>
      </c>
      <c r="AF325" s="3">
        <v>0</v>
      </c>
      <c r="AG325" s="3">
        <v>0</v>
      </c>
      <c r="AH325" s="3">
        <v>0</v>
      </c>
      <c r="AI325" s="3">
        <v>0</v>
      </c>
      <c r="AJ325" s="3">
        <v>1</v>
      </c>
      <c r="AK325" s="3">
        <v>0</v>
      </c>
      <c r="AL325" s="3">
        <v>1</v>
      </c>
      <c r="AV325" s="1"/>
      <c r="AW325" s="1"/>
    </row>
    <row r="326" spans="1:49" x14ac:dyDescent="0.2">
      <c r="A326" s="1" t="s">
        <v>1635</v>
      </c>
      <c r="B326" s="1" t="s">
        <v>4025</v>
      </c>
      <c r="C326" s="9" t="s">
        <v>3763</v>
      </c>
      <c r="D326" s="2">
        <v>8</v>
      </c>
      <c r="E326" s="2">
        <v>8</v>
      </c>
      <c r="F326" s="3">
        <v>357.93</v>
      </c>
      <c r="G326" s="16">
        <f t="shared" si="60"/>
        <v>1.4055480931098321</v>
      </c>
      <c r="H326" s="18">
        <f t="shared" si="63"/>
        <v>0.28885105252149768</v>
      </c>
      <c r="I326" s="16">
        <f t="shared" si="61"/>
        <v>5.4683251238150037</v>
      </c>
      <c r="J326" s="20">
        <f t="shared" si="64"/>
        <v>1.1658810289492309E-2</v>
      </c>
      <c r="K326" s="16">
        <f t="shared" si="62"/>
        <v>3.8905286490169915</v>
      </c>
      <c r="L326" s="18">
        <f t="shared" si="65"/>
        <v>0.12612819052232371</v>
      </c>
      <c r="M326" s="3">
        <v>6</v>
      </c>
      <c r="N326" s="1" t="s">
        <v>1636</v>
      </c>
      <c r="O326" s="3">
        <v>60252949.7151969</v>
      </c>
      <c r="P326" s="10">
        <f t="shared" si="66"/>
        <v>18011628.78390545</v>
      </c>
      <c r="Q326" s="3">
        <v>18944618.3103211</v>
      </c>
      <c r="R326" s="3">
        <v>17078639.2574898</v>
      </c>
      <c r="S326" s="10">
        <f t="shared" si="67"/>
        <v>12814665.590029005</v>
      </c>
      <c r="T326" s="3">
        <v>16325731.650663201</v>
      </c>
      <c r="U326" s="3">
        <v>9303599.5293948092</v>
      </c>
      <c r="V326" s="10">
        <f t="shared" si="68"/>
        <v>3293810.8792147948</v>
      </c>
      <c r="W326" s="3">
        <v>1990025.4121242401</v>
      </c>
      <c r="X326" s="3">
        <v>4597596.3463053498</v>
      </c>
      <c r="Y326" s="3">
        <v>670779.52232835605</v>
      </c>
      <c r="Z326" s="3">
        <v>19495318.771256201</v>
      </c>
      <c r="AA326" s="3">
        <v>16301058.9308747</v>
      </c>
      <c r="AB326" s="3">
        <v>16325731.650663201</v>
      </c>
      <c r="AC326" s="3">
        <v>20819612.680334698</v>
      </c>
      <c r="AD326" s="3">
        <v>2562366.6733506201</v>
      </c>
      <c r="AE326" s="3">
        <v>1862109.6658133401</v>
      </c>
      <c r="AF326" s="3">
        <v>0</v>
      </c>
      <c r="AG326" s="3">
        <v>4</v>
      </c>
      <c r="AH326" s="3">
        <v>3</v>
      </c>
      <c r="AI326" s="3">
        <v>4</v>
      </c>
      <c r="AJ326" s="3">
        <v>8</v>
      </c>
      <c r="AK326" s="3">
        <v>1</v>
      </c>
      <c r="AL326" s="3">
        <v>0</v>
      </c>
      <c r="AV326" s="1"/>
      <c r="AW326" s="1"/>
    </row>
    <row r="327" spans="1:49" x14ac:dyDescent="0.2">
      <c r="A327" s="1" t="s">
        <v>1161</v>
      </c>
      <c r="B327" s="1" t="s">
        <v>1161</v>
      </c>
      <c r="C327" s="9" t="s">
        <v>3119</v>
      </c>
      <c r="D327" s="2">
        <v>1</v>
      </c>
      <c r="E327" s="2">
        <v>1</v>
      </c>
      <c r="F327" s="3">
        <v>27.76</v>
      </c>
      <c r="G327" s="16">
        <f t="shared" si="60"/>
        <v>1.6185557243273572</v>
      </c>
      <c r="H327" s="18">
        <f t="shared" si="63"/>
        <v>0.36184141290562655</v>
      </c>
      <c r="I327" s="16">
        <f t="shared" si="61"/>
        <v>15.471224790841188</v>
      </c>
      <c r="J327" s="20">
        <f t="shared" si="64"/>
        <v>1.1813959893366052E-2</v>
      </c>
      <c r="K327" s="16">
        <f t="shared" si="62"/>
        <v>9.5586605751684903</v>
      </c>
      <c r="L327" s="18">
        <f t="shared" si="65"/>
        <v>0.21650494878884452</v>
      </c>
      <c r="M327" s="3">
        <v>6</v>
      </c>
      <c r="N327" s="1" t="s">
        <v>1162</v>
      </c>
      <c r="O327" s="3">
        <v>1656798.2067380799</v>
      </c>
      <c r="P327" s="10">
        <f t="shared" si="66"/>
        <v>996878.61488949403</v>
      </c>
      <c r="Q327" s="3">
        <v>1097956.7197735501</v>
      </c>
      <c r="R327" s="3">
        <v>895800.510005438</v>
      </c>
      <c r="S327" s="10">
        <f t="shared" si="67"/>
        <v>615906.26748657599</v>
      </c>
      <c r="T327" s="3">
        <v>924791.294891492</v>
      </c>
      <c r="U327" s="3">
        <v>307021.24008165998</v>
      </c>
      <c r="V327" s="10">
        <f t="shared" si="68"/>
        <v>64434.369506390751</v>
      </c>
      <c r="W327" s="3">
        <v>79920.649519085404</v>
      </c>
      <c r="X327" s="3">
        <v>48948.089493696098</v>
      </c>
      <c r="Y327" s="3">
        <v>18444.678890632698</v>
      </c>
      <c r="Z327" s="3">
        <v>1129873.1860629099</v>
      </c>
      <c r="AA327" s="3">
        <v>855015.24353015202</v>
      </c>
      <c r="AB327" s="3">
        <v>924791.294891492</v>
      </c>
      <c r="AC327" s="3">
        <v>687052.713623413</v>
      </c>
      <c r="AD327" s="3">
        <v>102906.22802733</v>
      </c>
      <c r="AE327" s="3">
        <v>19824.861450169301</v>
      </c>
      <c r="AF327" s="3">
        <v>0</v>
      </c>
      <c r="AG327" s="3">
        <v>0</v>
      </c>
      <c r="AH327" s="3">
        <v>1</v>
      </c>
      <c r="AI327" s="3">
        <v>1</v>
      </c>
      <c r="AJ327" s="3">
        <v>1</v>
      </c>
      <c r="AK327" s="3">
        <v>0</v>
      </c>
      <c r="AL327" s="3">
        <v>0</v>
      </c>
      <c r="AV327" s="1"/>
      <c r="AW327" s="1"/>
    </row>
    <row r="328" spans="1:49" x14ac:dyDescent="0.2">
      <c r="A328" s="1" t="s">
        <v>1347</v>
      </c>
      <c r="B328" s="1" t="s">
        <v>1347</v>
      </c>
      <c r="C328" s="9" t="s">
        <v>3748</v>
      </c>
      <c r="D328" s="2">
        <v>12</v>
      </c>
      <c r="E328" s="2">
        <v>12</v>
      </c>
      <c r="F328" s="3">
        <v>675.56</v>
      </c>
      <c r="G328" s="16">
        <f t="shared" si="60"/>
        <v>1.4322539631636604</v>
      </c>
      <c r="H328" s="18">
        <f t="shared" si="63"/>
        <v>0.11199002720739415</v>
      </c>
      <c r="I328" s="16">
        <f t="shared" si="61"/>
        <v>27.6494846975827</v>
      </c>
      <c r="J328" s="20">
        <f t="shared" si="64"/>
        <v>1.1833797649364392E-2</v>
      </c>
      <c r="K328" s="16">
        <f t="shared" si="62"/>
        <v>19.304875677570919</v>
      </c>
      <c r="L328" s="20">
        <f t="shared" si="65"/>
        <v>2.3872117626454917E-3</v>
      </c>
      <c r="M328" s="29">
        <v>6</v>
      </c>
      <c r="N328" s="1" t="s">
        <v>1348</v>
      </c>
      <c r="O328" s="3">
        <v>30480025.426291499</v>
      </c>
      <c r="P328" s="10">
        <f t="shared" si="66"/>
        <v>535422097.97952002</v>
      </c>
      <c r="Q328" s="3">
        <v>478818283.630795</v>
      </c>
      <c r="R328" s="3">
        <v>592025912.32824504</v>
      </c>
      <c r="S328" s="10">
        <f t="shared" si="67"/>
        <v>373831814.57347351</v>
      </c>
      <c r="T328" s="3">
        <v>356608105.53475201</v>
      </c>
      <c r="U328" s="3">
        <v>391055523.61219501</v>
      </c>
      <c r="V328" s="10">
        <f t="shared" si="68"/>
        <v>19364632.065867402</v>
      </c>
      <c r="W328" s="3">
        <v>21454436.960816</v>
      </c>
      <c r="X328" s="3">
        <v>17274827.1709188</v>
      </c>
      <c r="Y328" s="3">
        <v>339325.74243493401</v>
      </c>
      <c r="Z328" s="3">
        <v>492737035.92130601</v>
      </c>
      <c r="AA328" s="3">
        <v>565071323.30436206</v>
      </c>
      <c r="AB328" s="3">
        <v>356608105.53475201</v>
      </c>
      <c r="AC328" s="3">
        <v>875104792.76196694</v>
      </c>
      <c r="AD328" s="3">
        <v>27624840.330664299</v>
      </c>
      <c r="AE328" s="3">
        <v>6996617.4120685803</v>
      </c>
      <c r="AF328" s="3">
        <v>0</v>
      </c>
      <c r="AG328" s="3">
        <v>23</v>
      </c>
      <c r="AH328" s="3">
        <v>24</v>
      </c>
      <c r="AI328" s="3">
        <v>20</v>
      </c>
      <c r="AJ328" s="3">
        <v>22</v>
      </c>
      <c r="AK328" s="3">
        <v>9</v>
      </c>
      <c r="AL328" s="3">
        <v>6</v>
      </c>
      <c r="AV328" s="1"/>
      <c r="AW328" s="1"/>
    </row>
    <row r="329" spans="1:49" x14ac:dyDescent="0.2">
      <c r="A329" s="1" t="s">
        <v>39</v>
      </c>
      <c r="B329" s="1" t="s">
        <v>4158</v>
      </c>
      <c r="C329" s="9" t="s">
        <v>3813</v>
      </c>
      <c r="D329" s="2">
        <v>2</v>
      </c>
      <c r="E329" s="2">
        <v>2</v>
      </c>
      <c r="F329" s="3">
        <v>79.62</v>
      </c>
      <c r="G329" s="16">
        <f t="shared" si="60"/>
        <v>5.5890733696183643</v>
      </c>
      <c r="H329" s="18">
        <f t="shared" si="63"/>
        <v>0.13829871457554166</v>
      </c>
      <c r="I329" s="16">
        <f t="shared" si="61"/>
        <v>1.603634358621096E-2</v>
      </c>
      <c r="J329" s="20">
        <f t="shared" si="64"/>
        <v>1.2095108447660919E-2</v>
      </c>
      <c r="K329" s="16">
        <f t="shared" si="62"/>
        <v>2.8692311812156374E-3</v>
      </c>
      <c r="L329" s="20">
        <f t="shared" si="65"/>
        <v>1.1757492763962568E-2</v>
      </c>
      <c r="M329" s="29">
        <v>4</v>
      </c>
      <c r="N329" s="1" t="s">
        <v>40</v>
      </c>
      <c r="O329" s="3">
        <v>0</v>
      </c>
      <c r="P329" s="10">
        <f t="shared" si="66"/>
        <v>123876.00586420699</v>
      </c>
      <c r="Q329" s="3">
        <v>82738.860548318</v>
      </c>
      <c r="R329" s="3">
        <v>165013.151180096</v>
      </c>
      <c r="S329" s="10">
        <f t="shared" si="67"/>
        <v>22163.9612994856</v>
      </c>
      <c r="T329" s="3">
        <v>32231.291015627899</v>
      </c>
      <c r="U329" s="3">
        <v>12096.6315833433</v>
      </c>
      <c r="V329" s="10">
        <f t="shared" si="68"/>
        <v>7724703.9013758246</v>
      </c>
      <c r="W329" s="3">
        <v>6882113.5702293003</v>
      </c>
      <c r="X329" s="3">
        <v>8567294.2325223498</v>
      </c>
      <c r="Y329" s="3">
        <v>0</v>
      </c>
      <c r="Z329" s="3">
        <v>85143.993652339603</v>
      </c>
      <c r="AA329" s="3">
        <v>157500.200174111</v>
      </c>
      <c r="AB329" s="3">
        <v>32231.291015627899</v>
      </c>
      <c r="AC329" s="3">
        <v>27069.865110401399</v>
      </c>
      <c r="AD329" s="3">
        <v>8861443.8524911702</v>
      </c>
      <c r="AE329" s="3">
        <v>3469909.1000163299</v>
      </c>
      <c r="AF329" s="3">
        <v>0</v>
      </c>
      <c r="AG329" s="3">
        <v>0</v>
      </c>
      <c r="AH329" s="3">
        <v>0</v>
      </c>
      <c r="AI329" s="3">
        <v>0</v>
      </c>
      <c r="AJ329" s="3">
        <v>0</v>
      </c>
      <c r="AK329" s="3">
        <v>3</v>
      </c>
      <c r="AL329" s="3">
        <v>2</v>
      </c>
      <c r="AV329" s="1"/>
      <c r="AW329" s="1"/>
    </row>
    <row r="330" spans="1:49" x14ac:dyDescent="0.2">
      <c r="A330" s="1" t="s">
        <v>1449</v>
      </c>
      <c r="B330" s="1" t="s">
        <v>1449</v>
      </c>
      <c r="C330" s="9" t="s">
        <v>3226</v>
      </c>
      <c r="D330" s="2">
        <v>10</v>
      </c>
      <c r="E330" s="2">
        <v>9</v>
      </c>
      <c r="F330" s="3">
        <v>607.87</v>
      </c>
      <c r="G330" s="16">
        <f t="shared" si="60"/>
        <v>1.2824469840032466</v>
      </c>
      <c r="H330" s="18">
        <f t="shared" si="63"/>
        <v>0.241309587844315</v>
      </c>
      <c r="I330" s="16">
        <f t="shared" si="61"/>
        <v>0.33339520962997465</v>
      </c>
      <c r="J330" s="20">
        <f t="shared" si="64"/>
        <v>1.2400283857288589E-2</v>
      </c>
      <c r="K330" s="16">
        <f t="shared" si="62"/>
        <v>0.25996802502451877</v>
      </c>
      <c r="L330" s="20">
        <f t="shared" si="65"/>
        <v>1.340536967631949E-2</v>
      </c>
      <c r="M330" s="29">
        <v>4</v>
      </c>
      <c r="N330" s="1" t="s">
        <v>1450</v>
      </c>
      <c r="O330" s="3">
        <v>21305087.307164501</v>
      </c>
      <c r="P330" s="10">
        <f t="shared" si="66"/>
        <v>306181853.23895347</v>
      </c>
      <c r="Q330" s="3">
        <v>299362952.88552999</v>
      </c>
      <c r="R330" s="3">
        <v>313000753.59237701</v>
      </c>
      <c r="S330" s="10">
        <f t="shared" si="67"/>
        <v>238748156.49937099</v>
      </c>
      <c r="T330" s="3">
        <v>198377009.19681799</v>
      </c>
      <c r="U330" s="3">
        <v>279119303.80192399</v>
      </c>
      <c r="V330" s="10">
        <f t="shared" si="68"/>
        <v>918375082.76971197</v>
      </c>
      <c r="W330" s="3">
        <v>849900394.98866296</v>
      </c>
      <c r="X330" s="3">
        <v>986849770.55076098</v>
      </c>
      <c r="Y330" s="3">
        <v>237183.679049978</v>
      </c>
      <c r="Z330" s="3">
        <v>308065124.31176299</v>
      </c>
      <c r="AA330" s="3">
        <v>298750014.72848302</v>
      </c>
      <c r="AB330" s="3">
        <v>198377009.19681799</v>
      </c>
      <c r="AC330" s="3">
        <v>624613707.67307103</v>
      </c>
      <c r="AD330" s="3">
        <v>1094335999.18799</v>
      </c>
      <c r="AE330" s="3">
        <v>399692003.828255</v>
      </c>
      <c r="AF330" s="3">
        <v>0</v>
      </c>
      <c r="AG330" s="3">
        <v>16</v>
      </c>
      <c r="AH330" s="3">
        <v>26</v>
      </c>
      <c r="AI330" s="3">
        <v>12</v>
      </c>
      <c r="AJ330" s="3">
        <v>20</v>
      </c>
      <c r="AK330" s="3">
        <v>21</v>
      </c>
      <c r="AL330" s="3">
        <v>18</v>
      </c>
      <c r="AV330" s="1"/>
      <c r="AW330" s="1"/>
    </row>
    <row r="331" spans="1:49" x14ac:dyDescent="0.2">
      <c r="A331" s="1" t="s">
        <v>539</v>
      </c>
      <c r="B331" s="1" t="s">
        <v>539</v>
      </c>
      <c r="C331" s="9" t="s">
        <v>2874</v>
      </c>
      <c r="D331" s="2">
        <v>2</v>
      </c>
      <c r="E331" s="2">
        <v>2</v>
      </c>
      <c r="F331" s="3">
        <v>53.72</v>
      </c>
      <c r="G331" s="16">
        <f t="shared" si="60"/>
        <v>0.86143640205588845</v>
      </c>
      <c r="H331" s="18">
        <f t="shared" si="63"/>
        <v>0.34069183305749784</v>
      </c>
      <c r="I331" s="16">
        <f t="shared" si="61"/>
        <v>3.2835940580595402</v>
      </c>
      <c r="J331" s="20">
        <f t="shared" si="64"/>
        <v>1.2639637521696716E-2</v>
      </c>
      <c r="K331" s="16">
        <f t="shared" si="62"/>
        <v>3.8117660807263016</v>
      </c>
      <c r="L331" s="20">
        <f t="shared" si="65"/>
        <v>2.3526615811508621E-2</v>
      </c>
      <c r="M331" s="29">
        <v>3</v>
      </c>
      <c r="N331" s="1" t="s">
        <v>540</v>
      </c>
      <c r="O331" s="3">
        <v>3136119.68974713</v>
      </c>
      <c r="P331" s="10">
        <f t="shared" si="66"/>
        <v>1439495.827101815</v>
      </c>
      <c r="Q331" s="3">
        <v>1512724.14743882</v>
      </c>
      <c r="R331" s="3">
        <v>1366267.5067648101</v>
      </c>
      <c r="S331" s="10">
        <f t="shared" si="67"/>
        <v>1671041.3254725949</v>
      </c>
      <c r="T331" s="3">
        <v>1842796.3659314299</v>
      </c>
      <c r="U331" s="3">
        <v>1499286.28501376</v>
      </c>
      <c r="V331" s="10">
        <f t="shared" si="68"/>
        <v>438390.31306826451</v>
      </c>
      <c r="W331" s="3">
        <v>525278.14858065103</v>
      </c>
      <c r="X331" s="3">
        <v>351502.47755587799</v>
      </c>
      <c r="Y331" s="3">
        <v>34913.558214106</v>
      </c>
      <c r="Z331" s="3">
        <v>1556697.4738799499</v>
      </c>
      <c r="AA331" s="3">
        <v>1304062.15667007</v>
      </c>
      <c r="AB331" s="3">
        <v>1842796.3659314299</v>
      </c>
      <c r="AC331" s="3">
        <v>3355105.6934793601</v>
      </c>
      <c r="AD331" s="3">
        <v>676350.77118218294</v>
      </c>
      <c r="AE331" s="3">
        <v>142364.86018180501</v>
      </c>
      <c r="AF331" s="3">
        <v>0</v>
      </c>
      <c r="AG331" s="3">
        <v>0</v>
      </c>
      <c r="AH331" s="3">
        <v>0</v>
      </c>
      <c r="AI331" s="3">
        <v>0</v>
      </c>
      <c r="AJ331" s="3">
        <v>2</v>
      </c>
      <c r="AK331" s="3">
        <v>0</v>
      </c>
      <c r="AL331" s="3">
        <v>0</v>
      </c>
      <c r="AV331" s="1"/>
      <c r="AW331" s="1"/>
    </row>
    <row r="332" spans="1:49" x14ac:dyDescent="0.2">
      <c r="A332" s="1" t="s">
        <v>2151</v>
      </c>
      <c r="B332" s="1" t="s">
        <v>2151</v>
      </c>
      <c r="D332" s="2">
        <v>4</v>
      </c>
      <c r="E332" s="2">
        <v>4</v>
      </c>
      <c r="F332" s="3">
        <v>220.22</v>
      </c>
      <c r="G332" s="16">
        <f t="shared" si="60"/>
        <v>0.66581157014755421</v>
      </c>
      <c r="H332" s="18">
        <f t="shared" si="63"/>
        <v>5.2252728902711487E-2</v>
      </c>
      <c r="I332" s="16">
        <f t="shared" si="61"/>
        <v>0.1912612423639716</v>
      </c>
      <c r="J332" s="20">
        <f t="shared" si="64"/>
        <v>1.2911110573472774E-2</v>
      </c>
      <c r="K332" s="16">
        <f t="shared" si="62"/>
        <v>0.28726031649102329</v>
      </c>
      <c r="L332" s="20">
        <f t="shared" si="65"/>
        <v>1.5554401144831732E-2</v>
      </c>
      <c r="M332" s="29">
        <v>4</v>
      </c>
      <c r="N332" s="1" t="s">
        <v>2152</v>
      </c>
      <c r="O332" s="3">
        <v>5441752.9173129201</v>
      </c>
      <c r="P332" s="10">
        <f t="shared" si="66"/>
        <v>6893068.7457938604</v>
      </c>
      <c r="Q332" s="3">
        <v>6069935.55782058</v>
      </c>
      <c r="R332" s="3">
        <v>7716201.9337671399</v>
      </c>
      <c r="S332" s="10">
        <f t="shared" si="67"/>
        <v>10352882.188974651</v>
      </c>
      <c r="T332" s="3">
        <v>10377606.192378201</v>
      </c>
      <c r="U332" s="3">
        <v>10328158.185571101</v>
      </c>
      <c r="V332" s="10">
        <f t="shared" si="68"/>
        <v>36040070.955286898</v>
      </c>
      <c r="W332" s="3">
        <v>32798590.021063801</v>
      </c>
      <c r="X332" s="3">
        <v>39281551.889509998</v>
      </c>
      <c r="Y332" s="3">
        <v>60581.5389911682</v>
      </c>
      <c r="Z332" s="3">
        <v>6246382.3066958198</v>
      </c>
      <c r="AA332" s="3">
        <v>7364887.8314298997</v>
      </c>
      <c r="AB332" s="3">
        <v>10377606.192378201</v>
      </c>
      <c r="AC332" s="3">
        <v>23112371.9852123</v>
      </c>
      <c r="AD332" s="3">
        <v>42231628.546468496</v>
      </c>
      <c r="AE332" s="3">
        <v>15909738.905283799</v>
      </c>
      <c r="AF332" s="3">
        <v>0</v>
      </c>
      <c r="AG332" s="3">
        <v>3</v>
      </c>
      <c r="AH332" s="3">
        <v>2</v>
      </c>
      <c r="AI332" s="3">
        <v>2</v>
      </c>
      <c r="AJ332" s="3">
        <v>3</v>
      </c>
      <c r="AK332" s="3">
        <v>5</v>
      </c>
      <c r="AL332" s="3">
        <v>5</v>
      </c>
      <c r="AV332" s="1"/>
      <c r="AW332" s="1"/>
    </row>
    <row r="333" spans="1:49" x14ac:dyDescent="0.2">
      <c r="A333" s="1" t="s">
        <v>2065</v>
      </c>
      <c r="B333" s="1" t="s">
        <v>2065</v>
      </c>
      <c r="C333" s="9" t="s">
        <v>3480</v>
      </c>
      <c r="D333" s="2">
        <v>4</v>
      </c>
      <c r="E333" s="2">
        <v>4</v>
      </c>
      <c r="F333" s="3">
        <v>197.63</v>
      </c>
      <c r="G333" s="16">
        <f t="shared" si="60"/>
        <v>1.2027298444715091</v>
      </c>
      <c r="H333" s="18">
        <f t="shared" si="63"/>
        <v>7.8912271419826929E-2</v>
      </c>
      <c r="I333" s="16">
        <f t="shared" si="61"/>
        <v>3.414212778131597</v>
      </c>
      <c r="J333" s="20">
        <f t="shared" si="64"/>
        <v>1.3181936468897041E-2</v>
      </c>
      <c r="K333" s="16">
        <f t="shared" si="62"/>
        <v>2.8387195959470306</v>
      </c>
      <c r="L333" s="20">
        <f t="shared" si="65"/>
        <v>1.6291152276767983E-2</v>
      </c>
      <c r="M333" s="29">
        <v>6</v>
      </c>
      <c r="N333" s="1" t="s">
        <v>2066</v>
      </c>
      <c r="O333" s="3">
        <v>9567.57909614864</v>
      </c>
      <c r="P333" s="10">
        <f t="shared" si="66"/>
        <v>5955376.371772605</v>
      </c>
      <c r="Q333" s="3">
        <v>5675442.3184792101</v>
      </c>
      <c r="R333" s="3">
        <v>6235310.4250659999</v>
      </c>
      <c r="S333" s="10">
        <f t="shared" si="67"/>
        <v>4951549.5097649749</v>
      </c>
      <c r="T333" s="3">
        <v>4843545.4370721104</v>
      </c>
      <c r="U333" s="3">
        <v>5059553.5824578404</v>
      </c>
      <c r="V333" s="10">
        <f t="shared" si="68"/>
        <v>1744289.7554357001</v>
      </c>
      <c r="W333" s="3">
        <v>2144414.9743254599</v>
      </c>
      <c r="X333" s="3">
        <v>1344164.53654594</v>
      </c>
      <c r="Y333" s="3">
        <v>106.51322742353101</v>
      </c>
      <c r="Z333" s="3">
        <v>5840421.5568888001</v>
      </c>
      <c r="AA333" s="3">
        <v>5951420.4357190402</v>
      </c>
      <c r="AB333" s="3">
        <v>4843545.4370721104</v>
      </c>
      <c r="AC333" s="3">
        <v>11322278.607259</v>
      </c>
      <c r="AD333" s="3">
        <v>2761159.4457882801</v>
      </c>
      <c r="AE333" s="3">
        <v>544410.94594072399</v>
      </c>
      <c r="AF333" s="3">
        <v>0</v>
      </c>
      <c r="AG333" s="3">
        <v>2</v>
      </c>
      <c r="AH333" s="3">
        <v>3</v>
      </c>
      <c r="AI333" s="3">
        <v>5</v>
      </c>
      <c r="AJ333" s="3">
        <v>1</v>
      </c>
      <c r="AK333" s="3">
        <v>0</v>
      </c>
      <c r="AL333" s="3">
        <v>0</v>
      </c>
      <c r="AV333" s="1"/>
      <c r="AW333" s="1"/>
    </row>
    <row r="334" spans="1:49" x14ac:dyDescent="0.2">
      <c r="A334" s="1" t="s">
        <v>1665</v>
      </c>
      <c r="B334" s="1" t="s">
        <v>1665</v>
      </c>
      <c r="C334" s="9" t="s">
        <v>3314</v>
      </c>
      <c r="D334" s="2">
        <v>26</v>
      </c>
      <c r="E334" s="2">
        <v>25</v>
      </c>
      <c r="F334" s="3">
        <v>1708.18</v>
      </c>
      <c r="G334" s="16">
        <f t="shared" si="60"/>
        <v>0.77123074472874198</v>
      </c>
      <c r="H334" s="18">
        <f t="shared" si="63"/>
        <v>6.74250177595066E-2</v>
      </c>
      <c r="I334" s="16">
        <f t="shared" si="61"/>
        <v>4.3723231649193348</v>
      </c>
      <c r="J334" s="20">
        <f t="shared" si="64"/>
        <v>1.3289763292108025E-2</v>
      </c>
      <c r="K334" s="16">
        <f t="shared" si="62"/>
        <v>5.6692801665436363</v>
      </c>
      <c r="L334" s="20">
        <f t="shared" si="65"/>
        <v>5.3551047273385681E-3</v>
      </c>
      <c r="M334" s="29">
        <v>3</v>
      </c>
      <c r="N334" s="1" t="s">
        <v>1666</v>
      </c>
      <c r="O334" s="3">
        <v>755718204.92985594</v>
      </c>
      <c r="P334" s="10">
        <f t="shared" si="66"/>
        <v>1362379383.184495</v>
      </c>
      <c r="Q334" s="3">
        <v>1451202160.3432</v>
      </c>
      <c r="R334" s="3">
        <v>1273556606.02579</v>
      </c>
      <c r="S334" s="10">
        <f t="shared" si="67"/>
        <v>1766500353.4884651</v>
      </c>
      <c r="T334" s="3">
        <v>1700584388.9602001</v>
      </c>
      <c r="U334" s="3">
        <v>1832416318.0167301</v>
      </c>
      <c r="V334" s="10">
        <f t="shared" si="68"/>
        <v>311591648.6035015</v>
      </c>
      <c r="W334" s="3">
        <v>395747824.91270602</v>
      </c>
      <c r="X334" s="3">
        <v>227435472.29429701</v>
      </c>
      <c r="Y334" s="3">
        <v>8413202.9869707096</v>
      </c>
      <c r="Z334" s="3">
        <v>1493387106.2481599</v>
      </c>
      <c r="AA334" s="3">
        <v>1215572328.3122101</v>
      </c>
      <c r="AB334" s="3">
        <v>1700584388.9602001</v>
      </c>
      <c r="AC334" s="3">
        <v>4100584713.4431601</v>
      </c>
      <c r="AD334" s="3">
        <v>509566878.60828298</v>
      </c>
      <c r="AE334" s="3">
        <v>92115479.352241606</v>
      </c>
      <c r="AF334" s="3">
        <v>0</v>
      </c>
      <c r="AG334" s="3">
        <v>97</v>
      </c>
      <c r="AH334" s="3">
        <v>99</v>
      </c>
      <c r="AI334" s="3">
        <v>101</v>
      </c>
      <c r="AJ334" s="3">
        <v>92</v>
      </c>
      <c r="AK334" s="3">
        <v>47</v>
      </c>
      <c r="AL334" s="3">
        <v>19</v>
      </c>
      <c r="AV334" s="1"/>
      <c r="AW334" s="1"/>
    </row>
    <row r="335" spans="1:49" x14ac:dyDescent="0.2">
      <c r="A335" s="1" t="s">
        <v>2509</v>
      </c>
      <c r="B335" s="1" t="s">
        <v>2509</v>
      </c>
      <c r="C335" s="9" t="s">
        <v>3782</v>
      </c>
      <c r="D335" s="2">
        <v>5</v>
      </c>
      <c r="E335" s="2">
        <v>5</v>
      </c>
      <c r="F335" s="3">
        <v>224</v>
      </c>
      <c r="G335" s="16">
        <f t="shared" si="60"/>
        <v>1.2605090154588707</v>
      </c>
      <c r="H335" s="18">
        <f t="shared" si="63"/>
        <v>0.29175277070823613</v>
      </c>
      <c r="I335" s="16">
        <f t="shared" ref="I335:I366" si="69">P335/V335</f>
        <v>12.788307087744769</v>
      </c>
      <c r="J335" s="20">
        <f t="shared" si="64"/>
        <v>1.3561157474635181E-2</v>
      </c>
      <c r="K335" s="16">
        <f t="shared" ref="K335:K366" si="70">S335/V335</f>
        <v>10.145351545216331</v>
      </c>
      <c r="L335" s="20">
        <f t="shared" si="65"/>
        <v>2.5128096303921561E-2</v>
      </c>
      <c r="M335" s="29">
        <v>6</v>
      </c>
      <c r="N335" s="1" t="s">
        <v>2510</v>
      </c>
      <c r="O335" s="3">
        <v>22971168.3283168</v>
      </c>
      <c r="P335" s="10">
        <f t="shared" si="66"/>
        <v>4487693.3651160104</v>
      </c>
      <c r="Q335" s="3">
        <v>4043110.2871021</v>
      </c>
      <c r="R335" s="3">
        <v>4932276.4431299204</v>
      </c>
      <c r="S335" s="10">
        <f t="shared" si="67"/>
        <v>3560223.1400799053</v>
      </c>
      <c r="T335" s="3">
        <v>4039470.8483832302</v>
      </c>
      <c r="U335" s="3">
        <v>3080975.4317765799</v>
      </c>
      <c r="V335" s="10">
        <f t="shared" si="68"/>
        <v>350921.61412175</v>
      </c>
      <c r="W335" s="3">
        <v>548971.85837909696</v>
      </c>
      <c r="X335" s="3">
        <v>152871.36986440301</v>
      </c>
      <c r="Y335" s="3">
        <v>255731.700961127</v>
      </c>
      <c r="Z335" s="3">
        <v>4160639.3215881502</v>
      </c>
      <c r="AA335" s="3">
        <v>4707712.8189569404</v>
      </c>
      <c r="AB335" s="3">
        <v>4039470.8483832302</v>
      </c>
      <c r="AC335" s="3">
        <v>6894612.6673390903</v>
      </c>
      <c r="AD335" s="3">
        <v>706858.91041783802</v>
      </c>
      <c r="AE335" s="3">
        <v>61915.6694082959</v>
      </c>
      <c r="AF335" s="3">
        <v>0</v>
      </c>
      <c r="AG335" s="3">
        <v>3</v>
      </c>
      <c r="AH335" s="3">
        <v>4</v>
      </c>
      <c r="AI335" s="3">
        <v>1</v>
      </c>
      <c r="AJ335" s="3">
        <v>4</v>
      </c>
      <c r="AK335" s="3">
        <v>0</v>
      </c>
      <c r="AL335" s="3">
        <v>0</v>
      </c>
      <c r="AV335" s="1"/>
      <c r="AW335" s="1"/>
    </row>
    <row r="336" spans="1:49" x14ac:dyDescent="0.2">
      <c r="A336" s="1" t="s">
        <v>1677</v>
      </c>
      <c r="B336" s="1" t="s">
        <v>3948</v>
      </c>
      <c r="C336" s="9" t="s">
        <v>3319</v>
      </c>
      <c r="D336" s="2">
        <v>40</v>
      </c>
      <c r="E336" s="2">
        <v>39</v>
      </c>
      <c r="F336" s="3">
        <v>2609.9</v>
      </c>
      <c r="G336" s="16">
        <f t="shared" si="60"/>
        <v>0.70889860806806859</v>
      </c>
      <c r="H336" s="18">
        <f t="shared" si="63"/>
        <v>6.0424692008249181E-2</v>
      </c>
      <c r="I336" s="16">
        <f t="shared" si="69"/>
        <v>2.934951717542023</v>
      </c>
      <c r="J336" s="20">
        <f t="shared" si="64"/>
        <v>1.3810906673504229E-2</v>
      </c>
      <c r="K336" s="16">
        <f t="shared" si="70"/>
        <v>4.1401572582298094</v>
      </c>
      <c r="L336" s="20">
        <f t="shared" si="65"/>
        <v>9.3701856607283172E-3</v>
      </c>
      <c r="M336" s="29">
        <v>3</v>
      </c>
      <c r="N336" s="1" t="s">
        <v>1678</v>
      </c>
      <c r="O336" s="3">
        <v>1468985614.7950799</v>
      </c>
      <c r="P336" s="10">
        <f t="shared" si="66"/>
        <v>7383977398.448595</v>
      </c>
      <c r="Q336" s="3">
        <v>6964853597.45541</v>
      </c>
      <c r="R336" s="3">
        <v>7803101199.4417801</v>
      </c>
      <c r="S336" s="10">
        <f t="shared" si="67"/>
        <v>10416126247.689831</v>
      </c>
      <c r="T336" s="3">
        <v>9756872910.3498592</v>
      </c>
      <c r="U336" s="3">
        <v>11075379585.0298</v>
      </c>
      <c r="V336" s="10">
        <f t="shared" si="68"/>
        <v>2515876957.8099098</v>
      </c>
      <c r="W336" s="3">
        <v>2914046640.7233601</v>
      </c>
      <c r="X336" s="3">
        <v>2117707274.8964601</v>
      </c>
      <c r="Y336" s="3">
        <v>16353812.9445461</v>
      </c>
      <c r="Z336" s="3">
        <v>7167314688.17978</v>
      </c>
      <c r="AA336" s="3">
        <v>7447830625.0245705</v>
      </c>
      <c r="AB336" s="3">
        <v>9756872910.3498592</v>
      </c>
      <c r="AC336" s="3">
        <v>24784505450.763599</v>
      </c>
      <c r="AD336" s="3">
        <v>3752141028.5954099</v>
      </c>
      <c r="AE336" s="3">
        <v>857709744.16161299</v>
      </c>
      <c r="AF336" s="3">
        <v>0</v>
      </c>
      <c r="AG336" s="3">
        <v>135</v>
      </c>
      <c r="AH336" s="3">
        <v>150</v>
      </c>
      <c r="AI336" s="3">
        <v>155</v>
      </c>
      <c r="AJ336" s="3">
        <v>152</v>
      </c>
      <c r="AK336" s="3">
        <v>96</v>
      </c>
      <c r="AL336" s="3">
        <v>81</v>
      </c>
      <c r="AV336" s="1"/>
      <c r="AW336" s="1"/>
    </row>
    <row r="337" spans="1:49" x14ac:dyDescent="0.2">
      <c r="A337" s="1" t="s">
        <v>1679</v>
      </c>
      <c r="B337" s="1" t="s">
        <v>3956</v>
      </c>
      <c r="C337" s="9" t="s">
        <v>3320</v>
      </c>
      <c r="D337" s="2">
        <v>27</v>
      </c>
      <c r="E337" s="2">
        <v>26</v>
      </c>
      <c r="F337" s="3">
        <v>1377.49</v>
      </c>
      <c r="G337" s="16">
        <f t="shared" si="60"/>
        <v>1.2376905826072722</v>
      </c>
      <c r="H337" s="18">
        <f t="shared" si="63"/>
        <v>8.1085981783284411E-2</v>
      </c>
      <c r="I337" s="16">
        <f t="shared" si="69"/>
        <v>2.7645538457662582</v>
      </c>
      <c r="J337" s="20">
        <f t="shared" si="64"/>
        <v>1.4473814842937098E-2</v>
      </c>
      <c r="K337" s="16">
        <f t="shared" si="70"/>
        <v>2.2336389115464979</v>
      </c>
      <c r="L337" s="20">
        <f t="shared" si="65"/>
        <v>1.3940744877628451E-2</v>
      </c>
      <c r="M337" s="29">
        <v>6</v>
      </c>
      <c r="N337" s="1" t="s">
        <v>1680</v>
      </c>
      <c r="O337" s="3">
        <v>168736819.67616299</v>
      </c>
      <c r="P337" s="10">
        <f t="shared" si="66"/>
        <v>252313127.19972</v>
      </c>
      <c r="Q337" s="3">
        <v>266796467.37319899</v>
      </c>
      <c r="R337" s="3">
        <v>237829787.026241</v>
      </c>
      <c r="S337" s="10">
        <f t="shared" si="67"/>
        <v>203858000.33171999</v>
      </c>
      <c r="T337" s="3">
        <v>201297723.02792099</v>
      </c>
      <c r="U337" s="3">
        <v>206418277.635519</v>
      </c>
      <c r="V337" s="10">
        <f t="shared" si="68"/>
        <v>91267213.907271802</v>
      </c>
      <c r="W337" s="3">
        <v>104455571.84664699</v>
      </c>
      <c r="X337" s="3">
        <v>78078855.967896596</v>
      </c>
      <c r="Y337" s="3">
        <v>1878500.61841927</v>
      </c>
      <c r="Z337" s="3">
        <v>274551964.74725997</v>
      </c>
      <c r="AA337" s="3">
        <v>227001537.732694</v>
      </c>
      <c r="AB337" s="3">
        <v>201297723.02792099</v>
      </c>
      <c r="AC337" s="3">
        <v>461923213.36866999</v>
      </c>
      <c r="AD337" s="3">
        <v>134497516.72262499</v>
      </c>
      <c r="AE337" s="3">
        <v>31623348.689648502</v>
      </c>
      <c r="AF337" s="3">
        <v>0</v>
      </c>
      <c r="AG337" s="3">
        <v>32</v>
      </c>
      <c r="AH337" s="3">
        <v>28</v>
      </c>
      <c r="AI337" s="3">
        <v>26</v>
      </c>
      <c r="AJ337" s="3">
        <v>32</v>
      </c>
      <c r="AK337" s="3">
        <v>21</v>
      </c>
      <c r="AL337" s="3">
        <v>11</v>
      </c>
      <c r="AV337" s="1"/>
      <c r="AW337" s="1"/>
    </row>
    <row r="338" spans="1:49" x14ac:dyDescent="0.2">
      <c r="A338" s="1" t="s">
        <v>997</v>
      </c>
      <c r="B338" s="1" t="s">
        <v>997</v>
      </c>
      <c r="C338" s="9" t="s">
        <v>3059</v>
      </c>
      <c r="D338" s="2">
        <v>1</v>
      </c>
      <c r="E338" s="2">
        <v>1</v>
      </c>
      <c r="F338" s="3">
        <v>17.91</v>
      </c>
      <c r="G338" s="16">
        <f t="shared" si="60"/>
        <v>0.57366645157697072</v>
      </c>
      <c r="H338" s="18">
        <f t="shared" si="63"/>
        <v>0.22084587171956571</v>
      </c>
      <c r="I338" s="16">
        <f t="shared" si="69"/>
        <v>0.38090159842865567</v>
      </c>
      <c r="J338" s="20">
        <f t="shared" si="64"/>
        <v>1.4506713075374064E-2</v>
      </c>
      <c r="K338" s="16">
        <f t="shared" si="70"/>
        <v>0.66397746875659658</v>
      </c>
      <c r="L338" s="18">
        <f t="shared" si="65"/>
        <v>0.17358549188765904</v>
      </c>
      <c r="M338" s="3">
        <v>4</v>
      </c>
      <c r="N338" s="1" t="s">
        <v>998</v>
      </c>
      <c r="O338" s="3">
        <v>0</v>
      </c>
      <c r="P338" s="10">
        <f t="shared" si="66"/>
        <v>950400.48928107508</v>
      </c>
      <c r="Q338" s="3">
        <v>820654.60404060001</v>
      </c>
      <c r="R338" s="3">
        <v>1080146.37452155</v>
      </c>
      <c r="S338" s="10">
        <f t="shared" si="67"/>
        <v>1656712.6884768801</v>
      </c>
      <c r="T338" s="3">
        <v>2036987.7453590201</v>
      </c>
      <c r="U338" s="3">
        <v>1276437.6315947401</v>
      </c>
      <c r="V338" s="10">
        <f t="shared" si="68"/>
        <v>2495133.8960030349</v>
      </c>
      <c r="W338" s="3">
        <v>2358935.4143759701</v>
      </c>
      <c r="X338" s="3">
        <v>2631332.3776301001</v>
      </c>
      <c r="Y338" s="3">
        <v>0</v>
      </c>
      <c r="Z338" s="3">
        <v>844510.184623476</v>
      </c>
      <c r="AA338" s="3">
        <v>1030967.95005637</v>
      </c>
      <c r="AB338" s="3">
        <v>2036987.7453590201</v>
      </c>
      <c r="AC338" s="3">
        <v>2856414.5540059502</v>
      </c>
      <c r="AD338" s="3">
        <v>3037377.0372768198</v>
      </c>
      <c r="AE338" s="3">
        <v>1065737.19945861</v>
      </c>
      <c r="AF338" s="3">
        <v>0</v>
      </c>
      <c r="AG338" s="3">
        <v>0</v>
      </c>
      <c r="AH338" s="3">
        <v>0</v>
      </c>
      <c r="AI338" s="3">
        <v>0</v>
      </c>
      <c r="AJ338" s="3">
        <v>1</v>
      </c>
      <c r="AK338" s="3">
        <v>0</v>
      </c>
      <c r="AL338" s="3">
        <v>1</v>
      </c>
      <c r="AV338" s="1"/>
      <c r="AW338" s="1"/>
    </row>
    <row r="339" spans="1:49" x14ac:dyDescent="0.2">
      <c r="A339" s="1" t="s">
        <v>1869</v>
      </c>
      <c r="B339" s="1" t="s">
        <v>1869</v>
      </c>
      <c r="C339" s="9" t="s">
        <v>3398</v>
      </c>
      <c r="D339" s="2">
        <v>11</v>
      </c>
      <c r="E339" s="2">
        <v>11</v>
      </c>
      <c r="F339" s="3">
        <v>840.6</v>
      </c>
      <c r="G339" s="16">
        <f t="shared" si="60"/>
        <v>0.38498707802305393</v>
      </c>
      <c r="H339" s="18">
        <f t="shared" si="63"/>
        <v>0.20051159499875049</v>
      </c>
      <c r="I339" s="16">
        <f t="shared" si="69"/>
        <v>0.21920076738112385</v>
      </c>
      <c r="J339" s="20">
        <f t="shared" si="64"/>
        <v>1.5782323980191311E-2</v>
      </c>
      <c r="K339" s="16">
        <f t="shared" si="70"/>
        <v>0.56937175270074281</v>
      </c>
      <c r="L339" s="18">
        <f t="shared" si="65"/>
        <v>0.16664095293214909</v>
      </c>
      <c r="M339" s="3">
        <v>4</v>
      </c>
      <c r="N339" s="1" t="s">
        <v>1870</v>
      </c>
      <c r="O339" s="3">
        <v>188573807.51848</v>
      </c>
      <c r="P339" s="10">
        <f t="shared" si="66"/>
        <v>57366129.918143347</v>
      </c>
      <c r="Q339" s="3">
        <v>68584502.121617198</v>
      </c>
      <c r="R339" s="3">
        <v>46147757.714669503</v>
      </c>
      <c r="S339" s="10">
        <f t="shared" si="67"/>
        <v>149007936.09158</v>
      </c>
      <c r="T339" s="3">
        <v>196384589.768814</v>
      </c>
      <c r="U339" s="3">
        <v>101631282.41434599</v>
      </c>
      <c r="V339" s="10">
        <f t="shared" si="68"/>
        <v>261705880.88499251</v>
      </c>
      <c r="W339" s="3">
        <v>285138129.17114103</v>
      </c>
      <c r="X339" s="3">
        <v>238273632.59884399</v>
      </c>
      <c r="Y339" s="3">
        <v>2099340.3497884199</v>
      </c>
      <c r="Z339" s="3">
        <v>70578182.665225893</v>
      </c>
      <c r="AA339" s="3">
        <v>44046677.647615001</v>
      </c>
      <c r="AB339" s="3">
        <v>196384589.768814</v>
      </c>
      <c r="AC339" s="3">
        <v>227430676.630815</v>
      </c>
      <c r="AD339" s="3">
        <v>367145281.17998701</v>
      </c>
      <c r="AE339" s="3">
        <v>96505130.279067904</v>
      </c>
      <c r="AF339" s="3">
        <v>0</v>
      </c>
      <c r="AG339" s="3">
        <v>17</v>
      </c>
      <c r="AH339" s="3">
        <v>13</v>
      </c>
      <c r="AI339" s="3">
        <v>26</v>
      </c>
      <c r="AJ339" s="3">
        <v>26</v>
      </c>
      <c r="AK339" s="3">
        <v>27</v>
      </c>
      <c r="AL339" s="3">
        <v>22</v>
      </c>
      <c r="AV339" s="1"/>
      <c r="AW339" s="1"/>
    </row>
    <row r="340" spans="1:49" x14ac:dyDescent="0.2">
      <c r="A340" s="1" t="s">
        <v>417</v>
      </c>
      <c r="B340" s="1" t="s">
        <v>417</v>
      </c>
      <c r="C340" s="9" t="s">
        <v>2825</v>
      </c>
      <c r="D340" s="2">
        <v>3</v>
      </c>
      <c r="E340" s="2">
        <v>3</v>
      </c>
      <c r="F340" s="3">
        <v>90.22</v>
      </c>
      <c r="G340" s="16">
        <f t="shared" si="60"/>
        <v>1.517475979123178</v>
      </c>
      <c r="H340" s="18">
        <f t="shared" si="63"/>
        <v>0.13066004804104736</v>
      </c>
      <c r="I340" s="16">
        <f t="shared" si="69"/>
        <v>3.5973941345733813</v>
      </c>
      <c r="J340" s="20">
        <f t="shared" si="64"/>
        <v>1.6280615690371751E-2</v>
      </c>
      <c r="K340" s="16">
        <f t="shared" si="70"/>
        <v>2.3706432154873474</v>
      </c>
      <c r="L340" s="18">
        <f t="shared" si="65"/>
        <v>0.10566786779905035</v>
      </c>
      <c r="M340" s="3">
        <v>6</v>
      </c>
      <c r="N340" s="1" t="s">
        <v>418</v>
      </c>
      <c r="O340" s="3">
        <v>46863269.160164803</v>
      </c>
      <c r="P340" s="10">
        <f t="shared" si="66"/>
        <v>3164718.9264778551</v>
      </c>
      <c r="Q340" s="3">
        <v>3380816.0111626601</v>
      </c>
      <c r="R340" s="3">
        <v>2948621.8417930501</v>
      </c>
      <c r="S340" s="10">
        <f t="shared" si="67"/>
        <v>2085515.0065086898</v>
      </c>
      <c r="T340" s="3">
        <v>2461687.90959412</v>
      </c>
      <c r="U340" s="3">
        <v>1709342.1034232599</v>
      </c>
      <c r="V340" s="10">
        <f t="shared" si="68"/>
        <v>879725.38123159041</v>
      </c>
      <c r="W340" s="3">
        <v>678657.71133926103</v>
      </c>
      <c r="X340" s="3">
        <v>1080793.0511239199</v>
      </c>
      <c r="Y340" s="3">
        <v>521715.89026905398</v>
      </c>
      <c r="Z340" s="3">
        <v>3479092.8360206098</v>
      </c>
      <c r="AA340" s="3">
        <v>2814372.8363402099</v>
      </c>
      <c r="AB340" s="3">
        <v>2461687.90959412</v>
      </c>
      <c r="AC340" s="3">
        <v>3825169.0024942202</v>
      </c>
      <c r="AD340" s="3">
        <v>873843.06328624696</v>
      </c>
      <c r="AE340" s="3">
        <v>437740.73138435499</v>
      </c>
      <c r="AF340" s="3">
        <v>0</v>
      </c>
      <c r="AG340" s="3">
        <v>1</v>
      </c>
      <c r="AH340" s="3">
        <v>1</v>
      </c>
      <c r="AI340" s="3">
        <v>2</v>
      </c>
      <c r="AJ340" s="3">
        <v>2</v>
      </c>
      <c r="AK340" s="3">
        <v>0</v>
      </c>
      <c r="AL340" s="3">
        <v>0</v>
      </c>
      <c r="AV340" s="1"/>
      <c r="AW340" s="1"/>
    </row>
    <row r="341" spans="1:49" x14ac:dyDescent="0.2">
      <c r="A341" s="1" t="s">
        <v>1595</v>
      </c>
      <c r="B341" s="1" t="s">
        <v>1595</v>
      </c>
      <c r="C341" s="9" t="s">
        <v>3283</v>
      </c>
      <c r="D341" s="2">
        <v>10</v>
      </c>
      <c r="E341" s="2">
        <v>7</v>
      </c>
      <c r="F341" s="3">
        <v>488.71</v>
      </c>
      <c r="G341" s="16">
        <f t="shared" ref="G341:G404" si="71">P341/S341</f>
        <v>1.711862326757724</v>
      </c>
      <c r="H341" s="18">
        <f t="shared" si="63"/>
        <v>6.8226899649129424E-2</v>
      </c>
      <c r="I341" s="16">
        <f t="shared" si="69"/>
        <v>2.5623220026612645</v>
      </c>
      <c r="J341" s="20">
        <f t="shared" si="64"/>
        <v>1.6493383121898669E-2</v>
      </c>
      <c r="K341" s="16">
        <f t="shared" si="70"/>
        <v>1.4968037806605134</v>
      </c>
      <c r="L341" s="18">
        <f t="shared" si="65"/>
        <v>0.29778630498757774</v>
      </c>
      <c r="M341" s="3">
        <v>6</v>
      </c>
      <c r="N341" s="1" t="s">
        <v>1596</v>
      </c>
      <c r="O341" s="3">
        <v>57670259.338205002</v>
      </c>
      <c r="P341" s="10">
        <f t="shared" si="66"/>
        <v>85755151.055906147</v>
      </c>
      <c r="Q341" s="3">
        <v>86331424.0102714</v>
      </c>
      <c r="R341" s="3">
        <v>85178878.101540893</v>
      </c>
      <c r="S341" s="10">
        <f t="shared" si="67"/>
        <v>50094654.059200451</v>
      </c>
      <c r="T341" s="3">
        <v>59902411.569864303</v>
      </c>
      <c r="U341" s="3">
        <v>40286896.548536599</v>
      </c>
      <c r="V341" s="10">
        <f t="shared" si="68"/>
        <v>33467749.55171115</v>
      </c>
      <c r="W341" s="3">
        <v>26692721.668701101</v>
      </c>
      <c r="X341" s="3">
        <v>40242777.434721202</v>
      </c>
      <c r="Y341" s="3">
        <v>642027.14048498601</v>
      </c>
      <c r="Z341" s="3">
        <v>88840989.218547001</v>
      </c>
      <c r="AA341" s="3">
        <v>81300734.248490304</v>
      </c>
      <c r="AB341" s="3">
        <v>59902411.569864303</v>
      </c>
      <c r="AC341" s="3">
        <v>90154093.540159702</v>
      </c>
      <c r="AD341" s="3">
        <v>34369681.918731898</v>
      </c>
      <c r="AE341" s="3">
        <v>16299052.634446399</v>
      </c>
      <c r="AF341" s="3">
        <v>0</v>
      </c>
      <c r="AG341" s="3">
        <v>15</v>
      </c>
      <c r="AH341" s="3">
        <v>12</v>
      </c>
      <c r="AI341" s="3">
        <v>9</v>
      </c>
      <c r="AJ341" s="3">
        <v>11</v>
      </c>
      <c r="AK341" s="3">
        <v>8</v>
      </c>
      <c r="AL341" s="3">
        <v>4</v>
      </c>
      <c r="AV341" s="1"/>
      <c r="AW341" s="1"/>
    </row>
    <row r="342" spans="1:49" x14ac:dyDescent="0.2">
      <c r="A342" s="1" t="s">
        <v>2531</v>
      </c>
      <c r="B342" s="1" t="s">
        <v>2531</v>
      </c>
      <c r="C342" s="9" t="s">
        <v>3673</v>
      </c>
      <c r="D342" s="2">
        <v>5</v>
      </c>
      <c r="E342" s="2">
        <v>5</v>
      </c>
      <c r="F342" s="3">
        <v>198.46</v>
      </c>
      <c r="G342" s="16">
        <f t="shared" si="71"/>
        <v>1.1412352474078087</v>
      </c>
      <c r="H342" s="18">
        <f t="shared" si="63"/>
        <v>0.42628762936221987</v>
      </c>
      <c r="I342" s="16">
        <f t="shared" si="69"/>
        <v>3.8614012078197275</v>
      </c>
      <c r="J342" s="20">
        <f t="shared" si="64"/>
        <v>1.6749614097809808E-2</v>
      </c>
      <c r="K342" s="16">
        <f t="shared" si="70"/>
        <v>3.3835278191682905</v>
      </c>
      <c r="L342" s="18">
        <f t="shared" si="65"/>
        <v>5.9429720522380047E-2</v>
      </c>
      <c r="M342" s="3">
        <v>3</v>
      </c>
      <c r="N342" s="1" t="s">
        <v>2532</v>
      </c>
      <c r="O342" s="3">
        <v>50403742.9988221</v>
      </c>
      <c r="P342" s="10">
        <f t="shared" si="66"/>
        <v>5550425.6215606201</v>
      </c>
      <c r="Q342" s="3">
        <v>5606817.4634213299</v>
      </c>
      <c r="R342" s="3">
        <v>5494033.7796999104</v>
      </c>
      <c r="S342" s="10">
        <f t="shared" si="67"/>
        <v>4863524.5311322147</v>
      </c>
      <c r="T342" s="3">
        <v>5554651.9998648996</v>
      </c>
      <c r="U342" s="3">
        <v>4172397.0623995299</v>
      </c>
      <c r="V342" s="10">
        <f t="shared" si="68"/>
        <v>1437412.307822468</v>
      </c>
      <c r="W342" s="3">
        <v>901266.27665040595</v>
      </c>
      <c r="X342" s="3">
        <v>1973558.33899453</v>
      </c>
      <c r="Y342" s="3">
        <v>561131.01204377401</v>
      </c>
      <c r="Z342" s="3">
        <v>5769801.8482692</v>
      </c>
      <c r="AA342" s="3">
        <v>5243893.6768237399</v>
      </c>
      <c r="AB342" s="3">
        <v>5554651.9998648996</v>
      </c>
      <c r="AC342" s="3">
        <v>9336998.0633049998</v>
      </c>
      <c r="AD342" s="3">
        <v>1160474.96531146</v>
      </c>
      <c r="AE342" s="3">
        <v>799326.81824959896</v>
      </c>
      <c r="AF342" s="3">
        <v>0</v>
      </c>
      <c r="AG342" s="3">
        <v>4</v>
      </c>
      <c r="AH342" s="3">
        <v>5</v>
      </c>
      <c r="AI342" s="3">
        <v>6</v>
      </c>
      <c r="AJ342" s="3">
        <v>4</v>
      </c>
      <c r="AK342" s="3">
        <v>0</v>
      </c>
      <c r="AL342" s="3">
        <v>2</v>
      </c>
      <c r="AV342" s="1"/>
      <c r="AW342" s="1"/>
    </row>
    <row r="343" spans="1:49" x14ac:dyDescent="0.2">
      <c r="A343" s="1" t="s">
        <v>2187</v>
      </c>
      <c r="B343" s="1" t="s">
        <v>2187</v>
      </c>
      <c r="C343" s="9" t="s">
        <v>3530</v>
      </c>
      <c r="D343" s="2">
        <v>3</v>
      </c>
      <c r="E343" s="2">
        <v>3</v>
      </c>
      <c r="F343" s="3">
        <v>140.83000000000001</v>
      </c>
      <c r="G343" s="16">
        <f t="shared" si="71"/>
        <v>0.66752215935219072</v>
      </c>
      <c r="H343" s="18">
        <f t="shared" si="63"/>
        <v>8.9558665710149254E-2</v>
      </c>
      <c r="I343" s="16">
        <f t="shared" si="69"/>
        <v>1.4070348759114939</v>
      </c>
      <c r="J343" s="20">
        <f t="shared" si="64"/>
        <v>1.7029373575109863E-2</v>
      </c>
      <c r="K343" s="16">
        <f t="shared" si="70"/>
        <v>2.1078474417642958</v>
      </c>
      <c r="L343" s="20">
        <f t="shared" si="65"/>
        <v>4.0593328940601588E-2</v>
      </c>
      <c r="M343" s="29">
        <v>3</v>
      </c>
      <c r="N343" s="1" t="s">
        <v>2188</v>
      </c>
      <c r="O343" s="3">
        <v>55027424.6939632</v>
      </c>
      <c r="P343" s="10">
        <f t="shared" si="66"/>
        <v>6972032.6152692102</v>
      </c>
      <c r="Q343" s="3">
        <v>6889413.2973394599</v>
      </c>
      <c r="R343" s="3">
        <v>7054651.9331989596</v>
      </c>
      <c r="S343" s="10">
        <f t="shared" si="67"/>
        <v>10444645.945589805</v>
      </c>
      <c r="T343" s="3">
        <v>11557186.589132501</v>
      </c>
      <c r="U343" s="3">
        <v>9332105.3020471092</v>
      </c>
      <c r="V343" s="10">
        <f t="shared" si="68"/>
        <v>4955124.2365279999</v>
      </c>
      <c r="W343" s="3">
        <v>5208617.3565603504</v>
      </c>
      <c r="X343" s="3">
        <v>4701631.1164956503</v>
      </c>
      <c r="Y343" s="3">
        <v>612605.18905129202</v>
      </c>
      <c r="Z343" s="3">
        <v>7089681.4165630899</v>
      </c>
      <c r="AA343" s="3">
        <v>6733457.8104314199</v>
      </c>
      <c r="AB343" s="3">
        <v>11557186.589132501</v>
      </c>
      <c r="AC343" s="3">
        <v>20883402.9524654</v>
      </c>
      <c r="AD343" s="3">
        <v>6706641.7581267403</v>
      </c>
      <c r="AE343" s="3">
        <v>1904245.6291646501</v>
      </c>
      <c r="AF343" s="3">
        <v>0</v>
      </c>
      <c r="AG343" s="3">
        <v>2</v>
      </c>
      <c r="AH343" s="3">
        <v>2</v>
      </c>
      <c r="AI343" s="3">
        <v>4</v>
      </c>
      <c r="AJ343" s="3">
        <v>2</v>
      </c>
      <c r="AK343" s="3">
        <v>2</v>
      </c>
      <c r="AL343" s="3">
        <v>1</v>
      </c>
      <c r="AV343" s="1"/>
      <c r="AW343" s="1"/>
    </row>
    <row r="344" spans="1:49" x14ac:dyDescent="0.2">
      <c r="A344" s="1" t="s">
        <v>1915</v>
      </c>
      <c r="B344" s="1" t="s">
        <v>1915</v>
      </c>
      <c r="C344" s="9" t="s">
        <v>3417</v>
      </c>
      <c r="D344" s="2">
        <v>14</v>
      </c>
      <c r="E344" s="2">
        <v>12</v>
      </c>
      <c r="F344" s="3">
        <v>517.12</v>
      </c>
      <c r="G344" s="16">
        <f t="shared" si="71"/>
        <v>1.7631703530211726</v>
      </c>
      <c r="H344" s="18">
        <f t="shared" si="63"/>
        <v>5.9028512929346189E-2</v>
      </c>
      <c r="I344" s="16">
        <f t="shared" si="69"/>
        <v>3.9151402758915301</v>
      </c>
      <c r="J344" s="20">
        <f t="shared" si="64"/>
        <v>1.7217636429168421E-2</v>
      </c>
      <c r="K344" s="16">
        <f t="shared" si="70"/>
        <v>2.2205116307581858</v>
      </c>
      <c r="L344" s="20">
        <f t="shared" si="65"/>
        <v>2.7984458556486413E-2</v>
      </c>
      <c r="M344" s="29">
        <v>6</v>
      </c>
      <c r="N344" s="1" t="s">
        <v>1916</v>
      </c>
      <c r="O344" s="3">
        <v>2627207.7517058202</v>
      </c>
      <c r="P344" s="10">
        <f t="shared" si="66"/>
        <v>37213690.753736302</v>
      </c>
      <c r="Q344" s="3">
        <v>33578825.341368496</v>
      </c>
      <c r="R344" s="3">
        <v>40848556.166104101</v>
      </c>
      <c r="S344" s="10">
        <f t="shared" si="67"/>
        <v>21106123.23419065</v>
      </c>
      <c r="T344" s="3">
        <v>19215575.699076802</v>
      </c>
      <c r="U344" s="3">
        <v>22996670.769304499</v>
      </c>
      <c r="V344" s="10">
        <f t="shared" si="68"/>
        <v>9505072.1382549293</v>
      </c>
      <c r="W344" s="3">
        <v>10101988.603173099</v>
      </c>
      <c r="X344" s="3">
        <v>8908155.6733367592</v>
      </c>
      <c r="Y344" s="3">
        <v>29247.9815357837</v>
      </c>
      <c r="Z344" s="3">
        <v>34554927.065364599</v>
      </c>
      <c r="AA344" s="3">
        <v>38988745.605876699</v>
      </c>
      <c r="AB344" s="3">
        <v>19215575.699076802</v>
      </c>
      <c r="AC344" s="3">
        <v>51461993.4834233</v>
      </c>
      <c r="AD344" s="3">
        <v>13007371.048446899</v>
      </c>
      <c r="AE344" s="3">
        <v>3607964.1478792499</v>
      </c>
      <c r="AF344" s="3">
        <v>0</v>
      </c>
      <c r="AG344" s="3">
        <v>12</v>
      </c>
      <c r="AH344" s="3">
        <v>13</v>
      </c>
      <c r="AI344" s="3">
        <v>8</v>
      </c>
      <c r="AJ344" s="3">
        <v>7</v>
      </c>
      <c r="AK344" s="3">
        <v>6</v>
      </c>
      <c r="AL344" s="3">
        <v>2</v>
      </c>
      <c r="AV344" s="1"/>
      <c r="AW344" s="1"/>
    </row>
    <row r="345" spans="1:49" x14ac:dyDescent="0.2">
      <c r="A345" s="1" t="s">
        <v>615</v>
      </c>
      <c r="B345" s="1" t="s">
        <v>615</v>
      </c>
      <c r="C345" s="9" t="s">
        <v>2902</v>
      </c>
      <c r="D345" s="2">
        <v>2</v>
      </c>
      <c r="E345" s="2">
        <v>2</v>
      </c>
      <c r="F345" s="3">
        <v>85.25</v>
      </c>
      <c r="G345" s="16">
        <f t="shared" si="71"/>
        <v>0.801856646481235</v>
      </c>
      <c r="H345" s="18">
        <f t="shared" si="63"/>
        <v>0.18559661963810692</v>
      </c>
      <c r="I345" s="16">
        <f t="shared" si="69"/>
        <v>2.4617786939157522</v>
      </c>
      <c r="J345" s="20">
        <f t="shared" si="64"/>
        <v>1.8404050204740958E-2</v>
      </c>
      <c r="K345" s="16">
        <f t="shared" si="70"/>
        <v>3.0700982584838656</v>
      </c>
      <c r="L345" s="20">
        <f t="shared" si="65"/>
        <v>2.8553594864161803E-2</v>
      </c>
      <c r="M345" s="29">
        <v>3</v>
      </c>
      <c r="N345" s="1" t="s">
        <v>616</v>
      </c>
      <c r="O345" s="3">
        <v>24686.044030441099</v>
      </c>
      <c r="P345" s="10">
        <f t="shared" si="66"/>
        <v>1894209.8858694602</v>
      </c>
      <c r="Q345" s="3">
        <v>1850103.2781565101</v>
      </c>
      <c r="R345" s="3">
        <v>1938316.49358241</v>
      </c>
      <c r="S345" s="10">
        <f t="shared" si="67"/>
        <v>2362279.9588701651</v>
      </c>
      <c r="T345" s="3">
        <v>2593953.77166967</v>
      </c>
      <c r="U345" s="3">
        <v>2130606.1460706601</v>
      </c>
      <c r="V345" s="10">
        <f t="shared" si="68"/>
        <v>769447.67234803457</v>
      </c>
      <c r="W345" s="3">
        <v>917759.09169862897</v>
      </c>
      <c r="X345" s="3">
        <v>621136.25299744005</v>
      </c>
      <c r="Y345" s="3">
        <v>274.82294063919602</v>
      </c>
      <c r="Z345" s="3">
        <v>1903883.8669954699</v>
      </c>
      <c r="AA345" s="3">
        <v>1850066.09204634</v>
      </c>
      <c r="AB345" s="3">
        <v>2593953.77166967</v>
      </c>
      <c r="AC345" s="3">
        <v>4767874.4764734497</v>
      </c>
      <c r="AD345" s="3">
        <v>1181711.1964529401</v>
      </c>
      <c r="AE345" s="3">
        <v>251571.41544691799</v>
      </c>
      <c r="AF345" s="3">
        <v>0</v>
      </c>
      <c r="AG345" s="3">
        <v>0</v>
      </c>
      <c r="AH345" s="3">
        <v>1</v>
      </c>
      <c r="AI345" s="3">
        <v>1</v>
      </c>
      <c r="AJ345" s="3">
        <v>0</v>
      </c>
      <c r="AK345" s="3">
        <v>0</v>
      </c>
      <c r="AL345" s="3">
        <v>0</v>
      </c>
      <c r="AV345" s="1"/>
      <c r="AW345" s="1"/>
    </row>
    <row r="346" spans="1:49" x14ac:dyDescent="0.2">
      <c r="A346" s="1" t="s">
        <v>1465</v>
      </c>
      <c r="B346" s="1" t="s">
        <v>4008</v>
      </c>
      <c r="C346" s="9" t="s">
        <v>3230</v>
      </c>
      <c r="D346" s="2">
        <v>10</v>
      </c>
      <c r="E346" s="2">
        <v>10</v>
      </c>
      <c r="F346" s="3">
        <v>356.12</v>
      </c>
      <c r="G346" s="16">
        <f t="shared" si="71"/>
        <v>1.3060514966165448</v>
      </c>
      <c r="H346" s="18">
        <f t="shared" si="63"/>
        <v>0.14171414732740784</v>
      </c>
      <c r="I346" s="16">
        <f t="shared" si="69"/>
        <v>3.9550185035925725</v>
      </c>
      <c r="J346" s="20">
        <f t="shared" si="64"/>
        <v>1.8548001294551846E-2</v>
      </c>
      <c r="K346" s="16">
        <f t="shared" si="70"/>
        <v>3.028225543815414</v>
      </c>
      <c r="L346" s="20">
        <f t="shared" si="65"/>
        <v>9.8743372817928689E-3</v>
      </c>
      <c r="M346" s="29">
        <v>6</v>
      </c>
      <c r="N346" s="1" t="s">
        <v>1466</v>
      </c>
      <c r="O346" s="3">
        <v>273996614.68763399</v>
      </c>
      <c r="P346" s="10">
        <f t="shared" si="66"/>
        <v>60898842.028362796</v>
      </c>
      <c r="Q346" s="3">
        <v>55148965.084963299</v>
      </c>
      <c r="R346" s="3">
        <v>66648718.9717623</v>
      </c>
      <c r="S346" s="10">
        <f t="shared" si="67"/>
        <v>46628208.90763285</v>
      </c>
      <c r="T346" s="3">
        <v>44800550.953366801</v>
      </c>
      <c r="U346" s="3">
        <v>48455866.861898899</v>
      </c>
      <c r="V346" s="10">
        <f t="shared" si="68"/>
        <v>15397865.262335651</v>
      </c>
      <c r="W346" s="3">
        <v>12861136.1186391</v>
      </c>
      <c r="X346" s="3">
        <v>17934594.406032201</v>
      </c>
      <c r="Y346" s="3">
        <v>3050328.9745730399</v>
      </c>
      <c r="Z346" s="3">
        <v>56752088.462531701</v>
      </c>
      <c r="AA346" s="3">
        <v>63614242.285113297</v>
      </c>
      <c r="AB346" s="3">
        <v>44800550.953366801</v>
      </c>
      <c r="AC346" s="3">
        <v>108434630.80791301</v>
      </c>
      <c r="AD346" s="3">
        <v>16560063.188665099</v>
      </c>
      <c r="AE346" s="3">
        <v>7263835.0738972099</v>
      </c>
      <c r="AF346" s="3">
        <v>0</v>
      </c>
      <c r="AG346" s="3">
        <v>12</v>
      </c>
      <c r="AH346" s="3">
        <v>9</v>
      </c>
      <c r="AI346" s="3">
        <v>11</v>
      </c>
      <c r="AJ346" s="3">
        <v>13</v>
      </c>
      <c r="AK346" s="3">
        <v>6</v>
      </c>
      <c r="AL346" s="3">
        <v>4</v>
      </c>
      <c r="AV346" s="1"/>
      <c r="AW346" s="1"/>
    </row>
    <row r="347" spans="1:49" x14ac:dyDescent="0.2">
      <c r="A347" s="1" t="s">
        <v>935</v>
      </c>
      <c r="B347" s="1" t="s">
        <v>935</v>
      </c>
      <c r="C347" s="9" t="s">
        <v>3034</v>
      </c>
      <c r="D347" s="2">
        <v>1</v>
      </c>
      <c r="E347" s="2">
        <v>1</v>
      </c>
      <c r="F347" s="3">
        <v>29.35</v>
      </c>
      <c r="G347" s="16">
        <f t="shared" si="71"/>
        <v>0.59939398043717862</v>
      </c>
      <c r="H347" s="18">
        <f t="shared" si="63"/>
        <v>0.76390093635015544</v>
      </c>
      <c r="I347" s="16">
        <f t="shared" si="69"/>
        <v>8.2817229694612166E-2</v>
      </c>
      <c r="J347" s="20">
        <f t="shared" si="64"/>
        <v>1.8604719310376414E-2</v>
      </c>
      <c r="K347" s="16">
        <f t="shared" si="70"/>
        <v>0.13816827061594436</v>
      </c>
      <c r="L347" s="20">
        <f t="shared" si="65"/>
        <v>3.6090149342726439E-2</v>
      </c>
      <c r="M347" s="29">
        <v>4</v>
      </c>
      <c r="N347" s="1" t="s">
        <v>936</v>
      </c>
      <c r="O347" s="3">
        <v>0</v>
      </c>
      <c r="P347" s="10">
        <f t="shared" si="66"/>
        <v>17381.567831157299</v>
      </c>
      <c r="Q347" s="3">
        <v>34763.135662314598</v>
      </c>
      <c r="R347" s="3">
        <v>0</v>
      </c>
      <c r="S347" s="10">
        <f t="shared" si="67"/>
        <v>28998.569218996399</v>
      </c>
      <c r="T347" s="3">
        <v>0</v>
      </c>
      <c r="U347" s="3">
        <v>57997.138437992799</v>
      </c>
      <c r="V347" s="10">
        <f t="shared" si="68"/>
        <v>209878.64355342099</v>
      </c>
      <c r="W347" s="3">
        <v>189704.17867285799</v>
      </c>
      <c r="X347" s="3">
        <v>230053.10843398399</v>
      </c>
      <c r="Y347" s="3">
        <v>0</v>
      </c>
      <c r="Z347" s="3">
        <v>35773.664062475502</v>
      </c>
      <c r="AA347" s="3">
        <v>0</v>
      </c>
      <c r="AB347" s="3">
        <v>0</v>
      </c>
      <c r="AC347" s="3">
        <v>129786.106445331</v>
      </c>
      <c r="AD347" s="3">
        <v>244264.04922528399</v>
      </c>
      <c r="AE347" s="3">
        <v>93175.669327643103</v>
      </c>
      <c r="AF347" s="3">
        <v>0</v>
      </c>
      <c r="AG347" s="3">
        <v>0</v>
      </c>
      <c r="AH347" s="3">
        <v>0</v>
      </c>
      <c r="AI347" s="3">
        <v>0</v>
      </c>
      <c r="AJ347" s="3">
        <v>0</v>
      </c>
      <c r="AK347" s="3">
        <v>0</v>
      </c>
      <c r="AL347" s="3">
        <v>1</v>
      </c>
      <c r="AV347" s="1"/>
      <c r="AW347" s="1"/>
    </row>
    <row r="348" spans="1:49" x14ac:dyDescent="0.2">
      <c r="A348" s="1" t="s">
        <v>1095</v>
      </c>
      <c r="B348" s="1" t="s">
        <v>1095</v>
      </c>
      <c r="C348" s="9" t="s">
        <v>3098</v>
      </c>
      <c r="D348" s="2">
        <v>1</v>
      </c>
      <c r="E348" s="2">
        <v>1</v>
      </c>
      <c r="F348" s="3">
        <v>36.18</v>
      </c>
      <c r="G348" s="16">
        <f t="shared" si="71"/>
        <v>0.83381514510998933</v>
      </c>
      <c r="H348" s="18">
        <f t="shared" si="63"/>
        <v>0.52698132744145987</v>
      </c>
      <c r="I348" s="16">
        <f t="shared" si="69"/>
        <v>7.6085062585651446</v>
      </c>
      <c r="J348" s="20">
        <f t="shared" si="64"/>
        <v>1.8729952903277388E-2</v>
      </c>
      <c r="K348" s="16">
        <f t="shared" si="70"/>
        <v>9.1249317108068357</v>
      </c>
      <c r="L348" s="20">
        <f t="shared" si="65"/>
        <v>4.7473405277244446E-2</v>
      </c>
      <c r="M348" s="29">
        <v>3</v>
      </c>
      <c r="N348" s="1" t="s">
        <v>1096</v>
      </c>
      <c r="O348" s="3">
        <v>0</v>
      </c>
      <c r="P348" s="10">
        <f t="shared" si="66"/>
        <v>1618708.3100227849</v>
      </c>
      <c r="Q348" s="3">
        <v>1437035.18792858</v>
      </c>
      <c r="R348" s="3">
        <v>1800381.43211699</v>
      </c>
      <c r="S348" s="10">
        <f t="shared" si="67"/>
        <v>1941327.5466581499</v>
      </c>
      <c r="T348" s="3">
        <v>1557211.8720116699</v>
      </c>
      <c r="U348" s="3">
        <v>2325443.2213046299</v>
      </c>
      <c r="V348" s="10">
        <f t="shared" si="68"/>
        <v>212749.81645714649</v>
      </c>
      <c r="W348" s="3">
        <v>284062.63056597998</v>
      </c>
      <c r="X348" s="3">
        <v>141437.00234831299</v>
      </c>
      <c r="Y348" s="3">
        <v>0</v>
      </c>
      <c r="Z348" s="3">
        <v>1478808.3145975501</v>
      </c>
      <c r="AA348" s="3">
        <v>1718411.13220546</v>
      </c>
      <c r="AB348" s="3">
        <v>1557211.8720116699</v>
      </c>
      <c r="AC348" s="3">
        <v>5203881.2531327503</v>
      </c>
      <c r="AD348" s="3">
        <v>365760.46379709902</v>
      </c>
      <c r="AE348" s="3">
        <v>57284.543778642903</v>
      </c>
      <c r="AF348" s="3">
        <v>0</v>
      </c>
      <c r="AG348" s="3">
        <v>0</v>
      </c>
      <c r="AH348" s="3">
        <v>0</v>
      </c>
      <c r="AI348" s="3">
        <v>0</v>
      </c>
      <c r="AJ348" s="3">
        <v>2</v>
      </c>
      <c r="AK348" s="3">
        <v>0</v>
      </c>
      <c r="AL348" s="3">
        <v>0</v>
      </c>
      <c r="AV348" s="1"/>
      <c r="AW348" s="1"/>
    </row>
    <row r="349" spans="1:49" x14ac:dyDescent="0.2">
      <c r="A349" s="1" t="s">
        <v>577</v>
      </c>
      <c r="B349" s="1" t="s">
        <v>4169</v>
      </c>
      <c r="C349" s="9" t="s">
        <v>3857</v>
      </c>
      <c r="D349" s="2">
        <v>2</v>
      </c>
      <c r="E349" s="2">
        <v>1</v>
      </c>
      <c r="F349" s="3">
        <v>68.569999999999993</v>
      </c>
      <c r="G349" s="16">
        <f t="shared" si="71"/>
        <v>1.626856824675645</v>
      </c>
      <c r="H349" s="18">
        <f t="shared" si="63"/>
        <v>7.9009165317460495E-2</v>
      </c>
      <c r="I349" s="16">
        <f t="shared" si="69"/>
        <v>3.4609780429509098</v>
      </c>
      <c r="J349" s="20">
        <f t="shared" si="64"/>
        <v>1.896560433803457E-2</v>
      </c>
      <c r="K349" s="16">
        <f t="shared" si="70"/>
        <v>2.1274017420930345</v>
      </c>
      <c r="L349" s="18">
        <f t="shared" si="65"/>
        <v>0.15358754915455775</v>
      </c>
      <c r="M349" s="3">
        <v>6</v>
      </c>
      <c r="N349" s="1" t="s">
        <v>578</v>
      </c>
      <c r="O349" s="3">
        <v>0</v>
      </c>
      <c r="P349" s="10">
        <f t="shared" si="66"/>
        <v>91134.273895668855</v>
      </c>
      <c r="Q349" s="3">
        <v>88145.728407844595</v>
      </c>
      <c r="R349" s="3">
        <v>94122.819383493101</v>
      </c>
      <c r="S349" s="10">
        <f t="shared" si="67"/>
        <v>56018.619778565197</v>
      </c>
      <c r="T349" s="3">
        <v>45949.3104474664</v>
      </c>
      <c r="U349" s="3">
        <v>66087.929109663994</v>
      </c>
      <c r="V349" s="10">
        <f t="shared" si="68"/>
        <v>26331.942232712252</v>
      </c>
      <c r="W349" s="3">
        <v>17785.828455486098</v>
      </c>
      <c r="X349" s="3">
        <v>34878.056009938402</v>
      </c>
      <c r="Y349" s="3">
        <v>0</v>
      </c>
      <c r="Z349" s="3">
        <v>90708.033568525396</v>
      </c>
      <c r="AA349" s="3">
        <v>89837.463182995198</v>
      </c>
      <c r="AB349" s="3">
        <v>45949.3104474664</v>
      </c>
      <c r="AC349" s="3">
        <v>147891.69316256299</v>
      </c>
      <c r="AD349" s="3">
        <v>22901.1216714168</v>
      </c>
      <c r="AE349" s="3">
        <v>14126.2434387214</v>
      </c>
      <c r="AF349" s="3">
        <v>0</v>
      </c>
      <c r="AG349" s="3">
        <v>1</v>
      </c>
      <c r="AH349" s="3">
        <v>1</v>
      </c>
      <c r="AI349" s="3">
        <v>1</v>
      </c>
      <c r="AJ349" s="3">
        <v>1</v>
      </c>
      <c r="AK349" s="3">
        <v>1</v>
      </c>
      <c r="AL349" s="3">
        <v>1</v>
      </c>
      <c r="AV349" s="1"/>
      <c r="AW349" s="1"/>
    </row>
    <row r="350" spans="1:49" x14ac:dyDescent="0.2">
      <c r="A350" s="1" t="s">
        <v>1315</v>
      </c>
      <c r="B350" s="1" t="s">
        <v>1315</v>
      </c>
      <c r="C350" s="9" t="s">
        <v>3175</v>
      </c>
      <c r="D350" s="2">
        <v>9</v>
      </c>
      <c r="E350" s="2">
        <v>9</v>
      </c>
      <c r="F350" s="3">
        <v>422.42</v>
      </c>
      <c r="G350" s="16">
        <f t="shared" si="71"/>
        <v>0.44459834237002199</v>
      </c>
      <c r="H350" s="18">
        <f t="shared" si="63"/>
        <v>0.24118085803564115</v>
      </c>
      <c r="I350" s="16">
        <f t="shared" si="69"/>
        <v>0.41219848483387678</v>
      </c>
      <c r="J350" s="20">
        <f t="shared" si="64"/>
        <v>1.9677761270798868E-2</v>
      </c>
      <c r="K350" s="16">
        <f t="shared" si="70"/>
        <v>0.92712555480204639</v>
      </c>
      <c r="L350" s="18">
        <f t="shared" si="65"/>
        <v>0.83230333589824346</v>
      </c>
      <c r="M350" s="3">
        <v>4</v>
      </c>
      <c r="N350" s="1" t="s">
        <v>1316</v>
      </c>
      <c r="O350" s="3">
        <v>9878250.5692650098</v>
      </c>
      <c r="P350" s="10">
        <f t="shared" si="66"/>
        <v>62424378.953791052</v>
      </c>
      <c r="Q350" s="3">
        <v>74589779.2259949</v>
      </c>
      <c r="R350" s="3">
        <v>50258978.681587197</v>
      </c>
      <c r="S350" s="10">
        <f t="shared" si="67"/>
        <v>140406234.13264474</v>
      </c>
      <c r="T350" s="3">
        <v>186144460.73281899</v>
      </c>
      <c r="U350" s="3">
        <v>94668007.532470495</v>
      </c>
      <c r="V350" s="10">
        <f t="shared" si="68"/>
        <v>151442524.05233651</v>
      </c>
      <c r="W350" s="3">
        <v>155000684.78527799</v>
      </c>
      <c r="X350" s="3">
        <v>147884363.31939501</v>
      </c>
      <c r="Y350" s="3">
        <v>109971.84751305501</v>
      </c>
      <c r="Z350" s="3">
        <v>76758026.964109898</v>
      </c>
      <c r="AA350" s="3">
        <v>47970717.159731403</v>
      </c>
      <c r="AB350" s="3">
        <v>186144460.73281899</v>
      </c>
      <c r="AC350" s="3">
        <v>211848246.88743401</v>
      </c>
      <c r="AD350" s="3">
        <v>199579656.93330801</v>
      </c>
      <c r="AE350" s="3">
        <v>59895841.5696913</v>
      </c>
      <c r="AF350" s="3">
        <v>0</v>
      </c>
      <c r="AG350" s="3">
        <v>10</v>
      </c>
      <c r="AH350" s="3">
        <v>8</v>
      </c>
      <c r="AI350" s="3">
        <v>15</v>
      </c>
      <c r="AJ350" s="3">
        <v>16</v>
      </c>
      <c r="AK350" s="3">
        <v>14</v>
      </c>
      <c r="AL350" s="3">
        <v>12</v>
      </c>
      <c r="AV350" s="1"/>
      <c r="AW350" s="1"/>
    </row>
    <row r="351" spans="1:49" x14ac:dyDescent="0.2">
      <c r="A351" s="1" t="s">
        <v>2333</v>
      </c>
      <c r="B351" s="1" t="s">
        <v>2333</v>
      </c>
      <c r="C351" s="9" t="s">
        <v>3808</v>
      </c>
      <c r="D351" s="2">
        <v>4</v>
      </c>
      <c r="E351" s="2">
        <v>3</v>
      </c>
      <c r="F351" s="3">
        <v>142.84</v>
      </c>
      <c r="G351" s="16">
        <f t="shared" si="71"/>
        <v>1.5244515249240305</v>
      </c>
      <c r="H351" s="18">
        <f t="shared" si="63"/>
        <v>5.2027391993633265E-2</v>
      </c>
      <c r="I351" s="16">
        <f t="shared" si="69"/>
        <v>3.0864201947168892</v>
      </c>
      <c r="J351" s="20">
        <f t="shared" si="64"/>
        <v>1.9717961337967431E-2</v>
      </c>
      <c r="K351" s="16">
        <f t="shared" si="70"/>
        <v>2.0246102576929745</v>
      </c>
      <c r="L351" s="18">
        <f t="shared" si="65"/>
        <v>6.4253291116345368E-2</v>
      </c>
      <c r="M351" s="3">
        <v>6</v>
      </c>
      <c r="N351" s="1" t="s">
        <v>2334</v>
      </c>
      <c r="O351" s="3">
        <v>103132.422899788</v>
      </c>
      <c r="P351" s="10">
        <f t="shared" si="66"/>
        <v>12696851.847132601</v>
      </c>
      <c r="Q351" s="3">
        <v>13506420.065022301</v>
      </c>
      <c r="R351" s="3">
        <v>11887283.629242901</v>
      </c>
      <c r="S351" s="10">
        <f t="shared" si="67"/>
        <v>8328799.9910428999</v>
      </c>
      <c r="T351" s="3">
        <v>8977253.4212283697</v>
      </c>
      <c r="U351" s="3">
        <v>7680346.5608574301</v>
      </c>
      <c r="V351" s="10">
        <f t="shared" si="68"/>
        <v>4113779.4098373749</v>
      </c>
      <c r="W351" s="3">
        <v>3196541.1214282699</v>
      </c>
      <c r="X351" s="3">
        <v>5031017.69824648</v>
      </c>
      <c r="Y351" s="3">
        <v>1148.1449073660399</v>
      </c>
      <c r="Z351" s="3">
        <v>13899037.7273871</v>
      </c>
      <c r="AA351" s="3">
        <v>11346062.6485995</v>
      </c>
      <c r="AB351" s="3">
        <v>8977253.4212283697</v>
      </c>
      <c r="AC351" s="3">
        <v>17187094.107241102</v>
      </c>
      <c r="AD351" s="3">
        <v>4115882.33478862</v>
      </c>
      <c r="AE351" s="3">
        <v>2037653.15158891</v>
      </c>
      <c r="AF351" s="3">
        <v>0</v>
      </c>
      <c r="AG351" s="3">
        <v>3</v>
      </c>
      <c r="AH351" s="3">
        <v>3</v>
      </c>
      <c r="AI351" s="3">
        <v>3</v>
      </c>
      <c r="AJ351" s="3">
        <v>3</v>
      </c>
      <c r="AK351" s="3">
        <v>2</v>
      </c>
      <c r="AL351" s="3">
        <v>4</v>
      </c>
      <c r="AV351" s="1"/>
      <c r="AW351" s="1"/>
    </row>
    <row r="352" spans="1:49" x14ac:dyDescent="0.2">
      <c r="A352" s="1" t="s">
        <v>1599</v>
      </c>
      <c r="B352" s="1" t="s">
        <v>4022</v>
      </c>
      <c r="C352" s="9" t="s">
        <v>3285</v>
      </c>
      <c r="D352" s="2">
        <v>9</v>
      </c>
      <c r="E352" s="2">
        <v>9</v>
      </c>
      <c r="F352" s="3">
        <v>444.83</v>
      </c>
      <c r="G352" s="16">
        <f t="shared" si="71"/>
        <v>0.78754008228313455</v>
      </c>
      <c r="H352" s="18">
        <f t="shared" si="63"/>
        <v>0.15842723956217786</v>
      </c>
      <c r="I352" s="16">
        <f t="shared" si="69"/>
        <v>0.54599414907790578</v>
      </c>
      <c r="J352" s="20">
        <f t="shared" si="64"/>
        <v>1.9819972356313022E-2</v>
      </c>
      <c r="K352" s="16">
        <f t="shared" si="70"/>
        <v>0.69329061639</v>
      </c>
      <c r="L352" s="20">
        <f t="shared" si="65"/>
        <v>2.7601887118575519E-3</v>
      </c>
      <c r="M352" s="29">
        <v>4</v>
      </c>
      <c r="N352" s="1" t="s">
        <v>1600</v>
      </c>
      <c r="O352" s="3">
        <v>4727572.71701096</v>
      </c>
      <c r="P352" s="10">
        <f t="shared" si="66"/>
        <v>19370901.228961751</v>
      </c>
      <c r="Q352" s="3">
        <v>21672632.101098701</v>
      </c>
      <c r="R352" s="3">
        <v>17069170.3568248</v>
      </c>
      <c r="S352" s="10">
        <f t="shared" si="67"/>
        <v>24596717.887430102</v>
      </c>
      <c r="T352" s="3">
        <v>25168488.106863301</v>
      </c>
      <c r="U352" s="3">
        <v>24024947.667996898</v>
      </c>
      <c r="V352" s="10">
        <f t="shared" si="68"/>
        <v>35478221.262400001</v>
      </c>
      <c r="W352" s="3">
        <v>35513759.2645128</v>
      </c>
      <c r="X352" s="3">
        <v>35442683.260287203</v>
      </c>
      <c r="Y352" s="3">
        <v>52630.767188636899</v>
      </c>
      <c r="Z352" s="3">
        <v>22302633.101501599</v>
      </c>
      <c r="AA352" s="3">
        <v>16292021.1436469</v>
      </c>
      <c r="AB352" s="3">
        <v>25168488.106863301</v>
      </c>
      <c r="AC352" s="3">
        <v>53763073.478458598</v>
      </c>
      <c r="AD352" s="3">
        <v>45727694.0436894</v>
      </c>
      <c r="AE352" s="3">
        <v>14354927.6861545</v>
      </c>
      <c r="AF352" s="3">
        <v>0</v>
      </c>
      <c r="AG352" s="3">
        <v>3</v>
      </c>
      <c r="AH352" s="3">
        <v>5</v>
      </c>
      <c r="AI352" s="3">
        <v>4</v>
      </c>
      <c r="AJ352" s="3">
        <v>10</v>
      </c>
      <c r="AK352" s="3">
        <v>4</v>
      </c>
      <c r="AL352" s="3">
        <v>8</v>
      </c>
      <c r="AV352" s="1"/>
      <c r="AW352" s="1"/>
    </row>
    <row r="353" spans="1:49" x14ac:dyDescent="0.2">
      <c r="A353" s="1" t="s">
        <v>2077</v>
      </c>
      <c r="B353" s="1" t="s">
        <v>4100</v>
      </c>
      <c r="C353" s="39" t="s">
        <v>3731</v>
      </c>
      <c r="D353" s="2">
        <v>4</v>
      </c>
      <c r="E353" s="2">
        <v>3</v>
      </c>
      <c r="F353" s="3">
        <v>90.15</v>
      </c>
      <c r="G353" s="16">
        <f t="shared" si="71"/>
        <v>2.3233806197277183</v>
      </c>
      <c r="H353" s="18">
        <f t="shared" si="63"/>
        <v>0.13697347076521116</v>
      </c>
      <c r="I353" s="16">
        <f t="shared" si="69"/>
        <v>3.9148725210358069</v>
      </c>
      <c r="J353" s="20">
        <f t="shared" si="64"/>
        <v>2.0062514536581005E-2</v>
      </c>
      <c r="K353" s="16">
        <f t="shared" si="70"/>
        <v>1.6849897463182761</v>
      </c>
      <c r="L353" s="18">
        <f t="shared" si="65"/>
        <v>0.51018685220906268</v>
      </c>
      <c r="M353" s="3">
        <v>2</v>
      </c>
      <c r="N353" s="1" t="s">
        <v>2078</v>
      </c>
      <c r="O353" s="3">
        <v>356330.65009422699</v>
      </c>
      <c r="P353" s="10">
        <f t="shared" si="66"/>
        <v>6588975.4035706203</v>
      </c>
      <c r="Q353" s="3">
        <v>7223517.49607703</v>
      </c>
      <c r="R353" s="3">
        <v>5954433.3110642098</v>
      </c>
      <c r="S353" s="10">
        <f t="shared" si="67"/>
        <v>2835943.1716112001</v>
      </c>
      <c r="T353" s="3">
        <v>4253783.1115293102</v>
      </c>
      <c r="U353" s="3">
        <v>1418103.2316930899</v>
      </c>
      <c r="V353" s="10">
        <f t="shared" si="68"/>
        <v>1683062.56925763</v>
      </c>
      <c r="W353" s="3">
        <v>1991527.23525726</v>
      </c>
      <c r="X353" s="3">
        <v>1374597.903258</v>
      </c>
      <c r="Y353" s="3">
        <v>3966.9311525983699</v>
      </c>
      <c r="Z353" s="3">
        <v>7433497.6788129099</v>
      </c>
      <c r="AA353" s="3">
        <v>5683331.49030325</v>
      </c>
      <c r="AB353" s="3">
        <v>4253783.1115293102</v>
      </c>
      <c r="AC353" s="3">
        <v>3173434.1027146201</v>
      </c>
      <c r="AD353" s="3">
        <v>2564300.4283277499</v>
      </c>
      <c r="AE353" s="3">
        <v>556737.009833502</v>
      </c>
      <c r="AF353" s="3">
        <v>0</v>
      </c>
      <c r="AG353" s="3">
        <v>1</v>
      </c>
      <c r="AH353" s="3">
        <v>1</v>
      </c>
      <c r="AI353" s="3">
        <v>1</v>
      </c>
      <c r="AJ353" s="3">
        <v>0</v>
      </c>
      <c r="AK353" s="3">
        <v>1</v>
      </c>
      <c r="AL353" s="3">
        <v>1</v>
      </c>
      <c r="AV353" s="1"/>
      <c r="AW353" s="1"/>
    </row>
    <row r="354" spans="1:49" x14ac:dyDescent="0.2">
      <c r="A354" s="1" t="s">
        <v>1671</v>
      </c>
      <c r="B354" s="1" t="s">
        <v>3958</v>
      </c>
      <c r="C354" s="9" t="s">
        <v>3914</v>
      </c>
      <c r="D354" s="2">
        <v>25</v>
      </c>
      <c r="E354" s="2">
        <v>25</v>
      </c>
      <c r="F354" s="3">
        <v>1383.45</v>
      </c>
      <c r="G354" s="16">
        <f t="shared" si="71"/>
        <v>0.61581763767274489</v>
      </c>
      <c r="H354" s="18">
        <f t="shared" si="63"/>
        <v>0.12714097894119114</v>
      </c>
      <c r="I354" s="16">
        <f t="shared" si="69"/>
        <v>0.38495222700062121</v>
      </c>
      <c r="J354" s="20">
        <f t="shared" si="64"/>
        <v>2.0639704731057019E-2</v>
      </c>
      <c r="K354" s="16">
        <f t="shared" si="70"/>
        <v>0.62510750496755152</v>
      </c>
      <c r="L354" s="18">
        <f t="shared" si="65"/>
        <v>9.8284596761523124E-2</v>
      </c>
      <c r="M354" s="3">
        <v>4</v>
      </c>
      <c r="N354" s="1" t="s">
        <v>1672</v>
      </c>
      <c r="O354" s="3">
        <v>1098839505.75072</v>
      </c>
      <c r="P354" s="10">
        <f t="shared" si="66"/>
        <v>57967743.4337302</v>
      </c>
      <c r="Q354" s="3">
        <v>61188842.961562403</v>
      </c>
      <c r="R354" s="3">
        <v>54746643.905897997</v>
      </c>
      <c r="S354" s="10">
        <f t="shared" si="67"/>
        <v>94131346.501860291</v>
      </c>
      <c r="T354" s="3">
        <v>108059515.60821199</v>
      </c>
      <c r="U354" s="3">
        <v>80203177.395508602</v>
      </c>
      <c r="V354" s="10">
        <f t="shared" si="68"/>
        <v>150584252.71465349</v>
      </c>
      <c r="W354" s="3">
        <v>137457784.523103</v>
      </c>
      <c r="X354" s="3">
        <v>163710720.90620399</v>
      </c>
      <c r="Y354" s="3">
        <v>12233078.086085601</v>
      </c>
      <c r="Z354" s="3">
        <v>62967539.342299797</v>
      </c>
      <c r="AA354" s="3">
        <v>52254061.645238101</v>
      </c>
      <c r="AB354" s="3">
        <v>108059515.60821199</v>
      </c>
      <c r="AC354" s="3">
        <v>179478822.56011999</v>
      </c>
      <c r="AD354" s="3">
        <v>176991330.818553</v>
      </c>
      <c r="AE354" s="3">
        <v>66305802.605243802</v>
      </c>
      <c r="AF354" s="3">
        <v>0</v>
      </c>
      <c r="AG354" s="3">
        <v>15</v>
      </c>
      <c r="AH354" s="3">
        <v>11</v>
      </c>
      <c r="AI354" s="3">
        <v>28</v>
      </c>
      <c r="AJ354" s="3">
        <v>23</v>
      </c>
      <c r="AK354" s="3">
        <v>31</v>
      </c>
      <c r="AL354" s="3">
        <v>28</v>
      </c>
      <c r="AV354" s="1"/>
      <c r="AW354" s="1"/>
    </row>
    <row r="355" spans="1:49" x14ac:dyDescent="0.2">
      <c r="A355" s="1" t="s">
        <v>947</v>
      </c>
      <c r="B355" s="1" t="s">
        <v>947</v>
      </c>
      <c r="C355" s="9" t="s">
        <v>3832</v>
      </c>
      <c r="D355" s="2">
        <v>1</v>
      </c>
      <c r="E355" s="2">
        <v>1</v>
      </c>
      <c r="F355" s="3">
        <v>37.22</v>
      </c>
      <c r="G355" s="16">
        <f t="shared" si="71"/>
        <v>3.5436364398719631</v>
      </c>
      <c r="H355" s="18">
        <f t="shared" si="63"/>
        <v>5.7279063259454754E-2</v>
      </c>
      <c r="I355" s="16">
        <f t="shared" si="69"/>
        <v>2988.1630982244751</v>
      </c>
      <c r="J355" s="20">
        <f t="shared" si="64"/>
        <v>2.1457618966991072E-2</v>
      </c>
      <c r="K355" s="16">
        <f t="shared" si="70"/>
        <v>843.24764939273564</v>
      </c>
      <c r="L355" s="18">
        <f t="shared" si="65"/>
        <v>0.1071233472885188</v>
      </c>
      <c r="M355" s="3">
        <v>2</v>
      </c>
      <c r="N355" s="1" t="s">
        <v>948</v>
      </c>
      <c r="O355" s="3">
        <v>0</v>
      </c>
      <c r="P355" s="10">
        <f t="shared" si="66"/>
        <v>81087.159038980899</v>
      </c>
      <c r="Q355" s="3">
        <v>93156.246374873503</v>
      </c>
      <c r="R355" s="3">
        <v>69018.071703088295</v>
      </c>
      <c r="S355" s="10">
        <f t="shared" si="67"/>
        <v>22882.471273466952</v>
      </c>
      <c r="T355" s="3">
        <v>31032.928017593</v>
      </c>
      <c r="U355" s="3">
        <v>14732.0145293409</v>
      </c>
      <c r="V355" s="10">
        <f t="shared" si="68"/>
        <v>27.13612221741235</v>
      </c>
      <c r="W355" s="3">
        <v>54.2722444348247</v>
      </c>
      <c r="X355" s="3">
        <v>0</v>
      </c>
      <c r="Y355" s="3">
        <v>0</v>
      </c>
      <c r="Z355" s="3">
        <v>95864.202110760903</v>
      </c>
      <c r="AA355" s="3">
        <v>65875.719790379793</v>
      </c>
      <c r="AB355" s="3">
        <v>31032.928017593</v>
      </c>
      <c r="AC355" s="3">
        <v>32967.330067558702</v>
      </c>
      <c r="AD355" s="3">
        <v>69.881213365656805</v>
      </c>
      <c r="AE355" s="3">
        <v>0</v>
      </c>
      <c r="AF355" s="3">
        <v>0</v>
      </c>
      <c r="AG355" s="3">
        <v>1</v>
      </c>
      <c r="AH355" s="3">
        <v>1</v>
      </c>
      <c r="AI355" s="3">
        <v>0</v>
      </c>
      <c r="AJ355" s="3">
        <v>0</v>
      </c>
      <c r="AK355" s="3">
        <v>0</v>
      </c>
      <c r="AL355" s="3">
        <v>0</v>
      </c>
      <c r="AV355" s="1"/>
      <c r="AW355" s="1"/>
    </row>
    <row r="356" spans="1:49" x14ac:dyDescent="0.2">
      <c r="A356" s="1" t="s">
        <v>1231</v>
      </c>
      <c r="B356" s="1" t="s">
        <v>1231</v>
      </c>
      <c r="C356" s="9" t="s">
        <v>3147</v>
      </c>
      <c r="D356" s="2">
        <v>1</v>
      </c>
      <c r="E356" s="2">
        <v>1</v>
      </c>
      <c r="F356" s="3">
        <v>29.19</v>
      </c>
      <c r="G356" s="16">
        <f t="shared" si="71"/>
        <v>2.5778880890950768</v>
      </c>
      <c r="H356" s="18">
        <f t="shared" si="63"/>
        <v>0.17633854642941715</v>
      </c>
      <c r="I356" s="16">
        <f t="shared" si="69"/>
        <v>12.254732878112055</v>
      </c>
      <c r="J356" s="20">
        <f t="shared" si="64"/>
        <v>2.1983744550196568E-2</v>
      </c>
      <c r="K356" s="16">
        <f t="shared" si="70"/>
        <v>4.7537877730037028</v>
      </c>
      <c r="L356" s="18">
        <f t="shared" si="65"/>
        <v>0.39893291859760682</v>
      </c>
      <c r="M356" s="3">
        <v>6</v>
      </c>
      <c r="N356" s="1" t="s">
        <v>1232</v>
      </c>
      <c r="O356" s="3">
        <v>2426502.24633851</v>
      </c>
      <c r="P356" s="10">
        <f t="shared" si="66"/>
        <v>938110.72564420546</v>
      </c>
      <c r="Q356" s="3">
        <v>1043051.1537295301</v>
      </c>
      <c r="R356" s="3">
        <v>833170.29755888099</v>
      </c>
      <c r="S356" s="10">
        <f t="shared" si="67"/>
        <v>363906.69153272401</v>
      </c>
      <c r="T356" s="3">
        <v>623004.46657243301</v>
      </c>
      <c r="U356" s="3">
        <v>104808.916493015</v>
      </c>
      <c r="V356" s="10">
        <f t="shared" si="68"/>
        <v>76550.891396396502</v>
      </c>
      <c r="W356" s="3">
        <v>0</v>
      </c>
      <c r="X356" s="3">
        <v>153101.782792793</v>
      </c>
      <c r="Y356" s="3">
        <v>27013.5823295154</v>
      </c>
      <c r="Z356" s="3">
        <v>1073371.5719997101</v>
      </c>
      <c r="AA356" s="3">
        <v>795236.54754904204</v>
      </c>
      <c r="AB356" s="3">
        <v>623004.46657243301</v>
      </c>
      <c r="AC356" s="3">
        <v>234541.59220157799</v>
      </c>
      <c r="AD356" s="3">
        <v>0</v>
      </c>
      <c r="AE356" s="3">
        <v>62008.990811212898</v>
      </c>
      <c r="AF356" s="3">
        <v>0</v>
      </c>
      <c r="AG356" s="3">
        <v>1</v>
      </c>
      <c r="AH356" s="3">
        <v>1</v>
      </c>
      <c r="AI356" s="3">
        <v>1</v>
      </c>
      <c r="AJ356" s="3">
        <v>0</v>
      </c>
      <c r="AK356" s="3">
        <v>0</v>
      </c>
      <c r="AL356" s="3">
        <v>0</v>
      </c>
      <c r="AV356" s="1"/>
      <c r="AW356" s="1"/>
    </row>
    <row r="357" spans="1:49" x14ac:dyDescent="0.2">
      <c r="A357" s="1" t="s">
        <v>937</v>
      </c>
      <c r="B357" s="1" t="s">
        <v>937</v>
      </c>
      <c r="C357" s="9" t="s">
        <v>3035</v>
      </c>
      <c r="D357" s="2">
        <v>1</v>
      </c>
      <c r="E357" s="2">
        <v>1</v>
      </c>
      <c r="F357" s="3">
        <v>16.489999999999998</v>
      </c>
      <c r="G357" s="16">
        <f t="shared" si="71"/>
        <v>3.2855495875907565</v>
      </c>
      <c r="H357" s="18">
        <f t="shared" si="63"/>
        <v>0.11618112623546395</v>
      </c>
      <c r="I357" s="16">
        <f t="shared" si="69"/>
        <v>4.0912450161799727</v>
      </c>
      <c r="J357" s="20">
        <f t="shared" si="64"/>
        <v>2.2088104475827351E-2</v>
      </c>
      <c r="K357" s="16">
        <f t="shared" si="70"/>
        <v>1.245223944156028</v>
      </c>
      <c r="L357" s="18">
        <f t="shared" si="65"/>
        <v>0.84253899539206589</v>
      </c>
      <c r="M357" s="3">
        <v>2</v>
      </c>
      <c r="N357" s="1" t="s">
        <v>938</v>
      </c>
      <c r="O357" s="3">
        <v>3243122.5585077601</v>
      </c>
      <c r="P357" s="10">
        <f t="shared" si="66"/>
        <v>340988.37228306697</v>
      </c>
      <c r="Q357" s="3">
        <v>365315.29596046999</v>
      </c>
      <c r="R357" s="3">
        <v>316661.44860566402</v>
      </c>
      <c r="S357" s="10">
        <f t="shared" si="67"/>
        <v>103784.27206545635</v>
      </c>
      <c r="T357" s="3">
        <v>189169.72290045299</v>
      </c>
      <c r="U357" s="3">
        <v>18398.8212304597</v>
      </c>
      <c r="V357" s="10">
        <f t="shared" si="68"/>
        <v>83345.869273175544</v>
      </c>
      <c r="W357" s="3">
        <v>113750.659691605</v>
      </c>
      <c r="X357" s="3">
        <v>52941.078854746098</v>
      </c>
      <c r="Y357" s="3">
        <v>36104.7917310423</v>
      </c>
      <c r="Z357" s="3">
        <v>375934.63378911797</v>
      </c>
      <c r="AA357" s="3">
        <v>302244.040466709</v>
      </c>
      <c r="AB357" s="3">
        <v>189169.72290045299</v>
      </c>
      <c r="AC357" s="3">
        <v>41172.917061038599</v>
      </c>
      <c r="AD357" s="3">
        <v>146465.91831924801</v>
      </c>
      <c r="AE357" s="3">
        <v>21442.094352896002</v>
      </c>
      <c r="AF357" s="3">
        <v>0</v>
      </c>
      <c r="AG357" s="3">
        <v>0</v>
      </c>
      <c r="AH357" s="3">
        <v>1</v>
      </c>
      <c r="AI357" s="3">
        <v>0</v>
      </c>
      <c r="AJ357" s="3">
        <v>0</v>
      </c>
      <c r="AK357" s="3">
        <v>0</v>
      </c>
      <c r="AL357" s="3">
        <v>0</v>
      </c>
      <c r="AV357" s="1"/>
      <c r="AW357" s="1"/>
    </row>
    <row r="358" spans="1:49" x14ac:dyDescent="0.2">
      <c r="A358" s="1" t="s">
        <v>1099</v>
      </c>
      <c r="B358" s="1" t="s">
        <v>1099</v>
      </c>
      <c r="C358" s="9" t="s">
        <v>3887</v>
      </c>
      <c r="D358" s="2">
        <v>1</v>
      </c>
      <c r="E358" s="2">
        <v>1</v>
      </c>
      <c r="F358" s="3">
        <v>41.52</v>
      </c>
      <c r="G358" s="16">
        <f t="shared" si="71"/>
        <v>1.2192171108418575</v>
      </c>
      <c r="H358" s="18">
        <f t="shared" si="63"/>
        <v>0.50117985209899585</v>
      </c>
      <c r="I358" s="16">
        <f t="shared" si="69"/>
        <v>2.2646830122565915</v>
      </c>
      <c r="J358" s="20">
        <f t="shared" si="64"/>
        <v>2.2806118330594288E-2</v>
      </c>
      <c r="K358" s="16">
        <f t="shared" si="70"/>
        <v>1.8574895251370367</v>
      </c>
      <c r="L358" s="18">
        <f t="shared" si="65"/>
        <v>0.20599810276457076</v>
      </c>
      <c r="M358" s="3">
        <v>6</v>
      </c>
      <c r="N358" s="1" t="s">
        <v>1100</v>
      </c>
      <c r="O358" s="3">
        <v>427197.23704541801</v>
      </c>
      <c r="P358" s="10">
        <f t="shared" si="66"/>
        <v>4303113.1899909303</v>
      </c>
      <c r="Q358" s="3">
        <v>4664961.06598063</v>
      </c>
      <c r="R358" s="3">
        <v>3941265.3140012301</v>
      </c>
      <c r="S358" s="10">
        <f t="shared" si="67"/>
        <v>3529406.8232192649</v>
      </c>
      <c r="T358" s="3">
        <v>4408422.61902133</v>
      </c>
      <c r="U358" s="3">
        <v>2650391.0274172002</v>
      </c>
      <c r="V358" s="10">
        <f t="shared" si="68"/>
        <v>1900095.1421025549</v>
      </c>
      <c r="W358" s="3">
        <v>1973621.2840423</v>
      </c>
      <c r="X358" s="3">
        <v>1826569.0001628101</v>
      </c>
      <c r="Y358" s="3">
        <v>4755.8693800022202</v>
      </c>
      <c r="Z358" s="3">
        <v>4800566.6594636301</v>
      </c>
      <c r="AA358" s="3">
        <v>3761821.8393816799</v>
      </c>
      <c r="AB358" s="3">
        <v>4408422.61902133</v>
      </c>
      <c r="AC358" s="3">
        <v>5931050.0702355402</v>
      </c>
      <c r="AD358" s="3">
        <v>2541244.6359904599</v>
      </c>
      <c r="AE358" s="3">
        <v>739793.47778355097</v>
      </c>
      <c r="AF358" s="3">
        <v>0</v>
      </c>
      <c r="AG358" s="3">
        <v>1</v>
      </c>
      <c r="AH358" s="3">
        <v>1</v>
      </c>
      <c r="AI358" s="3">
        <v>1</v>
      </c>
      <c r="AJ358" s="3">
        <v>1</v>
      </c>
      <c r="AK358" s="3">
        <v>0</v>
      </c>
      <c r="AL358" s="3">
        <v>0</v>
      </c>
      <c r="AV358" s="1"/>
      <c r="AW358" s="1"/>
    </row>
    <row r="359" spans="1:49" x14ac:dyDescent="0.2">
      <c r="A359" s="1" t="s">
        <v>1467</v>
      </c>
      <c r="B359" s="1" t="s">
        <v>1467</v>
      </c>
      <c r="C359" s="9" t="s">
        <v>3231</v>
      </c>
      <c r="D359" s="2">
        <v>10</v>
      </c>
      <c r="E359" s="2">
        <v>10</v>
      </c>
      <c r="F359" s="3">
        <v>446.99</v>
      </c>
      <c r="G359" s="16">
        <f t="shared" si="71"/>
        <v>0.99498069510647424</v>
      </c>
      <c r="H359" s="18">
        <f t="shared" si="63"/>
        <v>0.97401119658492208</v>
      </c>
      <c r="I359" s="16">
        <f t="shared" si="69"/>
        <v>2.6662888612259268</v>
      </c>
      <c r="J359" s="20">
        <f t="shared" si="64"/>
        <v>2.5395175707897465E-2</v>
      </c>
      <c r="K359" s="16">
        <f t="shared" si="70"/>
        <v>2.6797392897563741</v>
      </c>
      <c r="L359" s="20">
        <f t="shared" si="65"/>
        <v>2.3507141652519634E-2</v>
      </c>
      <c r="M359" s="29">
        <v>3</v>
      </c>
      <c r="N359" s="1" t="s">
        <v>1468</v>
      </c>
      <c r="O359" s="3">
        <v>31048476.620503601</v>
      </c>
      <c r="P359" s="10">
        <f t="shared" si="66"/>
        <v>48025001.712799951</v>
      </c>
      <c r="Q359" s="3">
        <v>52762975.145937502</v>
      </c>
      <c r="R359" s="3">
        <v>43287028.2796624</v>
      </c>
      <c r="S359" s="10">
        <f t="shared" si="67"/>
        <v>48267269.856588252</v>
      </c>
      <c r="T359" s="3">
        <v>52846821.008160703</v>
      </c>
      <c r="U359" s="3">
        <v>43687718.705015801</v>
      </c>
      <c r="V359" s="10">
        <f t="shared" si="68"/>
        <v>18011927.51888055</v>
      </c>
      <c r="W359" s="3">
        <v>19164775.022539001</v>
      </c>
      <c r="X359" s="3">
        <v>16859080.015222099</v>
      </c>
      <c r="Y359" s="3">
        <v>345654.15328158799</v>
      </c>
      <c r="Z359" s="3">
        <v>54296740.263672702</v>
      </c>
      <c r="AA359" s="3">
        <v>41316195.528854303</v>
      </c>
      <c r="AB359" s="3">
        <v>52846821.008160703</v>
      </c>
      <c r="AC359" s="3">
        <v>97764459.814943105</v>
      </c>
      <c r="AD359" s="3">
        <v>24676660.167669401</v>
      </c>
      <c r="AE359" s="3">
        <v>6828232.2954022698</v>
      </c>
      <c r="AF359" s="3">
        <v>0</v>
      </c>
      <c r="AG359" s="3">
        <v>12</v>
      </c>
      <c r="AH359" s="3">
        <v>7</v>
      </c>
      <c r="AI359" s="3">
        <v>11</v>
      </c>
      <c r="AJ359" s="3">
        <v>8</v>
      </c>
      <c r="AK359" s="3">
        <v>3</v>
      </c>
      <c r="AL359" s="3">
        <v>7</v>
      </c>
      <c r="AV359" s="1"/>
      <c r="AW359" s="1"/>
    </row>
    <row r="360" spans="1:49" x14ac:dyDescent="0.2">
      <c r="A360" s="1" t="s">
        <v>1565</v>
      </c>
      <c r="B360" s="1" t="s">
        <v>1565</v>
      </c>
      <c r="C360" s="9" t="s">
        <v>2890</v>
      </c>
      <c r="D360" s="2">
        <v>9</v>
      </c>
      <c r="E360" s="2">
        <v>9</v>
      </c>
      <c r="F360" s="3">
        <v>429.03</v>
      </c>
      <c r="G360" s="16">
        <f t="shared" si="71"/>
        <v>2.9132487293389535</v>
      </c>
      <c r="H360" s="18">
        <f t="shared" si="63"/>
        <v>7.7369028667396811E-2</v>
      </c>
      <c r="I360" s="16">
        <f t="shared" si="69"/>
        <v>5.1181309873635845</v>
      </c>
      <c r="J360" s="20">
        <f t="shared" si="64"/>
        <v>2.5622334792720147E-2</v>
      </c>
      <c r="K360" s="16">
        <f t="shared" si="70"/>
        <v>1.756846552722926</v>
      </c>
      <c r="L360" s="18">
        <f t="shared" si="65"/>
        <v>0.45785735409643447</v>
      </c>
      <c r="M360" s="3">
        <v>2</v>
      </c>
      <c r="N360" s="1" t="s">
        <v>1566</v>
      </c>
      <c r="O360" s="3">
        <v>406032023.81017601</v>
      </c>
      <c r="P360" s="10">
        <f t="shared" si="66"/>
        <v>48488365.567423254</v>
      </c>
      <c r="Q360" s="3">
        <v>42683212.088418402</v>
      </c>
      <c r="R360" s="3">
        <v>54293519.046428099</v>
      </c>
      <c r="S360" s="10">
        <f t="shared" si="67"/>
        <v>16644087.09050592</v>
      </c>
      <c r="T360" s="3">
        <v>9234536.2626445405</v>
      </c>
      <c r="U360" s="3">
        <v>24053637.9183673</v>
      </c>
      <c r="V360" s="10">
        <f t="shared" si="68"/>
        <v>9473842.2457609344</v>
      </c>
      <c r="W360" s="3">
        <v>6856090.3323081704</v>
      </c>
      <c r="X360" s="3">
        <v>12091594.159213699</v>
      </c>
      <c r="Y360" s="3">
        <v>4520242.8805358801</v>
      </c>
      <c r="Z360" s="3">
        <v>43923968.918999597</v>
      </c>
      <c r="AA360" s="3">
        <v>51821567.292151801</v>
      </c>
      <c r="AB360" s="3">
        <v>9234536.2626445405</v>
      </c>
      <c r="AC360" s="3">
        <v>53827276.575176999</v>
      </c>
      <c r="AD360" s="3">
        <v>8827936.2011941001</v>
      </c>
      <c r="AE360" s="3">
        <v>4897314.30578019</v>
      </c>
      <c r="AF360" s="3">
        <v>0</v>
      </c>
      <c r="AG360" s="3">
        <v>9</v>
      </c>
      <c r="AH360" s="3">
        <v>11</v>
      </c>
      <c r="AI360" s="3">
        <v>1</v>
      </c>
      <c r="AJ360" s="3">
        <v>7</v>
      </c>
      <c r="AK360" s="3">
        <v>3</v>
      </c>
      <c r="AL360" s="3">
        <v>3</v>
      </c>
      <c r="AV360" s="1"/>
      <c r="AW360" s="1"/>
    </row>
    <row r="361" spans="1:49" x14ac:dyDescent="0.2">
      <c r="A361" s="1" t="s">
        <v>1247</v>
      </c>
      <c r="B361" s="1" t="s">
        <v>1247</v>
      </c>
      <c r="C361" s="9" t="s">
        <v>3152</v>
      </c>
      <c r="D361" s="2">
        <v>1</v>
      </c>
      <c r="E361" s="2">
        <v>1</v>
      </c>
      <c r="F361" s="3">
        <v>13.59</v>
      </c>
      <c r="G361" s="16">
        <f t="shared" si="71"/>
        <v>0.95873882683176381</v>
      </c>
      <c r="H361" s="18">
        <f t="shared" si="63"/>
        <v>0.9159360295861424</v>
      </c>
      <c r="I361" s="16">
        <f t="shared" si="69"/>
        <v>3.8265765837548771</v>
      </c>
      <c r="J361" s="20">
        <f t="shared" si="64"/>
        <v>2.6036891849899903E-2</v>
      </c>
      <c r="K361" s="16">
        <f t="shared" si="70"/>
        <v>3.9912606819107701</v>
      </c>
      <c r="L361" s="18">
        <f t="shared" si="65"/>
        <v>0.15418076771470623</v>
      </c>
      <c r="M361" s="3">
        <v>3</v>
      </c>
      <c r="N361" s="1" t="s">
        <v>1248</v>
      </c>
      <c r="O361" s="3">
        <v>12764.871198163301</v>
      </c>
      <c r="P361" s="10">
        <f t="shared" si="66"/>
        <v>426412.39924940449</v>
      </c>
      <c r="Q361" s="3">
        <v>472499.65831111302</v>
      </c>
      <c r="R361" s="3">
        <v>380325.14018769597</v>
      </c>
      <c r="S361" s="10">
        <f t="shared" si="67"/>
        <v>444763.87866601953</v>
      </c>
      <c r="T361" s="3">
        <v>591514.81842306198</v>
      </c>
      <c r="U361" s="3">
        <v>298012.93890897703</v>
      </c>
      <c r="V361" s="10">
        <f t="shared" si="68"/>
        <v>111434.43490969724</v>
      </c>
      <c r="W361" s="3">
        <v>87693.763880807499</v>
      </c>
      <c r="X361" s="3">
        <v>135175.10593858699</v>
      </c>
      <c r="Y361" s="3">
        <v>142.10780128375001</v>
      </c>
      <c r="Z361" s="3">
        <v>486234.73469857802</v>
      </c>
      <c r="AA361" s="3">
        <v>363009.16189057298</v>
      </c>
      <c r="AB361" s="3">
        <v>591514.81842306198</v>
      </c>
      <c r="AC361" s="3">
        <v>666893.92016605299</v>
      </c>
      <c r="AD361" s="3">
        <v>112914.92895510299</v>
      </c>
      <c r="AE361" s="3">
        <v>54748.362488990701</v>
      </c>
      <c r="AF361" s="3">
        <v>0</v>
      </c>
      <c r="AG361" s="3">
        <v>0</v>
      </c>
      <c r="AH361" s="3">
        <v>0</v>
      </c>
      <c r="AI361" s="3">
        <v>1</v>
      </c>
      <c r="AJ361" s="3">
        <v>0</v>
      </c>
      <c r="AK361" s="3">
        <v>0</v>
      </c>
      <c r="AL361" s="3">
        <v>0</v>
      </c>
      <c r="AV361" s="1"/>
      <c r="AW361" s="1"/>
    </row>
    <row r="362" spans="1:49" x14ac:dyDescent="0.2">
      <c r="A362" s="1" t="s">
        <v>553</v>
      </c>
      <c r="B362" s="1" t="s">
        <v>553</v>
      </c>
      <c r="C362" s="9" t="s">
        <v>2880</v>
      </c>
      <c r="D362" s="2">
        <v>2</v>
      </c>
      <c r="E362" s="2">
        <v>2</v>
      </c>
      <c r="F362" s="3">
        <v>47.7</v>
      </c>
      <c r="G362" s="16">
        <f t="shared" si="71"/>
        <v>2.2554877417477464</v>
      </c>
      <c r="H362" s="18">
        <f t="shared" si="63"/>
        <v>4.9916296169851007E-2</v>
      </c>
      <c r="I362" s="16">
        <f t="shared" si="69"/>
        <v>4.0460533769670466</v>
      </c>
      <c r="J362" s="20">
        <f t="shared" si="64"/>
        <v>2.6215708278572118E-2</v>
      </c>
      <c r="K362" s="16">
        <f t="shared" si="70"/>
        <v>1.7938707012576425</v>
      </c>
      <c r="L362" s="20">
        <f t="shared" si="65"/>
        <v>3.6381151239654637E-2</v>
      </c>
      <c r="M362" s="29">
        <v>2</v>
      </c>
      <c r="N362" s="1" t="s">
        <v>554</v>
      </c>
      <c r="O362" s="3">
        <v>7509902.8582692305</v>
      </c>
      <c r="P362" s="10">
        <f t="shared" si="66"/>
        <v>5365652.5677028596</v>
      </c>
      <c r="Q362" s="3">
        <v>4700988.6406483902</v>
      </c>
      <c r="R362" s="3">
        <v>6030316.49475733</v>
      </c>
      <c r="S362" s="10">
        <f t="shared" si="67"/>
        <v>2378932.2674594051</v>
      </c>
      <c r="T362" s="3">
        <v>2180926.58105428</v>
      </c>
      <c r="U362" s="3">
        <v>2576937.9538645302</v>
      </c>
      <c r="V362" s="10">
        <f t="shared" si="68"/>
        <v>1326144.7805527952</v>
      </c>
      <c r="W362" s="3">
        <v>1384707.18674337</v>
      </c>
      <c r="X362" s="3">
        <v>1267582.3743622201</v>
      </c>
      <c r="Y362" s="3">
        <v>83605.683635628506</v>
      </c>
      <c r="Z362" s="3">
        <v>4837641.5184656996</v>
      </c>
      <c r="AA362" s="3">
        <v>5755759.7576022102</v>
      </c>
      <c r="AB362" s="3">
        <v>2180926.58105428</v>
      </c>
      <c r="AC362" s="3">
        <v>5766676.64286316</v>
      </c>
      <c r="AD362" s="3">
        <v>1782955.8989766201</v>
      </c>
      <c r="AE362" s="3">
        <v>513393.78530073102</v>
      </c>
      <c r="AF362" s="3">
        <v>0</v>
      </c>
      <c r="AG362" s="3">
        <v>1</v>
      </c>
      <c r="AH362" s="3">
        <v>2</v>
      </c>
      <c r="AI362" s="3">
        <v>0</v>
      </c>
      <c r="AJ362" s="3">
        <v>0</v>
      </c>
      <c r="AK362" s="3">
        <v>0</v>
      </c>
      <c r="AL362" s="3">
        <v>0</v>
      </c>
      <c r="AV362" s="1"/>
      <c r="AW362" s="1"/>
    </row>
    <row r="363" spans="1:49" x14ac:dyDescent="0.2">
      <c r="A363" s="1" t="s">
        <v>1355</v>
      </c>
      <c r="B363" s="1" t="s">
        <v>1355</v>
      </c>
      <c r="C363" s="9" t="s">
        <v>3388</v>
      </c>
      <c r="D363" s="2">
        <v>9</v>
      </c>
      <c r="E363" s="2">
        <v>2</v>
      </c>
      <c r="F363" s="3">
        <v>883.44</v>
      </c>
      <c r="G363" s="16">
        <f t="shared" si="71"/>
        <v>0.84351754312444471</v>
      </c>
      <c r="H363" s="18">
        <f t="shared" si="63"/>
        <v>0.31792592227322225</v>
      </c>
      <c r="I363" s="16">
        <f t="shared" si="69"/>
        <v>0.29078044345337667</v>
      </c>
      <c r="J363" s="20">
        <f t="shared" si="64"/>
        <v>2.6397092402148953E-2</v>
      </c>
      <c r="K363" s="16">
        <f t="shared" si="70"/>
        <v>0.34472364661949612</v>
      </c>
      <c r="L363" s="20">
        <f t="shared" si="65"/>
        <v>2.9899445410147243E-2</v>
      </c>
      <c r="M363" s="29">
        <v>4</v>
      </c>
      <c r="N363" s="1" t="s">
        <v>1356</v>
      </c>
      <c r="O363" s="3">
        <v>165895182.88692299</v>
      </c>
      <c r="P363" s="10">
        <f t="shared" si="66"/>
        <v>637494433.29523444</v>
      </c>
      <c r="Q363" s="3">
        <v>567188921.60964406</v>
      </c>
      <c r="R363" s="3">
        <v>707799944.98082495</v>
      </c>
      <c r="S363" s="10">
        <f t="shared" si="67"/>
        <v>755757172.43996251</v>
      </c>
      <c r="T363" s="3">
        <v>811395408.12111104</v>
      </c>
      <c r="U363" s="3">
        <v>700118936.75881398</v>
      </c>
      <c r="V363" s="10">
        <f t="shared" si="68"/>
        <v>2192356630.7424297</v>
      </c>
      <c r="W363" s="3">
        <v>2440335490.22721</v>
      </c>
      <c r="X363" s="3">
        <v>1944377771.2576499</v>
      </c>
      <c r="Y363" s="3">
        <v>1846865.4573669501</v>
      </c>
      <c r="Z363" s="3">
        <v>583676516.94945395</v>
      </c>
      <c r="AA363" s="3">
        <v>675574232.84424603</v>
      </c>
      <c r="AB363" s="3">
        <v>811395408.12111104</v>
      </c>
      <c r="AC363" s="3">
        <v>1566727485.1451399</v>
      </c>
      <c r="AD363" s="3">
        <v>3142188182.04848</v>
      </c>
      <c r="AE363" s="3">
        <v>787508160.59809995</v>
      </c>
      <c r="AF363" s="3">
        <v>0</v>
      </c>
      <c r="AG363" s="3">
        <v>18</v>
      </c>
      <c r="AH363" s="3">
        <v>18</v>
      </c>
      <c r="AI363" s="3">
        <v>25</v>
      </c>
      <c r="AJ363" s="3">
        <v>16</v>
      </c>
      <c r="AK363" s="3">
        <v>30</v>
      </c>
      <c r="AL363" s="3">
        <v>29</v>
      </c>
      <c r="AV363" s="1"/>
      <c r="AW363" s="1"/>
    </row>
    <row r="364" spans="1:49" x14ac:dyDescent="0.2">
      <c r="A364" s="1" t="s">
        <v>471</v>
      </c>
      <c r="B364" s="1" t="s">
        <v>471</v>
      </c>
      <c r="C364" s="9" t="s">
        <v>2844</v>
      </c>
      <c r="D364" s="2">
        <v>2</v>
      </c>
      <c r="E364" s="2">
        <v>2</v>
      </c>
      <c r="F364" s="3">
        <v>36.81</v>
      </c>
      <c r="G364" s="16">
        <f t="shared" si="71"/>
        <v>3.9634593772394759</v>
      </c>
      <c r="H364" s="18">
        <f t="shared" si="63"/>
        <v>6.1505764798799878E-2</v>
      </c>
      <c r="I364" s="16">
        <f t="shared" si="69"/>
        <v>8.1093402846613305</v>
      </c>
      <c r="J364" s="20">
        <f t="shared" si="64"/>
        <v>2.7179468028856301E-2</v>
      </c>
      <c r="K364" s="16">
        <f t="shared" si="70"/>
        <v>2.0460258357206715</v>
      </c>
      <c r="L364" s="18">
        <f t="shared" si="65"/>
        <v>0.43019038742500715</v>
      </c>
      <c r="M364" s="3">
        <v>2</v>
      </c>
      <c r="N364" s="1" t="s">
        <v>472</v>
      </c>
      <c r="O364" s="3">
        <v>0</v>
      </c>
      <c r="P364" s="10">
        <f t="shared" si="66"/>
        <v>2802559.7167472751</v>
      </c>
      <c r="Q364" s="3">
        <v>2394941.86281905</v>
      </c>
      <c r="R364" s="3">
        <v>3210177.5706755002</v>
      </c>
      <c r="S364" s="10">
        <f t="shared" si="67"/>
        <v>707099.39222317445</v>
      </c>
      <c r="T364" s="3">
        <v>1069101.8378147699</v>
      </c>
      <c r="U364" s="3">
        <v>345096.94663157902</v>
      </c>
      <c r="V364" s="10">
        <f t="shared" si="68"/>
        <v>345596.51196883002</v>
      </c>
      <c r="W364" s="3">
        <v>275874.34229639702</v>
      </c>
      <c r="X364" s="3">
        <v>415318.68164126301</v>
      </c>
      <c r="Y364" s="3">
        <v>0</v>
      </c>
      <c r="Z364" s="3">
        <v>2464560.3458184502</v>
      </c>
      <c r="AA364" s="3">
        <v>3064020.0878535798</v>
      </c>
      <c r="AB364" s="3">
        <v>1069101.8378147699</v>
      </c>
      <c r="AC364" s="3">
        <v>772258.60198896297</v>
      </c>
      <c r="AD364" s="3">
        <v>355217.18286915799</v>
      </c>
      <c r="AE364" s="3">
        <v>168211.576925089</v>
      </c>
      <c r="AF364" s="3">
        <v>0</v>
      </c>
      <c r="AG364" s="3">
        <v>1</v>
      </c>
      <c r="AH364" s="3">
        <v>0</v>
      </c>
      <c r="AI364" s="3">
        <v>0</v>
      </c>
      <c r="AJ364" s="3">
        <v>0</v>
      </c>
      <c r="AK364" s="3">
        <v>0</v>
      </c>
      <c r="AL364" s="3">
        <v>1</v>
      </c>
      <c r="AV364" s="1"/>
      <c r="AW364" s="1"/>
    </row>
    <row r="365" spans="1:49" x14ac:dyDescent="0.2">
      <c r="A365" s="1" t="s">
        <v>1457</v>
      </c>
      <c r="B365" s="1" t="s">
        <v>3998</v>
      </c>
      <c r="C365" s="9" t="s">
        <v>3229</v>
      </c>
      <c r="D365" s="2">
        <v>12</v>
      </c>
      <c r="E365" s="2">
        <v>12</v>
      </c>
      <c r="F365" s="3">
        <v>804.28</v>
      </c>
      <c r="G365" s="16">
        <f t="shared" si="71"/>
        <v>1.400875068710846</v>
      </c>
      <c r="H365" s="18">
        <f t="shared" si="63"/>
        <v>6.9217425690830447E-2</v>
      </c>
      <c r="I365" s="16">
        <f t="shared" si="69"/>
        <v>2.7768092451049911</v>
      </c>
      <c r="J365" s="20">
        <f t="shared" si="64"/>
        <v>2.7247581127834382E-2</v>
      </c>
      <c r="K365" s="16">
        <f t="shared" si="70"/>
        <v>1.9821962051622115</v>
      </c>
      <c r="L365" s="18">
        <f t="shared" si="65"/>
        <v>9.761105651360158E-2</v>
      </c>
      <c r="M365" s="3">
        <v>6</v>
      </c>
      <c r="N365" s="1" t="s">
        <v>1458</v>
      </c>
      <c r="O365" s="3">
        <v>43336369.983361602</v>
      </c>
      <c r="P365" s="10">
        <f t="shared" si="66"/>
        <v>192032333.85991299</v>
      </c>
      <c r="Q365" s="3">
        <v>200269492.25689301</v>
      </c>
      <c r="R365" s="3">
        <v>183795175.462933</v>
      </c>
      <c r="S365" s="10">
        <f t="shared" si="67"/>
        <v>137080270.86000651</v>
      </c>
      <c r="T365" s="3">
        <v>124232687.435031</v>
      </c>
      <c r="U365" s="3">
        <v>149927854.284982</v>
      </c>
      <c r="V365" s="10">
        <f t="shared" si="68"/>
        <v>69155752.8477806</v>
      </c>
      <c r="W365" s="3">
        <v>88155699.297835693</v>
      </c>
      <c r="X365" s="3">
        <v>50155806.3977255</v>
      </c>
      <c r="Y365" s="3">
        <v>482451.89147233398</v>
      </c>
      <c r="Z365" s="3">
        <v>206091119.26940599</v>
      </c>
      <c r="AA365" s="3">
        <v>175427090.019353</v>
      </c>
      <c r="AB365" s="3">
        <v>124232687.435031</v>
      </c>
      <c r="AC365" s="3">
        <v>335508836.80501997</v>
      </c>
      <c r="AD365" s="3">
        <v>113509719.30834299</v>
      </c>
      <c r="AE365" s="3">
        <v>20314008.637343802</v>
      </c>
      <c r="AF365" s="3">
        <v>0</v>
      </c>
      <c r="AG365" s="3">
        <v>23</v>
      </c>
      <c r="AH365" s="3">
        <v>23</v>
      </c>
      <c r="AI365" s="3">
        <v>25</v>
      </c>
      <c r="AJ365" s="3">
        <v>25</v>
      </c>
      <c r="AK365" s="3">
        <v>14</v>
      </c>
      <c r="AL365" s="3">
        <v>11</v>
      </c>
      <c r="AV365" s="1"/>
      <c r="AW365" s="1"/>
    </row>
    <row r="366" spans="1:49" x14ac:dyDescent="0.2">
      <c r="A366" s="1" t="s">
        <v>2553</v>
      </c>
      <c r="B366" s="1" t="s">
        <v>2553</v>
      </c>
      <c r="C366" s="9" t="s">
        <v>3680</v>
      </c>
      <c r="D366" s="2">
        <v>6</v>
      </c>
      <c r="E366" s="2">
        <v>6</v>
      </c>
      <c r="F366" s="3">
        <v>445.99</v>
      </c>
      <c r="G366" s="16">
        <f t="shared" si="71"/>
        <v>2.1802691701822257</v>
      </c>
      <c r="H366" s="18">
        <f t="shared" si="63"/>
        <v>6.3317100398126991E-2</v>
      </c>
      <c r="I366" s="16">
        <f t="shared" si="69"/>
        <v>3.8087296003320108</v>
      </c>
      <c r="J366" s="20">
        <f t="shared" si="64"/>
        <v>2.7364630332311245E-2</v>
      </c>
      <c r="K366" s="16">
        <f t="shared" si="70"/>
        <v>1.7469079746762088</v>
      </c>
      <c r="L366" s="18">
        <f t="shared" si="65"/>
        <v>0.12629786479551941</v>
      </c>
      <c r="M366" s="3">
        <v>2</v>
      </c>
      <c r="N366" s="1" t="s">
        <v>2554</v>
      </c>
      <c r="O366" s="3">
        <v>20392770.562493701</v>
      </c>
      <c r="P366" s="10">
        <f t="shared" si="66"/>
        <v>90763627.116481304</v>
      </c>
      <c r="Q366" s="3">
        <v>101886053.328181</v>
      </c>
      <c r="R366" s="3">
        <v>79641200.904781595</v>
      </c>
      <c r="S366" s="10">
        <f t="shared" si="67"/>
        <v>41629551.230546147</v>
      </c>
      <c r="T366" s="3">
        <v>34921540.560054302</v>
      </c>
      <c r="U366" s="3">
        <v>48337561.901037998</v>
      </c>
      <c r="V366" s="10">
        <f t="shared" si="68"/>
        <v>23830420.28201985</v>
      </c>
      <c r="W366" s="3">
        <v>25857464.991306201</v>
      </c>
      <c r="X366" s="3">
        <v>21803375.572733499</v>
      </c>
      <c r="Y366" s="3">
        <v>227027.10757762601</v>
      </c>
      <c r="Z366" s="3">
        <v>104847775.52345601</v>
      </c>
      <c r="AA366" s="3">
        <v>76015184.213527903</v>
      </c>
      <c r="AB366" s="3">
        <v>34921540.560054302</v>
      </c>
      <c r="AC366" s="3">
        <v>108169887.742017</v>
      </c>
      <c r="AD366" s="3">
        <v>33294201.243555099</v>
      </c>
      <c r="AE366" s="3">
        <v>8830761.4116607197</v>
      </c>
      <c r="AF366" s="3">
        <v>0</v>
      </c>
      <c r="AG366" s="3">
        <v>11</v>
      </c>
      <c r="AH366" s="3">
        <v>12</v>
      </c>
      <c r="AI366" s="3">
        <v>6</v>
      </c>
      <c r="AJ366" s="3">
        <v>11</v>
      </c>
      <c r="AK366" s="3">
        <v>8</v>
      </c>
      <c r="AL366" s="3">
        <v>4</v>
      </c>
      <c r="AV366" s="1"/>
      <c r="AW366" s="1"/>
    </row>
    <row r="367" spans="1:49" x14ac:dyDescent="0.2">
      <c r="A367" s="1" t="s">
        <v>1175</v>
      </c>
      <c r="B367" s="1" t="s">
        <v>1175</v>
      </c>
      <c r="C367" s="9" t="s">
        <v>3125</v>
      </c>
      <c r="D367" s="2">
        <v>1</v>
      </c>
      <c r="E367" s="2">
        <v>1</v>
      </c>
      <c r="F367" s="3">
        <v>32.79</v>
      </c>
      <c r="G367" s="16">
        <f t="shared" si="71"/>
        <v>2.478625288443689</v>
      </c>
      <c r="H367" s="18">
        <f t="shared" si="63"/>
        <v>5.2952792821402972E-2</v>
      </c>
      <c r="I367" s="16">
        <f t="shared" ref="I367:I398" si="72">P367/V367</f>
        <v>8.7242872625661594</v>
      </c>
      <c r="J367" s="20">
        <f t="shared" si="64"/>
        <v>2.7624450551105389E-2</v>
      </c>
      <c r="K367" s="16">
        <f t="shared" ref="K367:K398" si="73">S367/V367</f>
        <v>3.5198088647130996</v>
      </c>
      <c r="L367" s="18">
        <f t="shared" si="65"/>
        <v>0.20415778544407182</v>
      </c>
      <c r="M367" s="3">
        <v>6</v>
      </c>
      <c r="N367" s="1" t="s">
        <v>1176</v>
      </c>
      <c r="O367" s="3">
        <v>1585487.54170719</v>
      </c>
      <c r="P367" s="10">
        <f t="shared" si="66"/>
        <v>1667604.1705894601</v>
      </c>
      <c r="Q367" s="3">
        <v>1829695.1070205001</v>
      </c>
      <c r="R367" s="3">
        <v>1505513.23415842</v>
      </c>
      <c r="S367" s="10">
        <f t="shared" si="67"/>
        <v>672793.97913209256</v>
      </c>
      <c r="T367" s="3">
        <v>847746.04785144504</v>
      </c>
      <c r="U367" s="3">
        <v>497841.91041274002</v>
      </c>
      <c r="V367" s="10">
        <f t="shared" si="68"/>
        <v>191145.032299057</v>
      </c>
      <c r="W367" s="3">
        <v>382290.064598114</v>
      </c>
      <c r="X367" s="3">
        <v>0</v>
      </c>
      <c r="Y367" s="3">
        <v>17650.796864069001</v>
      </c>
      <c r="Z367" s="3">
        <v>1882882.4514315601</v>
      </c>
      <c r="AA367" s="3">
        <v>1436968.1085959801</v>
      </c>
      <c r="AB367" s="3">
        <v>847746.04785144504</v>
      </c>
      <c r="AC367" s="3">
        <v>1114071.57176996</v>
      </c>
      <c r="AD367" s="3">
        <v>492238.59912101802</v>
      </c>
      <c r="AE367" s="3">
        <v>0</v>
      </c>
      <c r="AF367" s="3">
        <v>0</v>
      </c>
      <c r="AG367" s="3">
        <v>1</v>
      </c>
      <c r="AH367" s="3">
        <v>2</v>
      </c>
      <c r="AI367" s="3">
        <v>1</v>
      </c>
      <c r="AJ367" s="3">
        <v>1</v>
      </c>
      <c r="AK367" s="3">
        <v>1</v>
      </c>
      <c r="AL367" s="3">
        <v>0</v>
      </c>
      <c r="AV367" s="1"/>
      <c r="AW367" s="1"/>
    </row>
    <row r="368" spans="1:49" x14ac:dyDescent="0.2">
      <c r="A368" s="1" t="s">
        <v>2193</v>
      </c>
      <c r="B368" s="1" t="s">
        <v>2193</v>
      </c>
      <c r="C368" s="9" t="s">
        <v>3532</v>
      </c>
      <c r="D368" s="2">
        <v>4</v>
      </c>
      <c r="E368" s="2">
        <v>4</v>
      </c>
      <c r="F368" s="3">
        <v>271.27</v>
      </c>
      <c r="G368" s="16">
        <f t="shared" si="71"/>
        <v>1.1500011107633779</v>
      </c>
      <c r="H368" s="18">
        <f t="shared" si="63"/>
        <v>0.75683774365442169</v>
      </c>
      <c r="I368" s="16">
        <f t="shared" si="72"/>
        <v>3.6060334218894812</v>
      </c>
      <c r="J368" s="20">
        <f t="shared" si="64"/>
        <v>2.7753368350089555E-2</v>
      </c>
      <c r="K368" s="16">
        <f t="shared" si="73"/>
        <v>3.1356782077330116</v>
      </c>
      <c r="L368" s="18">
        <f t="shared" si="65"/>
        <v>0.24510142231281296</v>
      </c>
      <c r="M368" s="3">
        <v>6</v>
      </c>
      <c r="N368" s="1" t="s">
        <v>2194</v>
      </c>
      <c r="O368" s="3">
        <v>1816048.08004905</v>
      </c>
      <c r="P368" s="10">
        <f t="shared" si="66"/>
        <v>41384052.245628849</v>
      </c>
      <c r="Q368" s="3">
        <v>45322140.964742199</v>
      </c>
      <c r="R368" s="3">
        <v>37445963.526515499</v>
      </c>
      <c r="S368" s="10">
        <f t="shared" si="67"/>
        <v>35986097.629208252</v>
      </c>
      <c r="T368" s="3">
        <v>50693915.517905504</v>
      </c>
      <c r="U368" s="3">
        <v>21278279.740511</v>
      </c>
      <c r="V368" s="10">
        <f t="shared" si="68"/>
        <v>11476336.296390876</v>
      </c>
      <c r="W368" s="3">
        <v>8253120.9174408503</v>
      </c>
      <c r="X368" s="3">
        <v>14699551.6753409</v>
      </c>
      <c r="Y368" s="3">
        <v>20217.563943651701</v>
      </c>
      <c r="Z368" s="3">
        <v>46639608.728463396</v>
      </c>
      <c r="AA368" s="3">
        <v>35741070.993195303</v>
      </c>
      <c r="AB368" s="3">
        <v>50693915.517905504</v>
      </c>
      <c r="AC368" s="3">
        <v>47616574.778565101</v>
      </c>
      <c r="AD368" s="3">
        <v>10626759.769569701</v>
      </c>
      <c r="AE368" s="3">
        <v>5953584.2636057902</v>
      </c>
      <c r="AF368" s="3">
        <v>0</v>
      </c>
      <c r="AG368" s="3">
        <v>5</v>
      </c>
      <c r="AH368" s="3">
        <v>3</v>
      </c>
      <c r="AI368" s="3">
        <v>7</v>
      </c>
      <c r="AJ368" s="3">
        <v>5</v>
      </c>
      <c r="AK368" s="3">
        <v>2</v>
      </c>
      <c r="AL368" s="3">
        <v>2</v>
      </c>
      <c r="AV368" s="1"/>
      <c r="AW368" s="1"/>
    </row>
    <row r="369" spans="1:49" x14ac:dyDescent="0.2">
      <c r="A369" s="1" t="s">
        <v>1897</v>
      </c>
      <c r="B369" s="1" t="s">
        <v>1897</v>
      </c>
      <c r="C369" s="9" t="s">
        <v>3408</v>
      </c>
      <c r="D369" s="2">
        <v>11</v>
      </c>
      <c r="E369" s="2">
        <v>11</v>
      </c>
      <c r="F369" s="3">
        <v>551.01</v>
      </c>
      <c r="G369" s="16">
        <f t="shared" si="71"/>
        <v>2.1630241892037203</v>
      </c>
      <c r="H369" s="18">
        <f t="shared" si="63"/>
        <v>5.5741418032150047E-2</v>
      </c>
      <c r="I369" s="16">
        <f t="shared" si="72"/>
        <v>3.0967640425231524</v>
      </c>
      <c r="J369" s="20">
        <f t="shared" si="64"/>
        <v>2.8111384619305606E-2</v>
      </c>
      <c r="K369" s="16">
        <f t="shared" si="73"/>
        <v>1.4316825757104328</v>
      </c>
      <c r="L369" s="18">
        <f t="shared" si="65"/>
        <v>0.50743535149011654</v>
      </c>
      <c r="M369" s="3">
        <v>2</v>
      </c>
      <c r="N369" s="1" t="s">
        <v>1898</v>
      </c>
      <c r="O369" s="3">
        <v>10568229.661461901</v>
      </c>
      <c r="P369" s="10">
        <f t="shared" si="66"/>
        <v>190376314.94518548</v>
      </c>
      <c r="Q369" s="3">
        <v>193918053.15933999</v>
      </c>
      <c r="R369" s="3">
        <v>186834576.731031</v>
      </c>
      <c r="S369" s="10">
        <f t="shared" si="67"/>
        <v>88013955.59763445</v>
      </c>
      <c r="T369" s="3">
        <v>112999004.91270199</v>
      </c>
      <c r="U369" s="3">
        <v>63028906.282566898</v>
      </c>
      <c r="V369" s="10">
        <f t="shared" si="68"/>
        <v>61475886.548357248</v>
      </c>
      <c r="W369" s="3">
        <v>39681478.9503811</v>
      </c>
      <c r="X369" s="3">
        <v>83270294.146333396</v>
      </c>
      <c r="Y369" s="3">
        <v>117653.195033268</v>
      </c>
      <c r="Z369" s="3">
        <v>199555050.406221</v>
      </c>
      <c r="AA369" s="3">
        <v>178328109.148505</v>
      </c>
      <c r="AB369" s="3">
        <v>112999004.91270199</v>
      </c>
      <c r="AC369" s="3">
        <v>141046206.07563001</v>
      </c>
      <c r="AD369" s="3">
        <v>51094070.755199201</v>
      </c>
      <c r="AE369" s="3">
        <v>33725975.036850102</v>
      </c>
      <c r="AF369" s="3">
        <v>0</v>
      </c>
      <c r="AG369" s="3">
        <v>21</v>
      </c>
      <c r="AH369" s="3">
        <v>18</v>
      </c>
      <c r="AI369" s="3">
        <v>10</v>
      </c>
      <c r="AJ369" s="3">
        <v>12</v>
      </c>
      <c r="AK369" s="3">
        <v>8</v>
      </c>
      <c r="AL369" s="3">
        <v>8</v>
      </c>
      <c r="AV369" s="1"/>
      <c r="AW369" s="1"/>
    </row>
    <row r="370" spans="1:49" x14ac:dyDescent="0.2">
      <c r="A370" s="1" t="s">
        <v>1637</v>
      </c>
      <c r="B370" s="1" t="s">
        <v>1637</v>
      </c>
      <c r="C370" s="9" t="s">
        <v>3302</v>
      </c>
      <c r="D370" s="2">
        <v>8</v>
      </c>
      <c r="E370" s="2">
        <v>8</v>
      </c>
      <c r="F370" s="3">
        <v>532.52</v>
      </c>
      <c r="G370" s="16">
        <f t="shared" si="71"/>
        <v>1.6181962617154171</v>
      </c>
      <c r="H370" s="18">
        <f t="shared" si="63"/>
        <v>0.11935952118267545</v>
      </c>
      <c r="I370" s="16">
        <f t="shared" si="72"/>
        <v>6.0596472052624177</v>
      </c>
      <c r="J370" s="20">
        <f t="shared" si="64"/>
        <v>2.8174243088650651E-2</v>
      </c>
      <c r="K370" s="16">
        <f t="shared" si="73"/>
        <v>3.7446923767075746</v>
      </c>
      <c r="L370" s="20">
        <f t="shared" si="65"/>
        <v>5.0067128643029677E-3</v>
      </c>
      <c r="M370" s="29">
        <v>6</v>
      </c>
      <c r="N370" s="1" t="s">
        <v>1638</v>
      </c>
      <c r="O370" s="3">
        <v>782639.99964320497</v>
      </c>
      <c r="P370" s="10">
        <f t="shared" si="66"/>
        <v>44214778.446296304</v>
      </c>
      <c r="Q370" s="3">
        <v>37915792.860028602</v>
      </c>
      <c r="R370" s="3">
        <v>50513764.032563999</v>
      </c>
      <c r="S370" s="10">
        <f t="shared" si="67"/>
        <v>27323495.605795749</v>
      </c>
      <c r="T370" s="3">
        <v>26052945.737758499</v>
      </c>
      <c r="U370" s="3">
        <v>28594045.473832998</v>
      </c>
      <c r="V370" s="10">
        <f t="shared" si="68"/>
        <v>7296592.8458505943</v>
      </c>
      <c r="W370" s="3">
        <v>6657091.7282198397</v>
      </c>
      <c r="X370" s="3">
        <v>7936093.9634813499</v>
      </c>
      <c r="Y370" s="3">
        <v>8712.9159252318495</v>
      </c>
      <c r="Z370" s="3">
        <v>39017965.744312197</v>
      </c>
      <c r="AA370" s="3">
        <v>48213902.284633897</v>
      </c>
      <c r="AB370" s="3">
        <v>26052945.737758499</v>
      </c>
      <c r="AC370" s="3">
        <v>63987809.218160398</v>
      </c>
      <c r="AD370" s="3">
        <v>8571704.6033197101</v>
      </c>
      <c r="AE370" s="3">
        <v>3214261.5760683501</v>
      </c>
      <c r="AF370" s="3">
        <v>0</v>
      </c>
      <c r="AG370" s="3">
        <v>11</v>
      </c>
      <c r="AH370" s="3">
        <v>13</v>
      </c>
      <c r="AI370" s="3">
        <v>9</v>
      </c>
      <c r="AJ370" s="3">
        <v>11</v>
      </c>
      <c r="AK370" s="3">
        <v>6</v>
      </c>
      <c r="AL370" s="3">
        <v>2</v>
      </c>
      <c r="AV370" s="1"/>
      <c r="AW370" s="1"/>
    </row>
    <row r="371" spans="1:49" x14ac:dyDescent="0.2">
      <c r="A371" s="1" t="s">
        <v>1581</v>
      </c>
      <c r="B371" s="1" t="s">
        <v>4035</v>
      </c>
      <c r="C371" s="9" t="s">
        <v>3276</v>
      </c>
      <c r="D371" s="2">
        <v>9</v>
      </c>
      <c r="E371" s="2">
        <v>7</v>
      </c>
      <c r="F371" s="3">
        <v>297.95999999999998</v>
      </c>
      <c r="G371" s="16">
        <f t="shared" si="71"/>
        <v>1.3558184547443297</v>
      </c>
      <c r="H371" s="18">
        <f t="shared" si="63"/>
        <v>8.6578794993214525E-2</v>
      </c>
      <c r="I371" s="16">
        <f t="shared" si="72"/>
        <v>3.2168398115373273</v>
      </c>
      <c r="J371" s="20">
        <f t="shared" si="64"/>
        <v>2.8541099892473012E-2</v>
      </c>
      <c r="K371" s="16">
        <f t="shared" si="73"/>
        <v>2.372618399079053</v>
      </c>
      <c r="L371" s="18">
        <f t="shared" si="65"/>
        <v>5.1646520867825951E-2</v>
      </c>
      <c r="M371" s="3">
        <v>6</v>
      </c>
      <c r="N371" s="1" t="s">
        <v>1582</v>
      </c>
      <c r="O371" s="3">
        <v>6717826.2272204598</v>
      </c>
      <c r="P371" s="10">
        <f t="shared" si="66"/>
        <v>40531721.610114351</v>
      </c>
      <c r="Q371" s="3">
        <v>37551913.919173397</v>
      </c>
      <c r="R371" s="3">
        <v>43511529.301055297</v>
      </c>
      <c r="S371" s="10">
        <f t="shared" si="67"/>
        <v>29894652.538681902</v>
      </c>
      <c r="T371" s="3">
        <v>31428829.2358061</v>
      </c>
      <c r="U371" s="3">
        <v>28360475.8415577</v>
      </c>
      <c r="V371" s="10">
        <f t="shared" si="68"/>
        <v>12599856.997773305</v>
      </c>
      <c r="W371" s="3">
        <v>8807875.3938330095</v>
      </c>
      <c r="X371" s="3">
        <v>16391838.6017136</v>
      </c>
      <c r="Y371" s="3">
        <v>74787.712287607603</v>
      </c>
      <c r="Z371" s="3">
        <v>38643509.218985699</v>
      </c>
      <c r="AA371" s="3">
        <v>41530475.151755899</v>
      </c>
      <c r="AB371" s="3">
        <v>31428829.2358061</v>
      </c>
      <c r="AC371" s="3">
        <v>63465126.651859403</v>
      </c>
      <c r="AD371" s="3">
        <v>11341064.4078617</v>
      </c>
      <c r="AE371" s="3">
        <v>6638991.0730705904</v>
      </c>
      <c r="AF371" s="3">
        <v>0</v>
      </c>
      <c r="AG371" s="3">
        <v>5</v>
      </c>
      <c r="AH371" s="3">
        <v>8</v>
      </c>
      <c r="AI371" s="3">
        <v>5</v>
      </c>
      <c r="AJ371" s="3">
        <v>6</v>
      </c>
      <c r="AK371" s="3">
        <v>1</v>
      </c>
      <c r="AL371" s="3">
        <v>4</v>
      </c>
      <c r="AV371" s="1"/>
      <c r="AW371" s="1"/>
    </row>
    <row r="372" spans="1:49" x14ac:dyDescent="0.2">
      <c r="A372" s="1" t="s">
        <v>2331</v>
      </c>
      <c r="B372" s="1" t="s">
        <v>2331</v>
      </c>
      <c r="C372" s="9" t="s">
        <v>3589</v>
      </c>
      <c r="D372" s="2">
        <v>3</v>
      </c>
      <c r="E372" s="2">
        <v>3</v>
      </c>
      <c r="F372" s="3">
        <v>97.77</v>
      </c>
      <c r="G372" s="16">
        <f t="shared" si="71"/>
        <v>1.2404948158405866</v>
      </c>
      <c r="H372" s="18">
        <f t="shared" si="63"/>
        <v>0.68862584409289274</v>
      </c>
      <c r="I372" s="16">
        <f t="shared" si="72"/>
        <v>0.31785592845731808</v>
      </c>
      <c r="J372" s="20">
        <f t="shared" si="64"/>
        <v>2.8714136805270313E-2</v>
      </c>
      <c r="K372" s="16">
        <f t="shared" si="73"/>
        <v>0.25623317759851488</v>
      </c>
      <c r="L372" s="20">
        <f t="shared" si="65"/>
        <v>3.4957537477530144E-2</v>
      </c>
      <c r="M372" s="29">
        <v>4</v>
      </c>
      <c r="N372" s="1" t="s">
        <v>2332</v>
      </c>
      <c r="O372" s="3">
        <v>1695814.82081523</v>
      </c>
      <c r="P372" s="10">
        <f t="shared" si="66"/>
        <v>5638470.7743857056</v>
      </c>
      <c r="Q372" s="3">
        <v>6968470.9509295505</v>
      </c>
      <c r="R372" s="3">
        <v>4308470.5978418598</v>
      </c>
      <c r="S372" s="10">
        <f t="shared" si="67"/>
        <v>4545340.0549400551</v>
      </c>
      <c r="T372" s="3">
        <v>6493677.9799939701</v>
      </c>
      <c r="U372" s="3">
        <v>2597002.1298861401</v>
      </c>
      <c r="V372" s="10">
        <f t="shared" si="68"/>
        <v>17739076.951471251</v>
      </c>
      <c r="W372" s="3">
        <v>16119249.956957599</v>
      </c>
      <c r="X372" s="3">
        <v>19358903.9459849</v>
      </c>
      <c r="Y372" s="3">
        <v>18879.0401273397</v>
      </c>
      <c r="Z372" s="3">
        <v>7171037.1943781897</v>
      </c>
      <c r="AA372" s="3">
        <v>4112308.4842114002</v>
      </c>
      <c r="AB372" s="3">
        <v>6493677.9799939701</v>
      </c>
      <c r="AC372" s="3">
        <v>5811576.2940358398</v>
      </c>
      <c r="AD372" s="3">
        <v>20755226.861664802</v>
      </c>
      <c r="AE372" s="3">
        <v>7840706.1956057101</v>
      </c>
      <c r="AF372" s="3">
        <v>0</v>
      </c>
      <c r="AG372" s="3">
        <v>5</v>
      </c>
      <c r="AH372" s="3">
        <v>3</v>
      </c>
      <c r="AI372" s="3">
        <v>3</v>
      </c>
      <c r="AJ372" s="3">
        <v>3</v>
      </c>
      <c r="AK372" s="3">
        <v>5</v>
      </c>
      <c r="AL372" s="3">
        <v>3</v>
      </c>
      <c r="AV372" s="1"/>
      <c r="AW372" s="1"/>
    </row>
    <row r="373" spans="1:49" x14ac:dyDescent="0.2">
      <c r="A373" s="1" t="s">
        <v>1225</v>
      </c>
      <c r="B373" s="1" t="s">
        <v>1225</v>
      </c>
      <c r="C373" s="9" t="s">
        <v>3144</v>
      </c>
      <c r="D373" s="2">
        <v>1</v>
      </c>
      <c r="E373" s="2">
        <v>1</v>
      </c>
      <c r="F373" s="3">
        <v>28.32</v>
      </c>
      <c r="G373" s="16">
        <f t="shared" si="71"/>
        <v>1.6082095345934435</v>
      </c>
      <c r="H373" s="18">
        <f t="shared" si="63"/>
        <v>0.14259357315014209</v>
      </c>
      <c r="I373" s="16">
        <f t="shared" si="72"/>
        <v>16.657871011812379</v>
      </c>
      <c r="J373" s="20">
        <f t="shared" si="64"/>
        <v>2.8777287667255669E-2</v>
      </c>
      <c r="K373" s="16">
        <f t="shared" si="73"/>
        <v>10.358022790869413</v>
      </c>
      <c r="L373" s="20">
        <f t="shared" si="65"/>
        <v>1.4572451852081806E-2</v>
      </c>
      <c r="M373" s="29">
        <v>6</v>
      </c>
      <c r="N373" s="1" t="s">
        <v>1226</v>
      </c>
      <c r="O373" s="3">
        <v>28794853.189523902</v>
      </c>
      <c r="P373" s="10">
        <f t="shared" si="66"/>
        <v>1087141.7030785161</v>
      </c>
      <c r="Q373" s="3">
        <v>1254911.09687256</v>
      </c>
      <c r="R373" s="3">
        <v>919372.30928447202</v>
      </c>
      <c r="S373" s="10">
        <f t="shared" si="67"/>
        <v>675995.06139810709</v>
      </c>
      <c r="T373" s="3">
        <v>723996.16142235405</v>
      </c>
      <c r="U373" s="3">
        <v>627993.96137386002</v>
      </c>
      <c r="V373" s="10">
        <f t="shared" si="68"/>
        <v>65262.944004525278</v>
      </c>
      <c r="W373" s="3">
        <v>8232.3374339155598</v>
      </c>
      <c r="X373" s="3">
        <v>122293.550575135</v>
      </c>
      <c r="Y373" s="3">
        <v>320565.18326956499</v>
      </c>
      <c r="Z373" s="3">
        <v>1291390.0645751699</v>
      </c>
      <c r="AA373" s="3">
        <v>877513.83275386703</v>
      </c>
      <c r="AB373" s="3">
        <v>723996.16142235405</v>
      </c>
      <c r="AC373" s="3">
        <v>1405326.0783725199</v>
      </c>
      <c r="AD373" s="3">
        <v>10599.998852238299</v>
      </c>
      <c r="AE373" s="3">
        <v>49531.099609384299</v>
      </c>
      <c r="AF373" s="3">
        <v>0</v>
      </c>
      <c r="AG373" s="3">
        <v>0</v>
      </c>
      <c r="AH373" s="3">
        <v>0</v>
      </c>
      <c r="AI373" s="3">
        <v>1</v>
      </c>
      <c r="AJ373" s="3">
        <v>1</v>
      </c>
      <c r="AK373" s="3">
        <v>0</v>
      </c>
      <c r="AL373" s="3">
        <v>0</v>
      </c>
      <c r="AV373" s="1"/>
      <c r="AW373" s="1"/>
    </row>
    <row r="374" spans="1:49" x14ac:dyDescent="0.2">
      <c r="A374" s="1" t="s">
        <v>2589</v>
      </c>
      <c r="B374" s="1" t="s">
        <v>2589</v>
      </c>
      <c r="C374" s="9" t="s">
        <v>3694</v>
      </c>
      <c r="D374" s="2">
        <v>5</v>
      </c>
      <c r="E374" s="2">
        <v>5</v>
      </c>
      <c r="F374" s="3">
        <v>278.43</v>
      </c>
      <c r="G374" s="16">
        <f t="shared" si="71"/>
        <v>1.1067898680662636</v>
      </c>
      <c r="H374" s="18">
        <f t="shared" si="63"/>
        <v>0.83607169112769908</v>
      </c>
      <c r="I374" s="16">
        <f t="shared" si="72"/>
        <v>0.42953647891481661</v>
      </c>
      <c r="J374" s="20">
        <f t="shared" si="64"/>
        <v>2.9252706786041662E-2</v>
      </c>
      <c r="K374" s="16">
        <f t="shared" si="73"/>
        <v>0.38809216754512266</v>
      </c>
      <c r="L374" s="18">
        <f t="shared" si="65"/>
        <v>8.1994179183652816E-2</v>
      </c>
      <c r="M374" s="3">
        <v>4</v>
      </c>
      <c r="N374" s="1" t="s">
        <v>2590</v>
      </c>
      <c r="O374" s="3">
        <v>33813956.001965798</v>
      </c>
      <c r="P374" s="10">
        <f t="shared" si="66"/>
        <v>12842350.996289801</v>
      </c>
      <c r="Q374" s="3">
        <v>14495898.642118899</v>
      </c>
      <c r="R374" s="3">
        <v>11188803.350460701</v>
      </c>
      <c r="S374" s="10">
        <f t="shared" si="67"/>
        <v>11603242.283675231</v>
      </c>
      <c r="T374" s="3">
        <v>16609853.458000701</v>
      </c>
      <c r="U374" s="3">
        <v>6596631.1093497602</v>
      </c>
      <c r="V374" s="10">
        <f t="shared" si="68"/>
        <v>29898161.452398151</v>
      </c>
      <c r="W374" s="3">
        <v>27415436.6429088</v>
      </c>
      <c r="X374" s="3">
        <v>32380886.261887498</v>
      </c>
      <c r="Y374" s="3">
        <v>376441.47485297202</v>
      </c>
      <c r="Z374" s="3">
        <v>14917279.423358301</v>
      </c>
      <c r="AA374" s="3">
        <v>10679383.763073601</v>
      </c>
      <c r="AB374" s="3">
        <v>16609853.458000701</v>
      </c>
      <c r="AC374" s="3">
        <v>14761953.613521701</v>
      </c>
      <c r="AD374" s="3">
        <v>35300253.334030896</v>
      </c>
      <c r="AE374" s="3">
        <v>13114844.530516</v>
      </c>
      <c r="AF374" s="3">
        <v>0</v>
      </c>
      <c r="AG374" s="3">
        <v>7</v>
      </c>
      <c r="AH374" s="3">
        <v>5</v>
      </c>
      <c r="AI374" s="3">
        <v>7</v>
      </c>
      <c r="AJ374" s="3">
        <v>4</v>
      </c>
      <c r="AK374" s="3">
        <v>4</v>
      </c>
      <c r="AL374" s="3">
        <v>9</v>
      </c>
      <c r="AV374" s="1"/>
      <c r="AW374" s="1"/>
    </row>
    <row r="375" spans="1:49" x14ac:dyDescent="0.2">
      <c r="A375" s="1" t="s">
        <v>135</v>
      </c>
      <c r="B375" s="1" t="s">
        <v>135</v>
      </c>
      <c r="C375" s="9" t="s">
        <v>2711</v>
      </c>
      <c r="D375" s="2">
        <v>2</v>
      </c>
      <c r="E375" s="2">
        <v>2</v>
      </c>
      <c r="F375" s="3">
        <v>73.64</v>
      </c>
      <c r="G375" s="16">
        <f t="shared" si="71"/>
        <v>1.5566214065597228</v>
      </c>
      <c r="H375" s="18">
        <f t="shared" si="63"/>
        <v>8.9556659693838858E-2</v>
      </c>
      <c r="I375" s="16">
        <f t="shared" si="72"/>
        <v>5.6526445908298308</v>
      </c>
      <c r="J375" s="20">
        <f t="shared" si="64"/>
        <v>2.9583393255563781E-2</v>
      </c>
      <c r="K375" s="16">
        <f t="shared" si="73"/>
        <v>3.6313547835132876</v>
      </c>
      <c r="L375" s="18">
        <f t="shared" si="65"/>
        <v>0.12685794648221638</v>
      </c>
      <c r="M375" s="3">
        <v>6</v>
      </c>
      <c r="N375" s="1" t="s">
        <v>136</v>
      </c>
      <c r="O375" s="3">
        <v>5151717.7165576499</v>
      </c>
      <c r="P375" s="10">
        <f t="shared" si="66"/>
        <v>4183205.438363675</v>
      </c>
      <c r="Q375" s="3">
        <v>4124552.72085022</v>
      </c>
      <c r="R375" s="3">
        <v>4241858.1558771301</v>
      </c>
      <c r="S375" s="10">
        <f t="shared" si="67"/>
        <v>2687362.1426091949</v>
      </c>
      <c r="T375" s="3">
        <v>3164314.4506311198</v>
      </c>
      <c r="U375" s="3">
        <v>2210409.8345872699</v>
      </c>
      <c r="V375" s="10">
        <f t="shared" si="68"/>
        <v>740043.95131263044</v>
      </c>
      <c r="W375" s="3">
        <v>137148.93468863101</v>
      </c>
      <c r="X375" s="3">
        <v>1342938.9679366299</v>
      </c>
      <c r="Y375" s="3">
        <v>57352.656847793798</v>
      </c>
      <c r="Z375" s="3">
        <v>4244449.2026540199</v>
      </c>
      <c r="AA375" s="3">
        <v>4048728.8672626801</v>
      </c>
      <c r="AB375" s="3">
        <v>3164314.4506311198</v>
      </c>
      <c r="AC375" s="3">
        <v>4946459.3220623396</v>
      </c>
      <c r="AD375" s="3">
        <v>176593.65422703899</v>
      </c>
      <c r="AE375" s="3">
        <v>543914.56849007006</v>
      </c>
      <c r="AF375" s="3">
        <v>0</v>
      </c>
      <c r="AG375" s="3">
        <v>2</v>
      </c>
      <c r="AH375" s="3">
        <v>1</v>
      </c>
      <c r="AI375" s="3">
        <v>2</v>
      </c>
      <c r="AJ375" s="3">
        <v>0</v>
      </c>
      <c r="AK375" s="3">
        <v>0</v>
      </c>
      <c r="AL375" s="3">
        <v>0</v>
      </c>
      <c r="AV375" s="1"/>
      <c r="AW375" s="1"/>
    </row>
    <row r="376" spans="1:49" x14ac:dyDescent="0.2">
      <c r="A376" s="1" t="s">
        <v>1851</v>
      </c>
      <c r="B376" s="1" t="s">
        <v>3996</v>
      </c>
      <c r="C376" s="9" t="s">
        <v>3393</v>
      </c>
      <c r="D376" s="2">
        <v>13</v>
      </c>
      <c r="E376" s="2">
        <v>12</v>
      </c>
      <c r="F376" s="3">
        <v>877.08</v>
      </c>
      <c r="G376" s="16">
        <f t="shared" si="71"/>
        <v>1.237643183623623</v>
      </c>
      <c r="H376" s="18">
        <f t="shared" si="63"/>
        <v>9.7816791836975558E-2</v>
      </c>
      <c r="I376" s="16">
        <f t="shared" si="72"/>
        <v>1.8652567589844622</v>
      </c>
      <c r="J376" s="20">
        <f t="shared" si="64"/>
        <v>3.0679869240601412E-2</v>
      </c>
      <c r="K376" s="16">
        <f t="shared" si="73"/>
        <v>1.507103811231995</v>
      </c>
      <c r="L376" s="18">
        <f t="shared" si="65"/>
        <v>0.12140390909184962</v>
      </c>
      <c r="M376" s="3">
        <v>6</v>
      </c>
      <c r="N376" s="1" t="s">
        <v>1852</v>
      </c>
      <c r="O376" s="3">
        <v>77128747.899393097</v>
      </c>
      <c r="P376" s="10">
        <f t="shared" si="66"/>
        <v>227800262.9636355</v>
      </c>
      <c r="Q376" s="3">
        <v>225444253.108601</v>
      </c>
      <c r="R376" s="3">
        <v>230156272.81867</v>
      </c>
      <c r="S376" s="10">
        <f t="shared" si="67"/>
        <v>184059724.14171299</v>
      </c>
      <c r="T376" s="3">
        <v>169460683.94203299</v>
      </c>
      <c r="U376" s="3">
        <v>198658764.34139299</v>
      </c>
      <c r="V376" s="10">
        <f t="shared" si="68"/>
        <v>122128099.45139199</v>
      </c>
      <c r="W376" s="3">
        <v>103327148.274702</v>
      </c>
      <c r="X376" s="3">
        <v>140929050.62808201</v>
      </c>
      <c r="Y376" s="3">
        <v>858653.14342760202</v>
      </c>
      <c r="Z376" s="3">
        <v>231997684.38224399</v>
      </c>
      <c r="AA376" s="3">
        <v>219677394.080578</v>
      </c>
      <c r="AB376" s="3">
        <v>169460683.94203299</v>
      </c>
      <c r="AC376" s="3">
        <v>444558959.79550397</v>
      </c>
      <c r="AD376" s="3">
        <v>133044552.887812</v>
      </c>
      <c r="AE376" s="3">
        <v>57078814.145860203</v>
      </c>
      <c r="AF376" s="3">
        <v>0</v>
      </c>
      <c r="AG376" s="3">
        <v>21</v>
      </c>
      <c r="AH376" s="3">
        <v>17</v>
      </c>
      <c r="AI376" s="3">
        <v>21</v>
      </c>
      <c r="AJ376" s="3">
        <v>22</v>
      </c>
      <c r="AK376" s="3">
        <v>14</v>
      </c>
      <c r="AL376" s="3">
        <v>9</v>
      </c>
      <c r="AV376" s="1"/>
      <c r="AW376" s="1"/>
    </row>
    <row r="377" spans="1:49" x14ac:dyDescent="0.2">
      <c r="A377" s="1" t="s">
        <v>1185</v>
      </c>
      <c r="B377" s="1" t="s">
        <v>1185</v>
      </c>
      <c r="C377" s="9" t="s">
        <v>3126</v>
      </c>
      <c r="D377" s="2">
        <v>1</v>
      </c>
      <c r="E377" s="2">
        <v>1</v>
      </c>
      <c r="F377" s="3">
        <v>18.78</v>
      </c>
      <c r="G377" s="16">
        <f t="shared" si="71"/>
        <v>1.7670613204533827</v>
      </c>
      <c r="H377" s="18">
        <f t="shared" si="63"/>
        <v>0.21065188979545502</v>
      </c>
      <c r="I377" s="16">
        <f t="shared" si="72"/>
        <v>32.136885264678718</v>
      </c>
      <c r="J377" s="20">
        <f t="shared" si="64"/>
        <v>3.1333328806621714E-2</v>
      </c>
      <c r="K377" s="16">
        <f t="shared" si="73"/>
        <v>18.186627081188792</v>
      </c>
      <c r="L377" s="18">
        <f t="shared" si="65"/>
        <v>8.1633931300538531E-2</v>
      </c>
      <c r="M377" s="3">
        <v>6</v>
      </c>
      <c r="N377" s="1" t="s">
        <v>1186</v>
      </c>
      <c r="O377" s="3">
        <v>337452.72685037798</v>
      </c>
      <c r="P377" s="10">
        <f t="shared" si="66"/>
        <v>381817.20015466702</v>
      </c>
      <c r="Q377" s="3">
        <v>314971.96791648399</v>
      </c>
      <c r="R377" s="3">
        <v>448662.43239284999</v>
      </c>
      <c r="S377" s="10">
        <f t="shared" si="67"/>
        <v>216074.67479210201</v>
      </c>
      <c r="T377" s="3">
        <v>278050.05982260301</v>
      </c>
      <c r="U377" s="3">
        <v>154099.28976160099</v>
      </c>
      <c r="V377" s="10">
        <f t="shared" si="68"/>
        <v>11880.964723557636</v>
      </c>
      <c r="W377" s="3">
        <v>6397.3269879680702</v>
      </c>
      <c r="X377" s="3">
        <v>17364.602459147201</v>
      </c>
      <c r="Y377" s="3">
        <v>3756.76842370435</v>
      </c>
      <c r="Z377" s="3">
        <v>324127.877266147</v>
      </c>
      <c r="AA377" s="3">
        <v>428235.09767021</v>
      </c>
      <c r="AB377" s="3">
        <v>278050.05982260301</v>
      </c>
      <c r="AC377" s="3">
        <v>344843.68302984099</v>
      </c>
      <c r="AD377" s="3">
        <v>8237.2302246120507</v>
      </c>
      <c r="AE377" s="3">
        <v>7032.9780273486904</v>
      </c>
      <c r="AF377" s="3">
        <v>0</v>
      </c>
      <c r="AG377" s="3">
        <v>0</v>
      </c>
      <c r="AH377" s="3">
        <v>1</v>
      </c>
      <c r="AI377" s="3">
        <v>1</v>
      </c>
      <c r="AJ377" s="3">
        <v>0</v>
      </c>
      <c r="AK377" s="3">
        <v>0</v>
      </c>
      <c r="AL377" s="3">
        <v>0</v>
      </c>
      <c r="AV377" s="1"/>
      <c r="AW377" s="1"/>
    </row>
    <row r="378" spans="1:49" x14ac:dyDescent="0.2">
      <c r="A378" s="1" t="s">
        <v>2363</v>
      </c>
      <c r="B378" s="1" t="s">
        <v>4056</v>
      </c>
      <c r="C378" s="9" t="s">
        <v>3772</v>
      </c>
      <c r="D378" s="2">
        <v>6</v>
      </c>
      <c r="E378" s="2">
        <v>6</v>
      </c>
      <c r="F378" s="3">
        <v>255.44</v>
      </c>
      <c r="G378" s="16">
        <f t="shared" si="71"/>
        <v>1.714435677175518</v>
      </c>
      <c r="H378" s="18">
        <f t="shared" si="63"/>
        <v>6.2760611938381894E-2</v>
      </c>
      <c r="I378" s="16">
        <f t="shared" si="72"/>
        <v>4.3776028268069433</v>
      </c>
      <c r="J378" s="20">
        <f t="shared" si="64"/>
        <v>3.1387095518823356E-2</v>
      </c>
      <c r="K378" s="16">
        <f t="shared" si="73"/>
        <v>2.5533782836454462</v>
      </c>
      <c r="L378" s="18">
        <f t="shared" si="65"/>
        <v>0.16380411276237949</v>
      </c>
      <c r="M378" s="3">
        <v>6</v>
      </c>
      <c r="N378" s="1" t="s">
        <v>2364</v>
      </c>
      <c r="O378" s="3">
        <v>3341748.0886232802</v>
      </c>
      <c r="P378" s="10">
        <f t="shared" si="66"/>
        <v>8145552.1368645355</v>
      </c>
      <c r="Q378" s="3">
        <v>7757505.7409258801</v>
      </c>
      <c r="R378" s="3">
        <v>8533598.5328031909</v>
      </c>
      <c r="S378" s="10">
        <f t="shared" si="67"/>
        <v>4751156.4564989051</v>
      </c>
      <c r="T378" s="3">
        <v>5555394.0759095503</v>
      </c>
      <c r="U378" s="3">
        <v>3946918.8370882599</v>
      </c>
      <c r="V378" s="10">
        <f t="shared" si="68"/>
        <v>1860733.4788309161</v>
      </c>
      <c r="W378" s="3">
        <v>788311.91370826203</v>
      </c>
      <c r="X378" s="3">
        <v>2933155.0439535701</v>
      </c>
      <c r="Y378" s="3">
        <v>37202.762640233901</v>
      </c>
      <c r="Z378" s="3">
        <v>7983008.4096657196</v>
      </c>
      <c r="AA378" s="3">
        <v>8145068.84760423</v>
      </c>
      <c r="AB378" s="3">
        <v>5555394.0759095503</v>
      </c>
      <c r="AC378" s="3">
        <v>8832422.4628615305</v>
      </c>
      <c r="AD378" s="3">
        <v>1015034.36266933</v>
      </c>
      <c r="AE378" s="3">
        <v>1187980.8376531899</v>
      </c>
      <c r="AF378" s="3">
        <v>0</v>
      </c>
      <c r="AG378" s="3">
        <v>7</v>
      </c>
      <c r="AH378" s="3">
        <v>4</v>
      </c>
      <c r="AI378" s="3">
        <v>5</v>
      </c>
      <c r="AJ378" s="3">
        <v>2</v>
      </c>
      <c r="AK378" s="3">
        <v>3</v>
      </c>
      <c r="AL378" s="3">
        <v>1</v>
      </c>
      <c r="AV378" s="1"/>
      <c r="AW378" s="1"/>
    </row>
    <row r="379" spans="1:49" x14ac:dyDescent="0.2">
      <c r="A379" s="1" t="s">
        <v>2177</v>
      </c>
      <c r="B379" s="1" t="s">
        <v>2177</v>
      </c>
      <c r="C379" s="9" t="s">
        <v>3526</v>
      </c>
      <c r="D379" s="2">
        <v>3</v>
      </c>
      <c r="E379" s="2">
        <v>3</v>
      </c>
      <c r="F379" s="3">
        <v>151.54</v>
      </c>
      <c r="G379" s="16">
        <f t="shared" si="71"/>
        <v>1.8439639220316588</v>
      </c>
      <c r="H379" s="18">
        <f t="shared" si="63"/>
        <v>7.999830873576308E-2</v>
      </c>
      <c r="I379" s="16">
        <f t="shared" si="72"/>
        <v>3.3835771983354253</v>
      </c>
      <c r="J379" s="20">
        <f t="shared" si="64"/>
        <v>3.2478682319587518E-2</v>
      </c>
      <c r="K379" s="16">
        <f t="shared" si="73"/>
        <v>1.8349476136211158</v>
      </c>
      <c r="L379" s="18">
        <f t="shared" si="65"/>
        <v>0.30122949704631219</v>
      </c>
      <c r="M379" s="3">
        <v>6</v>
      </c>
      <c r="N379" s="1" t="s">
        <v>2178</v>
      </c>
      <c r="O379" s="3">
        <v>268212.35167305497</v>
      </c>
      <c r="P379" s="10">
        <f t="shared" si="66"/>
        <v>19183274.586741403</v>
      </c>
      <c r="Q379" s="3">
        <v>18321345.554471701</v>
      </c>
      <c r="R379" s="3">
        <v>20045203.6190111</v>
      </c>
      <c r="S379" s="10">
        <f t="shared" si="67"/>
        <v>10403280.865498435</v>
      </c>
      <c r="T379" s="3">
        <v>7902942.9750909703</v>
      </c>
      <c r="U379" s="3">
        <v>12903618.7559059</v>
      </c>
      <c r="V379" s="10">
        <f t="shared" si="68"/>
        <v>5669524.7255415805</v>
      </c>
      <c r="W379" s="3">
        <v>3326367.5895376699</v>
      </c>
      <c r="X379" s="3">
        <v>8012681.8615454901</v>
      </c>
      <c r="Y379" s="3">
        <v>2985.9343648438698</v>
      </c>
      <c r="Z379" s="3">
        <v>18853928.121010099</v>
      </c>
      <c r="AA379" s="3">
        <v>19132557.374650501</v>
      </c>
      <c r="AB379" s="3">
        <v>7902942.9750909703</v>
      </c>
      <c r="AC379" s="3">
        <v>28875742.5364094</v>
      </c>
      <c r="AD379" s="3">
        <v>4283047.54442643</v>
      </c>
      <c r="AE379" s="3">
        <v>3245281.0598436501</v>
      </c>
      <c r="AF379" s="3">
        <v>0</v>
      </c>
      <c r="AG379" s="3">
        <v>5</v>
      </c>
      <c r="AH379" s="3">
        <v>4</v>
      </c>
      <c r="AI379" s="3">
        <v>5</v>
      </c>
      <c r="AJ379" s="3">
        <v>3</v>
      </c>
      <c r="AK379" s="3">
        <v>1</v>
      </c>
      <c r="AL379" s="3">
        <v>3</v>
      </c>
      <c r="AV379" s="1"/>
      <c r="AW379" s="1"/>
    </row>
    <row r="380" spans="1:49" x14ac:dyDescent="0.2">
      <c r="A380" s="1" t="s">
        <v>1437</v>
      </c>
      <c r="B380" s="1" t="s">
        <v>4015</v>
      </c>
      <c r="C380" s="9" t="s">
        <v>3220</v>
      </c>
      <c r="D380" s="2">
        <v>10</v>
      </c>
      <c r="E380" s="2">
        <v>10</v>
      </c>
      <c r="F380" s="3">
        <v>505.79</v>
      </c>
      <c r="G380" s="16">
        <f t="shared" si="71"/>
        <v>1.8276449014115399</v>
      </c>
      <c r="H380" s="18">
        <f t="shared" si="63"/>
        <v>8.613419897495922E-2</v>
      </c>
      <c r="I380" s="16">
        <f t="shared" si="72"/>
        <v>4.7930410915289086</v>
      </c>
      <c r="J380" s="20">
        <f t="shared" si="64"/>
        <v>3.278017721190557E-2</v>
      </c>
      <c r="K380" s="16">
        <f t="shared" si="73"/>
        <v>2.6225231651001311</v>
      </c>
      <c r="L380" s="18">
        <f t="shared" si="65"/>
        <v>6.4932363681020067E-2</v>
      </c>
      <c r="M380" s="3">
        <v>6</v>
      </c>
      <c r="N380" s="1" t="s">
        <v>1438</v>
      </c>
      <c r="O380" s="3">
        <v>24288542.296420999</v>
      </c>
      <c r="P380" s="10">
        <f t="shared" si="66"/>
        <v>29451872.425168499</v>
      </c>
      <c r="Q380" s="3">
        <v>25635054.101971202</v>
      </c>
      <c r="R380" s="3">
        <v>33268690.748365801</v>
      </c>
      <c r="S380" s="10">
        <f t="shared" si="67"/>
        <v>16114657.941716149</v>
      </c>
      <c r="T380" s="3">
        <v>17843176.0176365</v>
      </c>
      <c r="U380" s="3">
        <v>14386139.8657958</v>
      </c>
      <c r="V380" s="10">
        <f t="shared" si="68"/>
        <v>6144715.1949564852</v>
      </c>
      <c r="W380" s="3">
        <v>4106496.1082840399</v>
      </c>
      <c r="X380" s="3">
        <v>8182934.28162893</v>
      </c>
      <c r="Y380" s="3">
        <v>270397.66312944703</v>
      </c>
      <c r="Z380" s="3">
        <v>26380238.611830801</v>
      </c>
      <c r="AA380" s="3">
        <v>31753986.969677702</v>
      </c>
      <c r="AB380" s="3">
        <v>17843176.0176365</v>
      </c>
      <c r="AC380" s="3">
        <v>32193331.089184798</v>
      </c>
      <c r="AD380" s="3">
        <v>5287544.9268152798</v>
      </c>
      <c r="AE380" s="3">
        <v>3314236.3689195001</v>
      </c>
      <c r="AF380" s="3">
        <v>0</v>
      </c>
      <c r="AG380" s="3">
        <v>9</v>
      </c>
      <c r="AH380" s="3">
        <v>8</v>
      </c>
      <c r="AI380" s="3">
        <v>6</v>
      </c>
      <c r="AJ380" s="3">
        <v>7</v>
      </c>
      <c r="AK380" s="3">
        <v>3</v>
      </c>
      <c r="AL380" s="3">
        <v>1</v>
      </c>
      <c r="AV380" s="1"/>
      <c r="AW380" s="1"/>
    </row>
    <row r="381" spans="1:49" x14ac:dyDescent="0.2">
      <c r="A381" s="1" t="s">
        <v>2081</v>
      </c>
      <c r="B381" s="1" t="s">
        <v>2081</v>
      </c>
      <c r="C381" s="9" t="s">
        <v>3791</v>
      </c>
      <c r="D381" s="2">
        <v>4</v>
      </c>
      <c r="E381" s="2">
        <v>4</v>
      </c>
      <c r="F381" s="3">
        <v>187.59</v>
      </c>
      <c r="G381" s="16">
        <f t="shared" si="71"/>
        <v>1.9040208965704002</v>
      </c>
      <c r="H381" s="18">
        <f t="shared" si="63"/>
        <v>8.1780440739607774E-2</v>
      </c>
      <c r="I381" s="16">
        <f t="shared" si="72"/>
        <v>1.615710750245152</v>
      </c>
      <c r="J381" s="20">
        <f t="shared" si="64"/>
        <v>3.2817222198337027E-2</v>
      </c>
      <c r="K381" s="16">
        <f t="shared" si="73"/>
        <v>0.84857826568785866</v>
      </c>
      <c r="L381" s="18">
        <f t="shared" si="65"/>
        <v>0.53700577531736826</v>
      </c>
      <c r="M381" s="3">
        <v>2</v>
      </c>
      <c r="N381" s="1" t="s">
        <v>2082</v>
      </c>
      <c r="O381" s="3">
        <v>4261326.6867637401</v>
      </c>
      <c r="P381" s="10">
        <f t="shared" si="66"/>
        <v>31710734.361407552</v>
      </c>
      <c r="Q381" s="3">
        <v>33940428.074291803</v>
      </c>
      <c r="R381" s="3">
        <v>29481040.648523301</v>
      </c>
      <c r="S381" s="10">
        <f t="shared" si="67"/>
        <v>16654614.6728359</v>
      </c>
      <c r="T381" s="3">
        <v>20669239.720768999</v>
      </c>
      <c r="U381" s="3">
        <v>12639989.6249028</v>
      </c>
      <c r="V381" s="10">
        <f t="shared" si="68"/>
        <v>19626492.153125849</v>
      </c>
      <c r="W381" s="3">
        <v>19366886.115970999</v>
      </c>
      <c r="X381" s="3">
        <v>19886098.190280698</v>
      </c>
      <c r="Y381" s="3">
        <v>47440.178330580697</v>
      </c>
      <c r="Z381" s="3">
        <v>34927041.215748698</v>
      </c>
      <c r="AA381" s="3">
        <v>28138786.334768299</v>
      </c>
      <c r="AB381" s="3">
        <v>20669239.720768999</v>
      </c>
      <c r="AC381" s="3">
        <v>28285792.766817801</v>
      </c>
      <c r="AD381" s="3">
        <v>24936899.422389202</v>
      </c>
      <c r="AE381" s="3">
        <v>8054229.3986275</v>
      </c>
      <c r="AF381" s="3">
        <v>0</v>
      </c>
      <c r="AG381" s="3">
        <v>4</v>
      </c>
      <c r="AH381" s="3">
        <v>5</v>
      </c>
      <c r="AI381" s="3">
        <v>4</v>
      </c>
      <c r="AJ381" s="3">
        <v>4</v>
      </c>
      <c r="AK381" s="3">
        <v>4</v>
      </c>
      <c r="AL381" s="3">
        <v>4</v>
      </c>
      <c r="AV381" s="1"/>
      <c r="AW381" s="1"/>
    </row>
    <row r="382" spans="1:49" x14ac:dyDescent="0.2">
      <c r="A382" s="1" t="s">
        <v>1367</v>
      </c>
      <c r="B382" s="1" t="s">
        <v>1367</v>
      </c>
      <c r="C382" s="9" t="s">
        <v>3191</v>
      </c>
      <c r="D382" s="2">
        <v>10</v>
      </c>
      <c r="E382" s="2">
        <v>5</v>
      </c>
      <c r="F382" s="3">
        <v>701.64</v>
      </c>
      <c r="G382" s="16">
        <f t="shared" si="71"/>
        <v>0.94655532517349683</v>
      </c>
      <c r="H382" s="18">
        <f t="shared" si="63"/>
        <v>0.7809181411194176</v>
      </c>
      <c r="I382" s="16">
        <f t="shared" si="72"/>
        <v>2.5494565399013411</v>
      </c>
      <c r="J382" s="20">
        <f t="shared" si="64"/>
        <v>3.3336655564008895E-2</v>
      </c>
      <c r="K382" s="16">
        <f t="shared" si="73"/>
        <v>2.6934046770420355</v>
      </c>
      <c r="L382" s="18">
        <f t="shared" si="65"/>
        <v>5.1490337089453608E-2</v>
      </c>
      <c r="M382" s="3">
        <v>3</v>
      </c>
      <c r="N382" s="1" t="s">
        <v>1368</v>
      </c>
      <c r="O382" s="3">
        <v>57379097.693774298</v>
      </c>
      <c r="P382" s="10">
        <f t="shared" si="66"/>
        <v>38256633.385077044</v>
      </c>
      <c r="Q382" s="3">
        <v>34433459.669061899</v>
      </c>
      <c r="R382" s="3">
        <v>42079807.101092197</v>
      </c>
      <c r="S382" s="10">
        <f t="shared" si="67"/>
        <v>40416690.253224105</v>
      </c>
      <c r="T382" s="3">
        <v>46043070.770412803</v>
      </c>
      <c r="U382" s="3">
        <v>34790309.736035399</v>
      </c>
      <c r="V382" s="10">
        <f t="shared" si="68"/>
        <v>15005799.387565751</v>
      </c>
      <c r="W382" s="3">
        <v>12920575.5675734</v>
      </c>
      <c r="X382" s="3">
        <v>17091023.207558099</v>
      </c>
      <c r="Y382" s="3">
        <v>638785.71795389499</v>
      </c>
      <c r="Z382" s="3">
        <v>35434404.729064099</v>
      </c>
      <c r="AA382" s="3">
        <v>40163938.415288202</v>
      </c>
      <c r="AB382" s="3">
        <v>46043070.770412803</v>
      </c>
      <c r="AC382" s="3">
        <v>77853821.141444996</v>
      </c>
      <c r="AD382" s="3">
        <v>16636597.720387001</v>
      </c>
      <c r="AE382" s="3">
        <v>6922173.4828915596</v>
      </c>
      <c r="AF382" s="3">
        <v>0</v>
      </c>
      <c r="AG382" s="3">
        <v>8</v>
      </c>
      <c r="AH382" s="3">
        <v>9</v>
      </c>
      <c r="AI382" s="3">
        <v>13</v>
      </c>
      <c r="AJ382" s="3">
        <v>11</v>
      </c>
      <c r="AK382" s="3">
        <v>4</v>
      </c>
      <c r="AL382" s="3">
        <v>5</v>
      </c>
      <c r="AV382" s="1"/>
      <c r="AW382" s="1"/>
    </row>
    <row r="383" spans="1:49" x14ac:dyDescent="0.2">
      <c r="A383" s="1" t="s">
        <v>1439</v>
      </c>
      <c r="B383" s="1" t="s">
        <v>1439</v>
      </c>
      <c r="C383" s="9" t="s">
        <v>3221</v>
      </c>
      <c r="D383" s="2">
        <v>10</v>
      </c>
      <c r="E383" s="2">
        <v>10</v>
      </c>
      <c r="F383" s="3">
        <v>319.14</v>
      </c>
      <c r="G383" s="16">
        <f t="shared" si="71"/>
        <v>1.8420644423359835</v>
      </c>
      <c r="H383" s="18">
        <f t="shared" si="63"/>
        <v>0.11975405028913255</v>
      </c>
      <c r="I383" s="16">
        <f t="shared" si="72"/>
        <v>3.4830475106339938</v>
      </c>
      <c r="J383" s="20">
        <f t="shared" si="64"/>
        <v>3.3565853275619423E-2</v>
      </c>
      <c r="K383" s="16">
        <f t="shared" si="73"/>
        <v>1.8908391208165467</v>
      </c>
      <c r="L383" s="18">
        <f t="shared" si="65"/>
        <v>0.14984643735251679</v>
      </c>
      <c r="M383" s="3">
        <v>6</v>
      </c>
      <c r="N383" s="1" t="s">
        <v>1440</v>
      </c>
      <c r="O383" s="3">
        <v>254487589.16942301</v>
      </c>
      <c r="P383" s="10">
        <f t="shared" si="66"/>
        <v>30531437.25632295</v>
      </c>
      <c r="Q383" s="3">
        <v>26448039.5430655</v>
      </c>
      <c r="R383" s="3">
        <v>34614834.969580397</v>
      </c>
      <c r="S383" s="10">
        <f t="shared" si="67"/>
        <v>16574576.086819749</v>
      </c>
      <c r="T383" s="3">
        <v>13164370.0555677</v>
      </c>
      <c r="U383" s="3">
        <v>19984782.118071798</v>
      </c>
      <c r="V383" s="10">
        <f t="shared" si="68"/>
        <v>8765725.1769056506</v>
      </c>
      <c r="W383" s="3">
        <v>8509622.5589057598</v>
      </c>
      <c r="X383" s="3">
        <v>9021827.7949055396</v>
      </c>
      <c r="Y383" s="3">
        <v>2833140.3575832802</v>
      </c>
      <c r="Z383" s="3">
        <v>27216856.698872901</v>
      </c>
      <c r="AA383" s="3">
        <v>33038842.042066</v>
      </c>
      <c r="AB383" s="3">
        <v>13164370.0555677</v>
      </c>
      <c r="AC383" s="3">
        <v>44721983.344676301</v>
      </c>
      <c r="AD383" s="3">
        <v>10957032.565959699</v>
      </c>
      <c r="AE383" s="3">
        <v>3654003.4128262098</v>
      </c>
      <c r="AF383" s="3">
        <v>0</v>
      </c>
      <c r="AG383" s="3">
        <v>9</v>
      </c>
      <c r="AH383" s="3">
        <v>10</v>
      </c>
      <c r="AI383" s="3">
        <v>2</v>
      </c>
      <c r="AJ383" s="3">
        <v>3</v>
      </c>
      <c r="AK383" s="3">
        <v>1</v>
      </c>
      <c r="AL383" s="3">
        <v>2</v>
      </c>
      <c r="AV383" s="1"/>
      <c r="AW383" s="1"/>
    </row>
    <row r="384" spans="1:49" x14ac:dyDescent="0.2">
      <c r="A384" s="1" t="s">
        <v>509</v>
      </c>
      <c r="B384" s="1" t="s">
        <v>509</v>
      </c>
      <c r="C384" s="9" t="s">
        <v>2862</v>
      </c>
      <c r="D384" s="2">
        <v>2</v>
      </c>
      <c r="E384" s="2">
        <v>2</v>
      </c>
      <c r="F384" s="3">
        <v>108.48</v>
      </c>
      <c r="G384" s="16">
        <f t="shared" si="71"/>
        <v>0.63662161782714599</v>
      </c>
      <c r="H384" s="18">
        <f t="shared" si="63"/>
        <v>0.38565763105114426</v>
      </c>
      <c r="I384" s="16">
        <f t="shared" si="72"/>
        <v>60.13741355376645</v>
      </c>
      <c r="J384" s="20">
        <f t="shared" si="64"/>
        <v>3.3829973694907756E-2</v>
      </c>
      <c r="K384" s="16">
        <f t="shared" si="73"/>
        <v>94.463354478947053</v>
      </c>
      <c r="L384" s="18">
        <f t="shared" si="65"/>
        <v>8.4832172011712337E-2</v>
      </c>
      <c r="M384" s="3">
        <v>3</v>
      </c>
      <c r="N384" s="1" t="s">
        <v>510</v>
      </c>
      <c r="O384" s="3">
        <v>33305.470335670703</v>
      </c>
      <c r="P384" s="10">
        <f t="shared" si="66"/>
        <v>1939547.8134007999</v>
      </c>
      <c r="Q384" s="3">
        <v>1579561.68846449</v>
      </c>
      <c r="R384" s="3">
        <v>2299533.93833711</v>
      </c>
      <c r="S384" s="10">
        <f t="shared" si="67"/>
        <v>3046625.7492490951</v>
      </c>
      <c r="T384" s="3">
        <v>2107851.0311520798</v>
      </c>
      <c r="U384" s="3">
        <v>3985400.4673461099</v>
      </c>
      <c r="V384" s="10">
        <f t="shared" si="68"/>
        <v>32251.932678593301</v>
      </c>
      <c r="W384" s="3">
        <v>28380.241248051301</v>
      </c>
      <c r="X384" s="3">
        <v>36123.6241091353</v>
      </c>
      <c r="Y384" s="3">
        <v>370.78064374079401</v>
      </c>
      <c r="Z384" s="3">
        <v>1625477.9130969499</v>
      </c>
      <c r="AA384" s="3">
        <v>2194837.5205560201</v>
      </c>
      <c r="AB384" s="3">
        <v>2107851.0311520798</v>
      </c>
      <c r="AC384" s="3">
        <v>8918536.7280709296</v>
      </c>
      <c r="AD384" s="3">
        <v>36542.540568882498</v>
      </c>
      <c r="AE384" s="3">
        <v>14630.721044461399</v>
      </c>
      <c r="AF384" s="3">
        <v>0</v>
      </c>
      <c r="AG384" s="3">
        <v>2</v>
      </c>
      <c r="AH384" s="3">
        <v>1</v>
      </c>
      <c r="AI384" s="3">
        <v>1</v>
      </c>
      <c r="AJ384" s="3">
        <v>3</v>
      </c>
      <c r="AK384" s="3">
        <v>0</v>
      </c>
      <c r="AL384" s="3">
        <v>0</v>
      </c>
      <c r="AV384" s="1"/>
      <c r="AW384" s="1"/>
    </row>
    <row r="385" spans="1:49" x14ac:dyDescent="0.2">
      <c r="A385" s="1" t="s">
        <v>681</v>
      </c>
      <c r="B385" s="1" t="s">
        <v>681</v>
      </c>
      <c r="C385" s="9" t="s">
        <v>2930</v>
      </c>
      <c r="D385" s="2">
        <v>2</v>
      </c>
      <c r="E385" s="2">
        <v>2</v>
      </c>
      <c r="F385" s="3">
        <v>53.85</v>
      </c>
      <c r="G385" s="16">
        <f t="shared" si="71"/>
        <v>3.7632173523696348</v>
      </c>
      <c r="H385" s="18">
        <f t="shared" si="63"/>
        <v>5.7582164019769566E-2</v>
      </c>
      <c r="I385" s="16">
        <f t="shared" si="72"/>
        <v>35.965592178628334</v>
      </c>
      <c r="J385" s="20">
        <f t="shared" si="64"/>
        <v>3.4227566543059321E-2</v>
      </c>
      <c r="K385" s="16">
        <f t="shared" si="73"/>
        <v>9.5571392271513123</v>
      </c>
      <c r="L385" s="20">
        <f t="shared" si="65"/>
        <v>2.7622813020082675E-3</v>
      </c>
      <c r="M385" s="29">
        <v>2</v>
      </c>
      <c r="N385" s="1" t="s">
        <v>682</v>
      </c>
      <c r="O385" s="3">
        <v>11096.076740357899</v>
      </c>
      <c r="P385" s="10">
        <f t="shared" si="66"/>
        <v>502770.54512650648</v>
      </c>
      <c r="Q385" s="3">
        <v>595396.80571466603</v>
      </c>
      <c r="R385" s="3">
        <v>410144.28453834698</v>
      </c>
      <c r="S385" s="10">
        <f t="shared" si="67"/>
        <v>133601.2507515465</v>
      </c>
      <c r="T385" s="3">
        <v>132220.23961970699</v>
      </c>
      <c r="U385" s="3">
        <v>134982.261883386</v>
      </c>
      <c r="V385" s="10">
        <f t="shared" si="68"/>
        <v>13979.209424091325</v>
      </c>
      <c r="W385" s="3">
        <v>20126.067794884199</v>
      </c>
      <c r="X385" s="3">
        <v>7832.3510532984501</v>
      </c>
      <c r="Y385" s="3">
        <v>123.529571428414</v>
      </c>
      <c r="Z385" s="3">
        <v>612704.37507159205</v>
      </c>
      <c r="AA385" s="3">
        <v>391470.658266232</v>
      </c>
      <c r="AB385" s="3">
        <v>132220.23961970699</v>
      </c>
      <c r="AC385" s="3">
        <v>302063.56176966702</v>
      </c>
      <c r="AD385" s="3">
        <v>25914.425549047599</v>
      </c>
      <c r="AE385" s="3">
        <v>3172.2438212982102</v>
      </c>
      <c r="AF385" s="3">
        <v>0</v>
      </c>
      <c r="AG385" s="3">
        <v>0</v>
      </c>
      <c r="AH385" s="3">
        <v>0</v>
      </c>
      <c r="AI385" s="3">
        <v>1</v>
      </c>
      <c r="AJ385" s="3">
        <v>1</v>
      </c>
      <c r="AK385" s="3">
        <v>0</v>
      </c>
      <c r="AL385" s="3">
        <v>0</v>
      </c>
      <c r="AV385" s="1"/>
      <c r="AW385" s="1"/>
    </row>
    <row r="386" spans="1:49" x14ac:dyDescent="0.2">
      <c r="A386" s="1" t="s">
        <v>503</v>
      </c>
      <c r="B386" s="1" t="s">
        <v>503</v>
      </c>
      <c r="C386" s="9" t="s">
        <v>2859</v>
      </c>
      <c r="D386" s="2">
        <v>2</v>
      </c>
      <c r="E386" s="2">
        <v>2</v>
      </c>
      <c r="F386" s="3">
        <v>128.75</v>
      </c>
      <c r="G386" s="16">
        <f t="shared" si="71"/>
        <v>1.6062549216460658</v>
      </c>
      <c r="H386" s="18">
        <f t="shared" si="63"/>
        <v>9.648636923228282E-2</v>
      </c>
      <c r="I386" s="16">
        <f t="shared" si="72"/>
        <v>4.2788469186793527</v>
      </c>
      <c r="J386" s="20">
        <f t="shared" si="64"/>
        <v>3.4250896273287187E-2</v>
      </c>
      <c r="K386" s="16">
        <f t="shared" si="73"/>
        <v>2.6638654058064799</v>
      </c>
      <c r="L386" s="20">
        <f t="shared" si="65"/>
        <v>5.00364138072572E-2</v>
      </c>
      <c r="M386" s="29">
        <v>6</v>
      </c>
      <c r="N386" s="1" t="s">
        <v>504</v>
      </c>
      <c r="O386" s="3">
        <v>71532.171920084598</v>
      </c>
      <c r="P386" s="10">
        <f t="shared" si="66"/>
        <v>11196487.39272915</v>
      </c>
      <c r="Q386" s="3">
        <v>12545786.0144757</v>
      </c>
      <c r="R386" s="3">
        <v>9847188.7709826007</v>
      </c>
      <c r="S386" s="10">
        <f t="shared" si="67"/>
        <v>6970554.450507245</v>
      </c>
      <c r="T386" s="3">
        <v>6536576.5359527096</v>
      </c>
      <c r="U386" s="3">
        <v>7404532.3650617804</v>
      </c>
      <c r="V386" s="10">
        <f t="shared" si="68"/>
        <v>2616706.6982113249</v>
      </c>
      <c r="W386" s="3">
        <v>3531259.5028740098</v>
      </c>
      <c r="X386" s="3">
        <v>1702153.89354864</v>
      </c>
      <c r="Y386" s="3">
        <v>796.34800185661504</v>
      </c>
      <c r="Z386" s="3">
        <v>12910479.0385205</v>
      </c>
      <c r="AA386" s="3">
        <v>9398852.1005172897</v>
      </c>
      <c r="AB386" s="3">
        <v>6536576.5359527096</v>
      </c>
      <c r="AC386" s="3">
        <v>16569876.576535899</v>
      </c>
      <c r="AD386" s="3">
        <v>4546867.3967627296</v>
      </c>
      <c r="AE386" s="3">
        <v>689403.10961092496</v>
      </c>
      <c r="AF386" s="3">
        <v>0</v>
      </c>
      <c r="AG386" s="3">
        <v>3</v>
      </c>
      <c r="AH386" s="3">
        <v>4</v>
      </c>
      <c r="AI386" s="3">
        <v>2</v>
      </c>
      <c r="AJ386" s="3">
        <v>2</v>
      </c>
      <c r="AK386" s="3">
        <v>0</v>
      </c>
      <c r="AL386" s="3">
        <v>1</v>
      </c>
      <c r="AV386" s="1"/>
      <c r="AW386" s="1"/>
    </row>
    <row r="387" spans="1:49" x14ac:dyDescent="0.2">
      <c r="A387" s="1" t="s">
        <v>801</v>
      </c>
      <c r="B387" s="1" t="s">
        <v>801</v>
      </c>
      <c r="C387" s="9" t="s">
        <v>2977</v>
      </c>
      <c r="D387" s="2">
        <v>1</v>
      </c>
      <c r="E387" s="2">
        <v>1</v>
      </c>
      <c r="F387" s="3">
        <v>47.31</v>
      </c>
      <c r="G387" s="16">
        <f t="shared" si="71"/>
        <v>0.85658044888453766</v>
      </c>
      <c r="H387" s="18">
        <f t="shared" si="63"/>
        <v>0.5254362708792768</v>
      </c>
      <c r="I387" s="16">
        <f t="shared" si="72"/>
        <v>3.989594907897414</v>
      </c>
      <c r="J387" s="20">
        <f t="shared" si="64"/>
        <v>3.4288930066843588E-2</v>
      </c>
      <c r="K387" s="16">
        <f t="shared" si="73"/>
        <v>4.657583433164711</v>
      </c>
      <c r="L387" s="18">
        <f t="shared" si="65"/>
        <v>7.2723141319167239E-2</v>
      </c>
      <c r="M387" s="3">
        <v>3</v>
      </c>
      <c r="N387" s="1" t="s">
        <v>802</v>
      </c>
      <c r="O387" s="3">
        <v>682203.34648078005</v>
      </c>
      <c r="P387" s="10">
        <f t="shared" si="66"/>
        <v>938753.75900850247</v>
      </c>
      <c r="Q387" s="3">
        <v>941079.13623686996</v>
      </c>
      <c r="R387" s="3">
        <v>936428.38178013498</v>
      </c>
      <c r="S387" s="10">
        <f t="shared" si="67"/>
        <v>1095931.80679173</v>
      </c>
      <c r="T387" s="3">
        <v>889799.28522704996</v>
      </c>
      <c r="U387" s="3">
        <v>1302064.3283564099</v>
      </c>
      <c r="V387" s="10">
        <f t="shared" si="68"/>
        <v>235300.52064941151</v>
      </c>
      <c r="W387" s="3">
        <v>369004.44709703</v>
      </c>
      <c r="X387" s="3">
        <v>101596.59420179301</v>
      </c>
      <c r="Y387" s="3">
        <v>7594.7822811364504</v>
      </c>
      <c r="Z387" s="3">
        <v>968435.33342241799</v>
      </c>
      <c r="AA387" s="3">
        <v>893793.35237421095</v>
      </c>
      <c r="AB387" s="3">
        <v>889799.28522704996</v>
      </c>
      <c r="AC387" s="3">
        <v>2913762.0246455199</v>
      </c>
      <c r="AD387" s="3">
        <v>475131.97158135998</v>
      </c>
      <c r="AE387" s="3">
        <v>41148.457982594402</v>
      </c>
      <c r="AF387" s="3">
        <v>0</v>
      </c>
      <c r="AG387" s="3">
        <v>1</v>
      </c>
      <c r="AH387" s="3">
        <v>1</v>
      </c>
      <c r="AI387" s="3">
        <v>1</v>
      </c>
      <c r="AJ387" s="3">
        <v>1</v>
      </c>
      <c r="AK387" s="3">
        <v>0</v>
      </c>
      <c r="AL387" s="3">
        <v>0</v>
      </c>
      <c r="AV387" s="1"/>
      <c r="AW387" s="1"/>
    </row>
    <row r="388" spans="1:49" x14ac:dyDescent="0.2">
      <c r="A388" s="1" t="s">
        <v>1609</v>
      </c>
      <c r="B388" s="1" t="s">
        <v>4135</v>
      </c>
      <c r="C388" s="9" t="s">
        <v>3290</v>
      </c>
      <c r="D388" s="2">
        <v>8</v>
      </c>
      <c r="E388" s="2">
        <v>2</v>
      </c>
      <c r="F388" s="3">
        <v>219.55</v>
      </c>
      <c r="G388" s="16">
        <f t="shared" si="71"/>
        <v>2.7461767184582921</v>
      </c>
      <c r="H388" s="18">
        <f t="shared" ref="H388:H451" si="74">_xlfn.T.TEST(Q388:R388,T388:U388,2,2)</f>
        <v>5.7514823207838517E-2</v>
      </c>
      <c r="I388" s="16">
        <f t="shared" si="72"/>
        <v>4.3861193215597813</v>
      </c>
      <c r="J388" s="20">
        <f t="shared" ref="J388:J451" si="75">_xlfn.T.TEST(Q388:R388,W388:X388,2,2)</f>
        <v>3.4421880917873897E-2</v>
      </c>
      <c r="K388" s="16">
        <f t="shared" si="73"/>
        <v>1.5971730049558337</v>
      </c>
      <c r="L388" s="18">
        <f t="shared" ref="L388:L451" si="76">_xlfn.T.TEST(T388:U388,W388:X388,2,2)</f>
        <v>0.58842145882486241</v>
      </c>
      <c r="M388" s="3">
        <v>2</v>
      </c>
      <c r="N388" s="1" t="s">
        <v>1610</v>
      </c>
      <c r="O388" s="3">
        <v>0</v>
      </c>
      <c r="P388" s="10">
        <f t="shared" ref="P388:P451" si="77">AVERAGE(Q388:R388)</f>
        <v>564415.37332523998</v>
      </c>
      <c r="Q388" s="3">
        <v>548425.52346102498</v>
      </c>
      <c r="R388" s="3">
        <v>580405.22318945499</v>
      </c>
      <c r="S388" s="10">
        <f t="shared" ref="S388:S451" si="78">AVERAGE(T388:U388)</f>
        <v>205527.69584402553</v>
      </c>
      <c r="T388" s="3">
        <v>294094.89059454203</v>
      </c>
      <c r="U388" s="3">
        <v>116960.501093509</v>
      </c>
      <c r="V388" s="10">
        <f t="shared" ref="V388:V451" si="79">AVERAGE(W388:X388)</f>
        <v>128682.17482157415</v>
      </c>
      <c r="W388" s="3">
        <v>47236.443749723301</v>
      </c>
      <c r="X388" s="3">
        <v>210127.90589342499</v>
      </c>
      <c r="Y388" s="3">
        <v>0</v>
      </c>
      <c r="Z388" s="3">
        <v>564367.68622257502</v>
      </c>
      <c r="AA388" s="3">
        <v>553979.71725701797</v>
      </c>
      <c r="AB388" s="3">
        <v>294094.89059454203</v>
      </c>
      <c r="AC388" s="3">
        <v>261734.43127803199</v>
      </c>
      <c r="AD388" s="3">
        <v>60821.881215422</v>
      </c>
      <c r="AE388" s="3">
        <v>85105.601959967404</v>
      </c>
      <c r="AF388" s="3">
        <v>0</v>
      </c>
      <c r="AG388" s="3">
        <v>0</v>
      </c>
      <c r="AH388" s="3">
        <v>2</v>
      </c>
      <c r="AI388" s="3">
        <v>1</v>
      </c>
      <c r="AJ388" s="3">
        <v>0</v>
      </c>
      <c r="AK388" s="3">
        <v>0</v>
      </c>
      <c r="AL388" s="3">
        <v>1</v>
      </c>
      <c r="AV388" s="1"/>
      <c r="AW388" s="1"/>
    </row>
    <row r="389" spans="1:49" x14ac:dyDescent="0.2">
      <c r="A389" s="1" t="s">
        <v>1975</v>
      </c>
      <c r="B389" s="1" t="s">
        <v>3988</v>
      </c>
      <c r="C389" s="9" t="s">
        <v>3442</v>
      </c>
      <c r="D389" s="2">
        <v>15</v>
      </c>
      <c r="E389" s="2">
        <v>14</v>
      </c>
      <c r="F389" s="3">
        <v>587.80999999999995</v>
      </c>
      <c r="G389" s="16">
        <f t="shared" si="71"/>
        <v>1.3109890664992991</v>
      </c>
      <c r="H389" s="18">
        <f t="shared" si="74"/>
        <v>0.11307162681440008</v>
      </c>
      <c r="I389" s="16">
        <f t="shared" si="72"/>
        <v>0.62091031116515716</v>
      </c>
      <c r="J389" s="20">
        <f t="shared" si="75"/>
        <v>3.5302783575500742E-2</v>
      </c>
      <c r="K389" s="16">
        <f t="shared" si="73"/>
        <v>0.47361974789245054</v>
      </c>
      <c r="L389" s="20">
        <f t="shared" si="76"/>
        <v>2.0313978736119575E-2</v>
      </c>
      <c r="M389" s="29">
        <v>4</v>
      </c>
      <c r="N389" s="1" t="s">
        <v>1976</v>
      </c>
      <c r="O389" s="3">
        <v>221984871.100227</v>
      </c>
      <c r="P389" s="10">
        <f t="shared" si="77"/>
        <v>25983857.073178053</v>
      </c>
      <c r="Q389" s="3">
        <v>27461180.371211901</v>
      </c>
      <c r="R389" s="3">
        <v>24506533.775144201</v>
      </c>
      <c r="S389" s="10">
        <f t="shared" si="78"/>
        <v>19820041.018772252</v>
      </c>
      <c r="T389" s="3">
        <v>21543356.9417817</v>
      </c>
      <c r="U389" s="3">
        <v>18096725.0957628</v>
      </c>
      <c r="V389" s="10">
        <f t="shared" si="79"/>
        <v>41848003.819454297</v>
      </c>
      <c r="W389" s="3">
        <v>44530513.057536103</v>
      </c>
      <c r="X389" s="3">
        <v>39165494.581372499</v>
      </c>
      <c r="Y389" s="3">
        <v>2471296.5341043901</v>
      </c>
      <c r="Z389" s="3">
        <v>28259448.483059298</v>
      </c>
      <c r="AA389" s="3">
        <v>23390765.812030699</v>
      </c>
      <c r="AB389" s="3">
        <v>21543356.9417817</v>
      </c>
      <c r="AC389" s="3">
        <v>40496885.757590599</v>
      </c>
      <c r="AD389" s="3">
        <v>57337711.323010601</v>
      </c>
      <c r="AE389" s="3">
        <v>15862733.596641401</v>
      </c>
      <c r="AF389" s="3">
        <v>0</v>
      </c>
      <c r="AG389" s="3">
        <v>8</v>
      </c>
      <c r="AH389" s="3">
        <v>6</v>
      </c>
      <c r="AI389" s="3">
        <v>7</v>
      </c>
      <c r="AJ389" s="3">
        <v>10</v>
      </c>
      <c r="AK389" s="3">
        <v>10</v>
      </c>
      <c r="AL389" s="3">
        <v>7</v>
      </c>
      <c r="AV389" s="1"/>
      <c r="AW389" s="1"/>
    </row>
    <row r="390" spans="1:49" x14ac:dyDescent="0.2">
      <c r="A390" s="1" t="s">
        <v>925</v>
      </c>
      <c r="B390" s="1" t="s">
        <v>925</v>
      </c>
      <c r="C390" s="9" t="s">
        <v>3031</v>
      </c>
      <c r="D390" s="2">
        <v>1</v>
      </c>
      <c r="E390" s="2">
        <v>1</v>
      </c>
      <c r="F390" s="3">
        <v>26.49</v>
      </c>
      <c r="G390" s="16">
        <f t="shared" si="71"/>
        <v>4.7199715121388177</v>
      </c>
      <c r="H390" s="18">
        <f t="shared" si="74"/>
        <v>6.0445738397025273E-2</v>
      </c>
      <c r="I390" s="16">
        <f t="shared" si="72"/>
        <v>11.785333067998057</v>
      </c>
      <c r="J390" s="20">
        <f t="shared" si="75"/>
        <v>3.5577592825580907E-2</v>
      </c>
      <c r="K390" s="16">
        <f t="shared" si="73"/>
        <v>2.4969076693976966</v>
      </c>
      <c r="L390" s="18">
        <f t="shared" si="76"/>
        <v>0.48774439696712302</v>
      </c>
      <c r="M390" s="3">
        <v>2</v>
      </c>
      <c r="N390" s="1" t="s">
        <v>926</v>
      </c>
      <c r="O390" s="3">
        <v>3450671.12699001</v>
      </c>
      <c r="P390" s="10">
        <f t="shared" si="77"/>
        <v>713102.86101092352</v>
      </c>
      <c r="Q390" s="3">
        <v>600307.68356752</v>
      </c>
      <c r="R390" s="3">
        <v>825898.03845432703</v>
      </c>
      <c r="S390" s="10">
        <f t="shared" si="78"/>
        <v>151082.02648616975</v>
      </c>
      <c r="T390" s="3">
        <v>241923.04781315001</v>
      </c>
      <c r="U390" s="3">
        <v>60241.005159189503</v>
      </c>
      <c r="V390" s="10">
        <f t="shared" si="79"/>
        <v>60507.654463095831</v>
      </c>
      <c r="W390" s="3">
        <v>117759.616598608</v>
      </c>
      <c r="X390" s="3">
        <v>3255.6923275836598</v>
      </c>
      <c r="Y390" s="3">
        <v>38415.372877434696</v>
      </c>
      <c r="Z390" s="3">
        <v>617758.00706458604</v>
      </c>
      <c r="AA390" s="3">
        <v>788295.39009283902</v>
      </c>
      <c r="AB390" s="3">
        <v>241923.04781315001</v>
      </c>
      <c r="AC390" s="3">
        <v>134807.435651732</v>
      </c>
      <c r="AD390" s="3">
        <v>151627.871282671</v>
      </c>
      <c r="AE390" s="3">
        <v>1318.61427047194</v>
      </c>
      <c r="AF390" s="3">
        <v>0</v>
      </c>
      <c r="AG390" s="3">
        <v>1</v>
      </c>
      <c r="AH390" s="3">
        <v>0</v>
      </c>
      <c r="AI390" s="3">
        <v>0</v>
      </c>
      <c r="AJ390" s="3">
        <v>0</v>
      </c>
      <c r="AK390" s="3">
        <v>0</v>
      </c>
      <c r="AL390" s="3">
        <v>0</v>
      </c>
      <c r="AV390" s="1"/>
      <c r="AW390" s="1"/>
    </row>
    <row r="391" spans="1:49" x14ac:dyDescent="0.2">
      <c r="A391" s="1" t="s">
        <v>2405</v>
      </c>
      <c r="B391" s="1" t="s">
        <v>2405</v>
      </c>
      <c r="C391" s="9" t="s">
        <v>3617</v>
      </c>
      <c r="D391" s="2">
        <v>5</v>
      </c>
      <c r="E391" s="2">
        <v>5</v>
      </c>
      <c r="F391" s="3">
        <v>323.95</v>
      </c>
      <c r="G391" s="16">
        <f t="shared" si="71"/>
        <v>1.0253027989304566</v>
      </c>
      <c r="H391" s="18">
        <f t="shared" si="74"/>
        <v>0.85294472473643279</v>
      </c>
      <c r="I391" s="16">
        <f t="shared" si="72"/>
        <v>1.8605856646574972</v>
      </c>
      <c r="J391" s="20">
        <f t="shared" si="75"/>
        <v>3.5777069543924164E-2</v>
      </c>
      <c r="K391" s="16">
        <f t="shared" si="73"/>
        <v>1.8146694484774304</v>
      </c>
      <c r="L391" s="18">
        <f t="shared" si="76"/>
        <v>9.5399556974755217E-2</v>
      </c>
      <c r="M391" s="3">
        <v>3</v>
      </c>
      <c r="N391" s="1" t="s">
        <v>2406</v>
      </c>
      <c r="O391" s="3">
        <v>12781967.1296081</v>
      </c>
      <c r="P391" s="10">
        <f t="shared" si="77"/>
        <v>134531109.80085251</v>
      </c>
      <c r="Q391" s="3">
        <v>136816726.25465101</v>
      </c>
      <c r="R391" s="3">
        <v>132245493.347054</v>
      </c>
      <c r="S391" s="10">
        <f t="shared" si="78"/>
        <v>131211101.677659</v>
      </c>
      <c r="T391" s="3">
        <v>146835318.892405</v>
      </c>
      <c r="U391" s="3">
        <v>115586884.46291301</v>
      </c>
      <c r="V391" s="10">
        <f t="shared" si="79"/>
        <v>72305786.482353359</v>
      </c>
      <c r="W391" s="3">
        <v>60426819.294874102</v>
      </c>
      <c r="X391" s="3">
        <v>84184753.669832602</v>
      </c>
      <c r="Y391" s="3">
        <v>142298.12558791201</v>
      </c>
      <c r="Z391" s="3">
        <v>140793846.985082</v>
      </c>
      <c r="AA391" s="3">
        <v>126224434.38797601</v>
      </c>
      <c r="AB391" s="3">
        <v>146835318.892405</v>
      </c>
      <c r="AC391" s="3">
        <v>258660549.37566501</v>
      </c>
      <c r="AD391" s="3">
        <v>77805874.736286402</v>
      </c>
      <c r="AE391" s="3">
        <v>34096347.6814759</v>
      </c>
      <c r="AF391" s="3">
        <v>0</v>
      </c>
      <c r="AG391" s="3">
        <v>13</v>
      </c>
      <c r="AH391" s="3">
        <v>13</v>
      </c>
      <c r="AI391" s="3">
        <v>11</v>
      </c>
      <c r="AJ391" s="3">
        <v>10</v>
      </c>
      <c r="AK391" s="3">
        <v>11</v>
      </c>
      <c r="AL391" s="3">
        <v>10</v>
      </c>
      <c r="AV391" s="1"/>
      <c r="AW391" s="1"/>
    </row>
    <row r="392" spans="1:49" x14ac:dyDescent="0.2">
      <c r="A392" s="1" t="s">
        <v>71</v>
      </c>
      <c r="B392" s="1" t="s">
        <v>71</v>
      </c>
      <c r="C392" s="9" t="s">
        <v>2687</v>
      </c>
      <c r="D392" s="2">
        <v>1</v>
      </c>
      <c r="E392" s="2">
        <v>1</v>
      </c>
      <c r="F392" s="3">
        <v>27.58</v>
      </c>
      <c r="G392" s="16">
        <f t="shared" si="71"/>
        <v>4.8878600845032745</v>
      </c>
      <c r="H392" s="18">
        <f t="shared" si="74"/>
        <v>8.7918990976707412E-2</v>
      </c>
      <c r="I392" s="16">
        <f t="shared" si="72"/>
        <v>10.80058194381712</v>
      </c>
      <c r="J392" s="20">
        <f t="shared" si="75"/>
        <v>3.6065489136557077E-2</v>
      </c>
      <c r="K392" s="16">
        <f t="shared" si="73"/>
        <v>2.2096749409951086</v>
      </c>
      <c r="L392" s="18">
        <f t="shared" si="76"/>
        <v>0.60010868406996365</v>
      </c>
      <c r="M392" s="3">
        <v>2</v>
      </c>
      <c r="N392" s="1" t="s">
        <v>72</v>
      </c>
      <c r="O392" s="3">
        <v>1550918.55903987</v>
      </c>
      <c r="P392" s="10">
        <f t="shared" si="77"/>
        <v>851697702.95871651</v>
      </c>
      <c r="Q392" s="3">
        <v>1002088738.96667</v>
      </c>
      <c r="R392" s="3">
        <v>701306666.95076299</v>
      </c>
      <c r="S392" s="10">
        <f t="shared" si="78"/>
        <v>174247561.96663302</v>
      </c>
      <c r="T392" s="3">
        <v>20125609.304242998</v>
      </c>
      <c r="U392" s="3">
        <v>328369514.62902302</v>
      </c>
      <c r="V392" s="10">
        <f t="shared" si="79"/>
        <v>78856649.335110843</v>
      </c>
      <c r="W392" s="3">
        <v>91017091.6709636</v>
      </c>
      <c r="X392" s="3">
        <v>66696206.999258101</v>
      </c>
      <c r="Y392" s="3">
        <v>17265.949884949099</v>
      </c>
      <c r="Z392" s="3">
        <v>1031218422.2048</v>
      </c>
      <c r="AA392" s="3">
        <v>669376589.91574597</v>
      </c>
      <c r="AB392" s="3">
        <v>20125609.304242998</v>
      </c>
      <c r="AC392" s="3">
        <v>734825922.91356695</v>
      </c>
      <c r="AD392" s="3">
        <v>117194062.43864299</v>
      </c>
      <c r="AE392" s="3">
        <v>27013170.0070212</v>
      </c>
      <c r="AF392" s="3">
        <v>0</v>
      </c>
      <c r="AG392" s="3">
        <v>1</v>
      </c>
      <c r="AH392" s="3">
        <v>1</v>
      </c>
      <c r="AI392" s="3">
        <v>0</v>
      </c>
      <c r="AJ392" s="3">
        <v>0</v>
      </c>
      <c r="AK392" s="3">
        <v>0</v>
      </c>
      <c r="AL392" s="3">
        <v>0</v>
      </c>
      <c r="AV392" s="1"/>
      <c r="AW392" s="1"/>
    </row>
    <row r="393" spans="1:49" x14ac:dyDescent="0.2">
      <c r="A393" s="1" t="s">
        <v>609</v>
      </c>
      <c r="B393" s="1" t="s">
        <v>609</v>
      </c>
      <c r="C393" s="9" t="s">
        <v>2900</v>
      </c>
      <c r="D393" s="2">
        <v>2</v>
      </c>
      <c r="E393" s="2">
        <v>2</v>
      </c>
      <c r="F393" s="3">
        <v>67.11</v>
      </c>
      <c r="G393" s="16">
        <f t="shared" si="71"/>
        <v>1.5831081345292233</v>
      </c>
      <c r="H393" s="18">
        <f t="shared" si="74"/>
        <v>5.4978608660829709E-2</v>
      </c>
      <c r="I393" s="16">
        <f t="shared" si="72"/>
        <v>3.5018119349447474</v>
      </c>
      <c r="J393" s="20">
        <f t="shared" si="75"/>
        <v>3.6460968771816683E-2</v>
      </c>
      <c r="K393" s="16">
        <f t="shared" si="73"/>
        <v>2.2119853082468675</v>
      </c>
      <c r="L393" s="18">
        <f t="shared" si="76"/>
        <v>8.4556708654692669E-2</v>
      </c>
      <c r="M393" s="3">
        <v>6</v>
      </c>
      <c r="N393" s="1" t="s">
        <v>610</v>
      </c>
      <c r="O393" s="3">
        <v>1901712.60040784</v>
      </c>
      <c r="P393" s="10">
        <f t="shared" si="77"/>
        <v>4188700.2782527748</v>
      </c>
      <c r="Q393" s="3">
        <v>3811404.2161014001</v>
      </c>
      <c r="R393" s="3">
        <v>4565996.3404041501</v>
      </c>
      <c r="S393" s="10">
        <f t="shared" si="78"/>
        <v>2645871.2370260097</v>
      </c>
      <c r="T393" s="3">
        <v>2633377.9910820099</v>
      </c>
      <c r="U393" s="3">
        <v>2658364.48297001</v>
      </c>
      <c r="V393" s="10">
        <f t="shared" si="79"/>
        <v>1196152.2651897825</v>
      </c>
      <c r="W393" s="3">
        <v>1646636.0001135999</v>
      </c>
      <c r="X393" s="3">
        <v>745668.53026596503</v>
      </c>
      <c r="Y393" s="3">
        <v>21171.243494916402</v>
      </c>
      <c r="Z393" s="3">
        <v>3922197.79474393</v>
      </c>
      <c r="AA393" s="3">
        <v>4358109.2322940696</v>
      </c>
      <c r="AB393" s="3">
        <v>2633377.9910820099</v>
      </c>
      <c r="AC393" s="3">
        <v>5948893.0842011403</v>
      </c>
      <c r="AD393" s="3">
        <v>2120216.7490547802</v>
      </c>
      <c r="AE393" s="3">
        <v>302009.23985353799</v>
      </c>
      <c r="AF393" s="3">
        <v>0</v>
      </c>
      <c r="AG393" s="3">
        <v>2</v>
      </c>
      <c r="AH393" s="3">
        <v>2</v>
      </c>
      <c r="AI393" s="3">
        <v>1</v>
      </c>
      <c r="AJ393" s="3">
        <v>1</v>
      </c>
      <c r="AK393" s="3">
        <v>0</v>
      </c>
      <c r="AL393" s="3">
        <v>0</v>
      </c>
      <c r="AV393" s="1"/>
      <c r="AW393" s="1"/>
    </row>
    <row r="394" spans="1:49" x14ac:dyDescent="0.2">
      <c r="A394" s="1" t="s">
        <v>845</v>
      </c>
      <c r="B394" s="1" t="s">
        <v>845</v>
      </c>
      <c r="C394" s="9" t="s">
        <v>3870</v>
      </c>
      <c r="D394" s="2">
        <v>1</v>
      </c>
      <c r="E394" s="2">
        <v>1</v>
      </c>
      <c r="F394" s="3">
        <v>75.73</v>
      </c>
      <c r="G394" s="16">
        <f t="shared" si="71"/>
        <v>1.4066661343068603</v>
      </c>
      <c r="H394" s="18">
        <f t="shared" si="74"/>
        <v>0.2299660795282551</v>
      </c>
      <c r="I394" s="16">
        <f t="shared" si="72"/>
        <v>6.7013978669083007</v>
      </c>
      <c r="J394" s="20">
        <f t="shared" si="75"/>
        <v>3.7009307807679137E-2</v>
      </c>
      <c r="K394" s="16">
        <f t="shared" si="73"/>
        <v>4.7640287225727791</v>
      </c>
      <c r="L394" s="20">
        <f t="shared" si="76"/>
        <v>3.5700940996494131E-3</v>
      </c>
      <c r="M394" s="29">
        <v>6</v>
      </c>
      <c r="N394" s="1" t="s">
        <v>846</v>
      </c>
      <c r="O394" s="3">
        <v>12392.0645809666</v>
      </c>
      <c r="P394" s="10">
        <f t="shared" si="77"/>
        <v>101220.8160762614</v>
      </c>
      <c r="Q394" s="3">
        <v>118144.25001627</v>
      </c>
      <c r="R394" s="3">
        <v>84297.382136252796</v>
      </c>
      <c r="S394" s="10">
        <f t="shared" si="78"/>
        <v>71957.953353400604</v>
      </c>
      <c r="T394" s="3">
        <v>74699.755737110201</v>
      </c>
      <c r="U394" s="3">
        <v>69216.150969691007</v>
      </c>
      <c r="V394" s="10">
        <f t="shared" si="79"/>
        <v>15104.4331476113</v>
      </c>
      <c r="W394" s="3">
        <v>17125.4003128859</v>
      </c>
      <c r="X394" s="3">
        <v>13083.4659823367</v>
      </c>
      <c r="Y394" s="3">
        <v>137.95744771954901</v>
      </c>
      <c r="Z394" s="3">
        <v>121578.581174336</v>
      </c>
      <c r="AA394" s="3">
        <v>80459.372272231602</v>
      </c>
      <c r="AB394" s="3">
        <v>74699.755737110201</v>
      </c>
      <c r="AC394" s="3">
        <v>154892.03397669</v>
      </c>
      <c r="AD394" s="3">
        <v>22050.7510920104</v>
      </c>
      <c r="AE394" s="3">
        <v>5299.0403317218897</v>
      </c>
      <c r="AF394" s="3">
        <v>0</v>
      </c>
      <c r="AG394" s="3">
        <v>1</v>
      </c>
      <c r="AH394" s="3">
        <v>1</v>
      </c>
      <c r="AI394" s="3">
        <v>0</v>
      </c>
      <c r="AJ394" s="3">
        <v>1</v>
      </c>
      <c r="AK394" s="3">
        <v>0</v>
      </c>
      <c r="AL394" s="3">
        <v>0</v>
      </c>
      <c r="AV394" s="1"/>
      <c r="AW394" s="1"/>
    </row>
    <row r="395" spans="1:49" x14ac:dyDescent="0.2">
      <c r="A395" s="1" t="s">
        <v>1579</v>
      </c>
      <c r="B395" s="1" t="s">
        <v>1579</v>
      </c>
      <c r="C395" s="9" t="s">
        <v>3787</v>
      </c>
      <c r="D395" s="2">
        <v>8</v>
      </c>
      <c r="E395" s="2">
        <v>4</v>
      </c>
      <c r="F395" s="3">
        <v>388.34</v>
      </c>
      <c r="G395" s="16">
        <f t="shared" si="71"/>
        <v>1.4633143983210277</v>
      </c>
      <c r="H395" s="18">
        <f t="shared" si="74"/>
        <v>0.39577166242096062</v>
      </c>
      <c r="I395" s="16">
        <f t="shared" si="72"/>
        <v>2.5215443645860312</v>
      </c>
      <c r="J395" s="20">
        <f t="shared" si="75"/>
        <v>3.7404069428722771E-2</v>
      </c>
      <c r="K395" s="16">
        <f t="shared" si="73"/>
        <v>1.7231733436636663</v>
      </c>
      <c r="L395" s="18">
        <f t="shared" si="76"/>
        <v>0.40902253303276992</v>
      </c>
      <c r="M395" s="3">
        <v>6</v>
      </c>
      <c r="N395" s="1" t="s">
        <v>1580</v>
      </c>
      <c r="O395" s="3">
        <v>7538543.8607096802</v>
      </c>
      <c r="P395" s="10">
        <f t="shared" si="77"/>
        <v>11499325.69995595</v>
      </c>
      <c r="Q395" s="3">
        <v>10214630.1052997</v>
      </c>
      <c r="R395" s="3">
        <v>12784021.294612199</v>
      </c>
      <c r="S395" s="10">
        <f t="shared" si="78"/>
        <v>7858410.8194042258</v>
      </c>
      <c r="T395" s="3">
        <v>4715781.6153014498</v>
      </c>
      <c r="U395" s="3">
        <v>11001040.023507001</v>
      </c>
      <c r="V395" s="10">
        <f t="shared" si="79"/>
        <v>4560429.6563085951</v>
      </c>
      <c r="W395" s="3">
        <v>5067212.1764806304</v>
      </c>
      <c r="X395" s="3">
        <v>4053647.1361365598</v>
      </c>
      <c r="Y395" s="3">
        <v>83924.536040810694</v>
      </c>
      <c r="Z395" s="3">
        <v>10511558.8380473</v>
      </c>
      <c r="AA395" s="3">
        <v>12201972.3793651</v>
      </c>
      <c r="AB395" s="3">
        <v>4715781.6153014498</v>
      </c>
      <c r="AC395" s="3">
        <v>24618148.238929398</v>
      </c>
      <c r="AD395" s="3">
        <v>6524567.7410474103</v>
      </c>
      <c r="AE395" s="3">
        <v>1641800.39860662</v>
      </c>
      <c r="AF395" s="3">
        <v>0</v>
      </c>
      <c r="AG395" s="3">
        <v>3</v>
      </c>
      <c r="AH395" s="3">
        <v>4</v>
      </c>
      <c r="AI395" s="3">
        <v>4</v>
      </c>
      <c r="AJ395" s="3">
        <v>5</v>
      </c>
      <c r="AK395" s="3">
        <v>2</v>
      </c>
      <c r="AL395" s="3">
        <v>1</v>
      </c>
      <c r="AV395" s="1"/>
      <c r="AW395" s="1"/>
    </row>
    <row r="396" spans="1:49" x14ac:dyDescent="0.2">
      <c r="A396" s="1" t="s">
        <v>1413</v>
      </c>
      <c r="B396" s="1" t="s">
        <v>1413</v>
      </c>
      <c r="C396" s="9" t="s">
        <v>3211</v>
      </c>
      <c r="D396" s="2">
        <v>13</v>
      </c>
      <c r="E396" s="2">
        <v>4</v>
      </c>
      <c r="F396" s="3">
        <v>518.19000000000005</v>
      </c>
      <c r="G396" s="16">
        <f t="shared" si="71"/>
        <v>1.3618089287035087</v>
      </c>
      <c r="H396" s="18">
        <f t="shared" si="74"/>
        <v>0.4192218522754535</v>
      </c>
      <c r="I396" s="16">
        <f t="shared" si="72"/>
        <v>11.435429193678479</v>
      </c>
      <c r="J396" s="20">
        <f t="shared" si="75"/>
        <v>3.7587947695878643E-2</v>
      </c>
      <c r="K396" s="16">
        <f t="shared" si="73"/>
        <v>8.3972347020557585</v>
      </c>
      <c r="L396" s="18">
        <f t="shared" si="76"/>
        <v>7.7206346309472096E-2</v>
      </c>
      <c r="M396" s="3">
        <v>6</v>
      </c>
      <c r="N396" s="1" t="s">
        <v>1414</v>
      </c>
      <c r="O396" s="3">
        <v>2100181.15773015</v>
      </c>
      <c r="P396" s="10">
        <f t="shared" si="77"/>
        <v>3754962.3188660098</v>
      </c>
      <c r="Q396" s="3">
        <v>4437221.49249472</v>
      </c>
      <c r="R396" s="3">
        <v>3072703.1452373001</v>
      </c>
      <c r="S396" s="10">
        <f t="shared" si="78"/>
        <v>2757334.1896361848</v>
      </c>
      <c r="T396" s="3">
        <v>2041643.2251295</v>
      </c>
      <c r="U396" s="3">
        <v>3473025.1541428701</v>
      </c>
      <c r="V396" s="10">
        <f t="shared" si="79"/>
        <v>328362.1677218515</v>
      </c>
      <c r="W396" s="3">
        <v>373714.38433490199</v>
      </c>
      <c r="X396" s="3">
        <v>283009.951108801</v>
      </c>
      <c r="Y396" s="3">
        <v>23380.739373659701</v>
      </c>
      <c r="Z396" s="3">
        <v>4566206.93211463</v>
      </c>
      <c r="AA396" s="3">
        <v>2932804.7915545199</v>
      </c>
      <c r="AB396" s="3">
        <v>2041643.2251295</v>
      </c>
      <c r="AC396" s="3">
        <v>7771942.2799594402</v>
      </c>
      <c r="AD396" s="3">
        <v>481196.51032461901</v>
      </c>
      <c r="AE396" s="3">
        <v>114624.14831275</v>
      </c>
      <c r="AF396" s="3">
        <v>0</v>
      </c>
      <c r="AG396" s="3">
        <v>5</v>
      </c>
      <c r="AH396" s="3">
        <v>3</v>
      </c>
      <c r="AI396" s="3">
        <v>3</v>
      </c>
      <c r="AJ396" s="3">
        <v>2</v>
      </c>
      <c r="AK396" s="3">
        <v>0</v>
      </c>
      <c r="AL396" s="3">
        <v>0</v>
      </c>
      <c r="AV396" s="1"/>
      <c r="AW396" s="1"/>
    </row>
    <row r="397" spans="1:49" x14ac:dyDescent="0.2">
      <c r="A397" s="1" t="s">
        <v>2329</v>
      </c>
      <c r="B397" s="1" t="s">
        <v>4137</v>
      </c>
      <c r="C397" s="9" t="s">
        <v>3588</v>
      </c>
      <c r="D397" s="2">
        <v>3</v>
      </c>
      <c r="E397" s="2">
        <v>2</v>
      </c>
      <c r="F397" s="3">
        <v>121.9</v>
      </c>
      <c r="G397" s="16">
        <f t="shared" si="71"/>
        <v>1.1882360828983305</v>
      </c>
      <c r="H397" s="18">
        <f t="shared" si="74"/>
        <v>0.40628280375707782</v>
      </c>
      <c r="I397" s="16">
        <f t="shared" si="72"/>
        <v>2.4514587450811205</v>
      </c>
      <c r="J397" s="20">
        <f t="shared" si="75"/>
        <v>3.8155174246886442E-2</v>
      </c>
      <c r="K397" s="16">
        <f t="shared" si="73"/>
        <v>2.063107475327254</v>
      </c>
      <c r="L397" s="18">
        <f t="shared" si="76"/>
        <v>8.4098641015115105E-2</v>
      </c>
      <c r="M397" s="3">
        <v>6</v>
      </c>
      <c r="N397" s="1" t="s">
        <v>2330</v>
      </c>
      <c r="O397" s="3">
        <v>299483.03223866801</v>
      </c>
      <c r="P397" s="10">
        <f t="shared" si="77"/>
        <v>5156554.4472384397</v>
      </c>
      <c r="Q397" s="3">
        <v>4651711.7881281599</v>
      </c>
      <c r="R397" s="3">
        <v>5661397.1063487204</v>
      </c>
      <c r="S397" s="10">
        <f t="shared" si="78"/>
        <v>4339671.6540206699</v>
      </c>
      <c r="T397" s="3">
        <v>4938007.7812750004</v>
      </c>
      <c r="U397" s="3">
        <v>3741335.5267663398</v>
      </c>
      <c r="V397" s="10">
        <f t="shared" si="79"/>
        <v>2103463.685687195</v>
      </c>
      <c r="W397" s="3">
        <v>1753842.84479973</v>
      </c>
      <c r="X397" s="3">
        <v>2453084.5265746601</v>
      </c>
      <c r="Y397" s="3">
        <v>3334.0622535502898</v>
      </c>
      <c r="Z397" s="3">
        <v>4786932.2388069704</v>
      </c>
      <c r="AA397" s="3">
        <v>5403637.05036991</v>
      </c>
      <c r="AB397" s="3">
        <v>4938007.7812750004</v>
      </c>
      <c r="AC397" s="3">
        <v>8372367.7409315798</v>
      </c>
      <c r="AD397" s="3">
        <v>2258256.8184454301</v>
      </c>
      <c r="AE397" s="3">
        <v>993543.59624515695</v>
      </c>
      <c r="AF397" s="3">
        <v>0</v>
      </c>
      <c r="AG397" s="3">
        <v>1</v>
      </c>
      <c r="AH397" s="3">
        <v>3</v>
      </c>
      <c r="AI397" s="3">
        <v>2</v>
      </c>
      <c r="AJ397" s="3">
        <v>1</v>
      </c>
      <c r="AK397" s="3">
        <v>0</v>
      </c>
      <c r="AL397" s="3">
        <v>0</v>
      </c>
      <c r="AV397" s="1"/>
      <c r="AW397" s="1"/>
    </row>
    <row r="398" spans="1:49" x14ac:dyDescent="0.2">
      <c r="A398" s="1" t="s">
        <v>515</v>
      </c>
      <c r="B398" s="1" t="s">
        <v>515</v>
      </c>
      <c r="C398" s="9" t="s">
        <v>2865</v>
      </c>
      <c r="D398" s="2">
        <v>2</v>
      </c>
      <c r="E398" s="2">
        <v>2</v>
      </c>
      <c r="F398" s="3">
        <v>68.400000000000006</v>
      </c>
      <c r="G398" s="16">
        <f t="shared" si="71"/>
        <v>2.221239151019998</v>
      </c>
      <c r="H398" s="18">
        <f t="shared" si="74"/>
        <v>5.9272381220641046E-2</v>
      </c>
      <c r="I398" s="16">
        <f t="shared" si="72"/>
        <v>4.0440363480654309</v>
      </c>
      <c r="J398" s="20">
        <f t="shared" si="75"/>
        <v>3.8282587434555523E-2</v>
      </c>
      <c r="K398" s="16">
        <f t="shared" si="73"/>
        <v>1.8206217670026215</v>
      </c>
      <c r="L398" s="18">
        <f t="shared" si="76"/>
        <v>0.32549673975875348</v>
      </c>
      <c r="M398" s="3">
        <v>2</v>
      </c>
      <c r="N398" s="1" t="s">
        <v>516</v>
      </c>
      <c r="O398" s="3">
        <v>933923.54837956</v>
      </c>
      <c r="P398" s="10">
        <f t="shared" si="77"/>
        <v>3075045.4418039452</v>
      </c>
      <c r="Q398" s="3">
        <v>2783457.46590934</v>
      </c>
      <c r="R398" s="3">
        <v>3366633.41769855</v>
      </c>
      <c r="S398" s="10">
        <f t="shared" si="78"/>
        <v>1384382.8749335152</v>
      </c>
      <c r="T398" s="3">
        <v>1701786.9862011501</v>
      </c>
      <c r="U398" s="3">
        <v>1066978.7636658801</v>
      </c>
      <c r="V398" s="10">
        <f t="shared" si="79"/>
        <v>760390.15902390995</v>
      </c>
      <c r="W398" s="3">
        <v>396399.01530504</v>
      </c>
      <c r="X398" s="3">
        <v>1124381.30274278</v>
      </c>
      <c r="Y398" s="3">
        <v>10397.1140771427</v>
      </c>
      <c r="Z398" s="3">
        <v>2864369.6956708902</v>
      </c>
      <c r="AA398" s="3">
        <v>3213352.59285887</v>
      </c>
      <c r="AB398" s="3">
        <v>1701786.9862011501</v>
      </c>
      <c r="AC398" s="3">
        <v>2387687.1019093501</v>
      </c>
      <c r="AD398" s="3">
        <v>510405.35461424699</v>
      </c>
      <c r="AE398" s="3">
        <v>455394.76156484702</v>
      </c>
      <c r="AF398" s="3">
        <v>0</v>
      </c>
      <c r="AG398" s="3">
        <v>2</v>
      </c>
      <c r="AH398" s="3">
        <v>1</v>
      </c>
      <c r="AI398" s="3">
        <v>1</v>
      </c>
      <c r="AJ398" s="3">
        <v>1</v>
      </c>
      <c r="AK398" s="3">
        <v>1</v>
      </c>
      <c r="AL398" s="3">
        <v>1</v>
      </c>
      <c r="AV398" s="1"/>
      <c r="AW398" s="1"/>
    </row>
    <row r="399" spans="1:49" x14ac:dyDescent="0.2">
      <c r="A399" s="1" t="s">
        <v>1621</v>
      </c>
      <c r="B399" s="1" t="s">
        <v>1621</v>
      </c>
      <c r="C399" s="9" t="s">
        <v>3295</v>
      </c>
      <c r="D399" s="2">
        <v>8</v>
      </c>
      <c r="E399" s="2">
        <v>8</v>
      </c>
      <c r="F399" s="3">
        <v>504.44</v>
      </c>
      <c r="G399" s="16">
        <f t="shared" si="71"/>
        <v>0.79117842845321618</v>
      </c>
      <c r="H399" s="18">
        <f t="shared" si="74"/>
        <v>0.36613181042981435</v>
      </c>
      <c r="I399" s="16">
        <f t="shared" ref="I399:I430" si="80">P399/V399</f>
        <v>8.9624913244263524</v>
      </c>
      <c r="J399" s="20">
        <f t="shared" si="75"/>
        <v>3.8345148276810646E-2</v>
      </c>
      <c r="K399" s="16">
        <f t="shared" ref="K399:K430" si="81">S399/V399</f>
        <v>11.328027916469313</v>
      </c>
      <c r="L399" s="20">
        <f t="shared" si="76"/>
        <v>1.8971059668779502E-2</v>
      </c>
      <c r="M399" s="29">
        <v>3</v>
      </c>
      <c r="N399" s="1" t="s">
        <v>1622</v>
      </c>
      <c r="O399" s="3">
        <v>792582215.87442994</v>
      </c>
      <c r="P399" s="10">
        <f t="shared" si="77"/>
        <v>36135760.562564448</v>
      </c>
      <c r="Q399" s="3">
        <v>42291139.450984098</v>
      </c>
      <c r="R399" s="3">
        <v>29980381.674144801</v>
      </c>
      <c r="S399" s="10">
        <f t="shared" si="78"/>
        <v>45673338.987782098</v>
      </c>
      <c r="T399" s="3">
        <v>51134941.925122999</v>
      </c>
      <c r="U399" s="3">
        <v>40211736.050441198</v>
      </c>
      <c r="V399" s="10">
        <f t="shared" si="79"/>
        <v>4031887.9265277651</v>
      </c>
      <c r="W399" s="3">
        <v>6038694.0015168199</v>
      </c>
      <c r="X399" s="3">
        <v>2025081.8515387101</v>
      </c>
      <c r="Y399" s="3">
        <v>8823599.8848718293</v>
      </c>
      <c r="Z399" s="3">
        <v>43520499.135493599</v>
      </c>
      <c r="AA399" s="3">
        <v>28615392.6593436</v>
      </c>
      <c r="AB399" s="3">
        <v>51134941.925122999</v>
      </c>
      <c r="AC399" s="3">
        <v>89985899.234905899</v>
      </c>
      <c r="AD399" s="3">
        <v>7775452.5976289101</v>
      </c>
      <c r="AE399" s="3">
        <v>820194.77261063701</v>
      </c>
      <c r="AF399" s="3">
        <v>0</v>
      </c>
      <c r="AG399" s="3">
        <v>8</v>
      </c>
      <c r="AH399" s="3">
        <v>6</v>
      </c>
      <c r="AI399" s="3">
        <v>10</v>
      </c>
      <c r="AJ399" s="3">
        <v>9</v>
      </c>
      <c r="AK399" s="3">
        <v>0</v>
      </c>
      <c r="AL399" s="3">
        <v>1</v>
      </c>
      <c r="AV399" s="1"/>
      <c r="AW399" s="1"/>
    </row>
    <row r="400" spans="1:49" x14ac:dyDescent="0.2">
      <c r="A400" s="1" t="s">
        <v>1551</v>
      </c>
      <c r="B400" s="1" t="s">
        <v>4051</v>
      </c>
      <c r="C400" s="9" t="s">
        <v>3265</v>
      </c>
      <c r="D400" s="2">
        <v>7</v>
      </c>
      <c r="E400" s="2">
        <v>7</v>
      </c>
      <c r="F400" s="3">
        <v>299.2</v>
      </c>
      <c r="G400" s="16">
        <f t="shared" si="71"/>
        <v>2.3362532557371747</v>
      </c>
      <c r="H400" s="18">
        <f t="shared" si="74"/>
        <v>0.15035817938558727</v>
      </c>
      <c r="I400" s="16">
        <f t="shared" si="80"/>
        <v>9.2986361998775546</v>
      </c>
      <c r="J400" s="20">
        <f t="shared" si="75"/>
        <v>3.885764380836474E-2</v>
      </c>
      <c r="K400" s="16">
        <f t="shared" si="81"/>
        <v>3.9801490600570566</v>
      </c>
      <c r="L400" s="18">
        <f t="shared" si="76"/>
        <v>0.22422625820592768</v>
      </c>
      <c r="M400" s="3">
        <v>6</v>
      </c>
      <c r="N400" s="1" t="s">
        <v>1552</v>
      </c>
      <c r="O400" s="3">
        <v>8475641.5501458496</v>
      </c>
      <c r="P400" s="10">
        <f t="shared" si="77"/>
        <v>22890263.066186547</v>
      </c>
      <c r="Q400" s="3">
        <v>18863645.189362999</v>
      </c>
      <c r="R400" s="3">
        <v>26916880.943010099</v>
      </c>
      <c r="S400" s="10">
        <f t="shared" si="78"/>
        <v>9797851.7568566501</v>
      </c>
      <c r="T400" s="3">
        <v>5698527.5303627001</v>
      </c>
      <c r="U400" s="3">
        <v>13897175.983350599</v>
      </c>
      <c r="V400" s="10">
        <f t="shared" si="79"/>
        <v>2461679.602702165</v>
      </c>
      <c r="W400" s="3">
        <v>3461355.6078067399</v>
      </c>
      <c r="X400" s="3">
        <v>1462003.5975975899</v>
      </c>
      <c r="Y400" s="3">
        <v>94356.986957590605</v>
      </c>
      <c r="Z400" s="3">
        <v>19411991.845417801</v>
      </c>
      <c r="AA400" s="3">
        <v>25691371.301429801</v>
      </c>
      <c r="AB400" s="3">
        <v>5698527.5303627001</v>
      </c>
      <c r="AC400" s="3">
        <v>31099126.785246499</v>
      </c>
      <c r="AD400" s="3">
        <v>4456858.7918642797</v>
      </c>
      <c r="AE400" s="3">
        <v>592137.89673556201</v>
      </c>
      <c r="AF400" s="3">
        <v>0</v>
      </c>
      <c r="AG400" s="3">
        <v>4</v>
      </c>
      <c r="AH400" s="3">
        <v>5</v>
      </c>
      <c r="AI400" s="3">
        <v>3</v>
      </c>
      <c r="AJ400" s="3">
        <v>6</v>
      </c>
      <c r="AK400" s="3">
        <v>1</v>
      </c>
      <c r="AL400" s="3">
        <v>0</v>
      </c>
      <c r="AV400" s="1"/>
      <c r="AW400" s="1"/>
    </row>
    <row r="401" spans="1:49" x14ac:dyDescent="0.2">
      <c r="A401" s="1" t="s">
        <v>2261</v>
      </c>
      <c r="B401" s="1" t="s">
        <v>2261</v>
      </c>
      <c r="C401" s="9" t="s">
        <v>3562</v>
      </c>
      <c r="D401" s="2">
        <v>3</v>
      </c>
      <c r="E401" s="2">
        <v>2</v>
      </c>
      <c r="F401" s="3">
        <v>75.97</v>
      </c>
      <c r="G401" s="16">
        <f t="shared" si="71"/>
        <v>1.6476212360437443</v>
      </c>
      <c r="H401" s="18">
        <f t="shared" si="74"/>
        <v>0.36226261620210243</v>
      </c>
      <c r="I401" s="16">
        <f t="shared" si="80"/>
        <v>28.7275487691664</v>
      </c>
      <c r="J401" s="20">
        <f t="shared" si="75"/>
        <v>3.8870134397307354E-2</v>
      </c>
      <c r="K401" s="16">
        <f t="shared" si="81"/>
        <v>17.435772336939994</v>
      </c>
      <c r="L401" s="18">
        <f t="shared" si="76"/>
        <v>0.17199207370730574</v>
      </c>
      <c r="M401" s="3">
        <v>6</v>
      </c>
      <c r="N401" s="1" t="s">
        <v>2262</v>
      </c>
      <c r="O401" s="3">
        <v>0</v>
      </c>
      <c r="P401" s="10">
        <f t="shared" si="77"/>
        <v>1402622.7973664901</v>
      </c>
      <c r="Q401" s="3">
        <v>1129070.1031227401</v>
      </c>
      <c r="R401" s="3">
        <v>1676175.49161024</v>
      </c>
      <c r="S401" s="10">
        <f t="shared" si="78"/>
        <v>851301.7231645165</v>
      </c>
      <c r="T401" s="3">
        <v>468068.55406413297</v>
      </c>
      <c r="U401" s="3">
        <v>1234534.8922649</v>
      </c>
      <c r="V401" s="10">
        <f t="shared" si="79"/>
        <v>48825.007961415104</v>
      </c>
      <c r="W401" s="3">
        <v>20739.7578913447</v>
      </c>
      <c r="X401" s="3">
        <v>76910.2580314855</v>
      </c>
      <c r="Y401" s="3">
        <v>0</v>
      </c>
      <c r="Z401" s="3">
        <v>1161891.0032872499</v>
      </c>
      <c r="AA401" s="3">
        <v>1599860.21458026</v>
      </c>
      <c r="AB401" s="3">
        <v>468068.55406413297</v>
      </c>
      <c r="AC401" s="3">
        <v>2762644.5244237599</v>
      </c>
      <c r="AD401" s="3">
        <v>26704.6159864939</v>
      </c>
      <c r="AE401" s="3">
        <v>31150.045391809101</v>
      </c>
      <c r="AF401" s="3">
        <v>0</v>
      </c>
      <c r="AG401" s="3">
        <v>2</v>
      </c>
      <c r="AH401" s="3">
        <v>1</v>
      </c>
      <c r="AI401" s="3">
        <v>0</v>
      </c>
      <c r="AJ401" s="3">
        <v>1</v>
      </c>
      <c r="AK401" s="3">
        <v>0</v>
      </c>
      <c r="AL401" s="3">
        <v>0</v>
      </c>
      <c r="AV401" s="1"/>
      <c r="AW401" s="1"/>
    </row>
    <row r="402" spans="1:49" x14ac:dyDescent="0.2">
      <c r="A402" s="1" t="s">
        <v>1075</v>
      </c>
      <c r="B402" s="1" t="s">
        <v>1075</v>
      </c>
      <c r="C402" s="9" t="s">
        <v>3092</v>
      </c>
      <c r="D402" s="2">
        <v>1</v>
      </c>
      <c r="E402" s="2">
        <v>1</v>
      </c>
      <c r="F402" s="3">
        <v>26.14</v>
      </c>
      <c r="G402" s="16">
        <f t="shared" si="71"/>
        <v>0.77890783792443186</v>
      </c>
      <c r="H402" s="18">
        <f t="shared" si="74"/>
        <v>0.32860294712644789</v>
      </c>
      <c r="I402" s="16">
        <f t="shared" si="80"/>
        <v>2.5223437497433627</v>
      </c>
      <c r="J402" s="20">
        <f t="shared" si="75"/>
        <v>3.9609353564689323E-2</v>
      </c>
      <c r="K402" s="16">
        <f t="shared" si="81"/>
        <v>3.2383083426977604</v>
      </c>
      <c r="L402" s="18">
        <f t="shared" si="76"/>
        <v>5.5427235147251563E-2</v>
      </c>
      <c r="M402" s="3">
        <v>3</v>
      </c>
      <c r="N402" s="1" t="s">
        <v>1076</v>
      </c>
      <c r="O402" s="3">
        <v>22305919.718552198</v>
      </c>
      <c r="P402" s="10">
        <f t="shared" si="77"/>
        <v>4669813.5724763256</v>
      </c>
      <c r="Q402" s="3">
        <v>5098481.72167088</v>
      </c>
      <c r="R402" s="3">
        <v>4241145.4232817702</v>
      </c>
      <c r="S402" s="10">
        <f t="shared" si="78"/>
        <v>5995335.1925691906</v>
      </c>
      <c r="T402" s="3">
        <v>5053731.03956364</v>
      </c>
      <c r="U402" s="3">
        <v>6936939.3455747403</v>
      </c>
      <c r="V402" s="10">
        <f t="shared" si="79"/>
        <v>1851378.73176543</v>
      </c>
      <c r="W402" s="3">
        <v>2239471.6389173898</v>
      </c>
      <c r="X402" s="3">
        <v>1463285.8246134699</v>
      </c>
      <c r="Y402" s="3">
        <v>248325.671102063</v>
      </c>
      <c r="Z402" s="3">
        <v>5246689.3122489303</v>
      </c>
      <c r="AA402" s="3">
        <v>4048048.58496011</v>
      </c>
      <c r="AB402" s="3">
        <v>5053731.03956364</v>
      </c>
      <c r="AC402" s="3">
        <v>15523496.0302763</v>
      </c>
      <c r="AD402" s="3">
        <v>2883554.8825230501</v>
      </c>
      <c r="AE402" s="3">
        <v>592657.22186551802</v>
      </c>
      <c r="AF402" s="3">
        <v>0</v>
      </c>
      <c r="AG402" s="3">
        <v>0</v>
      </c>
      <c r="AH402" s="3">
        <v>1</v>
      </c>
      <c r="AI402" s="3">
        <v>0</v>
      </c>
      <c r="AJ402" s="3">
        <v>0</v>
      </c>
      <c r="AK402" s="3">
        <v>0</v>
      </c>
      <c r="AL402" s="3">
        <v>0</v>
      </c>
      <c r="AV402" s="1"/>
      <c r="AW402" s="1"/>
    </row>
    <row r="403" spans="1:49" x14ac:dyDescent="0.2">
      <c r="A403" s="1" t="s">
        <v>1907</v>
      </c>
      <c r="B403" s="1" t="s">
        <v>3985</v>
      </c>
      <c r="C403" s="9" t="s">
        <v>3413</v>
      </c>
      <c r="D403" s="2">
        <v>15</v>
      </c>
      <c r="E403" s="2">
        <v>15</v>
      </c>
      <c r="F403" s="3">
        <v>843.16</v>
      </c>
      <c r="G403" s="16">
        <f t="shared" si="71"/>
        <v>0.58619674849230052</v>
      </c>
      <c r="H403" s="18">
        <f t="shared" si="74"/>
        <v>0.17229223597199583</v>
      </c>
      <c r="I403" s="16">
        <f t="shared" si="80"/>
        <v>0.37572815500080847</v>
      </c>
      <c r="J403" s="20">
        <f t="shared" si="75"/>
        <v>4.0854289676469736E-2</v>
      </c>
      <c r="K403" s="16">
        <f t="shared" si="81"/>
        <v>0.64095912501593066</v>
      </c>
      <c r="L403" s="18">
        <f t="shared" si="76"/>
        <v>0.13777763503620954</v>
      </c>
      <c r="M403" s="3">
        <v>4</v>
      </c>
      <c r="N403" s="1" t="s">
        <v>1908</v>
      </c>
      <c r="O403" s="3">
        <v>207968140.01372299</v>
      </c>
      <c r="P403" s="10">
        <f t="shared" si="77"/>
        <v>44158352.0841529</v>
      </c>
      <c r="Q403" s="3">
        <v>35491685.788835399</v>
      </c>
      <c r="R403" s="3">
        <v>52825018.379470401</v>
      </c>
      <c r="S403" s="10">
        <f t="shared" si="78"/>
        <v>75330257.627201602</v>
      </c>
      <c r="T403" s="3">
        <v>63156414.157845601</v>
      </c>
      <c r="U403" s="3">
        <v>87504101.096557602</v>
      </c>
      <c r="V403" s="10">
        <f t="shared" si="79"/>
        <v>117527397.1258765</v>
      </c>
      <c r="W403" s="3">
        <v>104915548.080603</v>
      </c>
      <c r="X403" s="3">
        <v>130139246.17115</v>
      </c>
      <c r="Y403" s="3">
        <v>2315252.1208889</v>
      </c>
      <c r="Z403" s="3">
        <v>36523392.387676097</v>
      </c>
      <c r="AA403" s="3">
        <v>50419926.5905011</v>
      </c>
      <c r="AB403" s="3">
        <v>63156414.157845601</v>
      </c>
      <c r="AC403" s="3">
        <v>195816843.47173199</v>
      </c>
      <c r="AD403" s="3">
        <v>135089784.42194301</v>
      </c>
      <c r="AE403" s="3">
        <v>52708748.2118131</v>
      </c>
      <c r="AF403" s="3">
        <v>0</v>
      </c>
      <c r="AG403" s="3">
        <v>11</v>
      </c>
      <c r="AH403" s="3">
        <v>10</v>
      </c>
      <c r="AI403" s="3">
        <v>11</v>
      </c>
      <c r="AJ403" s="3">
        <v>18</v>
      </c>
      <c r="AK403" s="3">
        <v>14</v>
      </c>
      <c r="AL403" s="3">
        <v>8</v>
      </c>
      <c r="AV403" s="1"/>
      <c r="AW403" s="1"/>
    </row>
    <row r="404" spans="1:49" x14ac:dyDescent="0.2">
      <c r="A404" s="1" t="s">
        <v>1019</v>
      </c>
      <c r="B404" s="1" t="s">
        <v>1019</v>
      </c>
      <c r="C404" s="9" t="s">
        <v>3068</v>
      </c>
      <c r="D404" s="2">
        <v>1</v>
      </c>
      <c r="E404" s="2">
        <v>1</v>
      </c>
      <c r="F404" s="3">
        <v>31.29</v>
      </c>
      <c r="G404" s="16">
        <f t="shared" si="71"/>
        <v>2.2555071439085239</v>
      </c>
      <c r="H404" s="18">
        <f t="shared" si="74"/>
        <v>0.10916431186362419</v>
      </c>
      <c r="I404" s="16">
        <f t="shared" si="80"/>
        <v>20.956593204380091</v>
      </c>
      <c r="J404" s="20">
        <f t="shared" si="75"/>
        <v>4.1146154608987365E-2</v>
      </c>
      <c r="K404" s="16">
        <f t="shared" si="81"/>
        <v>9.2912998573193697</v>
      </c>
      <c r="L404" s="20">
        <f t="shared" si="76"/>
        <v>4.5297575808987047E-3</v>
      </c>
      <c r="M404" s="29">
        <v>6</v>
      </c>
      <c r="N404" s="1" t="s">
        <v>1020</v>
      </c>
      <c r="O404" s="3">
        <v>0</v>
      </c>
      <c r="P404" s="10">
        <f t="shared" si="77"/>
        <v>937384.289391767</v>
      </c>
      <c r="Q404" s="3">
        <v>1124075.61805228</v>
      </c>
      <c r="R404" s="3">
        <v>750692.96073125396</v>
      </c>
      <c r="S404" s="10">
        <f t="shared" si="78"/>
        <v>415598.01392044901</v>
      </c>
      <c r="T404" s="3">
        <v>439130.77560558502</v>
      </c>
      <c r="U404" s="3">
        <v>392065.252235313</v>
      </c>
      <c r="V404" s="10">
        <f t="shared" si="79"/>
        <v>44729.803181742653</v>
      </c>
      <c r="W404" s="3">
        <v>53303.346302846301</v>
      </c>
      <c r="X404" s="3">
        <v>36156.260060638997</v>
      </c>
      <c r="Y404" s="3">
        <v>0</v>
      </c>
      <c r="Z404" s="3">
        <v>1156751.3337013</v>
      </c>
      <c r="AA404" s="3">
        <v>716514.35500087903</v>
      </c>
      <c r="AB404" s="3">
        <v>439130.77560558502</v>
      </c>
      <c r="AC404" s="3">
        <v>877364.36539072799</v>
      </c>
      <c r="AD404" s="3">
        <v>68633.655285178305</v>
      </c>
      <c r="AE404" s="3">
        <v>14643.9391950276</v>
      </c>
      <c r="AF404" s="3">
        <v>0</v>
      </c>
      <c r="AG404" s="3">
        <v>1</v>
      </c>
      <c r="AH404" s="3">
        <v>1</v>
      </c>
      <c r="AI404" s="3">
        <v>1</v>
      </c>
      <c r="AJ404" s="3">
        <v>1</v>
      </c>
      <c r="AK404" s="3">
        <v>0</v>
      </c>
      <c r="AL404" s="3">
        <v>0</v>
      </c>
      <c r="AV404" s="1"/>
      <c r="AW404" s="1"/>
    </row>
    <row r="405" spans="1:49" x14ac:dyDescent="0.2">
      <c r="A405" s="1" t="s">
        <v>2367</v>
      </c>
      <c r="B405" s="1" t="s">
        <v>4058</v>
      </c>
      <c r="C405" s="9" t="s">
        <v>3603</v>
      </c>
      <c r="D405" s="2">
        <v>6</v>
      </c>
      <c r="E405" s="2">
        <v>6</v>
      </c>
      <c r="F405" s="3">
        <v>222.53</v>
      </c>
      <c r="G405" s="16">
        <f t="shared" ref="G405:G468" si="82">P405/S405</f>
        <v>2.7407087373381076</v>
      </c>
      <c r="H405" s="18">
        <f t="shared" si="74"/>
        <v>5.2948704992390794E-2</v>
      </c>
      <c r="I405" s="16">
        <f t="shared" si="80"/>
        <v>4.6786299848089596</v>
      </c>
      <c r="J405" s="20">
        <f t="shared" si="75"/>
        <v>4.2375992285972434E-2</v>
      </c>
      <c r="K405" s="16">
        <f t="shared" si="81"/>
        <v>1.7070876306809029</v>
      </c>
      <c r="L405" s="18">
        <f t="shared" si="76"/>
        <v>0.17560147771383172</v>
      </c>
      <c r="M405" s="3">
        <v>2</v>
      </c>
      <c r="N405" s="1" t="s">
        <v>2368</v>
      </c>
      <c r="O405" s="3">
        <v>1939724.1630545601</v>
      </c>
      <c r="P405" s="10">
        <f t="shared" si="77"/>
        <v>6615222.1731638908</v>
      </c>
      <c r="Q405" s="3">
        <v>5614572.3037306303</v>
      </c>
      <c r="R405" s="3">
        <v>7615872.0425971504</v>
      </c>
      <c r="S405" s="10">
        <f t="shared" si="78"/>
        <v>2413690.3287245599</v>
      </c>
      <c r="T405" s="3">
        <v>2298606.7462563398</v>
      </c>
      <c r="U405" s="3">
        <v>2528773.9111927799</v>
      </c>
      <c r="V405" s="10">
        <f t="shared" si="79"/>
        <v>1413922.9207359529</v>
      </c>
      <c r="W405" s="3">
        <v>942396.25208431599</v>
      </c>
      <c r="X405" s="3">
        <v>1885449.5893875901</v>
      </c>
      <c r="Y405" s="3">
        <v>21594.415770392399</v>
      </c>
      <c r="Z405" s="3">
        <v>5777782.1137659</v>
      </c>
      <c r="AA405" s="3">
        <v>7269125.9007612597</v>
      </c>
      <c r="AB405" s="3">
        <v>2298606.7462563398</v>
      </c>
      <c r="AC405" s="3">
        <v>5658895.0567816999</v>
      </c>
      <c r="AD405" s="3">
        <v>1213434.1273832</v>
      </c>
      <c r="AE405" s="3">
        <v>763641.18124981201</v>
      </c>
      <c r="AF405" s="3">
        <v>0</v>
      </c>
      <c r="AG405" s="3">
        <v>4</v>
      </c>
      <c r="AH405" s="3">
        <v>4</v>
      </c>
      <c r="AI405" s="3">
        <v>1</v>
      </c>
      <c r="AJ405" s="3">
        <v>2</v>
      </c>
      <c r="AK405" s="3">
        <v>0</v>
      </c>
      <c r="AL405" s="3">
        <v>2</v>
      </c>
      <c r="AV405" s="1"/>
      <c r="AW405" s="1"/>
    </row>
    <row r="406" spans="1:49" x14ac:dyDescent="0.2">
      <c r="A406" s="1" t="s">
        <v>373</v>
      </c>
      <c r="B406" s="1" t="s">
        <v>373</v>
      </c>
      <c r="C406" s="9" t="s">
        <v>2805</v>
      </c>
      <c r="D406" s="2">
        <v>2</v>
      </c>
      <c r="E406" s="2">
        <v>1</v>
      </c>
      <c r="F406" s="3">
        <v>117.46</v>
      </c>
      <c r="G406" s="16">
        <f t="shared" si="82"/>
        <v>1.3553127530634881</v>
      </c>
      <c r="H406" s="18">
        <f t="shared" si="74"/>
        <v>0.2456948987835228</v>
      </c>
      <c r="I406" s="16">
        <f t="shared" si="80"/>
        <v>5.4760295280349052</v>
      </c>
      <c r="J406" s="20">
        <f t="shared" si="75"/>
        <v>4.260819593363787E-2</v>
      </c>
      <c r="K406" s="16">
        <f t="shared" si="81"/>
        <v>4.0404176199605102</v>
      </c>
      <c r="L406" s="20">
        <f t="shared" si="76"/>
        <v>1.3863924332467772E-2</v>
      </c>
      <c r="M406" s="29">
        <v>6</v>
      </c>
      <c r="N406" s="1" t="s">
        <v>374</v>
      </c>
      <c r="O406" s="3">
        <v>45635209.673201002</v>
      </c>
      <c r="P406" s="10">
        <f t="shared" si="77"/>
        <v>40855635.980947047</v>
      </c>
      <c r="Q406" s="3">
        <v>34263792.811792299</v>
      </c>
      <c r="R406" s="3">
        <v>47447479.150101803</v>
      </c>
      <c r="S406" s="10">
        <f t="shared" si="78"/>
        <v>30144803.026901949</v>
      </c>
      <c r="T406" s="3">
        <v>30113266.165974699</v>
      </c>
      <c r="U406" s="3">
        <v>30176339.887829199</v>
      </c>
      <c r="V406" s="10">
        <f t="shared" si="79"/>
        <v>7460813.6738094352</v>
      </c>
      <c r="W406" s="3">
        <v>4761921.5116055701</v>
      </c>
      <c r="X406" s="3">
        <v>10159705.8360133</v>
      </c>
      <c r="Y406" s="3">
        <v>508044.24166180502</v>
      </c>
      <c r="Z406" s="3">
        <v>35259805.8317305</v>
      </c>
      <c r="AA406" s="3">
        <v>45287223.536153004</v>
      </c>
      <c r="AB406" s="3">
        <v>30113266.165974699</v>
      </c>
      <c r="AC406" s="3">
        <v>67528670.6601834</v>
      </c>
      <c r="AD406" s="3">
        <v>6131473.9541063299</v>
      </c>
      <c r="AE406" s="3">
        <v>4114864.5975115998</v>
      </c>
      <c r="AF406" s="3">
        <v>0</v>
      </c>
      <c r="AG406" s="3">
        <v>2</v>
      </c>
      <c r="AH406" s="3">
        <v>2</v>
      </c>
      <c r="AI406" s="3">
        <v>2</v>
      </c>
      <c r="AJ406" s="3">
        <v>2</v>
      </c>
      <c r="AK406" s="3">
        <v>1</v>
      </c>
      <c r="AL406" s="3">
        <v>2</v>
      </c>
      <c r="AV406" s="1"/>
      <c r="AW406" s="1"/>
    </row>
    <row r="407" spans="1:49" x14ac:dyDescent="0.2">
      <c r="A407" s="1" t="s">
        <v>97</v>
      </c>
      <c r="B407" s="1" t="s">
        <v>4155</v>
      </c>
      <c r="C407" s="9" t="s">
        <v>3818</v>
      </c>
      <c r="D407" s="2">
        <v>2</v>
      </c>
      <c r="E407" s="2">
        <v>2</v>
      </c>
      <c r="F407" s="3">
        <v>76.040000000000006</v>
      </c>
      <c r="G407" s="16">
        <f t="shared" si="82"/>
        <v>0.94639010393951883</v>
      </c>
      <c r="H407" s="18">
        <f t="shared" si="74"/>
        <v>8.0724441683972969E-2</v>
      </c>
      <c r="I407" s="16">
        <f t="shared" si="80"/>
        <v>3.5377512073912765E-2</v>
      </c>
      <c r="J407" s="20">
        <f t="shared" si="75"/>
        <v>4.3456828597646893E-2</v>
      </c>
      <c r="K407" s="16">
        <f t="shared" si="81"/>
        <v>3.7381532125756088E-2</v>
      </c>
      <c r="L407" s="20">
        <f t="shared" si="76"/>
        <v>4.3626623665976333E-2</v>
      </c>
      <c r="M407" s="29">
        <v>4</v>
      </c>
      <c r="N407" s="1" t="s">
        <v>98</v>
      </c>
      <c r="O407" s="3">
        <v>102527.86523711</v>
      </c>
      <c r="P407" s="10">
        <f t="shared" si="77"/>
        <v>214421.92532972951</v>
      </c>
      <c r="Q407" s="3">
        <v>214331.26502549701</v>
      </c>
      <c r="R407" s="3">
        <v>214512.58563396201</v>
      </c>
      <c r="S407" s="10">
        <f t="shared" si="78"/>
        <v>226568.224284214</v>
      </c>
      <c r="T407" s="3">
        <v>222891.82701488701</v>
      </c>
      <c r="U407" s="3">
        <v>230244.62155354099</v>
      </c>
      <c r="V407" s="10">
        <f t="shared" si="79"/>
        <v>6060966.7769103348</v>
      </c>
      <c r="W407" s="3">
        <v>4800726.2454226604</v>
      </c>
      <c r="X407" s="3">
        <v>7321207.3083980102</v>
      </c>
      <c r="Y407" s="3">
        <v>1141.4145331336099</v>
      </c>
      <c r="Z407" s="3">
        <v>220561.653229099</v>
      </c>
      <c r="AA407" s="3">
        <v>204745.95470479401</v>
      </c>
      <c r="AB407" s="3">
        <v>222891.82701488701</v>
      </c>
      <c r="AC407" s="3">
        <v>515241.85099858802</v>
      </c>
      <c r="AD407" s="3">
        <v>6181439.1234430503</v>
      </c>
      <c r="AE407" s="3">
        <v>2965221.3607979501</v>
      </c>
      <c r="AF407" s="3">
        <v>0</v>
      </c>
      <c r="AG407" s="3">
        <v>0</v>
      </c>
      <c r="AH407" s="3">
        <v>0</v>
      </c>
      <c r="AI407" s="3">
        <v>0</v>
      </c>
      <c r="AJ407" s="3">
        <v>1</v>
      </c>
      <c r="AK407" s="3">
        <v>3</v>
      </c>
      <c r="AL407" s="3">
        <v>2</v>
      </c>
      <c r="AV407" s="1"/>
      <c r="AW407" s="1"/>
    </row>
    <row r="408" spans="1:49" x14ac:dyDescent="0.2">
      <c r="A408" s="1" t="s">
        <v>365</v>
      </c>
      <c r="B408" s="1" t="s">
        <v>365</v>
      </c>
      <c r="C408" s="9" t="s">
        <v>2801</v>
      </c>
      <c r="D408" s="2">
        <v>2</v>
      </c>
      <c r="E408" s="2">
        <v>2</v>
      </c>
      <c r="F408" s="3">
        <v>94.58</v>
      </c>
      <c r="G408" s="16">
        <f t="shared" si="82"/>
        <v>2.5950296029470263</v>
      </c>
      <c r="H408" s="18">
        <f t="shared" si="74"/>
        <v>9.4544084807800077E-2</v>
      </c>
      <c r="I408" s="16">
        <f t="shared" si="80"/>
        <v>3.9360881433970287</v>
      </c>
      <c r="J408" s="20">
        <f t="shared" si="75"/>
        <v>4.4874217148739945E-2</v>
      </c>
      <c r="K408" s="16">
        <f t="shared" si="81"/>
        <v>1.5167796694600475</v>
      </c>
      <c r="L408" s="18">
        <f t="shared" si="76"/>
        <v>0.39607244760774052</v>
      </c>
      <c r="M408" s="3">
        <v>2</v>
      </c>
      <c r="N408" s="1" t="s">
        <v>366</v>
      </c>
      <c r="O408" s="3">
        <v>30041525.1456591</v>
      </c>
      <c r="P408" s="10">
        <f t="shared" si="77"/>
        <v>12556380.501149751</v>
      </c>
      <c r="Q408" s="3">
        <v>14605253.560475601</v>
      </c>
      <c r="R408" s="3">
        <v>10507507.4418239</v>
      </c>
      <c r="S408" s="10">
        <f t="shared" si="78"/>
        <v>4838627.0765043255</v>
      </c>
      <c r="T408" s="3">
        <v>6370366.9565896504</v>
      </c>
      <c r="U408" s="3">
        <v>3306887.1964190002</v>
      </c>
      <c r="V408" s="10">
        <f t="shared" si="79"/>
        <v>3190065.8836143352</v>
      </c>
      <c r="W408" s="3">
        <v>3333655.8287102799</v>
      </c>
      <c r="X408" s="3">
        <v>3046475.9385183901</v>
      </c>
      <c r="Y408" s="3">
        <v>334444.039378507</v>
      </c>
      <c r="Z408" s="3">
        <v>15029813.1760919</v>
      </c>
      <c r="AA408" s="3">
        <v>10029106.8535018</v>
      </c>
      <c r="AB408" s="3">
        <v>6370366.9565896504</v>
      </c>
      <c r="AC408" s="3">
        <v>7400158.4429204296</v>
      </c>
      <c r="AD408" s="3">
        <v>4292431.91763571</v>
      </c>
      <c r="AE408" s="3">
        <v>1233877.8493117599</v>
      </c>
      <c r="AF408" s="3">
        <v>0</v>
      </c>
      <c r="AG408" s="3">
        <v>1</v>
      </c>
      <c r="AH408" s="3">
        <v>1</v>
      </c>
      <c r="AI408" s="3">
        <v>0</v>
      </c>
      <c r="AJ408" s="3">
        <v>2</v>
      </c>
      <c r="AK408" s="3">
        <v>0</v>
      </c>
      <c r="AL408" s="3">
        <v>0</v>
      </c>
      <c r="AV408" s="1"/>
      <c r="AW408" s="1"/>
    </row>
    <row r="409" spans="1:49" x14ac:dyDescent="0.2">
      <c r="A409" s="1" t="s">
        <v>2247</v>
      </c>
      <c r="B409" s="1" t="s">
        <v>4120</v>
      </c>
      <c r="C409" s="9" t="s">
        <v>3556</v>
      </c>
      <c r="D409" s="2">
        <v>3</v>
      </c>
      <c r="E409" s="2">
        <v>3</v>
      </c>
      <c r="F409" s="3">
        <v>94.27</v>
      </c>
      <c r="G409" s="16">
        <f t="shared" si="82"/>
        <v>4.2712199366764629</v>
      </c>
      <c r="H409" s="18">
        <f t="shared" si="74"/>
        <v>6.8799187865480338E-2</v>
      </c>
      <c r="I409" s="16">
        <f t="shared" si="80"/>
        <v>19.47036010292873</v>
      </c>
      <c r="J409" s="20">
        <f t="shared" si="75"/>
        <v>4.4898243036405411E-2</v>
      </c>
      <c r="K409" s="16">
        <f t="shared" si="81"/>
        <v>4.5585009415551365</v>
      </c>
      <c r="L409" s="18">
        <f t="shared" si="76"/>
        <v>5.7469674144455141E-2</v>
      </c>
      <c r="M409" s="3">
        <v>2</v>
      </c>
      <c r="N409" s="1" t="s">
        <v>2248</v>
      </c>
      <c r="O409" s="3">
        <v>732068.04551417101</v>
      </c>
      <c r="P409" s="10">
        <f t="shared" si="77"/>
        <v>10533195.223330155</v>
      </c>
      <c r="Q409" s="3">
        <v>8347243.6719203098</v>
      </c>
      <c r="R409" s="3">
        <v>12719146.774739999</v>
      </c>
      <c r="S409" s="10">
        <f t="shared" si="78"/>
        <v>2466085.8910314701</v>
      </c>
      <c r="T409" s="3">
        <v>2921453.29006061</v>
      </c>
      <c r="U409" s="3">
        <v>2010718.49200233</v>
      </c>
      <c r="V409" s="10">
        <f t="shared" si="79"/>
        <v>540986.15370476653</v>
      </c>
      <c r="W409" s="3">
        <v>381301.561809348</v>
      </c>
      <c r="X409" s="3">
        <v>700670.74560018501</v>
      </c>
      <c r="Y409" s="3">
        <v>8149.9122649259298</v>
      </c>
      <c r="Z409" s="3">
        <v>8589889.4123816006</v>
      </c>
      <c r="AA409" s="3">
        <v>12140051.5579457</v>
      </c>
      <c r="AB409" s="3">
        <v>2921453.29006061</v>
      </c>
      <c r="AC409" s="3">
        <v>4499589.6567141199</v>
      </c>
      <c r="AD409" s="3">
        <v>490965.79798641102</v>
      </c>
      <c r="AE409" s="3">
        <v>283784.32329824503</v>
      </c>
      <c r="AF409" s="3">
        <v>0</v>
      </c>
      <c r="AG409" s="3">
        <v>2</v>
      </c>
      <c r="AH409" s="3">
        <v>4</v>
      </c>
      <c r="AI409" s="3">
        <v>1</v>
      </c>
      <c r="AJ409" s="3">
        <v>2</v>
      </c>
      <c r="AK409" s="3">
        <v>0</v>
      </c>
      <c r="AL409" s="3">
        <v>0</v>
      </c>
      <c r="AV409" s="1"/>
      <c r="AW409" s="1"/>
    </row>
    <row r="410" spans="1:49" x14ac:dyDescent="0.2">
      <c r="A410" s="1" t="s">
        <v>1607</v>
      </c>
      <c r="B410" s="1" t="s">
        <v>1607</v>
      </c>
      <c r="C410" s="9" t="s">
        <v>3289</v>
      </c>
      <c r="D410" s="2">
        <v>8</v>
      </c>
      <c r="E410" s="2">
        <v>8</v>
      </c>
      <c r="F410" s="3">
        <v>355.86</v>
      </c>
      <c r="G410" s="16">
        <f t="shared" si="82"/>
        <v>2.2229394959624393</v>
      </c>
      <c r="H410" s="18">
        <f t="shared" si="74"/>
        <v>8.9553444216433631E-2</v>
      </c>
      <c r="I410" s="16">
        <f t="shared" si="80"/>
        <v>4.7729798750526102</v>
      </c>
      <c r="J410" s="20">
        <f t="shared" si="75"/>
        <v>4.511010785710369E-2</v>
      </c>
      <c r="K410" s="16">
        <f t="shared" si="81"/>
        <v>2.1471479020107607</v>
      </c>
      <c r="L410" s="18">
        <f t="shared" si="76"/>
        <v>0.10401563529440294</v>
      </c>
      <c r="M410" s="3">
        <v>6</v>
      </c>
      <c r="N410" s="1" t="s">
        <v>1608</v>
      </c>
      <c r="O410" s="3">
        <v>7863169.5529826004</v>
      </c>
      <c r="P410" s="10">
        <f t="shared" si="77"/>
        <v>22643061.174075551</v>
      </c>
      <c r="Q410" s="3">
        <v>26375942.8790677</v>
      </c>
      <c r="R410" s="3">
        <v>18910179.469083399</v>
      </c>
      <c r="S410" s="10">
        <f t="shared" si="78"/>
        <v>10186089.731727969</v>
      </c>
      <c r="T410" s="3">
        <v>11628212.8754918</v>
      </c>
      <c r="U410" s="3">
        <v>8743966.5879641399</v>
      </c>
      <c r="V410" s="10">
        <f t="shared" si="79"/>
        <v>4744009.3540779846</v>
      </c>
      <c r="W410" s="3">
        <v>5992218.9799213996</v>
      </c>
      <c r="X410" s="3">
        <v>3495799.72823457</v>
      </c>
      <c r="Y410" s="3">
        <v>87538.504615421698</v>
      </c>
      <c r="Z410" s="3">
        <v>27142664.2594181</v>
      </c>
      <c r="AA410" s="3">
        <v>18049210.201788198</v>
      </c>
      <c r="AB410" s="3">
        <v>11628212.8754918</v>
      </c>
      <c r="AC410" s="3">
        <v>19567265.022105198</v>
      </c>
      <c r="AD410" s="3">
        <v>7715611.1273874603</v>
      </c>
      <c r="AE410" s="3">
        <v>1415862.1099749999</v>
      </c>
      <c r="AF410" s="3">
        <v>0</v>
      </c>
      <c r="AG410" s="3">
        <v>7</v>
      </c>
      <c r="AH410" s="3">
        <v>7</v>
      </c>
      <c r="AI410" s="3">
        <v>5</v>
      </c>
      <c r="AJ410" s="3">
        <v>5</v>
      </c>
      <c r="AK410" s="3">
        <v>6</v>
      </c>
      <c r="AL410" s="3">
        <v>1</v>
      </c>
      <c r="AV410" s="1"/>
      <c r="AW410" s="1"/>
    </row>
    <row r="411" spans="1:49" x14ac:dyDescent="0.2">
      <c r="A411" s="1" t="s">
        <v>197</v>
      </c>
      <c r="B411" s="1" t="s">
        <v>197</v>
      </c>
      <c r="C411" s="9" t="s">
        <v>2736</v>
      </c>
      <c r="D411" s="2">
        <v>1</v>
      </c>
      <c r="E411" s="2">
        <v>1</v>
      </c>
      <c r="F411" s="3">
        <v>52.89</v>
      </c>
      <c r="G411" s="16">
        <f t="shared" si="82"/>
        <v>2.5371496873312003</v>
      </c>
      <c r="H411" s="18">
        <f t="shared" si="74"/>
        <v>5.2242896597534672E-2</v>
      </c>
      <c r="I411" s="16">
        <f t="shared" si="80"/>
        <v>3.4834654970630536</v>
      </c>
      <c r="J411" s="20">
        <f t="shared" si="75"/>
        <v>4.5117382709162435E-2</v>
      </c>
      <c r="K411" s="16">
        <f t="shared" si="81"/>
        <v>1.3729838308149931</v>
      </c>
      <c r="L411" s="18">
        <f t="shared" si="76"/>
        <v>0.343842317498674</v>
      </c>
      <c r="M411" s="3">
        <v>2</v>
      </c>
      <c r="N411" s="1" t="s">
        <v>198</v>
      </c>
      <c r="O411" s="3">
        <v>737574.24871918198</v>
      </c>
      <c r="P411" s="10">
        <f t="shared" si="77"/>
        <v>12204730.888198499</v>
      </c>
      <c r="Q411" s="3">
        <v>13882425.2031978</v>
      </c>
      <c r="R411" s="3">
        <v>10527036.5731992</v>
      </c>
      <c r="S411" s="10">
        <f t="shared" si="78"/>
        <v>4810410.2604354098</v>
      </c>
      <c r="T411" s="3">
        <v>5341723.7636601599</v>
      </c>
      <c r="U411" s="3">
        <v>4279096.7572106598</v>
      </c>
      <c r="V411" s="10">
        <f t="shared" si="79"/>
        <v>3503617.5608710451</v>
      </c>
      <c r="W411" s="3">
        <v>2583261.9484725501</v>
      </c>
      <c r="X411" s="3">
        <v>4423973.1732695401</v>
      </c>
      <c r="Y411" s="3">
        <v>8211.2113112491097</v>
      </c>
      <c r="Z411" s="3">
        <v>14285972.9460485</v>
      </c>
      <c r="AA411" s="3">
        <v>10047746.835096201</v>
      </c>
      <c r="AB411" s="3">
        <v>5341723.7636601599</v>
      </c>
      <c r="AC411" s="3">
        <v>9575770.8428145908</v>
      </c>
      <c r="AD411" s="3">
        <v>3326221.0045022201</v>
      </c>
      <c r="AE411" s="3">
        <v>1791789.1408331599</v>
      </c>
      <c r="AF411" s="3">
        <v>0</v>
      </c>
      <c r="AG411" s="3">
        <v>0</v>
      </c>
      <c r="AH411" s="3">
        <v>0</v>
      </c>
      <c r="AI411" s="3">
        <v>1</v>
      </c>
      <c r="AJ411" s="3">
        <v>1</v>
      </c>
      <c r="AK411" s="3">
        <v>3</v>
      </c>
      <c r="AL411" s="3">
        <v>1</v>
      </c>
      <c r="AV411" s="1"/>
      <c r="AW411" s="1"/>
    </row>
    <row r="412" spans="1:49" x14ac:dyDescent="0.2">
      <c r="A412" s="1" t="s">
        <v>2249</v>
      </c>
      <c r="B412" s="1" t="s">
        <v>2249</v>
      </c>
      <c r="C412" s="9" t="s">
        <v>3557</v>
      </c>
      <c r="D412" s="2">
        <v>3</v>
      </c>
      <c r="E412" s="2">
        <v>3</v>
      </c>
      <c r="F412" s="3">
        <v>133.32</v>
      </c>
      <c r="G412" s="16">
        <f t="shared" si="82"/>
        <v>1.562335856674407</v>
      </c>
      <c r="H412" s="18">
        <f t="shared" si="74"/>
        <v>0.16065372057089056</v>
      </c>
      <c r="I412" s="16">
        <f t="shared" si="80"/>
        <v>3.1120379617964211</v>
      </c>
      <c r="J412" s="20">
        <f t="shared" si="75"/>
        <v>4.5321589587577177E-2</v>
      </c>
      <c r="K412" s="16">
        <f t="shared" si="81"/>
        <v>1.9919135495108682</v>
      </c>
      <c r="L412" s="18">
        <f t="shared" si="76"/>
        <v>6.0991136368930721E-2</v>
      </c>
      <c r="M412" s="3">
        <v>6</v>
      </c>
      <c r="N412" s="1" t="s">
        <v>2250</v>
      </c>
      <c r="O412" s="3">
        <v>321954.60820614698</v>
      </c>
      <c r="P412" s="10">
        <f t="shared" si="77"/>
        <v>8192420.1355313295</v>
      </c>
      <c r="Q412" s="3">
        <v>9390046.8064354192</v>
      </c>
      <c r="R412" s="3">
        <v>6994793.4646272399</v>
      </c>
      <c r="S412" s="10">
        <f t="shared" si="78"/>
        <v>5243699.74646152</v>
      </c>
      <c r="T412" s="3">
        <v>5867562.3131432096</v>
      </c>
      <c r="U412" s="3">
        <v>4619837.1797798304</v>
      </c>
      <c r="V412" s="10">
        <f t="shared" si="79"/>
        <v>2632493.6379639348</v>
      </c>
      <c r="W412" s="3">
        <v>2371626.7502301801</v>
      </c>
      <c r="X412" s="3">
        <v>2893360.52569769</v>
      </c>
      <c r="Y412" s="3">
        <v>3584.2321301236302</v>
      </c>
      <c r="Z412" s="3">
        <v>9663005.7555048391</v>
      </c>
      <c r="AA412" s="3">
        <v>6676324.6624687398</v>
      </c>
      <c r="AB412" s="3">
        <v>5867562.3131432096</v>
      </c>
      <c r="AC412" s="3">
        <v>10338280.4069902</v>
      </c>
      <c r="AD412" s="3">
        <v>3053718.4647957901</v>
      </c>
      <c r="AE412" s="3">
        <v>1171863.3380927499</v>
      </c>
      <c r="AF412" s="3">
        <v>0</v>
      </c>
      <c r="AG412" s="3">
        <v>2</v>
      </c>
      <c r="AH412" s="3">
        <v>1</v>
      </c>
      <c r="AI412" s="3">
        <v>1</v>
      </c>
      <c r="AJ412" s="3">
        <v>2</v>
      </c>
      <c r="AK412" s="3">
        <v>1</v>
      </c>
      <c r="AL412" s="3">
        <v>1</v>
      </c>
      <c r="AV412" s="1"/>
      <c r="AW412" s="1"/>
    </row>
    <row r="413" spans="1:49" x14ac:dyDescent="0.2">
      <c r="A413" s="1" t="s">
        <v>457</v>
      </c>
      <c r="B413" s="1" t="s">
        <v>457</v>
      </c>
      <c r="C413" s="9" t="s">
        <v>2838</v>
      </c>
      <c r="D413" s="2">
        <v>3</v>
      </c>
      <c r="E413" s="2">
        <v>2</v>
      </c>
      <c r="F413" s="3">
        <v>63.62</v>
      </c>
      <c r="G413" s="16">
        <f t="shared" si="82"/>
        <v>3.6028487893486054</v>
      </c>
      <c r="H413" s="18">
        <f t="shared" si="74"/>
        <v>5.3014698998767984E-2</v>
      </c>
      <c r="I413" s="16">
        <f t="shared" si="80"/>
        <v>7.378213698914764</v>
      </c>
      <c r="J413" s="20">
        <f t="shared" si="75"/>
        <v>4.6266738468559707E-2</v>
      </c>
      <c r="K413" s="16">
        <f t="shared" si="81"/>
        <v>2.0478832530323161</v>
      </c>
      <c r="L413" s="18">
        <f t="shared" si="76"/>
        <v>0.31473225933657112</v>
      </c>
      <c r="M413" s="3">
        <v>2</v>
      </c>
      <c r="N413" s="1" t="s">
        <v>458</v>
      </c>
      <c r="O413" s="3">
        <v>0</v>
      </c>
      <c r="P413" s="10">
        <f t="shared" si="77"/>
        <v>840498.48176956549</v>
      </c>
      <c r="Q413" s="3">
        <v>700136.90343264397</v>
      </c>
      <c r="R413" s="3">
        <v>980860.06010648701</v>
      </c>
      <c r="S413" s="10">
        <f t="shared" si="78"/>
        <v>233287.19324951951</v>
      </c>
      <c r="T413" s="3">
        <v>272242.21282417403</v>
      </c>
      <c r="U413" s="3">
        <v>194332.17367486499</v>
      </c>
      <c r="V413" s="10">
        <f t="shared" si="79"/>
        <v>113916.25616552575</v>
      </c>
      <c r="W413" s="3">
        <v>194724.231880518</v>
      </c>
      <c r="X413" s="3">
        <v>33108.280450533501</v>
      </c>
      <c r="Y413" s="3">
        <v>0</v>
      </c>
      <c r="Z413" s="3">
        <v>720489.15910348005</v>
      </c>
      <c r="AA413" s="3">
        <v>936202.08271131304</v>
      </c>
      <c r="AB413" s="3">
        <v>272242.21282417403</v>
      </c>
      <c r="AC413" s="3">
        <v>434876.90699229902</v>
      </c>
      <c r="AD413" s="3">
        <v>250727.894842223</v>
      </c>
      <c r="AE413" s="3">
        <v>13409.452331529799</v>
      </c>
      <c r="AF413" s="3">
        <v>0</v>
      </c>
      <c r="AG413" s="3">
        <v>2</v>
      </c>
      <c r="AH413" s="3">
        <v>1</v>
      </c>
      <c r="AI413" s="3">
        <v>0</v>
      </c>
      <c r="AJ413" s="3">
        <v>1</v>
      </c>
      <c r="AK413" s="3">
        <v>0</v>
      </c>
      <c r="AL413" s="3">
        <v>0</v>
      </c>
      <c r="AV413" s="1"/>
      <c r="AW413" s="1"/>
    </row>
    <row r="414" spans="1:49" x14ac:dyDescent="0.2">
      <c r="A414" s="1" t="s">
        <v>139</v>
      </c>
      <c r="B414" s="1" t="s">
        <v>139</v>
      </c>
      <c r="C414" s="9" t="s">
        <v>2713</v>
      </c>
      <c r="D414" s="2">
        <v>2</v>
      </c>
      <c r="E414" s="2">
        <v>2</v>
      </c>
      <c r="F414" s="3">
        <v>62.26</v>
      </c>
      <c r="G414" s="16">
        <f t="shared" si="82"/>
        <v>1.950441703699817</v>
      </c>
      <c r="H414" s="18">
        <f t="shared" si="74"/>
        <v>0.16215142283785433</v>
      </c>
      <c r="I414" s="16">
        <f t="shared" si="80"/>
        <v>6.5914314023946243</v>
      </c>
      <c r="J414" s="20">
        <f t="shared" si="75"/>
        <v>4.6366172333050737E-2</v>
      </c>
      <c r="K414" s="16">
        <f t="shared" si="81"/>
        <v>3.3794557355348056</v>
      </c>
      <c r="L414" s="18">
        <f t="shared" si="76"/>
        <v>0.17001233034141083</v>
      </c>
      <c r="M414" s="3">
        <v>6</v>
      </c>
      <c r="N414" s="1" t="s">
        <v>140</v>
      </c>
      <c r="O414" s="3">
        <v>253285.04220452899</v>
      </c>
      <c r="P414" s="10">
        <f t="shared" si="77"/>
        <v>1352906.1031294051</v>
      </c>
      <c r="Q414" s="3">
        <v>1124884.3777264799</v>
      </c>
      <c r="R414" s="3">
        <v>1580927.82853233</v>
      </c>
      <c r="S414" s="10">
        <f t="shared" si="78"/>
        <v>693640.88173620403</v>
      </c>
      <c r="T414" s="3">
        <v>894292.46720045595</v>
      </c>
      <c r="U414" s="3">
        <v>492989.29627195199</v>
      </c>
      <c r="V414" s="10">
        <f t="shared" si="79"/>
        <v>205252.24652082444</v>
      </c>
      <c r="W414" s="3">
        <v>88627.083356067902</v>
      </c>
      <c r="X414" s="3">
        <v>321877.40968558099</v>
      </c>
      <c r="Y414" s="3">
        <v>2819.75273286943</v>
      </c>
      <c r="Z414" s="3">
        <v>1157583.6031827801</v>
      </c>
      <c r="AA414" s="3">
        <v>1508949.1211697999</v>
      </c>
      <c r="AB414" s="3">
        <v>894292.46720045595</v>
      </c>
      <c r="AC414" s="3">
        <v>1103212.3826379401</v>
      </c>
      <c r="AD414" s="3">
        <v>114116.675779253</v>
      </c>
      <c r="AE414" s="3">
        <v>130366.17193767799</v>
      </c>
      <c r="AF414" s="3">
        <v>0</v>
      </c>
      <c r="AG414" s="3">
        <v>2</v>
      </c>
      <c r="AH414" s="3">
        <v>1</v>
      </c>
      <c r="AI414" s="3">
        <v>1</v>
      </c>
      <c r="AJ414" s="3">
        <v>0</v>
      </c>
      <c r="AK414" s="3">
        <v>0</v>
      </c>
      <c r="AL414" s="3">
        <v>0</v>
      </c>
      <c r="AV414" s="1"/>
      <c r="AW414" s="1"/>
    </row>
    <row r="415" spans="1:49" x14ac:dyDescent="0.2">
      <c r="A415" s="1" t="s">
        <v>1419</v>
      </c>
      <c r="B415" s="1" t="s">
        <v>1419</v>
      </c>
      <c r="C415" s="9" t="s">
        <v>3214</v>
      </c>
      <c r="D415" s="2">
        <v>11</v>
      </c>
      <c r="E415" s="2">
        <v>11</v>
      </c>
      <c r="F415" s="3">
        <v>496.04</v>
      </c>
      <c r="G415" s="16">
        <f t="shared" si="82"/>
        <v>0.515533266759586</v>
      </c>
      <c r="H415" s="18">
        <f t="shared" si="74"/>
        <v>0.25733460549249176</v>
      </c>
      <c r="I415" s="16">
        <f t="shared" si="80"/>
        <v>0.23844636535539795</v>
      </c>
      <c r="J415" s="20">
        <f t="shared" si="75"/>
        <v>4.6428307774318785E-2</v>
      </c>
      <c r="K415" s="16">
        <f t="shared" si="81"/>
        <v>0.4625237219979349</v>
      </c>
      <c r="L415" s="18">
        <f t="shared" si="76"/>
        <v>0.10971688547726377</v>
      </c>
      <c r="M415" s="3">
        <v>4</v>
      </c>
      <c r="N415" s="1" t="s">
        <v>1420</v>
      </c>
      <c r="O415" s="3">
        <v>180597380.74251801</v>
      </c>
      <c r="P415" s="10">
        <f t="shared" si="77"/>
        <v>23058532.741664201</v>
      </c>
      <c r="Q415" s="3">
        <v>15712063.0728736</v>
      </c>
      <c r="R415" s="3">
        <v>30405002.410454798</v>
      </c>
      <c r="S415" s="10">
        <f t="shared" si="78"/>
        <v>44727535.987347499</v>
      </c>
      <c r="T415" s="3">
        <v>33026458.410044599</v>
      </c>
      <c r="U415" s="3">
        <v>56428613.564650401</v>
      </c>
      <c r="V415" s="10">
        <f t="shared" si="79"/>
        <v>96703225.932154894</v>
      </c>
      <c r="W415" s="3">
        <v>81988475.649701804</v>
      </c>
      <c r="X415" s="3">
        <v>111417976.214608</v>
      </c>
      <c r="Y415" s="3">
        <v>2010540.9836502101</v>
      </c>
      <c r="Z415" s="3">
        <v>16168796.496304899</v>
      </c>
      <c r="AA415" s="3">
        <v>29020680.665109299</v>
      </c>
      <c r="AB415" s="3">
        <v>33026458.410044599</v>
      </c>
      <c r="AC415" s="3">
        <v>126276058.50751001</v>
      </c>
      <c r="AD415" s="3">
        <v>105568771.294916</v>
      </c>
      <c r="AE415" s="3">
        <v>45126295.313269101</v>
      </c>
      <c r="AF415" s="3">
        <v>0</v>
      </c>
      <c r="AG415" s="3">
        <v>6</v>
      </c>
      <c r="AH415" s="3">
        <v>5</v>
      </c>
      <c r="AI415" s="3">
        <v>10</v>
      </c>
      <c r="AJ415" s="3">
        <v>13</v>
      </c>
      <c r="AK415" s="3">
        <v>15</v>
      </c>
      <c r="AL415" s="3">
        <v>10</v>
      </c>
      <c r="AV415" s="1"/>
      <c r="AW415" s="1"/>
    </row>
    <row r="416" spans="1:49" x14ac:dyDescent="0.2">
      <c r="A416" s="1" t="s">
        <v>2185</v>
      </c>
      <c r="B416" s="1" t="s">
        <v>2185</v>
      </c>
      <c r="C416" s="9" t="s">
        <v>3529</v>
      </c>
      <c r="D416" s="2">
        <v>3</v>
      </c>
      <c r="E416" s="2">
        <v>2</v>
      </c>
      <c r="F416" s="3">
        <v>157.02000000000001</v>
      </c>
      <c r="G416" s="16">
        <f t="shared" si="82"/>
        <v>0.91875663516451045</v>
      </c>
      <c r="H416" s="18">
        <f t="shared" si="74"/>
        <v>0.70885308707913075</v>
      </c>
      <c r="I416" s="16">
        <f t="shared" si="80"/>
        <v>0.44087839763602882</v>
      </c>
      <c r="J416" s="20">
        <f t="shared" si="75"/>
        <v>4.660367499160304E-2</v>
      </c>
      <c r="K416" s="16">
        <f t="shared" si="81"/>
        <v>0.47986417813144405</v>
      </c>
      <c r="L416" s="18">
        <f t="shared" si="76"/>
        <v>7.7015036885704879E-2</v>
      </c>
      <c r="M416" s="3">
        <v>4</v>
      </c>
      <c r="N416" s="1" t="s">
        <v>2186</v>
      </c>
      <c r="O416" s="3">
        <v>1018516.07377713</v>
      </c>
      <c r="P416" s="10">
        <f t="shared" si="77"/>
        <v>9668137.5566957407</v>
      </c>
      <c r="Q416" s="3">
        <v>9955671.7456002403</v>
      </c>
      <c r="R416" s="3">
        <v>9380603.3677912392</v>
      </c>
      <c r="S416" s="10">
        <f t="shared" si="78"/>
        <v>10523066.921812855</v>
      </c>
      <c r="T416" s="3">
        <v>12488556.8449228</v>
      </c>
      <c r="U416" s="3">
        <v>8557576.9987029098</v>
      </c>
      <c r="V416" s="10">
        <f t="shared" si="79"/>
        <v>21929261.239688501</v>
      </c>
      <c r="W416" s="3">
        <v>19200602.986186702</v>
      </c>
      <c r="X416" s="3">
        <v>24657919.4931903</v>
      </c>
      <c r="Y416" s="3">
        <v>11338.859403254401</v>
      </c>
      <c r="Z416" s="3">
        <v>10245072.826657301</v>
      </c>
      <c r="AA416" s="3">
        <v>8953510.0542900003</v>
      </c>
      <c r="AB416" s="3">
        <v>12488556.8449228</v>
      </c>
      <c r="AC416" s="3">
        <v>19150162.045584701</v>
      </c>
      <c r="AD416" s="3">
        <v>24722792.432848401</v>
      </c>
      <c r="AE416" s="3">
        <v>9986903.3226492405</v>
      </c>
      <c r="AF416" s="3">
        <v>0</v>
      </c>
      <c r="AG416" s="3">
        <v>3</v>
      </c>
      <c r="AH416" s="3">
        <v>1</v>
      </c>
      <c r="AI416" s="3">
        <v>3</v>
      </c>
      <c r="AJ416" s="3">
        <v>3</v>
      </c>
      <c r="AK416" s="3">
        <v>5</v>
      </c>
      <c r="AL416" s="3">
        <v>4</v>
      </c>
      <c r="AV416" s="1"/>
      <c r="AW416" s="1"/>
    </row>
    <row r="417" spans="1:49" x14ac:dyDescent="0.2">
      <c r="A417" s="1" t="s">
        <v>2529</v>
      </c>
      <c r="B417" s="1" t="s">
        <v>2529</v>
      </c>
      <c r="C417" s="9" t="s">
        <v>3672</v>
      </c>
      <c r="D417" s="2">
        <v>5</v>
      </c>
      <c r="E417" s="2">
        <v>5</v>
      </c>
      <c r="F417" s="3">
        <v>195.06</v>
      </c>
      <c r="G417" s="16">
        <f t="shared" si="82"/>
        <v>1.7453118447209812</v>
      </c>
      <c r="H417" s="18">
        <f t="shared" si="74"/>
        <v>0.12754765899469866</v>
      </c>
      <c r="I417" s="16">
        <f t="shared" si="80"/>
        <v>4.4890835757931251</v>
      </c>
      <c r="J417" s="20">
        <f t="shared" si="75"/>
        <v>4.6681346286379849E-2</v>
      </c>
      <c r="K417" s="16">
        <f t="shared" si="81"/>
        <v>2.5720810807370551</v>
      </c>
      <c r="L417" s="20">
        <f t="shared" si="76"/>
        <v>1.5767586907469221E-2</v>
      </c>
      <c r="M417" s="29">
        <v>6</v>
      </c>
      <c r="N417" s="1" t="s">
        <v>2530</v>
      </c>
      <c r="O417" s="3">
        <v>8721735.4326699395</v>
      </c>
      <c r="P417" s="10">
        <f t="shared" si="77"/>
        <v>9385947.6090629306</v>
      </c>
      <c r="Q417" s="3">
        <v>7802340.7124202596</v>
      </c>
      <c r="R417" s="3">
        <v>10969554.505705601</v>
      </c>
      <c r="S417" s="10">
        <f t="shared" si="78"/>
        <v>5377805.4835601253</v>
      </c>
      <c r="T417" s="3">
        <v>5489659.9718913203</v>
      </c>
      <c r="U417" s="3">
        <v>5265950.9952289304</v>
      </c>
      <c r="V417" s="10">
        <f t="shared" si="79"/>
        <v>2090838.2413897552</v>
      </c>
      <c r="W417" s="3">
        <v>1688396.2525877401</v>
      </c>
      <c r="X417" s="3">
        <v>2493280.23019177</v>
      </c>
      <c r="Y417" s="3">
        <v>97096.682486983103</v>
      </c>
      <c r="Z417" s="3">
        <v>8029146.6874111602</v>
      </c>
      <c r="AA417" s="3">
        <v>10470117.1883194</v>
      </c>
      <c r="AB417" s="3">
        <v>5489659.9718913203</v>
      </c>
      <c r="AC417" s="3">
        <v>11784155.1291945</v>
      </c>
      <c r="AD417" s="3">
        <v>2173987.4589957199</v>
      </c>
      <c r="AE417" s="3">
        <v>1009823.58313216</v>
      </c>
      <c r="AF417" s="3">
        <v>0</v>
      </c>
      <c r="AG417" s="3">
        <v>6</v>
      </c>
      <c r="AH417" s="3">
        <v>6</v>
      </c>
      <c r="AI417" s="3">
        <v>4</v>
      </c>
      <c r="AJ417" s="3">
        <v>5</v>
      </c>
      <c r="AK417" s="3">
        <v>2</v>
      </c>
      <c r="AL417" s="3">
        <v>0</v>
      </c>
      <c r="AV417" s="1"/>
      <c r="AW417" s="1"/>
    </row>
    <row r="418" spans="1:49" x14ac:dyDescent="0.2">
      <c r="A418" s="1" t="s">
        <v>1929</v>
      </c>
      <c r="B418" s="1" t="s">
        <v>1929</v>
      </c>
      <c r="C418" s="9" t="s">
        <v>3742</v>
      </c>
      <c r="D418" s="2">
        <v>16</v>
      </c>
      <c r="E418" s="2">
        <v>13</v>
      </c>
      <c r="F418" s="3">
        <v>977.36</v>
      </c>
      <c r="G418" s="16">
        <f t="shared" si="82"/>
        <v>1.434091485342903</v>
      </c>
      <c r="H418" s="18">
        <f t="shared" si="74"/>
        <v>0.29562264187496645</v>
      </c>
      <c r="I418" s="16">
        <f t="shared" si="80"/>
        <v>3.4452164743639515</v>
      </c>
      <c r="J418" s="20">
        <f t="shared" si="75"/>
        <v>4.6710940250808478E-2</v>
      </c>
      <c r="K418" s="16">
        <f t="shared" si="81"/>
        <v>2.4023686839896214</v>
      </c>
      <c r="L418" s="18">
        <f t="shared" si="76"/>
        <v>0.11187678348577546</v>
      </c>
      <c r="M418" s="3">
        <v>6</v>
      </c>
      <c r="N418" s="1" t="s">
        <v>1930</v>
      </c>
      <c r="O418" s="3">
        <v>94017567.783403203</v>
      </c>
      <c r="P418" s="10">
        <f t="shared" si="77"/>
        <v>69878660.153932706</v>
      </c>
      <c r="Q418" s="3">
        <v>58871420.135283701</v>
      </c>
      <c r="R418" s="3">
        <v>80885900.172581702</v>
      </c>
      <c r="S418" s="10">
        <f t="shared" si="78"/>
        <v>48726779.8938393</v>
      </c>
      <c r="T418" s="3">
        <v>38430386.337439597</v>
      </c>
      <c r="U418" s="3">
        <v>59023173.450239003</v>
      </c>
      <c r="V418" s="10">
        <f t="shared" si="79"/>
        <v>20282806.805872351</v>
      </c>
      <c r="W418" s="3">
        <v>18759430.680982001</v>
      </c>
      <c r="X418" s="3">
        <v>21806182.930762701</v>
      </c>
      <c r="Y418" s="3">
        <v>1046671.73153049</v>
      </c>
      <c r="Z418" s="3">
        <v>60582751.431240402</v>
      </c>
      <c r="AA418" s="3">
        <v>77203213.061126396</v>
      </c>
      <c r="AB418" s="3">
        <v>38430386.337439597</v>
      </c>
      <c r="AC418" s="3">
        <v>132082169.542623</v>
      </c>
      <c r="AD418" s="3">
        <v>24154736.766235001</v>
      </c>
      <c r="AE418" s="3">
        <v>8831898.4424323998</v>
      </c>
      <c r="AF418" s="3">
        <v>0</v>
      </c>
      <c r="AG418" s="3">
        <v>16</v>
      </c>
      <c r="AH418" s="3">
        <v>22</v>
      </c>
      <c r="AI418" s="3">
        <v>17</v>
      </c>
      <c r="AJ418" s="3">
        <v>21</v>
      </c>
      <c r="AK418" s="3">
        <v>10</v>
      </c>
      <c r="AL418" s="3">
        <v>9</v>
      </c>
      <c r="AV418" s="1"/>
      <c r="AW418" s="1"/>
    </row>
    <row r="419" spans="1:49" x14ac:dyDescent="0.2">
      <c r="A419" s="1" t="s">
        <v>603</v>
      </c>
      <c r="B419" s="1" t="s">
        <v>603</v>
      </c>
      <c r="C419" s="9" t="s">
        <v>2897</v>
      </c>
      <c r="D419" s="2">
        <v>2</v>
      </c>
      <c r="E419" s="2">
        <v>1</v>
      </c>
      <c r="F419" s="3">
        <v>57.14</v>
      </c>
      <c r="G419" s="16">
        <f t="shared" si="82"/>
        <v>1.7101130661932191</v>
      </c>
      <c r="H419" s="18">
        <f t="shared" si="74"/>
        <v>0.12063271095283923</v>
      </c>
      <c r="I419" s="16">
        <f t="shared" si="80"/>
        <v>7.8412138255219119</v>
      </c>
      <c r="J419" s="20">
        <f t="shared" si="75"/>
        <v>4.709041367092099E-2</v>
      </c>
      <c r="K419" s="16">
        <f t="shared" si="81"/>
        <v>4.5852019849054608</v>
      </c>
      <c r="L419" s="18">
        <f t="shared" si="76"/>
        <v>8.1076099858948703E-2</v>
      </c>
      <c r="M419" s="3">
        <v>6</v>
      </c>
      <c r="N419" s="1" t="s">
        <v>604</v>
      </c>
      <c r="O419" s="3">
        <v>0</v>
      </c>
      <c r="P419" s="10">
        <f t="shared" si="77"/>
        <v>916181.42375504854</v>
      </c>
      <c r="Q419" s="3">
        <v>1052941.0199839601</v>
      </c>
      <c r="R419" s="3">
        <v>779421.827526137</v>
      </c>
      <c r="S419" s="10">
        <f t="shared" si="78"/>
        <v>535743.18673238694</v>
      </c>
      <c r="T419" s="3">
        <v>485609.88345566997</v>
      </c>
      <c r="U419" s="3">
        <v>585876.49000910402</v>
      </c>
      <c r="V419" s="10">
        <f t="shared" si="79"/>
        <v>116841.785486454</v>
      </c>
      <c r="W419" s="3">
        <v>233683.570972908</v>
      </c>
      <c r="X419" s="3">
        <v>0</v>
      </c>
      <c r="Y419" s="3">
        <v>0</v>
      </c>
      <c r="Z419" s="3">
        <v>1083548.9264376201</v>
      </c>
      <c r="AA419" s="3">
        <v>743935.21351191297</v>
      </c>
      <c r="AB419" s="3">
        <v>485609.88345566997</v>
      </c>
      <c r="AC419" s="3">
        <v>1311075.5210351299</v>
      </c>
      <c r="AD419" s="3">
        <v>300892.13470463897</v>
      </c>
      <c r="AE419" s="3">
        <v>0</v>
      </c>
      <c r="AF419" s="3">
        <v>0</v>
      </c>
      <c r="AG419" s="3">
        <v>2</v>
      </c>
      <c r="AH419" s="3">
        <v>1</v>
      </c>
      <c r="AI419" s="3">
        <v>2</v>
      </c>
      <c r="AJ419" s="3">
        <v>2</v>
      </c>
      <c r="AK419" s="3">
        <v>1</v>
      </c>
      <c r="AL419" s="3">
        <v>0</v>
      </c>
      <c r="AV419" s="1"/>
      <c r="AW419" s="1"/>
    </row>
    <row r="420" spans="1:49" x14ac:dyDescent="0.2">
      <c r="A420" s="1" t="s">
        <v>87</v>
      </c>
      <c r="B420" s="1" t="s">
        <v>4153</v>
      </c>
      <c r="C420" s="9" t="s">
        <v>2693</v>
      </c>
      <c r="D420" s="2">
        <v>2</v>
      </c>
      <c r="E420" s="2">
        <v>2</v>
      </c>
      <c r="F420" s="3">
        <v>58.07</v>
      </c>
      <c r="G420" s="16">
        <f t="shared" si="82"/>
        <v>2.4564199931805164</v>
      </c>
      <c r="H420" s="18">
        <f t="shared" si="74"/>
        <v>0.16505511590644761</v>
      </c>
      <c r="I420" s="16">
        <f t="shared" si="80"/>
        <v>4.9380960469788509</v>
      </c>
      <c r="J420" s="20">
        <f t="shared" si="75"/>
        <v>4.7465171788591637E-2</v>
      </c>
      <c r="K420" s="16">
        <f t="shared" si="81"/>
        <v>2.0102816540689026</v>
      </c>
      <c r="L420" s="18">
        <f t="shared" si="76"/>
        <v>0.43214046166245801</v>
      </c>
      <c r="M420" s="3">
        <v>2</v>
      </c>
      <c r="N420" s="1" t="s">
        <v>88</v>
      </c>
      <c r="O420" s="3">
        <v>0</v>
      </c>
      <c r="P420" s="10">
        <f t="shared" si="77"/>
        <v>326370.44665561151</v>
      </c>
      <c r="Q420" s="3">
        <v>385148.83202597499</v>
      </c>
      <c r="R420" s="3">
        <v>267592.06128524803</v>
      </c>
      <c r="S420" s="10">
        <f t="shared" si="78"/>
        <v>132864.26896120256</v>
      </c>
      <c r="T420" s="3">
        <v>64461.419873188097</v>
      </c>
      <c r="U420" s="3">
        <v>201267.11804921701</v>
      </c>
      <c r="V420" s="10">
        <f t="shared" si="79"/>
        <v>66092.365063511956</v>
      </c>
      <c r="W420" s="3">
        <v>68317.624718975407</v>
      </c>
      <c r="X420" s="3">
        <v>63867.105408048497</v>
      </c>
      <c r="Y420" s="3">
        <v>0</v>
      </c>
      <c r="Z420" s="3">
        <v>396344.71023534401</v>
      </c>
      <c r="AA420" s="3">
        <v>255408.75327828599</v>
      </c>
      <c r="AB420" s="3">
        <v>64461.419873188097</v>
      </c>
      <c r="AC420" s="3">
        <v>450395.93867218902</v>
      </c>
      <c r="AD420" s="3">
        <v>87966.115264586304</v>
      </c>
      <c r="AE420" s="3">
        <v>25867.332699491399</v>
      </c>
      <c r="AF420" s="3">
        <v>0</v>
      </c>
      <c r="AG420" s="3">
        <v>1</v>
      </c>
      <c r="AH420" s="3">
        <v>1</v>
      </c>
      <c r="AI420" s="3">
        <v>0</v>
      </c>
      <c r="AJ420" s="3">
        <v>1</v>
      </c>
      <c r="AK420" s="3">
        <v>0</v>
      </c>
      <c r="AL420" s="3">
        <v>0</v>
      </c>
      <c r="AV420" s="1"/>
      <c r="AW420" s="1"/>
    </row>
    <row r="421" spans="1:49" x14ac:dyDescent="0.2">
      <c r="A421" s="1" t="s">
        <v>393</v>
      </c>
      <c r="B421" s="1" t="s">
        <v>393</v>
      </c>
      <c r="C421" s="9" t="s">
        <v>2814</v>
      </c>
      <c r="D421" s="2">
        <v>3</v>
      </c>
      <c r="E421" s="2">
        <v>3</v>
      </c>
      <c r="F421" s="3">
        <v>152.44999999999999</v>
      </c>
      <c r="G421" s="16">
        <f t="shared" si="82"/>
        <v>1.5923566400329165</v>
      </c>
      <c r="H421" s="18">
        <f t="shared" si="74"/>
        <v>0.23041007892999832</v>
      </c>
      <c r="I421" s="16">
        <f t="shared" si="80"/>
        <v>6.8762038543154116</v>
      </c>
      <c r="J421" s="20">
        <f t="shared" si="75"/>
        <v>4.7526991332478237E-2</v>
      </c>
      <c r="K421" s="16">
        <f t="shared" si="81"/>
        <v>4.3182561503139585</v>
      </c>
      <c r="L421" s="18">
        <f t="shared" si="76"/>
        <v>9.7920382825802621E-2</v>
      </c>
      <c r="M421" s="3">
        <v>6</v>
      </c>
      <c r="N421" s="1" t="s">
        <v>394</v>
      </c>
      <c r="O421" s="3">
        <v>0</v>
      </c>
      <c r="P421" s="10">
        <f t="shared" si="77"/>
        <v>2094570.58214097</v>
      </c>
      <c r="Q421" s="3">
        <v>1736856.98048741</v>
      </c>
      <c r="R421" s="3">
        <v>2452284.1837945301</v>
      </c>
      <c r="S421" s="10">
        <f t="shared" si="78"/>
        <v>1315390.3651242801</v>
      </c>
      <c r="T421" s="3">
        <v>1030751.49624993</v>
      </c>
      <c r="U421" s="3">
        <v>1600029.23399863</v>
      </c>
      <c r="V421" s="10">
        <f t="shared" si="79"/>
        <v>304611.4726262</v>
      </c>
      <c r="W421" s="3">
        <v>115132.66968944301</v>
      </c>
      <c r="X421" s="3">
        <v>494090.27556295699</v>
      </c>
      <c r="Y421" s="3">
        <v>0</v>
      </c>
      <c r="Z421" s="3">
        <v>1787345.6165773601</v>
      </c>
      <c r="AA421" s="3">
        <v>2340633.1378394598</v>
      </c>
      <c r="AB421" s="3">
        <v>1030751.49624993</v>
      </c>
      <c r="AC421" s="3">
        <v>3580548.4558760901</v>
      </c>
      <c r="AD421" s="3">
        <v>148245.4013043</v>
      </c>
      <c r="AE421" s="3">
        <v>200115.497013894</v>
      </c>
      <c r="AF421" s="3">
        <v>0</v>
      </c>
      <c r="AG421" s="3">
        <v>3</v>
      </c>
      <c r="AH421" s="3">
        <v>0</v>
      </c>
      <c r="AI421" s="3">
        <v>1</v>
      </c>
      <c r="AJ421" s="3">
        <v>1</v>
      </c>
      <c r="AK421" s="3">
        <v>0</v>
      </c>
      <c r="AL421" s="3">
        <v>0</v>
      </c>
      <c r="AV421" s="1"/>
      <c r="AW421" s="1"/>
    </row>
    <row r="422" spans="1:49" x14ac:dyDescent="0.2">
      <c r="A422" s="1" t="s">
        <v>2057</v>
      </c>
      <c r="B422" s="1" t="s">
        <v>2057</v>
      </c>
      <c r="C422" s="9" t="s">
        <v>3478</v>
      </c>
      <c r="D422" s="2">
        <v>4</v>
      </c>
      <c r="E422" s="2">
        <v>4</v>
      </c>
      <c r="F422" s="3">
        <v>171.44</v>
      </c>
      <c r="G422" s="16">
        <f t="shared" si="82"/>
        <v>0.75930457828116116</v>
      </c>
      <c r="H422" s="18">
        <f t="shared" si="74"/>
        <v>0.30118457841082058</v>
      </c>
      <c r="I422" s="16">
        <f t="shared" si="80"/>
        <v>18.525100308828275</v>
      </c>
      <c r="J422" s="20">
        <f t="shared" si="75"/>
        <v>4.7617516343800882E-2</v>
      </c>
      <c r="K422" s="16">
        <f t="shared" si="81"/>
        <v>24.397456355081605</v>
      </c>
      <c r="L422" s="20">
        <f t="shared" si="76"/>
        <v>6.8668764708539652E-3</v>
      </c>
      <c r="M422" s="29">
        <v>3</v>
      </c>
      <c r="N422" s="1" t="s">
        <v>2058</v>
      </c>
      <c r="O422" s="3">
        <v>59221.803002907902</v>
      </c>
      <c r="P422" s="10">
        <f t="shared" si="77"/>
        <v>2209416.4363587699</v>
      </c>
      <c r="Q422" s="3">
        <v>2671385.8099247199</v>
      </c>
      <c r="R422" s="3">
        <v>1747447.0627928199</v>
      </c>
      <c r="S422" s="10">
        <f t="shared" si="78"/>
        <v>2909789.4304288654</v>
      </c>
      <c r="T422" s="3">
        <v>3118486.55975221</v>
      </c>
      <c r="U422" s="3">
        <v>2701092.3011055202</v>
      </c>
      <c r="V422" s="10">
        <f t="shared" si="79"/>
        <v>119266.098403033</v>
      </c>
      <c r="W422" s="3">
        <v>16924.093249100999</v>
      </c>
      <c r="X422" s="3">
        <v>221608.10355696501</v>
      </c>
      <c r="Y422" s="3">
        <v>659.30004949940599</v>
      </c>
      <c r="Z422" s="3">
        <v>2749040.2325561699</v>
      </c>
      <c r="AA422" s="3">
        <v>1667886.83335398</v>
      </c>
      <c r="AB422" s="3">
        <v>3118486.55975221</v>
      </c>
      <c r="AC422" s="3">
        <v>6044509.4767002603</v>
      </c>
      <c r="AD422" s="3">
        <v>21791.5471098854</v>
      </c>
      <c r="AE422" s="3">
        <v>89755.289628155893</v>
      </c>
      <c r="AF422" s="3">
        <v>0</v>
      </c>
      <c r="AG422" s="3">
        <v>3</v>
      </c>
      <c r="AH422" s="3">
        <v>0</v>
      </c>
      <c r="AI422" s="3">
        <v>5</v>
      </c>
      <c r="AJ422" s="3">
        <v>1</v>
      </c>
      <c r="AK422" s="3">
        <v>0</v>
      </c>
      <c r="AL422" s="3">
        <v>0</v>
      </c>
      <c r="AV422" s="1"/>
      <c r="AW422" s="1"/>
    </row>
    <row r="423" spans="1:49" x14ac:dyDescent="0.2">
      <c r="A423" s="1" t="s">
        <v>999</v>
      </c>
      <c r="B423" s="1" t="s">
        <v>999</v>
      </c>
      <c r="C423" s="9" t="s">
        <v>3060</v>
      </c>
      <c r="D423" s="2">
        <v>1</v>
      </c>
      <c r="E423" s="2">
        <v>1</v>
      </c>
      <c r="F423" s="3">
        <v>34.58</v>
      </c>
      <c r="G423" s="16">
        <f t="shared" si="82"/>
        <v>1.6900717408331765</v>
      </c>
      <c r="H423" s="18">
        <f t="shared" si="74"/>
        <v>0.47296936813081769</v>
      </c>
      <c r="I423" s="16">
        <f t="shared" si="80"/>
        <v>5.394093434041852</v>
      </c>
      <c r="J423" s="20">
        <f t="shared" si="75"/>
        <v>4.8224727995230532E-2</v>
      </c>
      <c r="K423" s="16">
        <f t="shared" si="81"/>
        <v>3.191635777178699</v>
      </c>
      <c r="L423" s="18">
        <f t="shared" si="76"/>
        <v>0.44479850417298528</v>
      </c>
      <c r="M423" s="3">
        <v>6</v>
      </c>
      <c r="N423" s="1" t="s">
        <v>1000</v>
      </c>
      <c r="O423" s="3">
        <v>157026.41008695099</v>
      </c>
      <c r="P423" s="10">
        <f t="shared" si="77"/>
        <v>2348552.6426645298</v>
      </c>
      <c r="Q423" s="3">
        <v>2775158.81723525</v>
      </c>
      <c r="R423" s="3">
        <v>1921946.4680938099</v>
      </c>
      <c r="S423" s="10">
        <f t="shared" si="78"/>
        <v>1389617.1303986975</v>
      </c>
      <c r="T423" s="3">
        <v>2396359.3783867699</v>
      </c>
      <c r="U423" s="3">
        <v>382874.882410625</v>
      </c>
      <c r="V423" s="10">
        <f t="shared" si="79"/>
        <v>435393.39304783498</v>
      </c>
      <c r="W423" s="3">
        <v>345060.13554920797</v>
      </c>
      <c r="X423" s="3">
        <v>525726.65054646204</v>
      </c>
      <c r="Y423" s="3">
        <v>1748.13184829846</v>
      </c>
      <c r="Z423" s="3">
        <v>2855829.8138626702</v>
      </c>
      <c r="AA423" s="3">
        <v>1834441.3841192999</v>
      </c>
      <c r="AB423" s="3">
        <v>2396359.3783867699</v>
      </c>
      <c r="AC423" s="3">
        <v>856798.13835843804</v>
      </c>
      <c r="AD423" s="3">
        <v>444301.15627987502</v>
      </c>
      <c r="AE423" s="3">
        <v>212928.80101249801</v>
      </c>
      <c r="AF423" s="3">
        <v>0</v>
      </c>
      <c r="AG423" s="3">
        <v>1</v>
      </c>
      <c r="AH423" s="3">
        <v>0</v>
      </c>
      <c r="AI423" s="3">
        <v>0</v>
      </c>
      <c r="AJ423" s="3">
        <v>0</v>
      </c>
      <c r="AK423" s="3">
        <v>0</v>
      </c>
      <c r="AL423" s="3">
        <v>0</v>
      </c>
      <c r="AV423" s="1"/>
      <c r="AW423" s="1"/>
    </row>
    <row r="424" spans="1:49" x14ac:dyDescent="0.2">
      <c r="A424" s="1" t="s">
        <v>487</v>
      </c>
      <c r="B424" s="1" t="s">
        <v>487</v>
      </c>
      <c r="C424" s="9" t="s">
        <v>2852</v>
      </c>
      <c r="D424" s="2">
        <v>2</v>
      </c>
      <c r="E424" s="2">
        <v>2</v>
      </c>
      <c r="F424" s="3">
        <v>71.58</v>
      </c>
      <c r="G424" s="16">
        <f t="shared" si="82"/>
        <v>2.6267131015366854</v>
      </c>
      <c r="H424" s="18">
        <f t="shared" si="74"/>
        <v>0.10357985019722193</v>
      </c>
      <c r="I424" s="16">
        <f t="shared" si="80"/>
        <v>14.760169887719325</v>
      </c>
      <c r="J424" s="20">
        <f t="shared" si="75"/>
        <v>4.863707068242043E-2</v>
      </c>
      <c r="K424" s="16">
        <f t="shared" si="81"/>
        <v>5.6192546795781757</v>
      </c>
      <c r="L424" s="20">
        <f t="shared" si="76"/>
        <v>1.7602504496159563E-2</v>
      </c>
      <c r="M424" s="29">
        <v>6</v>
      </c>
      <c r="N424" s="1" t="s">
        <v>488</v>
      </c>
      <c r="O424" s="3">
        <v>6684.4144156626098</v>
      </c>
      <c r="P424" s="10">
        <f t="shared" si="77"/>
        <v>4329847.7205335554</v>
      </c>
      <c r="Q424" s="3">
        <v>3407923.4820929002</v>
      </c>
      <c r="R424" s="3">
        <v>5251771.9589742096</v>
      </c>
      <c r="S424" s="10">
        <f t="shared" si="78"/>
        <v>1648390.04229297</v>
      </c>
      <c r="T424" s="3">
        <v>1478469.9537695399</v>
      </c>
      <c r="U424" s="3">
        <v>1818310.1308164001</v>
      </c>
      <c r="V424" s="10">
        <f t="shared" si="79"/>
        <v>293346.74014396349</v>
      </c>
      <c r="W424" s="3">
        <v>359086.64227777999</v>
      </c>
      <c r="X424" s="3">
        <v>227606.83801014701</v>
      </c>
      <c r="Y424" s="3">
        <v>74.415747776279304</v>
      </c>
      <c r="Z424" s="3">
        <v>3506988.2930950699</v>
      </c>
      <c r="AA424" s="3">
        <v>5012661.8932600301</v>
      </c>
      <c r="AB424" s="3">
        <v>1478469.9537695399</v>
      </c>
      <c r="AC424" s="3">
        <v>4069017.8609599699</v>
      </c>
      <c r="AD424" s="3">
        <v>462361.75649424997</v>
      </c>
      <c r="AE424" s="3">
        <v>92184.885566236495</v>
      </c>
      <c r="AF424" s="3">
        <v>0</v>
      </c>
      <c r="AG424" s="3">
        <v>1</v>
      </c>
      <c r="AH424" s="3">
        <v>3</v>
      </c>
      <c r="AI424" s="3">
        <v>1</v>
      </c>
      <c r="AJ424" s="3">
        <v>2</v>
      </c>
      <c r="AK424" s="3">
        <v>1</v>
      </c>
      <c r="AL424" s="3">
        <v>0</v>
      </c>
      <c r="AV424" s="1"/>
      <c r="AW424" s="1"/>
    </row>
    <row r="425" spans="1:49" x14ac:dyDescent="0.2">
      <c r="A425" s="1" t="s">
        <v>105</v>
      </c>
      <c r="B425" s="1" t="s">
        <v>105</v>
      </c>
      <c r="C425" s="9" t="s">
        <v>3819</v>
      </c>
      <c r="D425" s="2">
        <v>2</v>
      </c>
      <c r="E425" s="2">
        <v>2</v>
      </c>
      <c r="F425" s="3">
        <v>38.68</v>
      </c>
      <c r="G425" s="16">
        <f t="shared" si="82"/>
        <v>0.58946212352478267</v>
      </c>
      <c r="H425" s="18">
        <f t="shared" si="74"/>
        <v>0.20566830456717855</v>
      </c>
      <c r="I425" s="16">
        <f t="shared" si="80"/>
        <v>63.774268369564055</v>
      </c>
      <c r="J425" s="18">
        <f t="shared" si="75"/>
        <v>0.1205261220735705</v>
      </c>
      <c r="K425" s="16">
        <f t="shared" si="81"/>
        <v>108.19061280513777</v>
      </c>
      <c r="L425" s="20">
        <f t="shared" si="76"/>
        <v>1.1287846955387317E-4</v>
      </c>
      <c r="M425" s="29">
        <v>3</v>
      </c>
      <c r="N425" s="1" t="s">
        <v>106</v>
      </c>
      <c r="O425" s="3">
        <v>35653.724889709702</v>
      </c>
      <c r="P425" s="10">
        <f t="shared" si="77"/>
        <v>141751.94598221409</v>
      </c>
      <c r="Q425" s="3">
        <v>195112.58558188999</v>
      </c>
      <c r="R425" s="3">
        <v>88391.306382538198</v>
      </c>
      <c r="S425" s="10">
        <f t="shared" si="78"/>
        <v>240476.76742075599</v>
      </c>
      <c r="T425" s="3">
        <v>242189.08150849899</v>
      </c>
      <c r="U425" s="3">
        <v>238764.45333301299</v>
      </c>
      <c r="V425" s="10">
        <f t="shared" si="79"/>
        <v>2222.7137936068348</v>
      </c>
      <c r="W425" s="3">
        <v>358.14649957455998</v>
      </c>
      <c r="X425" s="3">
        <v>4087.28108763911</v>
      </c>
      <c r="Y425" s="3">
        <v>396.92311602653501</v>
      </c>
      <c r="Z425" s="3">
        <v>200784.306650857</v>
      </c>
      <c r="AA425" s="3">
        <v>84366.902573158193</v>
      </c>
      <c r="AB425" s="3">
        <v>242189.08150849899</v>
      </c>
      <c r="AC425" s="3">
        <v>534307.54672095599</v>
      </c>
      <c r="AD425" s="3">
        <v>461.15122404765498</v>
      </c>
      <c r="AE425" s="3">
        <v>1655.4227572207501</v>
      </c>
      <c r="AF425" s="3">
        <v>0</v>
      </c>
      <c r="AG425" s="3">
        <v>0</v>
      </c>
      <c r="AH425" s="3">
        <v>0</v>
      </c>
      <c r="AI425" s="3">
        <v>2</v>
      </c>
      <c r="AJ425" s="3">
        <v>1</v>
      </c>
      <c r="AK425" s="3">
        <v>0</v>
      </c>
      <c r="AL425" s="3">
        <v>0</v>
      </c>
      <c r="AV425" s="1"/>
      <c r="AW425" s="1"/>
    </row>
    <row r="426" spans="1:49" x14ac:dyDescent="0.2">
      <c r="A426" s="1" t="s">
        <v>711</v>
      </c>
      <c r="B426" s="1" t="s">
        <v>711</v>
      </c>
      <c r="C426" s="9" t="s">
        <v>2945</v>
      </c>
      <c r="D426" s="2">
        <v>1</v>
      </c>
      <c r="E426" s="2">
        <v>1</v>
      </c>
      <c r="F426" s="3">
        <v>45.54</v>
      </c>
      <c r="G426" s="16">
        <f t="shared" si="82"/>
        <v>1.2015570497807357</v>
      </c>
      <c r="H426" s="18">
        <f t="shared" si="74"/>
        <v>0.87276098022566828</v>
      </c>
      <c r="I426" s="16">
        <f t="shared" si="80"/>
        <v>123.52683649689882</v>
      </c>
      <c r="J426" s="18">
        <f t="shared" si="75"/>
        <v>0.39533404840849073</v>
      </c>
      <c r="K426" s="16">
        <f t="shared" si="81"/>
        <v>102.8056358368006</v>
      </c>
      <c r="L426" s="20">
        <f t="shared" si="76"/>
        <v>2.2710283429801131E-3</v>
      </c>
      <c r="M426" s="29">
        <v>6</v>
      </c>
      <c r="N426" s="1" t="s">
        <v>712</v>
      </c>
      <c r="O426" s="3">
        <v>0</v>
      </c>
      <c r="P426" s="10">
        <f t="shared" si="77"/>
        <v>523450.57050573587</v>
      </c>
      <c r="Q426" s="3">
        <v>1007035.57134255</v>
      </c>
      <c r="R426" s="3">
        <v>39865.569668921802</v>
      </c>
      <c r="S426" s="10">
        <f t="shared" si="78"/>
        <v>435643.54318528355</v>
      </c>
      <c r="T426" s="3">
        <v>455796.73315453302</v>
      </c>
      <c r="U426" s="3">
        <v>415490.35321603401</v>
      </c>
      <c r="V426" s="10">
        <f t="shared" si="79"/>
        <v>4237.5453411605604</v>
      </c>
      <c r="W426" s="3">
        <v>0</v>
      </c>
      <c r="X426" s="3">
        <v>8475.0906823211208</v>
      </c>
      <c r="Y426" s="3">
        <v>0</v>
      </c>
      <c r="Z426" s="3">
        <v>1036309.0538816201</v>
      </c>
      <c r="AA426" s="3">
        <v>38050.513901509701</v>
      </c>
      <c r="AB426" s="3">
        <v>455796.73315453302</v>
      </c>
      <c r="AC426" s="3">
        <v>929785.10081420001</v>
      </c>
      <c r="AD426" s="3">
        <v>0</v>
      </c>
      <c r="AE426" s="3">
        <v>3432.56499472314</v>
      </c>
      <c r="AF426" s="3">
        <v>0</v>
      </c>
      <c r="AG426" s="3">
        <v>2</v>
      </c>
      <c r="AH426" s="3">
        <v>0</v>
      </c>
      <c r="AI426" s="3">
        <v>2</v>
      </c>
      <c r="AJ426" s="3">
        <v>1</v>
      </c>
      <c r="AK426" s="3">
        <v>0</v>
      </c>
      <c r="AL426" s="3">
        <v>0</v>
      </c>
      <c r="AV426" s="1"/>
      <c r="AW426" s="1"/>
    </row>
    <row r="427" spans="1:49" x14ac:dyDescent="0.2">
      <c r="A427" s="1" t="s">
        <v>709</v>
      </c>
      <c r="B427" s="1" t="s">
        <v>709</v>
      </c>
      <c r="C427" s="9" t="s">
        <v>2944</v>
      </c>
      <c r="D427" s="2">
        <v>1</v>
      </c>
      <c r="E427" s="2">
        <v>1</v>
      </c>
      <c r="F427" s="3">
        <v>26.64</v>
      </c>
      <c r="G427" s="16">
        <f t="shared" si="82"/>
        <v>1.2547967004293739</v>
      </c>
      <c r="H427" s="18">
        <f t="shared" si="74"/>
        <v>0.56547982706036326</v>
      </c>
      <c r="I427" s="16">
        <f t="shared" si="80"/>
        <v>25.711381433009166</v>
      </c>
      <c r="J427" s="18">
        <f t="shared" si="75"/>
        <v>8.5242039021473981E-2</v>
      </c>
      <c r="K427" s="16">
        <f t="shared" si="81"/>
        <v>20.490475807125637</v>
      </c>
      <c r="L427" s="20">
        <f t="shared" si="76"/>
        <v>2.6222227821900384E-3</v>
      </c>
      <c r="M427" s="29">
        <v>6</v>
      </c>
      <c r="N427" s="1" t="s">
        <v>710</v>
      </c>
      <c r="O427" s="3">
        <v>2898612.9571997598</v>
      </c>
      <c r="P427" s="10">
        <f t="shared" si="77"/>
        <v>141651.28618870105</v>
      </c>
      <c r="Q427" s="3">
        <v>183809.06145637299</v>
      </c>
      <c r="R427" s="3">
        <v>99493.510921029098</v>
      </c>
      <c r="S427" s="10">
        <f t="shared" si="78"/>
        <v>112887.8376395395</v>
      </c>
      <c r="T427" s="3">
        <v>112929.898116318</v>
      </c>
      <c r="U427" s="3">
        <v>112845.77716276101</v>
      </c>
      <c r="V427" s="10">
        <f t="shared" si="79"/>
        <v>5509.2833715594998</v>
      </c>
      <c r="W427" s="3">
        <v>11018.566743119</v>
      </c>
      <c r="X427" s="3">
        <v>0</v>
      </c>
      <c r="Y427" s="3">
        <v>32269.4610643243</v>
      </c>
      <c r="Z427" s="3">
        <v>189152.20076960599</v>
      </c>
      <c r="AA427" s="3">
        <v>94963.630316862793</v>
      </c>
      <c r="AB427" s="3">
        <v>112929.898116318</v>
      </c>
      <c r="AC427" s="3">
        <v>252526.494258172</v>
      </c>
      <c r="AD427" s="3">
        <v>14187.5616455168</v>
      </c>
      <c r="AE427" s="3">
        <v>0</v>
      </c>
      <c r="AF427" s="3">
        <v>0</v>
      </c>
      <c r="AG427" s="3">
        <v>0</v>
      </c>
      <c r="AH427" s="3">
        <v>1</v>
      </c>
      <c r="AI427" s="3">
        <v>0</v>
      </c>
      <c r="AJ427" s="3">
        <v>0</v>
      </c>
      <c r="AK427" s="3">
        <v>0</v>
      </c>
      <c r="AL427" s="3">
        <v>0</v>
      </c>
      <c r="AV427" s="1"/>
      <c r="AW427" s="1"/>
    </row>
    <row r="428" spans="1:49" x14ac:dyDescent="0.2">
      <c r="A428" s="1" t="s">
        <v>907</v>
      </c>
      <c r="B428" s="1" t="s">
        <v>907</v>
      </c>
      <c r="C428" s="9" t="s">
        <v>3022</v>
      </c>
      <c r="D428" s="2">
        <v>1</v>
      </c>
      <c r="E428" s="2">
        <v>1</v>
      </c>
      <c r="F428" s="3">
        <v>36.090000000000003</v>
      </c>
      <c r="G428" s="16">
        <f t="shared" si="82"/>
        <v>0.97716632208165266</v>
      </c>
      <c r="H428" s="18">
        <f t="shared" si="74"/>
        <v>0.98249084015451915</v>
      </c>
      <c r="I428" s="16">
        <f t="shared" si="80"/>
        <v>15.357765010929455</v>
      </c>
      <c r="J428" s="18">
        <f t="shared" si="75"/>
        <v>0.42680583540248485</v>
      </c>
      <c r="K428" s="16">
        <f t="shared" si="81"/>
        <v>15.716633559589818</v>
      </c>
      <c r="L428" s="20">
        <f t="shared" si="76"/>
        <v>3.102318358080424E-3</v>
      </c>
      <c r="M428" s="29">
        <v>3</v>
      </c>
      <c r="N428" s="1" t="s">
        <v>908</v>
      </c>
      <c r="O428" s="3">
        <v>145078.31154354999</v>
      </c>
      <c r="P428" s="10">
        <f t="shared" si="77"/>
        <v>134179.13908610851</v>
      </c>
      <c r="Q428" s="3">
        <v>260781.25214075801</v>
      </c>
      <c r="R428" s="3">
        <v>7577.0260314590396</v>
      </c>
      <c r="S428" s="10">
        <f t="shared" si="78"/>
        <v>137314.53495067998</v>
      </c>
      <c r="T428" s="3">
        <v>136735.627518024</v>
      </c>
      <c r="U428" s="3">
        <v>137893.44238333599</v>
      </c>
      <c r="V428" s="10">
        <f t="shared" si="79"/>
        <v>8736.8923141237701</v>
      </c>
      <c r="W428" s="3">
        <v>15891.8000570727</v>
      </c>
      <c r="X428" s="3">
        <v>1581.9845711748401</v>
      </c>
      <c r="Y428" s="3">
        <v>1615.1169524044401</v>
      </c>
      <c r="Z428" s="3">
        <v>268361.89342920901</v>
      </c>
      <c r="AA428" s="3">
        <v>7232.0485254947298</v>
      </c>
      <c r="AB428" s="3">
        <v>136735.627518024</v>
      </c>
      <c r="AC428" s="3">
        <v>308578.20701638202</v>
      </c>
      <c r="AD428" s="3">
        <v>20462.3612330295</v>
      </c>
      <c r="AE428" s="3">
        <v>640.73236083883705</v>
      </c>
      <c r="AF428" s="3">
        <v>0</v>
      </c>
      <c r="AG428" s="3">
        <v>0</v>
      </c>
      <c r="AH428" s="3">
        <v>0</v>
      </c>
      <c r="AI428" s="3">
        <v>1</v>
      </c>
      <c r="AJ428" s="3">
        <v>0</v>
      </c>
      <c r="AK428" s="3">
        <v>0</v>
      </c>
      <c r="AL428" s="3">
        <v>0</v>
      </c>
      <c r="AV428" s="1"/>
      <c r="AW428" s="1"/>
    </row>
    <row r="429" spans="1:49" x14ac:dyDescent="0.2">
      <c r="A429" s="1" t="s">
        <v>525</v>
      </c>
      <c r="B429" s="1" t="s">
        <v>4140</v>
      </c>
      <c r="C429" s="9" t="s">
        <v>3831</v>
      </c>
      <c r="D429" s="2">
        <v>2</v>
      </c>
      <c r="E429" s="2">
        <v>2</v>
      </c>
      <c r="F429" s="3">
        <v>117.59</v>
      </c>
      <c r="G429" s="16">
        <f t="shared" si="82"/>
        <v>0.88686673142830019</v>
      </c>
      <c r="H429" s="18">
        <f t="shared" si="74"/>
        <v>0.90789123322563281</v>
      </c>
      <c r="I429" s="16">
        <f t="shared" si="80"/>
        <v>9.2115878285531707</v>
      </c>
      <c r="J429" s="18">
        <f t="shared" si="75"/>
        <v>0.45752076322606061</v>
      </c>
      <c r="K429" s="16">
        <f t="shared" si="81"/>
        <v>10.386665213744003</v>
      </c>
      <c r="L429" s="20">
        <f t="shared" si="76"/>
        <v>3.1152599107560218E-3</v>
      </c>
      <c r="M429" s="29">
        <v>3</v>
      </c>
      <c r="N429" s="1" t="s">
        <v>526</v>
      </c>
      <c r="O429" s="3">
        <v>154713.66764795501</v>
      </c>
      <c r="P429" s="10">
        <f t="shared" si="77"/>
        <v>4362032.7572125494</v>
      </c>
      <c r="Q429" s="3">
        <v>8614155.0050495006</v>
      </c>
      <c r="R429" s="3">
        <v>109910.50937559899</v>
      </c>
      <c r="S429" s="10">
        <f t="shared" si="78"/>
        <v>4918476.0264797499</v>
      </c>
      <c r="T429" s="3">
        <v>4807056.7200101502</v>
      </c>
      <c r="U429" s="3">
        <v>5029895.3329493497</v>
      </c>
      <c r="V429" s="10">
        <f t="shared" si="79"/>
        <v>473537.55274324701</v>
      </c>
      <c r="W429" s="3">
        <v>695853.16535063402</v>
      </c>
      <c r="X429" s="3">
        <v>251221.94013586</v>
      </c>
      <c r="Y429" s="3">
        <v>1722.3847226252699</v>
      </c>
      <c r="Z429" s="3">
        <v>8864559.5819135793</v>
      </c>
      <c r="AA429" s="3">
        <v>104906.349003676</v>
      </c>
      <c r="AB429" s="3">
        <v>4807056.7200101502</v>
      </c>
      <c r="AC429" s="3">
        <v>11255909.320232799</v>
      </c>
      <c r="AD429" s="3">
        <v>895984.01587078802</v>
      </c>
      <c r="AE429" s="3">
        <v>101749.428996152</v>
      </c>
      <c r="AF429" s="3">
        <v>0</v>
      </c>
      <c r="AG429" s="3">
        <v>3</v>
      </c>
      <c r="AH429" s="3">
        <v>0</v>
      </c>
      <c r="AI429" s="3">
        <v>1</v>
      </c>
      <c r="AJ429" s="3">
        <v>1</v>
      </c>
      <c r="AK429" s="3">
        <v>0</v>
      </c>
      <c r="AL429" s="3">
        <v>0</v>
      </c>
      <c r="AV429" s="1"/>
      <c r="AW429" s="1"/>
    </row>
    <row r="430" spans="1:49" x14ac:dyDescent="0.2">
      <c r="A430" s="1" t="s">
        <v>2421</v>
      </c>
      <c r="B430" s="1" t="s">
        <v>2421</v>
      </c>
      <c r="C430" s="9" t="s">
        <v>3624</v>
      </c>
      <c r="D430" s="2">
        <v>6</v>
      </c>
      <c r="E430" s="2">
        <v>6</v>
      </c>
      <c r="F430" s="3">
        <v>183.45</v>
      </c>
      <c r="G430" s="16">
        <f t="shared" si="82"/>
        <v>1.7424350621177187</v>
      </c>
      <c r="H430" s="18">
        <f t="shared" si="74"/>
        <v>0.11477528890805588</v>
      </c>
      <c r="I430" s="16">
        <f t="shared" si="80"/>
        <v>1.2587836349490085</v>
      </c>
      <c r="J430" s="18">
        <f t="shared" si="75"/>
        <v>0.32507035723051336</v>
      </c>
      <c r="K430" s="16">
        <f t="shared" si="81"/>
        <v>0.72242786105274381</v>
      </c>
      <c r="L430" s="20">
        <f t="shared" si="76"/>
        <v>4.4132472052904673E-3</v>
      </c>
      <c r="M430" s="29">
        <v>5</v>
      </c>
      <c r="N430" s="1" t="s">
        <v>2422</v>
      </c>
      <c r="O430" s="3">
        <v>19893815.774087898</v>
      </c>
      <c r="P430" s="10">
        <f t="shared" si="77"/>
        <v>78794303.776670694</v>
      </c>
      <c r="Q430" s="3">
        <v>66322438.050393902</v>
      </c>
      <c r="R430" s="3">
        <v>91266169.502947494</v>
      </c>
      <c r="S430" s="10">
        <f t="shared" si="78"/>
        <v>45220797.887816697</v>
      </c>
      <c r="T430" s="3">
        <v>44949798.3074411</v>
      </c>
      <c r="U430" s="3">
        <v>45491797.468192302</v>
      </c>
      <c r="V430" s="10">
        <f t="shared" si="79"/>
        <v>62595589.574742556</v>
      </c>
      <c r="W430" s="3">
        <v>63721518.961533502</v>
      </c>
      <c r="X430" s="3">
        <v>61469660.187951602</v>
      </c>
      <c r="Y430" s="3">
        <v>221472.38110842701</v>
      </c>
      <c r="Z430" s="3">
        <v>68250362.730976999</v>
      </c>
      <c r="AA430" s="3">
        <v>87110874.878998607</v>
      </c>
      <c r="AB430" s="3">
        <v>44949798.3074411</v>
      </c>
      <c r="AC430" s="3">
        <v>101801630.69439501</v>
      </c>
      <c r="AD430" s="3">
        <v>82048146.504834101</v>
      </c>
      <c r="AE430" s="3">
        <v>24896324.0285828</v>
      </c>
      <c r="AF430" s="3">
        <v>0</v>
      </c>
      <c r="AG430" s="3">
        <v>7</v>
      </c>
      <c r="AH430" s="3">
        <v>11</v>
      </c>
      <c r="AI430" s="3">
        <v>5</v>
      </c>
      <c r="AJ430" s="3">
        <v>10</v>
      </c>
      <c r="AK430" s="3">
        <v>6</v>
      </c>
      <c r="AL430" s="3">
        <v>5</v>
      </c>
      <c r="AV430" s="1"/>
      <c r="AW430" s="1"/>
    </row>
    <row r="431" spans="1:49" x14ac:dyDescent="0.2">
      <c r="A431" s="1" t="s">
        <v>797</v>
      </c>
      <c r="B431" s="1" t="s">
        <v>797</v>
      </c>
      <c r="C431" s="9" t="s">
        <v>2975</v>
      </c>
      <c r="D431" s="2">
        <v>1</v>
      </c>
      <c r="E431" s="2">
        <v>1</v>
      </c>
      <c r="F431" s="3">
        <v>61.66</v>
      </c>
      <c r="G431" s="16">
        <f t="shared" si="82"/>
        <v>0.61897335233053619</v>
      </c>
      <c r="H431" s="18">
        <f t="shared" si="74"/>
        <v>0.12235663178620537</v>
      </c>
      <c r="I431" s="16">
        <f t="shared" ref="I431:I450" si="83">P431/V431</f>
        <v>15.316508566684401</v>
      </c>
      <c r="J431" s="18">
        <f t="shared" si="75"/>
        <v>5.3831765103433349E-2</v>
      </c>
      <c r="K431" s="16">
        <f t="shared" ref="K431:K450" si="84">S431/V431</f>
        <v>24.745020943171841</v>
      </c>
      <c r="L431" s="20">
        <f t="shared" si="76"/>
        <v>5.740122952767158E-3</v>
      </c>
      <c r="M431" s="29">
        <v>3</v>
      </c>
      <c r="N431" s="1" t="s">
        <v>798</v>
      </c>
      <c r="O431" s="3">
        <v>0</v>
      </c>
      <c r="P431" s="10">
        <f t="shared" si="77"/>
        <v>565552.9112332965</v>
      </c>
      <c r="Q431" s="3">
        <v>687978.12109560298</v>
      </c>
      <c r="R431" s="3">
        <v>443127.70137099002</v>
      </c>
      <c r="S431" s="10">
        <f t="shared" si="78"/>
        <v>913695.08736344951</v>
      </c>
      <c r="T431" s="3">
        <v>969260.01511915796</v>
      </c>
      <c r="U431" s="3">
        <v>858130.15960774105</v>
      </c>
      <c r="V431" s="10">
        <f t="shared" si="79"/>
        <v>36924.401456834297</v>
      </c>
      <c r="W431" s="3">
        <v>0</v>
      </c>
      <c r="X431" s="3">
        <v>73848.802913668595</v>
      </c>
      <c r="Y431" s="3">
        <v>0</v>
      </c>
      <c r="Z431" s="3">
        <v>707976.93353904097</v>
      </c>
      <c r="AA431" s="3">
        <v>422952.35967255</v>
      </c>
      <c r="AB431" s="3">
        <v>969260.01511915796</v>
      </c>
      <c r="AC431" s="3">
        <v>1920325.2994606399</v>
      </c>
      <c r="AD431" s="3">
        <v>0</v>
      </c>
      <c r="AE431" s="3">
        <v>29910.100703989399</v>
      </c>
      <c r="AF431" s="3">
        <v>0</v>
      </c>
      <c r="AG431" s="3">
        <v>2</v>
      </c>
      <c r="AH431" s="3">
        <v>0</v>
      </c>
      <c r="AI431" s="3">
        <v>0</v>
      </c>
      <c r="AJ431" s="3">
        <v>0</v>
      </c>
      <c r="AK431" s="3">
        <v>0</v>
      </c>
      <c r="AL431" s="3">
        <v>0</v>
      </c>
      <c r="AV431" s="1"/>
      <c r="AW431" s="1"/>
    </row>
    <row r="432" spans="1:49" x14ac:dyDescent="0.2">
      <c r="A432" s="1" t="s">
        <v>1103</v>
      </c>
      <c r="B432" s="1" t="s">
        <v>1103</v>
      </c>
      <c r="C432" s="9" t="s">
        <v>3101</v>
      </c>
      <c r="D432" s="2">
        <v>1</v>
      </c>
      <c r="E432" s="2">
        <v>1</v>
      </c>
      <c r="F432" s="3">
        <v>16.670000000000002</v>
      </c>
      <c r="G432" s="16">
        <f t="shared" si="82"/>
        <v>2.3872351370495184</v>
      </c>
      <c r="H432" s="18">
        <f t="shared" si="74"/>
        <v>0.16078423463097069</v>
      </c>
      <c r="I432" s="16">
        <f t="shared" si="83"/>
        <v>67.423468521544024</v>
      </c>
      <c r="J432" s="18">
        <f t="shared" si="75"/>
        <v>6.5053328941911404E-2</v>
      </c>
      <c r="K432" s="16">
        <f t="shared" si="84"/>
        <v>28.243329479841453</v>
      </c>
      <c r="L432" s="20">
        <f t="shared" si="76"/>
        <v>7.0026336353109534E-3</v>
      </c>
      <c r="M432" s="29">
        <v>6</v>
      </c>
      <c r="N432" s="1" t="s">
        <v>1104</v>
      </c>
      <c r="O432" s="3">
        <v>10549040.2384969</v>
      </c>
      <c r="P432" s="10">
        <f t="shared" si="77"/>
        <v>2086816.33007546</v>
      </c>
      <c r="Q432" s="3">
        <v>1535448.6021962599</v>
      </c>
      <c r="R432" s="3">
        <v>2638184.0579546602</v>
      </c>
      <c r="S432" s="10">
        <f t="shared" si="78"/>
        <v>874156.17242239555</v>
      </c>
      <c r="T432" s="3">
        <v>942875.85952729499</v>
      </c>
      <c r="U432" s="3">
        <v>805436.485317496</v>
      </c>
      <c r="V432" s="10">
        <f t="shared" si="79"/>
        <v>30950.889591339452</v>
      </c>
      <c r="W432" s="3">
        <v>48535.918060615601</v>
      </c>
      <c r="X432" s="3">
        <v>13365.861122063299</v>
      </c>
      <c r="Y432" s="3">
        <v>117439.564463627</v>
      </c>
      <c r="Z432" s="3">
        <v>1580082.5050345699</v>
      </c>
      <c r="AA432" s="3">
        <v>2518069.1008713199</v>
      </c>
      <c r="AB432" s="3">
        <v>942875.85952729499</v>
      </c>
      <c r="AC432" s="3">
        <v>1802407.2951483999</v>
      </c>
      <c r="AD432" s="3">
        <v>62495.090837178301</v>
      </c>
      <c r="AE432" s="3">
        <v>5413.4154703062304</v>
      </c>
      <c r="AF432" s="3">
        <v>0</v>
      </c>
      <c r="AG432" s="3">
        <v>0</v>
      </c>
      <c r="AH432" s="3">
        <v>0</v>
      </c>
      <c r="AI432" s="3">
        <v>0</v>
      </c>
      <c r="AJ432" s="3">
        <v>1</v>
      </c>
      <c r="AK432" s="3">
        <v>0</v>
      </c>
      <c r="AL432" s="3">
        <v>0</v>
      </c>
      <c r="AV432" s="1"/>
      <c r="AW432" s="1"/>
    </row>
    <row r="433" spans="1:49" x14ac:dyDescent="0.2">
      <c r="A433" s="1" t="s">
        <v>2225</v>
      </c>
      <c r="B433" s="1" t="s">
        <v>2225</v>
      </c>
      <c r="C433" s="9" t="s">
        <v>3547</v>
      </c>
      <c r="D433" s="2">
        <v>3</v>
      </c>
      <c r="E433" s="2">
        <v>3</v>
      </c>
      <c r="F433" s="3">
        <v>96.6</v>
      </c>
      <c r="G433" s="16">
        <f t="shared" si="82"/>
        <v>2.0979476731806681</v>
      </c>
      <c r="H433" s="18">
        <f t="shared" si="74"/>
        <v>0.15147562870495901</v>
      </c>
      <c r="I433" s="16">
        <f t="shared" si="83"/>
        <v>22.555250815612069</v>
      </c>
      <c r="J433" s="18">
        <f t="shared" si="75"/>
        <v>5.3705673986304769E-2</v>
      </c>
      <c r="K433" s="16">
        <f t="shared" si="84"/>
        <v>10.751102662830659</v>
      </c>
      <c r="L433" s="20">
        <f t="shared" si="76"/>
        <v>7.8119153435508145E-3</v>
      </c>
      <c r="M433" s="29">
        <v>6</v>
      </c>
      <c r="N433" s="1" t="s">
        <v>2226</v>
      </c>
      <c r="O433" s="3">
        <v>31575046.043751299</v>
      </c>
      <c r="P433" s="10">
        <f t="shared" si="77"/>
        <v>8408981.2657630499</v>
      </c>
      <c r="Q433" s="3">
        <v>6481469.9046692997</v>
      </c>
      <c r="R433" s="3">
        <v>10336492.6268568</v>
      </c>
      <c r="S433" s="10">
        <f t="shared" si="78"/>
        <v>4008193.9951411253</v>
      </c>
      <c r="T433" s="3">
        <v>4233162.9111186201</v>
      </c>
      <c r="U433" s="3">
        <v>3783225.07916363</v>
      </c>
      <c r="V433" s="10">
        <f t="shared" si="79"/>
        <v>372817.01429551851</v>
      </c>
      <c r="W433" s="3">
        <v>140753.45699947001</v>
      </c>
      <c r="X433" s="3">
        <v>604880.57159156702</v>
      </c>
      <c r="Y433" s="3">
        <v>351516.30588769901</v>
      </c>
      <c r="Z433" s="3">
        <v>6669879.5313807502</v>
      </c>
      <c r="AA433" s="3">
        <v>9865878.2417370491</v>
      </c>
      <c r="AB433" s="3">
        <v>4233162.9111186201</v>
      </c>
      <c r="AC433" s="3">
        <v>8466108.2607710902</v>
      </c>
      <c r="AD433" s="3">
        <v>181234.85518174601</v>
      </c>
      <c r="AE433" s="3">
        <v>244987.57050050699</v>
      </c>
      <c r="AF433" s="3">
        <v>0</v>
      </c>
      <c r="AG433" s="3">
        <v>2</v>
      </c>
      <c r="AH433" s="3">
        <v>3</v>
      </c>
      <c r="AI433" s="3">
        <v>1</v>
      </c>
      <c r="AJ433" s="3">
        <v>2</v>
      </c>
      <c r="AK433" s="3">
        <v>0</v>
      </c>
      <c r="AL433" s="3">
        <v>0</v>
      </c>
      <c r="AV433" s="1"/>
      <c r="AW433" s="1"/>
    </row>
    <row r="434" spans="1:49" x14ac:dyDescent="0.2">
      <c r="A434" s="1" t="s">
        <v>2011</v>
      </c>
      <c r="B434" s="1" t="s">
        <v>4087</v>
      </c>
      <c r="C434" s="9" t="s">
        <v>3458</v>
      </c>
      <c r="D434" s="2">
        <v>4</v>
      </c>
      <c r="E434" s="2">
        <v>4</v>
      </c>
      <c r="F434" s="3">
        <v>235.52</v>
      </c>
      <c r="G434" s="16">
        <f t="shared" si="82"/>
        <v>0.79679822944237366</v>
      </c>
      <c r="H434" s="18">
        <f t="shared" si="74"/>
        <v>0.30781150745668628</v>
      </c>
      <c r="I434" s="16">
        <f t="shared" si="83"/>
        <v>3.6735201083774625</v>
      </c>
      <c r="J434" s="18">
        <f t="shared" si="75"/>
        <v>5.0421487277440648E-2</v>
      </c>
      <c r="K434" s="16">
        <f t="shared" si="84"/>
        <v>4.6103517460729249</v>
      </c>
      <c r="L434" s="20">
        <f t="shared" si="76"/>
        <v>9.4063196225852123E-3</v>
      </c>
      <c r="M434" s="29">
        <v>3</v>
      </c>
      <c r="N434" s="1" t="s">
        <v>2012</v>
      </c>
      <c r="O434" s="3">
        <v>13012167.948471</v>
      </c>
      <c r="P434" s="10">
        <f t="shared" si="77"/>
        <v>9463400.9119006097</v>
      </c>
      <c r="Q434" s="3">
        <v>11032840.0428019</v>
      </c>
      <c r="R434" s="3">
        <v>7893961.7809993196</v>
      </c>
      <c r="S434" s="10">
        <f t="shared" si="78"/>
        <v>11876784.5637953</v>
      </c>
      <c r="T434" s="3">
        <v>12715138.0155602</v>
      </c>
      <c r="U434" s="3">
        <v>11038431.1120304</v>
      </c>
      <c r="V434" s="10">
        <f t="shared" si="79"/>
        <v>2576112.4569100151</v>
      </c>
      <c r="W434" s="3">
        <v>2226169.8492898</v>
      </c>
      <c r="X434" s="3">
        <v>2926055.0645302301</v>
      </c>
      <c r="Y434" s="3">
        <v>144860.88800944199</v>
      </c>
      <c r="Z434" s="3">
        <v>11353553.292204499</v>
      </c>
      <c r="AA434" s="3">
        <v>7534554.3781370204</v>
      </c>
      <c r="AB434" s="3">
        <v>12715138.0155602</v>
      </c>
      <c r="AC434" s="3">
        <v>24701822.0877763</v>
      </c>
      <c r="AD434" s="3">
        <v>2866427.4316724199</v>
      </c>
      <c r="AE434" s="3">
        <v>1185105.2175866601</v>
      </c>
      <c r="AF434" s="3">
        <v>0</v>
      </c>
      <c r="AG434" s="3">
        <v>5</v>
      </c>
      <c r="AH434" s="3">
        <v>3</v>
      </c>
      <c r="AI434" s="3">
        <v>10</v>
      </c>
      <c r="AJ434" s="3">
        <v>8</v>
      </c>
      <c r="AK434" s="3">
        <v>0</v>
      </c>
      <c r="AL434" s="3">
        <v>0</v>
      </c>
      <c r="AV434" s="1"/>
      <c r="AW434" s="1"/>
    </row>
    <row r="435" spans="1:49" x14ac:dyDescent="0.2">
      <c r="A435" s="1" t="s">
        <v>1371</v>
      </c>
      <c r="B435" s="1" t="s">
        <v>4011</v>
      </c>
      <c r="C435" s="9" t="s">
        <v>3193</v>
      </c>
      <c r="D435" s="2">
        <v>10</v>
      </c>
      <c r="E435" s="2">
        <v>10</v>
      </c>
      <c r="F435" s="3">
        <v>431.42</v>
      </c>
      <c r="G435" s="16">
        <f t="shared" si="82"/>
        <v>1.2680749649518523</v>
      </c>
      <c r="H435" s="18">
        <f t="shared" si="74"/>
        <v>0.56704620056949884</v>
      </c>
      <c r="I435" s="16">
        <f t="shared" si="83"/>
        <v>2.2379595948883799</v>
      </c>
      <c r="J435" s="18">
        <f t="shared" si="75"/>
        <v>0.21726248610387577</v>
      </c>
      <c r="K435" s="16">
        <f t="shared" si="84"/>
        <v>1.764848022982106</v>
      </c>
      <c r="L435" s="20">
        <f t="shared" si="76"/>
        <v>1.1395993003820768E-2</v>
      </c>
      <c r="M435" s="29">
        <v>6</v>
      </c>
      <c r="N435" s="1" t="s">
        <v>1372</v>
      </c>
      <c r="O435" s="3">
        <v>138981270.27186599</v>
      </c>
      <c r="P435" s="10">
        <f t="shared" si="77"/>
        <v>74717996.829627499</v>
      </c>
      <c r="Q435" s="3">
        <v>51553622.697032198</v>
      </c>
      <c r="R435" s="3">
        <v>97882370.9622228</v>
      </c>
      <c r="S435" s="10">
        <f t="shared" si="78"/>
        <v>58922381.479603201</v>
      </c>
      <c r="T435" s="3">
        <v>56878041.781606004</v>
      </c>
      <c r="U435" s="3">
        <v>60966721.177600399</v>
      </c>
      <c r="V435" s="10">
        <f t="shared" si="79"/>
        <v>33386660.331262201</v>
      </c>
      <c r="W435" s="3">
        <v>35225322.598513402</v>
      </c>
      <c r="X435" s="3">
        <v>31547998.064011</v>
      </c>
      <c r="Y435" s="3">
        <v>1547240.26833888</v>
      </c>
      <c r="Z435" s="3">
        <v>53052233.189842403</v>
      </c>
      <c r="AA435" s="3">
        <v>93425844.6058103</v>
      </c>
      <c r="AB435" s="3">
        <v>56878041.781606004</v>
      </c>
      <c r="AC435" s="3">
        <v>136431444.334768</v>
      </c>
      <c r="AD435" s="3">
        <v>45356301.549992397</v>
      </c>
      <c r="AE435" s="3">
        <v>12777509.7479499</v>
      </c>
      <c r="AF435" s="3">
        <v>0</v>
      </c>
      <c r="AG435" s="3">
        <v>9</v>
      </c>
      <c r="AH435" s="3">
        <v>9</v>
      </c>
      <c r="AI435" s="3">
        <v>4</v>
      </c>
      <c r="AJ435" s="3">
        <v>7</v>
      </c>
      <c r="AK435" s="3">
        <v>3</v>
      </c>
      <c r="AL435" s="3">
        <v>11</v>
      </c>
      <c r="AV435" s="1"/>
      <c r="AW435" s="1"/>
    </row>
    <row r="436" spans="1:49" x14ac:dyDescent="0.2">
      <c r="A436" s="1" t="s">
        <v>405</v>
      </c>
      <c r="B436" s="1" t="s">
        <v>405</v>
      </c>
      <c r="C436" s="9" t="s">
        <v>2820</v>
      </c>
      <c r="D436" s="2">
        <v>4</v>
      </c>
      <c r="E436" s="2">
        <v>4</v>
      </c>
      <c r="F436" s="3">
        <v>186.16</v>
      </c>
      <c r="G436" s="16">
        <f t="shared" si="82"/>
        <v>1.1155729719115133</v>
      </c>
      <c r="H436" s="18">
        <f t="shared" si="74"/>
        <v>0.73779717561561942</v>
      </c>
      <c r="I436" s="16">
        <f t="shared" si="83"/>
        <v>6.3365676446053039</v>
      </c>
      <c r="J436" s="18">
        <f t="shared" si="75"/>
        <v>8.8279401467653451E-2</v>
      </c>
      <c r="K436" s="16">
        <f t="shared" si="84"/>
        <v>5.6801014403815424</v>
      </c>
      <c r="L436" s="20">
        <f t="shared" si="76"/>
        <v>1.1762447146079521E-2</v>
      </c>
      <c r="M436" s="29">
        <v>3</v>
      </c>
      <c r="N436" s="1" t="s">
        <v>406</v>
      </c>
      <c r="O436" s="3">
        <v>9824087.1501220707</v>
      </c>
      <c r="P436" s="10">
        <f t="shared" si="77"/>
        <v>7829402.7626914103</v>
      </c>
      <c r="Q436" s="3">
        <v>9887220.0655233096</v>
      </c>
      <c r="R436" s="3">
        <v>5771585.45985951</v>
      </c>
      <c r="S436" s="10">
        <f t="shared" si="78"/>
        <v>7018279.3594182152</v>
      </c>
      <c r="T436" s="3">
        <v>6547868.5955921896</v>
      </c>
      <c r="U436" s="3">
        <v>7488690.1232442399</v>
      </c>
      <c r="V436" s="10">
        <f t="shared" si="79"/>
        <v>1235590.4965927484</v>
      </c>
      <c r="W436" s="3">
        <v>812395.26550274703</v>
      </c>
      <c r="X436" s="3">
        <v>1658785.72768275</v>
      </c>
      <c r="Y436" s="3">
        <v>109368.86106024</v>
      </c>
      <c r="Z436" s="3">
        <v>10174631.327036301</v>
      </c>
      <c r="AA436" s="3">
        <v>5508808.5934299203</v>
      </c>
      <c r="AB436" s="3">
        <v>6547868.5955921896</v>
      </c>
      <c r="AC436" s="3">
        <v>16758204.9674848</v>
      </c>
      <c r="AD436" s="3">
        <v>1046044.2068878</v>
      </c>
      <c r="AE436" s="3">
        <v>671838.21814054495</v>
      </c>
      <c r="AF436" s="3">
        <v>0</v>
      </c>
      <c r="AG436" s="3">
        <v>4</v>
      </c>
      <c r="AH436" s="3">
        <v>3</v>
      </c>
      <c r="AI436" s="3">
        <v>5</v>
      </c>
      <c r="AJ436" s="3">
        <v>5</v>
      </c>
      <c r="AK436" s="3">
        <v>2</v>
      </c>
      <c r="AL436" s="3">
        <v>2</v>
      </c>
      <c r="AV436" s="1"/>
      <c r="AW436" s="1"/>
    </row>
    <row r="437" spans="1:49" x14ac:dyDescent="0.2">
      <c r="A437" s="1" t="s">
        <v>1391</v>
      </c>
      <c r="B437" s="1" t="s">
        <v>1391</v>
      </c>
      <c r="C437" s="9" t="s">
        <v>3202</v>
      </c>
      <c r="D437" s="2">
        <v>10</v>
      </c>
      <c r="E437" s="2">
        <v>6</v>
      </c>
      <c r="F437" s="3">
        <v>550.66</v>
      </c>
      <c r="G437" s="16">
        <f t="shared" si="82"/>
        <v>3.7079749684587782</v>
      </c>
      <c r="H437" s="18">
        <f t="shared" si="74"/>
        <v>0.32614869699234683</v>
      </c>
      <c r="I437" s="16">
        <f t="shared" si="83"/>
        <v>13.028380575586532</v>
      </c>
      <c r="J437" s="18">
        <f t="shared" si="75"/>
        <v>0.24435272891058368</v>
      </c>
      <c r="K437" s="16">
        <f t="shared" si="84"/>
        <v>3.5136107137750678</v>
      </c>
      <c r="L437" s="20">
        <f t="shared" si="76"/>
        <v>1.3542893655462832E-2</v>
      </c>
      <c r="M437" s="29">
        <v>2</v>
      </c>
      <c r="N437" s="1" t="s">
        <v>1392</v>
      </c>
      <c r="O437" s="3">
        <v>92018674.627235606</v>
      </c>
      <c r="P437" s="10">
        <f t="shared" si="77"/>
        <v>584076475.93392599</v>
      </c>
      <c r="Q437" s="3">
        <v>253594502.39704299</v>
      </c>
      <c r="R437" s="3">
        <v>914558449.47080898</v>
      </c>
      <c r="S437" s="10">
        <f t="shared" si="78"/>
        <v>157518991.067164</v>
      </c>
      <c r="T437" s="3">
        <v>170150253.358794</v>
      </c>
      <c r="U437" s="3">
        <v>144887728.775534</v>
      </c>
      <c r="V437" s="10">
        <f t="shared" si="79"/>
        <v>44831087.988664404</v>
      </c>
      <c r="W437" s="3">
        <v>48829117.7790066</v>
      </c>
      <c r="X437" s="3">
        <v>40833058.198322199</v>
      </c>
      <c r="Y437" s="3">
        <v>1024418.60362859</v>
      </c>
      <c r="Z437" s="3">
        <v>260966232.30329201</v>
      </c>
      <c r="AA437" s="3">
        <v>872919145.12539697</v>
      </c>
      <c r="AB437" s="3">
        <v>170150253.358794</v>
      </c>
      <c r="AC437" s="3">
        <v>324230034.37640798</v>
      </c>
      <c r="AD437" s="3">
        <v>62872616.260956101</v>
      </c>
      <c r="AE437" s="3">
        <v>16538127.0186795</v>
      </c>
      <c r="AF437" s="3">
        <v>0</v>
      </c>
      <c r="AG437" s="3">
        <v>4</v>
      </c>
      <c r="AH437" s="3">
        <v>19</v>
      </c>
      <c r="AI437" s="3">
        <v>0</v>
      </c>
      <c r="AJ437" s="3">
        <v>1</v>
      </c>
      <c r="AK437" s="3">
        <v>3</v>
      </c>
      <c r="AL437" s="3">
        <v>3</v>
      </c>
      <c r="AV437" s="1"/>
      <c r="AW437" s="1"/>
    </row>
    <row r="438" spans="1:49" x14ac:dyDescent="0.2">
      <c r="A438" s="1" t="s">
        <v>161</v>
      </c>
      <c r="B438" s="1" t="s">
        <v>161</v>
      </c>
      <c r="C438" s="9" t="s">
        <v>2722</v>
      </c>
      <c r="D438" s="2">
        <v>2</v>
      </c>
      <c r="E438" s="2">
        <v>2</v>
      </c>
      <c r="F438" s="3">
        <v>44.25</v>
      </c>
      <c r="G438" s="16">
        <f t="shared" si="82"/>
        <v>1.198236550916568</v>
      </c>
      <c r="H438" s="18">
        <f t="shared" si="74"/>
        <v>0.58830223692149719</v>
      </c>
      <c r="I438" s="16">
        <f t="shared" si="83"/>
        <v>17.651072448565742</v>
      </c>
      <c r="J438" s="18">
        <f t="shared" si="75"/>
        <v>6.4468150356274179E-2</v>
      </c>
      <c r="K438" s="16">
        <f t="shared" si="84"/>
        <v>14.730874663324109</v>
      </c>
      <c r="L438" s="20">
        <f t="shared" si="76"/>
        <v>1.3792985840400685E-2</v>
      </c>
      <c r="M438" s="29">
        <v>6</v>
      </c>
      <c r="N438" s="1" t="s">
        <v>162</v>
      </c>
      <c r="O438" s="3">
        <v>5507.7573744636902</v>
      </c>
      <c r="P438" s="10">
        <f t="shared" si="77"/>
        <v>372532.31211234198</v>
      </c>
      <c r="Q438" s="3">
        <v>280534.88822868897</v>
      </c>
      <c r="R438" s="3">
        <v>464529.735995995</v>
      </c>
      <c r="S438" s="10">
        <f t="shared" si="78"/>
        <v>310900.47439078748</v>
      </c>
      <c r="T438" s="3">
        <v>339926.76402669598</v>
      </c>
      <c r="U438" s="3">
        <v>281874.18475487898</v>
      </c>
      <c r="V438" s="10">
        <f t="shared" si="79"/>
        <v>21105.364175342929</v>
      </c>
      <c r="W438" s="3">
        <v>2659.7615624390601</v>
      </c>
      <c r="X438" s="3">
        <v>39550.966788246798</v>
      </c>
      <c r="Y438" s="3">
        <v>61.316348464370897</v>
      </c>
      <c r="Z438" s="3">
        <v>288689.74728814902</v>
      </c>
      <c r="AA438" s="3">
        <v>443379.972341388</v>
      </c>
      <c r="AB438" s="3">
        <v>339926.76402669598</v>
      </c>
      <c r="AC438" s="3">
        <v>630778.58549694403</v>
      </c>
      <c r="AD438" s="3">
        <v>3424.7222900424599</v>
      </c>
      <c r="AE438" s="3">
        <v>16018.8568115252</v>
      </c>
      <c r="AF438" s="3">
        <v>0</v>
      </c>
      <c r="AG438" s="3">
        <v>0</v>
      </c>
      <c r="AH438" s="3">
        <v>0</v>
      </c>
      <c r="AI438" s="3">
        <v>2</v>
      </c>
      <c r="AJ438" s="3">
        <v>1</v>
      </c>
      <c r="AK438" s="3">
        <v>0</v>
      </c>
      <c r="AL438" s="3">
        <v>0</v>
      </c>
      <c r="AV438" s="1"/>
      <c r="AW438" s="1"/>
    </row>
    <row r="439" spans="1:49" x14ac:dyDescent="0.2">
      <c r="A439" s="1" t="s">
        <v>235</v>
      </c>
      <c r="B439" s="1" t="s">
        <v>235</v>
      </c>
      <c r="D439" s="2">
        <v>1</v>
      </c>
      <c r="E439" s="2">
        <v>1</v>
      </c>
      <c r="F439" s="3">
        <v>58</v>
      </c>
      <c r="G439" s="16">
        <f t="shared" si="82"/>
        <v>2.2261757043588219</v>
      </c>
      <c r="H439" s="18">
        <f t="shared" si="74"/>
        <v>0.33773574564591191</v>
      </c>
      <c r="I439" s="16">
        <f t="shared" si="83"/>
        <v>4.3662231170032157</v>
      </c>
      <c r="J439" s="18">
        <f t="shared" si="75"/>
        <v>0.22235119297296491</v>
      </c>
      <c r="K439" s="16">
        <f t="shared" si="84"/>
        <v>1.9613110988742755</v>
      </c>
      <c r="L439" s="20">
        <f t="shared" si="76"/>
        <v>1.5790710904899884E-2</v>
      </c>
      <c r="M439" s="29">
        <v>2</v>
      </c>
      <c r="N439" s="1" t="s">
        <v>236</v>
      </c>
      <c r="O439" s="3">
        <v>10550253.7541881</v>
      </c>
      <c r="P439" s="10">
        <f t="shared" si="77"/>
        <v>12762120.870587761</v>
      </c>
      <c r="Q439" s="3">
        <v>7143658.5717549203</v>
      </c>
      <c r="R439" s="3">
        <v>18380583.1694206</v>
      </c>
      <c r="S439" s="10">
        <f t="shared" si="78"/>
        <v>5732755.4359701704</v>
      </c>
      <c r="T439" s="3">
        <v>5971240.0436635297</v>
      </c>
      <c r="U439" s="3">
        <v>5494270.8282768102</v>
      </c>
      <c r="V439" s="10">
        <f t="shared" si="79"/>
        <v>2922919.9994129301</v>
      </c>
      <c r="W439" s="3">
        <v>2656814.9526439002</v>
      </c>
      <c r="X439" s="3">
        <v>3189025.04618196</v>
      </c>
      <c r="Y439" s="3">
        <v>117453.074200155</v>
      </c>
      <c r="Z439" s="3">
        <v>7351317.3381543197</v>
      </c>
      <c r="AA439" s="3">
        <v>17543726.107873</v>
      </c>
      <c r="AB439" s="3">
        <v>5971240.0436635297</v>
      </c>
      <c r="AC439" s="3">
        <v>12295089.6848229</v>
      </c>
      <c r="AD439" s="3">
        <v>3420928.22053335</v>
      </c>
      <c r="AE439" s="3">
        <v>1291612.81585503</v>
      </c>
      <c r="AF439" s="3">
        <v>0</v>
      </c>
      <c r="AG439" s="3">
        <v>0</v>
      </c>
      <c r="AH439" s="3">
        <v>2</v>
      </c>
      <c r="AI439" s="3">
        <v>0</v>
      </c>
      <c r="AJ439" s="3">
        <v>1</v>
      </c>
      <c r="AK439" s="3">
        <v>0</v>
      </c>
      <c r="AL439" s="3">
        <v>0</v>
      </c>
      <c r="AV439" s="1"/>
      <c r="AW439" s="1"/>
    </row>
    <row r="440" spans="1:49" x14ac:dyDescent="0.2">
      <c r="A440" s="1" t="s">
        <v>2203</v>
      </c>
      <c r="B440" s="1" t="s">
        <v>2203</v>
      </c>
      <c r="C440" s="9" t="s">
        <v>3537</v>
      </c>
      <c r="D440" s="2">
        <v>3</v>
      </c>
      <c r="E440" s="2">
        <v>2</v>
      </c>
      <c r="F440" s="3">
        <v>67.09</v>
      </c>
      <c r="G440" s="16">
        <f t="shared" si="82"/>
        <v>0.84638578241865536</v>
      </c>
      <c r="H440" s="18">
        <f t="shared" si="74"/>
        <v>0.82450249358905059</v>
      </c>
      <c r="I440" s="16">
        <f t="shared" si="83"/>
        <v>3.0784641452504315</v>
      </c>
      <c r="J440" s="18">
        <f t="shared" si="75"/>
        <v>0.44761859893191192</v>
      </c>
      <c r="K440" s="16">
        <f t="shared" si="84"/>
        <v>3.6371879221001655</v>
      </c>
      <c r="L440" s="20">
        <f t="shared" si="76"/>
        <v>1.6783393180976904E-2</v>
      </c>
      <c r="M440" s="29">
        <v>3</v>
      </c>
      <c r="N440" s="1" t="s">
        <v>2204</v>
      </c>
      <c r="O440" s="3">
        <v>0</v>
      </c>
      <c r="P440" s="10">
        <f t="shared" si="77"/>
        <v>947841.13543318305</v>
      </c>
      <c r="Q440" s="3">
        <v>1626295.3370788801</v>
      </c>
      <c r="R440" s="3">
        <v>269386.93378748599</v>
      </c>
      <c r="S440" s="10">
        <f t="shared" si="78"/>
        <v>1119868.9239847651</v>
      </c>
      <c r="T440" s="3">
        <v>1192860.7354757399</v>
      </c>
      <c r="U440" s="3">
        <v>1046877.11249379</v>
      </c>
      <c r="V440" s="10">
        <f t="shared" si="79"/>
        <v>307894.16108534101</v>
      </c>
      <c r="W440" s="3">
        <v>230289.55135313101</v>
      </c>
      <c r="X440" s="3">
        <v>385498.77081755101</v>
      </c>
      <c r="Y440" s="3">
        <v>0</v>
      </c>
      <c r="Z440" s="3">
        <v>1673570.0605426</v>
      </c>
      <c r="AA440" s="3">
        <v>257121.90629892601</v>
      </c>
      <c r="AB440" s="3">
        <v>1192860.7354757399</v>
      </c>
      <c r="AC440" s="3">
        <v>2342703.5887738499</v>
      </c>
      <c r="AD440" s="3">
        <v>296521.97806772898</v>
      </c>
      <c r="AE440" s="3">
        <v>156133.97376117701</v>
      </c>
      <c r="AF440" s="3">
        <v>0</v>
      </c>
      <c r="AG440" s="3">
        <v>3</v>
      </c>
      <c r="AH440" s="3">
        <v>1</v>
      </c>
      <c r="AI440" s="3">
        <v>1</v>
      </c>
      <c r="AJ440" s="3">
        <v>2</v>
      </c>
      <c r="AK440" s="3">
        <v>0</v>
      </c>
      <c r="AL440" s="3">
        <v>0</v>
      </c>
      <c r="AV440" s="1"/>
      <c r="AW440" s="1"/>
    </row>
    <row r="441" spans="1:49" x14ac:dyDescent="0.2">
      <c r="A441" s="1" t="s">
        <v>1453</v>
      </c>
      <c r="B441" s="1" t="s">
        <v>4003</v>
      </c>
      <c r="C441" s="9" t="s">
        <v>3228</v>
      </c>
      <c r="D441" s="2">
        <v>11</v>
      </c>
      <c r="E441" s="2">
        <v>11</v>
      </c>
      <c r="F441" s="3">
        <v>389.22</v>
      </c>
      <c r="G441" s="16">
        <f t="shared" si="82"/>
        <v>0.82409561937251685</v>
      </c>
      <c r="H441" s="18">
        <f t="shared" si="74"/>
        <v>0.31864134865234062</v>
      </c>
      <c r="I441" s="16">
        <f t="shared" si="83"/>
        <v>3.8843350752474723</v>
      </c>
      <c r="J441" s="18">
        <f t="shared" si="75"/>
        <v>5.8999467397793048E-2</v>
      </c>
      <c r="K441" s="16">
        <f t="shared" si="84"/>
        <v>4.7134519149672025</v>
      </c>
      <c r="L441" s="20">
        <f t="shared" si="76"/>
        <v>1.7862009521810725E-2</v>
      </c>
      <c r="M441" s="29">
        <v>3</v>
      </c>
      <c r="N441" s="1" t="s">
        <v>1454</v>
      </c>
      <c r="O441" s="3">
        <v>15078766.7321437</v>
      </c>
      <c r="P441" s="10">
        <f t="shared" si="77"/>
        <v>21067149.460924752</v>
      </c>
      <c r="Q441" s="3">
        <v>17901064.2795747</v>
      </c>
      <c r="R441" s="3">
        <v>24233234.642274801</v>
      </c>
      <c r="S441" s="10">
        <f t="shared" si="78"/>
        <v>25563962.440384902</v>
      </c>
      <c r="T441" s="3">
        <v>26846049.910724599</v>
      </c>
      <c r="U441" s="3">
        <v>24281874.970045201</v>
      </c>
      <c r="V441" s="10">
        <f t="shared" si="79"/>
        <v>5423617.9559206944</v>
      </c>
      <c r="W441" s="3">
        <v>3015187.67322753</v>
      </c>
      <c r="X441" s="3">
        <v>7832048.2386138598</v>
      </c>
      <c r="Y441" s="3">
        <v>167867.76404636301</v>
      </c>
      <c r="Z441" s="3">
        <v>18421429.704124901</v>
      </c>
      <c r="AA441" s="3">
        <v>23129909.826756101</v>
      </c>
      <c r="AB441" s="3">
        <v>26846049.910724599</v>
      </c>
      <c r="AC441" s="3">
        <v>54338025.882498398</v>
      </c>
      <c r="AD441" s="3">
        <v>3882370.72788367</v>
      </c>
      <c r="AE441" s="3">
        <v>3172121.17587467</v>
      </c>
      <c r="AF441" s="3">
        <v>0</v>
      </c>
      <c r="AG441" s="3">
        <v>6</v>
      </c>
      <c r="AH441" s="3">
        <v>6</v>
      </c>
      <c r="AI441" s="3">
        <v>8</v>
      </c>
      <c r="AJ441" s="3">
        <v>10</v>
      </c>
      <c r="AK441" s="3">
        <v>2</v>
      </c>
      <c r="AL441" s="3">
        <v>3</v>
      </c>
      <c r="AV441" s="1"/>
      <c r="AW441" s="1"/>
    </row>
    <row r="442" spans="1:49" x14ac:dyDescent="0.2">
      <c r="A442" s="1" t="s">
        <v>1149</v>
      </c>
      <c r="B442" s="1" t="s">
        <v>1149</v>
      </c>
      <c r="C442" s="9" t="s">
        <v>3115</v>
      </c>
      <c r="D442" s="2">
        <v>2</v>
      </c>
      <c r="E442" s="2">
        <v>2</v>
      </c>
      <c r="F442" s="3">
        <v>194.26</v>
      </c>
      <c r="G442" s="16">
        <f t="shared" si="82"/>
        <v>1.1762009269163998</v>
      </c>
      <c r="H442" s="18">
        <f t="shared" si="74"/>
        <v>0.77870056729186299</v>
      </c>
      <c r="I442" s="16">
        <f t="shared" si="83"/>
        <v>3.6407426279442978</v>
      </c>
      <c r="J442" s="18">
        <f t="shared" si="75"/>
        <v>0.25992101044958593</v>
      </c>
      <c r="K442" s="16">
        <f t="shared" si="84"/>
        <v>3.0953407233652599</v>
      </c>
      <c r="L442" s="20">
        <f t="shared" si="76"/>
        <v>1.8041776076640564E-2</v>
      </c>
      <c r="M442" s="29">
        <v>6</v>
      </c>
      <c r="N442" s="1" t="s">
        <v>1150</v>
      </c>
      <c r="O442" s="3">
        <v>13051.7693561098</v>
      </c>
      <c r="P442" s="10">
        <f t="shared" si="77"/>
        <v>7223332.0411677547</v>
      </c>
      <c r="Q442" s="3">
        <v>10568661.7186368</v>
      </c>
      <c r="R442" s="3">
        <v>3878002.3636987102</v>
      </c>
      <c r="S442" s="10">
        <f t="shared" si="78"/>
        <v>6141239.8816117952</v>
      </c>
      <c r="T442" s="3">
        <v>6563123.9907716</v>
      </c>
      <c r="U442" s="3">
        <v>5719355.7724519903</v>
      </c>
      <c r="V442" s="10">
        <f t="shared" si="79"/>
        <v>1984027.1008792301</v>
      </c>
      <c r="W442" s="3">
        <v>1606581.3803352399</v>
      </c>
      <c r="X442" s="3">
        <v>2361472.82142322</v>
      </c>
      <c r="Y442" s="3">
        <v>145.30175959208</v>
      </c>
      <c r="Z442" s="3">
        <v>10875881.7842292</v>
      </c>
      <c r="AA442" s="3">
        <v>3701439.21372431</v>
      </c>
      <c r="AB442" s="3">
        <v>6563123.9907716</v>
      </c>
      <c r="AC442" s="3">
        <v>12798785.1999937</v>
      </c>
      <c r="AD442" s="3">
        <v>2068642.22030328</v>
      </c>
      <c r="AE442" s="3">
        <v>956439.198900396</v>
      </c>
      <c r="AF442" s="3">
        <v>0</v>
      </c>
      <c r="AG442" s="3">
        <v>4</v>
      </c>
      <c r="AH442" s="3">
        <v>4</v>
      </c>
      <c r="AI442" s="3">
        <v>5</v>
      </c>
      <c r="AJ442" s="3">
        <v>2</v>
      </c>
      <c r="AK442" s="3">
        <v>2</v>
      </c>
      <c r="AL442" s="3">
        <v>3</v>
      </c>
      <c r="AV442" s="1"/>
      <c r="AW442" s="1"/>
    </row>
    <row r="443" spans="1:49" x14ac:dyDescent="0.2">
      <c r="A443" s="1" t="s">
        <v>2419</v>
      </c>
      <c r="B443" s="1" t="s">
        <v>2419</v>
      </c>
      <c r="C443" s="9" t="s">
        <v>3623</v>
      </c>
      <c r="D443" s="2">
        <v>10</v>
      </c>
      <c r="E443" s="2">
        <v>1</v>
      </c>
      <c r="F443" s="3">
        <v>539.29</v>
      </c>
      <c r="G443" s="16">
        <f t="shared" si="82"/>
        <v>1.3935371485653891</v>
      </c>
      <c r="H443" s="18">
        <f t="shared" si="74"/>
        <v>0.7956225332217306</v>
      </c>
      <c r="I443" s="16">
        <f t="shared" si="83"/>
        <v>0.23516641102775351</v>
      </c>
      <c r="J443" s="18">
        <f t="shared" si="75"/>
        <v>6.8246074577909877E-2</v>
      </c>
      <c r="K443" s="16">
        <f t="shared" si="84"/>
        <v>0.16875503553662086</v>
      </c>
      <c r="L443" s="20">
        <f t="shared" si="76"/>
        <v>1.9225386683830503E-2</v>
      </c>
      <c r="M443" s="29">
        <v>4</v>
      </c>
      <c r="N443" s="1" t="s">
        <v>2420</v>
      </c>
      <c r="O443" s="3">
        <v>1590666.4799977201</v>
      </c>
      <c r="P443" s="10">
        <f t="shared" si="77"/>
        <v>1175156.2648751445</v>
      </c>
      <c r="Q443" s="3">
        <v>167475.221593989</v>
      </c>
      <c r="R443" s="3">
        <v>2182837.3081562999</v>
      </c>
      <c r="S443" s="10">
        <f t="shared" si="78"/>
        <v>843290.23168484448</v>
      </c>
      <c r="T443" s="3">
        <v>345436.90057521901</v>
      </c>
      <c r="U443" s="3">
        <v>1341143.56279447</v>
      </c>
      <c r="V443" s="10">
        <f t="shared" si="79"/>
        <v>4997126.3316871244</v>
      </c>
      <c r="W443" s="3">
        <v>5303200.1153299799</v>
      </c>
      <c r="X443" s="3">
        <v>4691052.5480442699</v>
      </c>
      <c r="Y443" s="3">
        <v>17708.452560082402</v>
      </c>
      <c r="Z443" s="3">
        <v>172343.55307558901</v>
      </c>
      <c r="AA443" s="3">
        <v>2083454.0188067399</v>
      </c>
      <c r="AB443" s="3">
        <v>345436.90057521901</v>
      </c>
      <c r="AC443" s="3">
        <v>3001213.6096233302</v>
      </c>
      <c r="AD443" s="3">
        <v>6828426.9913545698</v>
      </c>
      <c r="AE443" s="3">
        <v>1899961.11763297</v>
      </c>
      <c r="AF443" s="3">
        <v>0</v>
      </c>
      <c r="AG443" s="3">
        <v>0</v>
      </c>
      <c r="AH443" s="3">
        <v>1</v>
      </c>
      <c r="AI443" s="3">
        <v>0</v>
      </c>
      <c r="AJ443" s="3">
        <v>1</v>
      </c>
      <c r="AK443" s="3">
        <v>0</v>
      </c>
      <c r="AL443" s="3">
        <v>2</v>
      </c>
      <c r="AV443" s="1"/>
      <c r="AW443" s="1"/>
    </row>
    <row r="444" spans="1:49" x14ac:dyDescent="0.2">
      <c r="A444" s="1" t="s">
        <v>1143</v>
      </c>
      <c r="B444" s="1" t="s">
        <v>1143</v>
      </c>
      <c r="C444" s="9" t="s">
        <v>3112</v>
      </c>
      <c r="D444" s="2">
        <v>1</v>
      </c>
      <c r="E444" s="2">
        <v>1</v>
      </c>
      <c r="F444" s="3">
        <v>30.29</v>
      </c>
      <c r="G444" s="16">
        <f t="shared" si="82"/>
        <v>0.31566968932758332</v>
      </c>
      <c r="H444" s="18">
        <f t="shared" si="74"/>
        <v>0.1865806367252969</v>
      </c>
      <c r="I444" s="16">
        <f t="shared" si="83"/>
        <v>47.983546137137914</v>
      </c>
      <c r="J444" s="18">
        <f t="shared" si="75"/>
        <v>0.43083874685768664</v>
      </c>
      <c r="K444" s="16">
        <f t="shared" si="84"/>
        <v>152.00555441147671</v>
      </c>
      <c r="L444" s="20">
        <f t="shared" si="76"/>
        <v>1.9799053015812928E-2</v>
      </c>
      <c r="M444" s="29">
        <v>3</v>
      </c>
      <c r="N444" s="1" t="s">
        <v>1144</v>
      </c>
      <c r="O444" s="3">
        <v>257104.561091788</v>
      </c>
      <c r="P444" s="10">
        <f t="shared" si="77"/>
        <v>182112.10455923749</v>
      </c>
      <c r="Q444" s="3">
        <v>364224.20911847497</v>
      </c>
      <c r="R444" s="3">
        <v>0</v>
      </c>
      <c r="S444" s="10">
        <f t="shared" si="78"/>
        <v>576907.16187277751</v>
      </c>
      <c r="T444" s="3">
        <v>495132.47719336598</v>
      </c>
      <c r="U444" s="3">
        <v>658681.84655218897</v>
      </c>
      <c r="V444" s="10">
        <f t="shared" si="79"/>
        <v>3795.3031657718152</v>
      </c>
      <c r="W444" s="3">
        <v>7590.6063315436304</v>
      </c>
      <c r="X444" s="3">
        <v>0</v>
      </c>
      <c r="Y444" s="3">
        <v>2862.2743864454001</v>
      </c>
      <c r="Z444" s="3">
        <v>374811.83018107503</v>
      </c>
      <c r="AA444" s="3">
        <v>0</v>
      </c>
      <c r="AB444" s="3">
        <v>495132.47719336598</v>
      </c>
      <c r="AC444" s="3">
        <v>1473999.48605444</v>
      </c>
      <c r="AD444" s="3">
        <v>9773.7026753391292</v>
      </c>
      <c r="AE444" s="3">
        <v>0</v>
      </c>
      <c r="AF444" s="3">
        <v>0</v>
      </c>
      <c r="AG444" s="3">
        <v>1</v>
      </c>
      <c r="AH444" s="3">
        <v>0</v>
      </c>
      <c r="AI444" s="3">
        <v>1</v>
      </c>
      <c r="AJ444" s="3">
        <v>1</v>
      </c>
      <c r="AK444" s="3">
        <v>0</v>
      </c>
      <c r="AL444" s="3">
        <v>0</v>
      </c>
      <c r="AV444" s="1"/>
      <c r="AW444" s="1"/>
    </row>
    <row r="445" spans="1:49" x14ac:dyDescent="0.2">
      <c r="A445" s="1" t="s">
        <v>141</v>
      </c>
      <c r="B445" s="1" t="s">
        <v>141</v>
      </c>
      <c r="C445" s="9" t="s">
        <v>2714</v>
      </c>
      <c r="D445" s="2">
        <v>2</v>
      </c>
      <c r="E445" s="2">
        <v>2</v>
      </c>
      <c r="F445" s="3">
        <v>43.86</v>
      </c>
      <c r="G445" s="16">
        <f t="shared" si="82"/>
        <v>3.0132447680263965</v>
      </c>
      <c r="H445" s="18">
        <f t="shared" si="74"/>
        <v>0.10366947277693028</v>
      </c>
      <c r="I445" s="16">
        <f t="shared" si="83"/>
        <v>48.265074999026112</v>
      </c>
      <c r="J445" s="18">
        <f t="shared" si="75"/>
        <v>5.1363587384191667E-2</v>
      </c>
      <c r="K445" s="16">
        <f t="shared" si="84"/>
        <v>16.017641683532595</v>
      </c>
      <c r="L445" s="20">
        <f t="shared" si="76"/>
        <v>2.1445353286279729E-2</v>
      </c>
      <c r="M445" s="29">
        <v>6</v>
      </c>
      <c r="N445" s="1" t="s">
        <v>142</v>
      </c>
      <c r="O445" s="3">
        <v>35339.7551398371</v>
      </c>
      <c r="P445" s="10">
        <f t="shared" si="77"/>
        <v>376161.34131183499</v>
      </c>
      <c r="Q445" s="3">
        <v>462679.01717219298</v>
      </c>
      <c r="R445" s="3">
        <v>289643.66545147699</v>
      </c>
      <c r="S445" s="10">
        <f t="shared" si="78"/>
        <v>124835.97260444651</v>
      </c>
      <c r="T445" s="3">
        <v>140416.88042989801</v>
      </c>
      <c r="U445" s="3">
        <v>109255.064778995</v>
      </c>
      <c r="V445" s="10">
        <f t="shared" si="79"/>
        <v>7793.6549631265498</v>
      </c>
      <c r="W445" s="3">
        <v>15587.3099262531</v>
      </c>
      <c r="X445" s="3">
        <v>0</v>
      </c>
      <c r="Y445" s="3">
        <v>393.42777712876199</v>
      </c>
      <c r="Z445" s="3">
        <v>476128.61767868203</v>
      </c>
      <c r="AA445" s="3">
        <v>276456.36097199499</v>
      </c>
      <c r="AB445" s="3">
        <v>140416.88042989801</v>
      </c>
      <c r="AC445" s="3">
        <v>244491.19127245099</v>
      </c>
      <c r="AD445" s="3">
        <v>20070.2982177419</v>
      </c>
      <c r="AE445" s="3">
        <v>0</v>
      </c>
      <c r="AF445" s="3">
        <v>0</v>
      </c>
      <c r="AG445" s="3">
        <v>1</v>
      </c>
      <c r="AH445" s="3">
        <v>0</v>
      </c>
      <c r="AI445" s="3">
        <v>0</v>
      </c>
      <c r="AJ445" s="3">
        <v>1</v>
      </c>
      <c r="AK445" s="3">
        <v>0</v>
      </c>
      <c r="AL445" s="3">
        <v>0</v>
      </c>
      <c r="AV445" s="1"/>
      <c r="AW445" s="1"/>
    </row>
    <row r="446" spans="1:49" x14ac:dyDescent="0.2">
      <c r="A446" s="1" t="s">
        <v>2591</v>
      </c>
      <c r="B446" s="1" t="s">
        <v>2591</v>
      </c>
      <c r="C446" s="9" t="s">
        <v>3695</v>
      </c>
      <c r="D446" s="2">
        <v>6</v>
      </c>
      <c r="E446" s="2">
        <v>6</v>
      </c>
      <c r="F446" s="3">
        <v>217.52</v>
      </c>
      <c r="G446" s="16">
        <f t="shared" si="82"/>
        <v>1.9859309300151342</v>
      </c>
      <c r="H446" s="18">
        <f t="shared" si="74"/>
        <v>0.11809481318291226</v>
      </c>
      <c r="I446" s="16">
        <f t="shared" si="83"/>
        <v>1.1320287024930136</v>
      </c>
      <c r="J446" s="18">
        <f t="shared" si="75"/>
        <v>0.61263087299245522</v>
      </c>
      <c r="K446" s="16">
        <f t="shared" si="84"/>
        <v>0.57002420647347829</v>
      </c>
      <c r="L446" s="20">
        <f t="shared" si="76"/>
        <v>2.2416874211780048E-2</v>
      </c>
      <c r="M446" s="29">
        <v>5</v>
      </c>
      <c r="N446" s="1" t="s">
        <v>2592</v>
      </c>
      <c r="O446" s="3">
        <v>13014688.0480561</v>
      </c>
      <c r="P446" s="10">
        <f t="shared" si="77"/>
        <v>47917815.758768454</v>
      </c>
      <c r="Q446" s="3">
        <v>56907503.4270887</v>
      </c>
      <c r="R446" s="3">
        <v>38928128.090448201</v>
      </c>
      <c r="S446" s="10">
        <f t="shared" si="78"/>
        <v>24128641.65341505</v>
      </c>
      <c r="T446" s="3">
        <v>24332965.880185202</v>
      </c>
      <c r="U446" s="3">
        <v>23924317.426644899</v>
      </c>
      <c r="V446" s="10">
        <f t="shared" si="79"/>
        <v>42329152.655971795</v>
      </c>
      <c r="W446" s="3">
        <v>39564843.2857427</v>
      </c>
      <c r="X446" s="3">
        <v>45093462.026200898</v>
      </c>
      <c r="Y446" s="3">
        <v>144888.94358521001</v>
      </c>
      <c r="Z446" s="3">
        <v>58561745.695505999</v>
      </c>
      <c r="AA446" s="3">
        <v>37155753.482687198</v>
      </c>
      <c r="AB446" s="3">
        <v>24332965.880185202</v>
      </c>
      <c r="AC446" s="3">
        <v>53537882.933416598</v>
      </c>
      <c r="AD446" s="3">
        <v>50943890.090081699</v>
      </c>
      <c r="AE446" s="3">
        <v>18263667.616547801</v>
      </c>
      <c r="AF446" s="3">
        <v>0</v>
      </c>
      <c r="AG446" s="3">
        <v>5</v>
      </c>
      <c r="AH446" s="3">
        <v>3</v>
      </c>
      <c r="AI446" s="3">
        <v>2</v>
      </c>
      <c r="AJ446" s="3">
        <v>2</v>
      </c>
      <c r="AK446" s="3">
        <v>2</v>
      </c>
      <c r="AL446" s="3">
        <v>1</v>
      </c>
      <c r="AV446" s="1"/>
      <c r="AW446" s="1"/>
    </row>
    <row r="447" spans="1:49" x14ac:dyDescent="0.2">
      <c r="A447" s="1" t="s">
        <v>499</v>
      </c>
      <c r="B447" s="1" t="s">
        <v>4129</v>
      </c>
      <c r="C447" s="9" t="s">
        <v>2857</v>
      </c>
      <c r="D447" s="2">
        <v>2</v>
      </c>
      <c r="E447" s="2">
        <v>2</v>
      </c>
      <c r="F447" s="3">
        <v>49.75</v>
      </c>
      <c r="G447" s="16">
        <f t="shared" si="82"/>
        <v>1.5578748658895298</v>
      </c>
      <c r="H447" s="18">
        <f t="shared" si="74"/>
        <v>0.46435435803931624</v>
      </c>
      <c r="I447" s="16">
        <f t="shared" si="83"/>
        <v>8.3775325584191052</v>
      </c>
      <c r="J447" s="18">
        <f t="shared" si="75"/>
        <v>0.15923502429028769</v>
      </c>
      <c r="K447" s="16">
        <f t="shared" si="84"/>
        <v>5.3775388138351037</v>
      </c>
      <c r="L447" s="20">
        <f t="shared" si="76"/>
        <v>2.3497286073095393E-2</v>
      </c>
      <c r="M447" s="29">
        <v>6</v>
      </c>
      <c r="N447" s="1" t="s">
        <v>500</v>
      </c>
      <c r="O447" s="3">
        <v>1325874.60900062</v>
      </c>
      <c r="P447" s="10">
        <f t="shared" si="77"/>
        <v>2711601.93071798</v>
      </c>
      <c r="Q447" s="3">
        <v>1638048.9824942001</v>
      </c>
      <c r="R447" s="3">
        <v>3785154.8789417599</v>
      </c>
      <c r="S447" s="10">
        <f t="shared" si="78"/>
        <v>1740577.4944380301</v>
      </c>
      <c r="T447" s="3">
        <v>1602077.9586489</v>
      </c>
      <c r="U447" s="3">
        <v>1879077.0302271601</v>
      </c>
      <c r="V447" s="10">
        <f t="shared" si="79"/>
        <v>323675.48700159002</v>
      </c>
      <c r="W447" s="3">
        <v>151316.46674239801</v>
      </c>
      <c r="X447" s="3">
        <v>496034.507260782</v>
      </c>
      <c r="Y447" s="3">
        <v>14760.5974661256</v>
      </c>
      <c r="Z447" s="3">
        <v>1685665.37227401</v>
      </c>
      <c r="AA447" s="3">
        <v>3612819.0199379199</v>
      </c>
      <c r="AB447" s="3">
        <v>1602077.9586489</v>
      </c>
      <c r="AC447" s="3">
        <v>4205002.1437657299</v>
      </c>
      <c r="AD447" s="3">
        <v>194835.839355442</v>
      </c>
      <c r="AE447" s="3">
        <v>200902.946012111</v>
      </c>
      <c r="AF447" s="3">
        <v>0</v>
      </c>
      <c r="AG447" s="3">
        <v>0</v>
      </c>
      <c r="AH447" s="3">
        <v>2</v>
      </c>
      <c r="AI447" s="3">
        <v>1</v>
      </c>
      <c r="AJ447" s="3">
        <v>2</v>
      </c>
      <c r="AK447" s="3">
        <v>0</v>
      </c>
      <c r="AL447" s="3">
        <v>0</v>
      </c>
      <c r="AV447" s="1"/>
      <c r="AW447" s="1"/>
    </row>
    <row r="448" spans="1:49" x14ac:dyDescent="0.2">
      <c r="A448" s="1" t="s">
        <v>19</v>
      </c>
      <c r="B448" s="1" t="s">
        <v>4134</v>
      </c>
      <c r="C448" s="9" t="s">
        <v>3811</v>
      </c>
      <c r="D448" s="2">
        <v>2</v>
      </c>
      <c r="E448" s="2">
        <v>2</v>
      </c>
      <c r="F448" s="3">
        <v>95.64</v>
      </c>
      <c r="G448" s="16">
        <f t="shared" si="82"/>
        <v>2.8090540785181948</v>
      </c>
      <c r="H448" s="18">
        <f t="shared" si="74"/>
        <v>0.24535200047543348</v>
      </c>
      <c r="I448" s="16">
        <f t="shared" si="83"/>
        <v>42.80452997371961</v>
      </c>
      <c r="J448" s="18">
        <f t="shared" si="75"/>
        <v>0.13059269947429608</v>
      </c>
      <c r="K448" s="16">
        <f t="shared" si="84"/>
        <v>15.238058356035438</v>
      </c>
      <c r="L448" s="20">
        <f t="shared" si="76"/>
        <v>2.3883090943562616E-2</v>
      </c>
      <c r="M448" s="29">
        <v>6</v>
      </c>
      <c r="N448" s="1" t="s">
        <v>20</v>
      </c>
      <c r="O448" s="3">
        <v>251067.44969641301</v>
      </c>
      <c r="P448" s="10">
        <f t="shared" si="77"/>
        <v>1292146.879472133</v>
      </c>
      <c r="Q448" s="3">
        <v>785025.99753377598</v>
      </c>
      <c r="R448" s="3">
        <v>1799267.7614104899</v>
      </c>
      <c r="S448" s="10">
        <f t="shared" si="78"/>
        <v>459993.59334290703</v>
      </c>
      <c r="T448" s="3">
        <v>527571.71078359406</v>
      </c>
      <c r="U448" s="3">
        <v>392415.47590222</v>
      </c>
      <c r="V448" s="10">
        <f t="shared" si="79"/>
        <v>30187.152627664949</v>
      </c>
      <c r="W448" s="3">
        <v>33094.624202101397</v>
      </c>
      <c r="X448" s="3">
        <v>27279.681053228502</v>
      </c>
      <c r="Y448" s="3">
        <v>2795.0648852147701</v>
      </c>
      <c r="Z448" s="3">
        <v>807845.89137414994</v>
      </c>
      <c r="AA448" s="3">
        <v>1717348.1662663899</v>
      </c>
      <c r="AB448" s="3">
        <v>527571.71078359406</v>
      </c>
      <c r="AC448" s="3">
        <v>878148.09657707706</v>
      </c>
      <c r="AD448" s="3">
        <v>42612.8036385261</v>
      </c>
      <c r="AE448" s="3">
        <v>11048.764167899</v>
      </c>
      <c r="AF448" s="3">
        <v>0</v>
      </c>
      <c r="AG448" s="3">
        <v>1</v>
      </c>
      <c r="AH448" s="3">
        <v>1</v>
      </c>
      <c r="AI448" s="3">
        <v>2</v>
      </c>
      <c r="AJ448" s="3">
        <v>2</v>
      </c>
      <c r="AK448" s="3">
        <v>0</v>
      </c>
      <c r="AL448" s="3">
        <v>0</v>
      </c>
      <c r="AV448" s="1"/>
      <c r="AW448" s="1"/>
    </row>
    <row r="449" spans="1:49" x14ac:dyDescent="0.2">
      <c r="A449" s="1" t="s">
        <v>2179</v>
      </c>
      <c r="B449" s="1" t="s">
        <v>2179</v>
      </c>
      <c r="C449" s="9" t="s">
        <v>3801</v>
      </c>
      <c r="D449" s="2">
        <v>3</v>
      </c>
      <c r="E449" s="2">
        <v>3</v>
      </c>
      <c r="F449" s="3">
        <v>108.27</v>
      </c>
      <c r="G449" s="16">
        <f t="shared" si="82"/>
        <v>0.93562049143134707</v>
      </c>
      <c r="H449" s="18">
        <f t="shared" si="74"/>
        <v>0.87142360674185793</v>
      </c>
      <c r="I449" s="16">
        <f t="shared" si="83"/>
        <v>1.9111324596637473</v>
      </c>
      <c r="J449" s="18">
        <f t="shared" si="75"/>
        <v>0.33212963962573516</v>
      </c>
      <c r="K449" s="16">
        <f t="shared" si="84"/>
        <v>2.042636386404947</v>
      </c>
      <c r="L449" s="20">
        <f t="shared" si="76"/>
        <v>2.7186371998291516E-2</v>
      </c>
      <c r="M449" s="29">
        <v>3</v>
      </c>
      <c r="N449" s="1" t="s">
        <v>2180</v>
      </c>
      <c r="O449" s="3">
        <v>66260656.340008698</v>
      </c>
      <c r="P449" s="10">
        <f t="shared" si="77"/>
        <v>5250188.08519457</v>
      </c>
      <c r="Q449" s="3">
        <v>7191815.7348659895</v>
      </c>
      <c r="R449" s="3">
        <v>3308560.43552315</v>
      </c>
      <c r="S449" s="10">
        <f t="shared" si="78"/>
        <v>5611450.5114810355</v>
      </c>
      <c r="T449" s="3">
        <v>5946208.6317593502</v>
      </c>
      <c r="U449" s="3">
        <v>5276692.3912027199</v>
      </c>
      <c r="V449" s="10">
        <f t="shared" si="79"/>
        <v>2747160.7520696446</v>
      </c>
      <c r="W449" s="3">
        <v>3094169.4502983498</v>
      </c>
      <c r="X449" s="3">
        <v>2400152.0538409399</v>
      </c>
      <c r="Y449" s="3">
        <v>737661.66833329597</v>
      </c>
      <c r="Z449" s="3">
        <v>7400874.3801907999</v>
      </c>
      <c r="AA449" s="3">
        <v>3157923.6391547499</v>
      </c>
      <c r="AB449" s="3">
        <v>5946208.6317593502</v>
      </c>
      <c r="AC449" s="3">
        <v>11808192.2454863</v>
      </c>
      <c r="AD449" s="3">
        <v>3984068.0590510499</v>
      </c>
      <c r="AE449" s="3">
        <v>972104.98752691795</v>
      </c>
      <c r="AF449" s="3">
        <v>0</v>
      </c>
      <c r="AG449" s="3">
        <v>2</v>
      </c>
      <c r="AH449" s="3">
        <v>2</v>
      </c>
      <c r="AI449" s="3">
        <v>3</v>
      </c>
      <c r="AJ449" s="3">
        <v>1</v>
      </c>
      <c r="AK449" s="3">
        <v>2</v>
      </c>
      <c r="AL449" s="3">
        <v>1</v>
      </c>
      <c r="AV449" s="1"/>
      <c r="AW449" s="1"/>
    </row>
    <row r="450" spans="1:49" x14ac:dyDescent="0.2">
      <c r="A450" s="1" t="s">
        <v>363</v>
      </c>
      <c r="B450" s="1" t="s">
        <v>363</v>
      </c>
      <c r="C450" s="9" t="s">
        <v>2800</v>
      </c>
      <c r="D450" s="2">
        <v>2</v>
      </c>
      <c r="E450" s="2">
        <v>2</v>
      </c>
      <c r="F450" s="3">
        <v>129.88</v>
      </c>
      <c r="G450" s="16">
        <f t="shared" si="82"/>
        <v>1.2751795530056524</v>
      </c>
      <c r="H450" s="18">
        <f t="shared" si="74"/>
        <v>0.40856544625174718</v>
      </c>
      <c r="I450" s="16">
        <f t="shared" si="83"/>
        <v>3.3236535765344817</v>
      </c>
      <c r="J450" s="18">
        <f t="shared" si="75"/>
        <v>8.4744554418837992E-2</v>
      </c>
      <c r="K450" s="16">
        <f t="shared" si="84"/>
        <v>2.6064200674332403</v>
      </c>
      <c r="L450" s="20">
        <f t="shared" si="76"/>
        <v>2.8259889275759315E-2</v>
      </c>
      <c r="M450" s="29">
        <v>6</v>
      </c>
      <c r="N450" s="1" t="s">
        <v>364</v>
      </c>
      <c r="O450" s="3">
        <v>138188.920363093</v>
      </c>
      <c r="P450" s="10">
        <f t="shared" si="77"/>
        <v>15570867.31946395</v>
      </c>
      <c r="Q450" s="3">
        <v>18757004.9017618</v>
      </c>
      <c r="R450" s="3">
        <v>12384729.737166099</v>
      </c>
      <c r="S450" s="10">
        <f t="shared" si="78"/>
        <v>12210725.370213751</v>
      </c>
      <c r="T450" s="3">
        <v>12795595.9574739</v>
      </c>
      <c r="U450" s="3">
        <v>11625854.782953599</v>
      </c>
      <c r="V450" s="10">
        <f t="shared" si="79"/>
        <v>4684864.7011219002</v>
      </c>
      <c r="W450" s="3">
        <v>3532030.9958771998</v>
      </c>
      <c r="X450" s="3">
        <v>5837698.4063665997</v>
      </c>
      <c r="Y450" s="3">
        <v>1538.4192546651</v>
      </c>
      <c r="Z450" s="3">
        <v>19302251.634948101</v>
      </c>
      <c r="AA450" s="3">
        <v>11820860.3299566</v>
      </c>
      <c r="AB450" s="3">
        <v>12795595.9574739</v>
      </c>
      <c r="AC450" s="3">
        <v>26016359.893196799</v>
      </c>
      <c r="AD450" s="3">
        <v>4547860.7750121001</v>
      </c>
      <c r="AE450" s="3">
        <v>2364373.4268524698</v>
      </c>
      <c r="AF450" s="3">
        <v>0</v>
      </c>
      <c r="AG450" s="3">
        <v>4</v>
      </c>
      <c r="AH450" s="3">
        <v>2</v>
      </c>
      <c r="AI450" s="3">
        <v>5</v>
      </c>
      <c r="AJ450" s="3">
        <v>1</v>
      </c>
      <c r="AK450" s="3">
        <v>1</v>
      </c>
      <c r="AL450" s="3">
        <v>0</v>
      </c>
      <c r="AV450" s="1"/>
      <c r="AW450" s="1"/>
    </row>
    <row r="451" spans="1:49" x14ac:dyDescent="0.2">
      <c r="A451" s="1" t="s">
        <v>893</v>
      </c>
      <c r="B451" s="1" t="s">
        <v>893</v>
      </c>
      <c r="C451" s="9" t="s">
        <v>3016</v>
      </c>
      <c r="D451" s="2">
        <v>1</v>
      </c>
      <c r="E451" s="2">
        <v>1</v>
      </c>
      <c r="F451" s="3">
        <v>13.49</v>
      </c>
      <c r="G451" s="16">
        <f t="shared" si="82"/>
        <v>1.7607294727144729</v>
      </c>
      <c r="H451" s="18">
        <f t="shared" si="74"/>
        <v>0.24838810631346886</v>
      </c>
      <c r="I451" s="16" t="s">
        <v>3928</v>
      </c>
      <c r="J451" s="18">
        <f t="shared" si="75"/>
        <v>5.6695978097222044E-2</v>
      </c>
      <c r="K451" s="16" t="s">
        <v>3928</v>
      </c>
      <c r="L451" s="20">
        <f t="shared" si="76"/>
        <v>2.9554867186555821E-2</v>
      </c>
      <c r="M451" s="29">
        <v>6</v>
      </c>
      <c r="N451" s="1" t="s">
        <v>894</v>
      </c>
      <c r="O451" s="3">
        <v>0</v>
      </c>
      <c r="P451" s="10">
        <f t="shared" si="77"/>
        <v>50779.846264256194</v>
      </c>
      <c r="Q451" s="3">
        <v>63414.728502917897</v>
      </c>
      <c r="R451" s="3">
        <v>38144.964025594498</v>
      </c>
      <c r="S451" s="10">
        <f t="shared" si="78"/>
        <v>28840.231876149701</v>
      </c>
      <c r="T451" s="3">
        <v>23769.047006637898</v>
      </c>
      <c r="U451" s="3">
        <v>33911.416745661503</v>
      </c>
      <c r="V451" s="10">
        <f t="shared" si="79"/>
        <v>0</v>
      </c>
      <c r="W451" s="3">
        <v>0</v>
      </c>
      <c r="X451" s="3">
        <v>0</v>
      </c>
      <c r="Y451" s="3">
        <v>0</v>
      </c>
      <c r="Z451" s="3">
        <v>65258.129074235098</v>
      </c>
      <c r="AA451" s="3">
        <v>36408.246413696099</v>
      </c>
      <c r="AB451" s="3">
        <v>23769.047006637898</v>
      </c>
      <c r="AC451" s="3">
        <v>75887.032739898699</v>
      </c>
      <c r="AD451" s="3">
        <v>0</v>
      </c>
      <c r="AE451" s="3">
        <v>0</v>
      </c>
      <c r="AF451" s="3">
        <v>0</v>
      </c>
      <c r="AG451" s="3">
        <v>0</v>
      </c>
      <c r="AH451" s="3">
        <v>0</v>
      </c>
      <c r="AI451" s="3">
        <v>1</v>
      </c>
      <c r="AJ451" s="3">
        <v>0</v>
      </c>
      <c r="AK451" s="3">
        <v>0</v>
      </c>
      <c r="AL451" s="3">
        <v>0</v>
      </c>
      <c r="AV451" s="1"/>
      <c r="AW451" s="1"/>
    </row>
    <row r="452" spans="1:49" x14ac:dyDescent="0.2">
      <c r="A452" s="1" t="s">
        <v>571</v>
      </c>
      <c r="B452" s="1" t="s">
        <v>571</v>
      </c>
      <c r="C452" s="9" t="s">
        <v>3836</v>
      </c>
      <c r="D452" s="2">
        <v>2</v>
      </c>
      <c r="E452" s="2">
        <v>2</v>
      </c>
      <c r="F452" s="3">
        <v>64.61</v>
      </c>
      <c r="G452" s="16">
        <f t="shared" si="82"/>
        <v>0.71498193679103672</v>
      </c>
      <c r="H452" s="18">
        <f t="shared" ref="H452:H515" si="85">_xlfn.T.TEST(Q452:R452,T452:U452,2,2)</f>
        <v>0.34055367482660215</v>
      </c>
      <c r="I452" s="16">
        <f t="shared" ref="I452:I515" si="86">P452/V452</f>
        <v>2.6873536518415433</v>
      </c>
      <c r="J452" s="18">
        <f t="shared" ref="J452:J515" si="87">_xlfn.T.TEST(Q452:R452,W452:X452,2,2)</f>
        <v>0.15959461089189675</v>
      </c>
      <c r="K452" s="16">
        <f t="shared" ref="K452:K515" si="88">S452/V452</f>
        <v>3.758631531172457</v>
      </c>
      <c r="L452" s="20">
        <f t="shared" ref="L452:L515" si="89">_xlfn.T.TEST(T452:U452,W452:X452,2,2)</f>
        <v>2.9581790192416531E-2</v>
      </c>
      <c r="M452" s="29">
        <v>3</v>
      </c>
      <c r="N452" s="1" t="s">
        <v>572</v>
      </c>
      <c r="O452" s="3">
        <v>1659288.7172892599</v>
      </c>
      <c r="P452" s="10">
        <f t="shared" ref="P452:P515" si="90">AVERAGE(Q452:R452)</f>
        <v>1360352.1546906231</v>
      </c>
      <c r="Q452" s="3">
        <v>984564.68803767604</v>
      </c>
      <c r="R452" s="3">
        <v>1736139.6213435701</v>
      </c>
      <c r="S452" s="10">
        <f t="shared" ref="S452:S515" si="91">AVERAGE(T452:U452)</f>
        <v>1902638.4929332901</v>
      </c>
      <c r="T452" s="3">
        <v>1679334.5551998201</v>
      </c>
      <c r="U452" s="3">
        <v>2125942.4306667601</v>
      </c>
      <c r="V452" s="10">
        <f t="shared" ref="V452:V515" si="92">AVERAGE(W452:X452)</f>
        <v>506205.11139589851</v>
      </c>
      <c r="W452" s="3">
        <v>608601.87044226704</v>
      </c>
      <c r="X452" s="3">
        <v>403808.35234952997</v>
      </c>
      <c r="Y452" s="3">
        <v>18472.405059820601</v>
      </c>
      <c r="Z452" s="3">
        <v>1013184.96523943</v>
      </c>
      <c r="AA452" s="3">
        <v>1657094.2130144699</v>
      </c>
      <c r="AB452" s="3">
        <v>1679334.5551998201</v>
      </c>
      <c r="AC452" s="3">
        <v>4757438.0052932501</v>
      </c>
      <c r="AD452" s="3">
        <v>783638.81217751699</v>
      </c>
      <c r="AE452" s="3">
        <v>163549.68540256401</v>
      </c>
      <c r="AF452" s="3">
        <v>0</v>
      </c>
      <c r="AG452" s="3">
        <v>0</v>
      </c>
      <c r="AH452" s="3">
        <v>0</v>
      </c>
      <c r="AI452" s="3">
        <v>1</v>
      </c>
      <c r="AJ452" s="3">
        <v>1</v>
      </c>
      <c r="AK452" s="3">
        <v>1</v>
      </c>
      <c r="AL452" s="3">
        <v>0</v>
      </c>
      <c r="AV452" s="1"/>
      <c r="AW452" s="1"/>
    </row>
    <row r="453" spans="1:49" x14ac:dyDescent="0.2">
      <c r="A453" s="1" t="s">
        <v>1283</v>
      </c>
      <c r="B453" s="1" t="s">
        <v>1283</v>
      </c>
      <c r="C453" s="9" t="s">
        <v>3904</v>
      </c>
      <c r="D453" s="2">
        <v>1</v>
      </c>
      <c r="E453" s="2">
        <v>1</v>
      </c>
      <c r="F453" s="3">
        <v>36.4</v>
      </c>
      <c r="G453" s="16">
        <f t="shared" si="82"/>
        <v>2.7493606757548017</v>
      </c>
      <c r="H453" s="18">
        <f t="shared" si="85"/>
        <v>0.18783003351750271</v>
      </c>
      <c r="I453" s="16">
        <f t="shared" si="86"/>
        <v>36.800414272663907</v>
      </c>
      <c r="J453" s="18">
        <f t="shared" si="87"/>
        <v>9.2347243168244164E-2</v>
      </c>
      <c r="K453" s="16">
        <f t="shared" si="88"/>
        <v>13.385080610626259</v>
      </c>
      <c r="L453" s="20">
        <f t="shared" si="89"/>
        <v>3.0797270154486342E-2</v>
      </c>
      <c r="M453" s="29">
        <v>6</v>
      </c>
      <c r="N453" s="1" t="s">
        <v>1284</v>
      </c>
      <c r="O453" s="3">
        <v>51860.683916664602</v>
      </c>
      <c r="P453" s="10">
        <f t="shared" si="90"/>
        <v>1266251.550089577</v>
      </c>
      <c r="Q453" s="3">
        <v>863843.27966005402</v>
      </c>
      <c r="R453" s="3">
        <v>1668659.8205190999</v>
      </c>
      <c r="S453" s="10">
        <f t="shared" si="91"/>
        <v>460562.181330372</v>
      </c>
      <c r="T453" s="3">
        <v>535076.462353396</v>
      </c>
      <c r="U453" s="3">
        <v>386047.900307348</v>
      </c>
      <c r="V453" s="10">
        <f t="shared" si="92"/>
        <v>34408.622161359046</v>
      </c>
      <c r="W453" s="3">
        <v>16801.109491573901</v>
      </c>
      <c r="X453" s="3">
        <v>52016.134831144198</v>
      </c>
      <c r="Y453" s="3">
        <v>577.35073468889698</v>
      </c>
      <c r="Z453" s="3">
        <v>888954.31037558697</v>
      </c>
      <c r="AA453" s="3">
        <v>1592686.7275409999</v>
      </c>
      <c r="AB453" s="3">
        <v>535076.462353396</v>
      </c>
      <c r="AC453" s="3">
        <v>863898.72382848302</v>
      </c>
      <c r="AD453" s="3">
        <v>21633.192608615798</v>
      </c>
      <c r="AE453" s="3">
        <v>21067.475296120901</v>
      </c>
      <c r="AF453" s="3">
        <v>0</v>
      </c>
      <c r="AG453" s="3">
        <v>0</v>
      </c>
      <c r="AH453" s="3">
        <v>0</v>
      </c>
      <c r="AI453" s="3">
        <v>1</v>
      </c>
      <c r="AJ453" s="3">
        <v>0</v>
      </c>
      <c r="AK453" s="3">
        <v>0</v>
      </c>
      <c r="AL453" s="3">
        <v>0</v>
      </c>
      <c r="AV453" s="1"/>
      <c r="AW453" s="1"/>
    </row>
    <row r="454" spans="1:49" x14ac:dyDescent="0.2">
      <c r="A454" s="1" t="s">
        <v>1539</v>
      </c>
      <c r="B454" s="1" t="s">
        <v>4053</v>
      </c>
      <c r="C454" s="9" t="s">
        <v>3765</v>
      </c>
      <c r="D454" s="2">
        <v>7</v>
      </c>
      <c r="E454" s="2">
        <v>7</v>
      </c>
      <c r="F454" s="3">
        <v>315.45999999999998</v>
      </c>
      <c r="G454" s="16">
        <f t="shared" si="82"/>
        <v>3.5250203057028751</v>
      </c>
      <c r="H454" s="18">
        <f t="shared" si="85"/>
        <v>0.20619950054573422</v>
      </c>
      <c r="I454" s="16">
        <f t="shared" si="86"/>
        <v>13.697500694217119</v>
      </c>
      <c r="J454" s="18">
        <f t="shared" si="87"/>
        <v>0.14044098927982396</v>
      </c>
      <c r="K454" s="16">
        <f t="shared" si="88"/>
        <v>3.8857934157306628</v>
      </c>
      <c r="L454" s="20">
        <f t="shared" si="89"/>
        <v>3.2832474750632161E-2</v>
      </c>
      <c r="M454" s="29">
        <v>2</v>
      </c>
      <c r="N454" s="1" t="s">
        <v>1540</v>
      </c>
      <c r="O454" s="3">
        <v>162499513.677012</v>
      </c>
      <c r="P454" s="10">
        <f t="shared" si="90"/>
        <v>27721589.226548448</v>
      </c>
      <c r="Q454" s="3">
        <v>16968330.3039333</v>
      </c>
      <c r="R454" s="3">
        <v>38474848.149163596</v>
      </c>
      <c r="S454" s="10">
        <f t="shared" si="91"/>
        <v>7864235.3298503552</v>
      </c>
      <c r="T454" s="3">
        <v>7549636.1859366801</v>
      </c>
      <c r="U454" s="3">
        <v>8178834.4737640303</v>
      </c>
      <c r="V454" s="10">
        <f t="shared" si="92"/>
        <v>2023842.8780114674</v>
      </c>
      <c r="W454" s="3">
        <v>985275.84786366497</v>
      </c>
      <c r="X454" s="3">
        <v>3062409.90815927</v>
      </c>
      <c r="Y454" s="3">
        <v>1809062.40570931</v>
      </c>
      <c r="Z454" s="3">
        <v>17461582.116485499</v>
      </c>
      <c r="AA454" s="3">
        <v>36723111.108569302</v>
      </c>
      <c r="AB454" s="3">
        <v>7549636.1859366801</v>
      </c>
      <c r="AC454" s="3">
        <v>18302611.304617599</v>
      </c>
      <c r="AD454" s="3">
        <v>1268646.1093621</v>
      </c>
      <c r="AE454" s="3">
        <v>1240331.3951753301</v>
      </c>
      <c r="AF454" s="3">
        <v>0</v>
      </c>
      <c r="AG454" s="3">
        <v>6</v>
      </c>
      <c r="AH454" s="3">
        <v>9</v>
      </c>
      <c r="AI454" s="3">
        <v>3</v>
      </c>
      <c r="AJ454" s="3">
        <v>4</v>
      </c>
      <c r="AK454" s="3">
        <v>0</v>
      </c>
      <c r="AL454" s="3">
        <v>0</v>
      </c>
      <c r="AV454" s="1"/>
      <c r="AW454" s="1"/>
    </row>
    <row r="455" spans="1:49" x14ac:dyDescent="0.2">
      <c r="A455" s="1" t="s">
        <v>485</v>
      </c>
      <c r="B455" s="1" t="s">
        <v>4145</v>
      </c>
      <c r="C455" s="9" t="s">
        <v>2851</v>
      </c>
      <c r="D455" s="2">
        <v>2</v>
      </c>
      <c r="E455" s="2">
        <v>2</v>
      </c>
      <c r="F455" s="3">
        <v>50.13</v>
      </c>
      <c r="G455" s="16">
        <f t="shared" si="82"/>
        <v>1.4005907931859889</v>
      </c>
      <c r="H455" s="18">
        <f t="shared" si="85"/>
        <v>0.3694191601404504</v>
      </c>
      <c r="I455" s="16">
        <f t="shared" si="86"/>
        <v>3.9676662609650144</v>
      </c>
      <c r="J455" s="18">
        <f t="shared" si="87"/>
        <v>8.6124052294546671E-2</v>
      </c>
      <c r="K455" s="16">
        <f t="shared" si="88"/>
        <v>2.8328518795554696</v>
      </c>
      <c r="L455" s="20">
        <f t="shared" si="89"/>
        <v>3.3746681326103832E-2</v>
      </c>
      <c r="M455" s="29">
        <v>6</v>
      </c>
      <c r="N455" s="1" t="s">
        <v>486</v>
      </c>
      <c r="O455" s="3">
        <v>870943.85336210998</v>
      </c>
      <c r="P455" s="10">
        <f t="shared" si="90"/>
        <v>4645018.6223039301</v>
      </c>
      <c r="Q455" s="3">
        <v>3557714.6489379401</v>
      </c>
      <c r="R455" s="3">
        <v>5732322.5956699196</v>
      </c>
      <c r="S455" s="10">
        <f t="shared" si="91"/>
        <v>3316470.9099205849</v>
      </c>
      <c r="T455" s="3">
        <v>3709773.9964711298</v>
      </c>
      <c r="U455" s="3">
        <v>2923167.8233700399</v>
      </c>
      <c r="V455" s="10">
        <f t="shared" si="92"/>
        <v>1170718.0787867401</v>
      </c>
      <c r="W455" s="3">
        <v>1265194.1597965399</v>
      </c>
      <c r="X455" s="3">
        <v>1076241.99777694</v>
      </c>
      <c r="Y455" s="3">
        <v>9695.9784490966395</v>
      </c>
      <c r="Z455" s="3">
        <v>3661133.7342397799</v>
      </c>
      <c r="AA455" s="3">
        <v>5471333.3441843595</v>
      </c>
      <c r="AB455" s="3">
        <v>3709773.9964711298</v>
      </c>
      <c r="AC455" s="3">
        <v>6541470.5018091202</v>
      </c>
      <c r="AD455" s="3">
        <v>1629070.3277602701</v>
      </c>
      <c r="AE455" s="3">
        <v>435897.47247498098</v>
      </c>
      <c r="AF455" s="3">
        <v>0</v>
      </c>
      <c r="AG455" s="3">
        <v>1</v>
      </c>
      <c r="AH455" s="3">
        <v>0</v>
      </c>
      <c r="AI455" s="3">
        <v>0</v>
      </c>
      <c r="AJ455" s="3">
        <v>1</v>
      </c>
      <c r="AK455" s="3">
        <v>0</v>
      </c>
      <c r="AL455" s="3">
        <v>1</v>
      </c>
      <c r="AV455" s="1"/>
      <c r="AW455" s="1"/>
    </row>
    <row r="456" spans="1:49" x14ac:dyDescent="0.2">
      <c r="A456" s="1" t="s">
        <v>769</v>
      </c>
      <c r="B456" s="1" t="s">
        <v>769</v>
      </c>
      <c r="C456" s="9" t="s">
        <v>2694</v>
      </c>
      <c r="D456" s="2">
        <v>1</v>
      </c>
      <c r="E456" s="2">
        <v>1</v>
      </c>
      <c r="F456" s="3">
        <v>19.489999999999998</v>
      </c>
      <c r="G456" s="16">
        <f t="shared" si="82"/>
        <v>2.5107936428877791</v>
      </c>
      <c r="H456" s="18">
        <f t="shared" si="85"/>
        <v>0.47055788271661358</v>
      </c>
      <c r="I456" s="16">
        <f t="shared" si="86"/>
        <v>4.7858837160904946</v>
      </c>
      <c r="J456" s="18">
        <f t="shared" si="87"/>
        <v>0.36525054994522632</v>
      </c>
      <c r="K456" s="16">
        <f t="shared" si="88"/>
        <v>1.9061238782594776</v>
      </c>
      <c r="L456" s="20">
        <f t="shared" si="89"/>
        <v>3.3997606973476702E-2</v>
      </c>
      <c r="M456" s="29">
        <v>2</v>
      </c>
      <c r="N456" s="1" t="s">
        <v>770</v>
      </c>
      <c r="O456" s="3">
        <v>12432702.9497192</v>
      </c>
      <c r="P456" s="10">
        <f t="shared" si="90"/>
        <v>108089.42654206285</v>
      </c>
      <c r="Q456" s="3">
        <v>181685.421593879</v>
      </c>
      <c r="R456" s="3">
        <v>34493.431490246701</v>
      </c>
      <c r="S456" s="10">
        <f t="shared" si="91"/>
        <v>43049.904498620701</v>
      </c>
      <c r="T456" s="3">
        <v>46798.825743005204</v>
      </c>
      <c r="U456" s="3">
        <v>39300.983254236198</v>
      </c>
      <c r="V456" s="10">
        <f t="shared" si="92"/>
        <v>22585.050735490753</v>
      </c>
      <c r="W456" s="3">
        <v>23556.968039524101</v>
      </c>
      <c r="X456" s="3">
        <v>21613.133431457401</v>
      </c>
      <c r="Y456" s="3">
        <v>138409.86350514801</v>
      </c>
      <c r="Z456" s="3">
        <v>186966.82889267101</v>
      </c>
      <c r="AA456" s="3">
        <v>32922.965991217003</v>
      </c>
      <c r="AB456" s="3">
        <v>46798.825743005204</v>
      </c>
      <c r="AC456" s="3">
        <v>87947.814899417106</v>
      </c>
      <c r="AD456" s="3">
        <v>30332.069862982102</v>
      </c>
      <c r="AE456" s="3">
        <v>8753.7099039962995</v>
      </c>
      <c r="AF456" s="3">
        <v>0</v>
      </c>
      <c r="AG456" s="3">
        <v>0</v>
      </c>
      <c r="AH456" s="3">
        <v>0</v>
      </c>
      <c r="AI456" s="3">
        <v>0</v>
      </c>
      <c r="AJ456" s="3">
        <v>1</v>
      </c>
      <c r="AK456" s="3">
        <v>0</v>
      </c>
      <c r="AL456" s="3">
        <v>0</v>
      </c>
      <c r="AV456" s="1"/>
      <c r="AW456" s="1"/>
    </row>
    <row r="457" spans="1:49" x14ac:dyDescent="0.2">
      <c r="A457" s="1" t="s">
        <v>2355</v>
      </c>
      <c r="B457" s="1" t="s">
        <v>2355</v>
      </c>
      <c r="C457" s="9" t="s">
        <v>3598</v>
      </c>
      <c r="D457" s="2">
        <v>6</v>
      </c>
      <c r="E457" s="2">
        <v>6</v>
      </c>
      <c r="F457" s="3">
        <v>384.12</v>
      </c>
      <c r="G457" s="16">
        <f t="shared" si="82"/>
        <v>1.2020169491660837</v>
      </c>
      <c r="H457" s="18">
        <f t="shared" si="85"/>
        <v>0.31798121827544779</v>
      </c>
      <c r="I457" s="16">
        <f t="shared" si="86"/>
        <v>2.9982900225992788</v>
      </c>
      <c r="J457" s="18">
        <f t="shared" si="87"/>
        <v>5.2866042348681308E-2</v>
      </c>
      <c r="K457" s="16">
        <f t="shared" si="88"/>
        <v>2.4943824832747867</v>
      </c>
      <c r="L457" s="20">
        <f t="shared" si="89"/>
        <v>3.5648461821982676E-2</v>
      </c>
      <c r="M457" s="29">
        <v>6</v>
      </c>
      <c r="N457" s="1" t="s">
        <v>2356</v>
      </c>
      <c r="O457" s="3">
        <v>2545843.7511283802</v>
      </c>
      <c r="P457" s="10">
        <f t="shared" si="90"/>
        <v>15540473.9498518</v>
      </c>
      <c r="Q457" s="3">
        <v>13563355.467446299</v>
      </c>
      <c r="R457" s="3">
        <v>17517592.432257298</v>
      </c>
      <c r="S457" s="10">
        <f t="shared" si="91"/>
        <v>12928664.5755147</v>
      </c>
      <c r="T457" s="3">
        <v>13042097.9136208</v>
      </c>
      <c r="U457" s="3">
        <v>12815231.237408601</v>
      </c>
      <c r="V457" s="10">
        <f t="shared" si="92"/>
        <v>5183112.3182604751</v>
      </c>
      <c r="W457" s="3">
        <v>3684492.4922399502</v>
      </c>
      <c r="X457" s="3">
        <v>6681732.1442809999</v>
      </c>
      <c r="Y457" s="3">
        <v>28342.178488795402</v>
      </c>
      <c r="Z457" s="3">
        <v>13957628.1830744</v>
      </c>
      <c r="AA457" s="3">
        <v>16720026.8276667</v>
      </c>
      <c r="AB457" s="3">
        <v>13042097.9136208</v>
      </c>
      <c r="AC457" s="3">
        <v>28677948.779801901</v>
      </c>
      <c r="AD457" s="3">
        <v>4744170.9602333298</v>
      </c>
      <c r="AE457" s="3">
        <v>2706222.3546962501</v>
      </c>
      <c r="AF457" s="3">
        <v>0</v>
      </c>
      <c r="AG457" s="3">
        <v>7</v>
      </c>
      <c r="AH457" s="3">
        <v>5</v>
      </c>
      <c r="AI457" s="3">
        <v>7</v>
      </c>
      <c r="AJ457" s="3">
        <v>7</v>
      </c>
      <c r="AK457" s="3">
        <v>2</v>
      </c>
      <c r="AL457" s="3">
        <v>5</v>
      </c>
      <c r="AV457" s="1"/>
      <c r="AW457" s="1"/>
    </row>
    <row r="458" spans="1:49" x14ac:dyDescent="0.2">
      <c r="A458" s="1" t="s">
        <v>1261</v>
      </c>
      <c r="B458" s="1" t="s">
        <v>1261</v>
      </c>
      <c r="C458" s="9" t="s">
        <v>3156</v>
      </c>
      <c r="D458" s="2">
        <v>1</v>
      </c>
      <c r="E458" s="2">
        <v>1</v>
      </c>
      <c r="F458" s="3">
        <v>78.459999999999994</v>
      </c>
      <c r="G458" s="16">
        <f t="shared" si="82"/>
        <v>1.6858653381501287</v>
      </c>
      <c r="H458" s="18">
        <f t="shared" si="85"/>
        <v>0.59708003983344737</v>
      </c>
      <c r="I458" s="16">
        <f t="shared" si="86"/>
        <v>0.2602158844661136</v>
      </c>
      <c r="J458" s="18">
        <f t="shared" si="87"/>
        <v>6.1135162574714519E-2</v>
      </c>
      <c r="K458" s="16">
        <f t="shared" si="88"/>
        <v>0.15435152415651657</v>
      </c>
      <c r="L458" s="20">
        <f t="shared" si="89"/>
        <v>3.6215404655157893E-2</v>
      </c>
      <c r="M458" s="29">
        <v>4</v>
      </c>
      <c r="N458" s="1" t="s">
        <v>1262</v>
      </c>
      <c r="O458" s="3">
        <v>0</v>
      </c>
      <c r="P458" s="10">
        <f t="shared" si="90"/>
        <v>294443.57175816951</v>
      </c>
      <c r="Q458" s="3">
        <v>451098.655584216</v>
      </c>
      <c r="R458" s="3">
        <v>137788.48793212301</v>
      </c>
      <c r="S458" s="10">
        <f t="shared" si="91"/>
        <v>174654.26513914653</v>
      </c>
      <c r="T458" s="3">
        <v>286363.61111535999</v>
      </c>
      <c r="U458" s="3">
        <v>62944.919162933104</v>
      </c>
      <c r="V458" s="10">
        <f t="shared" si="92"/>
        <v>1131535.7337323241</v>
      </c>
      <c r="W458" s="3">
        <v>981292.330954668</v>
      </c>
      <c r="X458" s="3">
        <v>1281779.1365099801</v>
      </c>
      <c r="Y458" s="3">
        <v>0</v>
      </c>
      <c r="Z458" s="3">
        <v>464211.626956255</v>
      </c>
      <c r="AA458" s="3">
        <v>131515.059713708</v>
      </c>
      <c r="AB458" s="3">
        <v>286363.61111535999</v>
      </c>
      <c r="AC458" s="3">
        <v>140858.25953994901</v>
      </c>
      <c r="AD458" s="3">
        <v>1263516.9130673399</v>
      </c>
      <c r="AE458" s="3">
        <v>519143.73071293201</v>
      </c>
      <c r="AF458" s="3">
        <v>0</v>
      </c>
      <c r="AG458" s="3">
        <v>0</v>
      </c>
      <c r="AH458" s="3">
        <v>0</v>
      </c>
      <c r="AI458" s="3">
        <v>0</v>
      </c>
      <c r="AJ458" s="3">
        <v>0</v>
      </c>
      <c r="AK458" s="3">
        <v>1</v>
      </c>
      <c r="AL458" s="3">
        <v>1</v>
      </c>
      <c r="AV458" s="1"/>
      <c r="AW458" s="1"/>
    </row>
    <row r="459" spans="1:49" x14ac:dyDescent="0.2">
      <c r="A459" s="1" t="s">
        <v>2389</v>
      </c>
      <c r="B459" s="1" t="s">
        <v>2389</v>
      </c>
      <c r="C459" s="9" t="s">
        <v>3611</v>
      </c>
      <c r="D459" s="2">
        <v>5</v>
      </c>
      <c r="E459" s="2">
        <v>5</v>
      </c>
      <c r="F459" s="3">
        <v>299.51</v>
      </c>
      <c r="G459" s="16">
        <f t="shared" si="82"/>
        <v>1.4424341356213557</v>
      </c>
      <c r="H459" s="18">
        <f t="shared" si="85"/>
        <v>0.63744373535903065</v>
      </c>
      <c r="I459" s="16">
        <f t="shared" si="86"/>
        <v>0.41637929613976615</v>
      </c>
      <c r="J459" s="18">
        <f t="shared" si="87"/>
        <v>0.11331625221563757</v>
      </c>
      <c r="K459" s="16">
        <f t="shared" si="88"/>
        <v>0.28866433888186022</v>
      </c>
      <c r="L459" s="20">
        <f t="shared" si="89"/>
        <v>3.7645539685433507E-2</v>
      </c>
      <c r="M459" s="29">
        <v>4</v>
      </c>
      <c r="N459" s="1" t="s">
        <v>2390</v>
      </c>
      <c r="O459" s="3">
        <v>121890902.587072</v>
      </c>
      <c r="P459" s="10">
        <f t="shared" si="90"/>
        <v>29901111.85119155</v>
      </c>
      <c r="Q459" s="3">
        <v>44265265.151118003</v>
      </c>
      <c r="R459" s="3">
        <v>15536958.5512651</v>
      </c>
      <c r="S459" s="10">
        <f t="shared" si="91"/>
        <v>20729620.238993499</v>
      </c>
      <c r="T459" s="3">
        <v>29189850.8266677</v>
      </c>
      <c r="U459" s="3">
        <v>12269389.651319301</v>
      </c>
      <c r="V459" s="10">
        <f t="shared" si="92"/>
        <v>71812196.543880597</v>
      </c>
      <c r="W459" s="3">
        <v>66111573.0287963</v>
      </c>
      <c r="X459" s="3">
        <v>77512820.058964893</v>
      </c>
      <c r="Y459" s="3">
        <v>1356977.90398644</v>
      </c>
      <c r="Z459" s="3">
        <v>45552010.628004</v>
      </c>
      <c r="AA459" s="3">
        <v>14829570.033787001</v>
      </c>
      <c r="AB459" s="3">
        <v>29189850.8266677</v>
      </c>
      <c r="AC459" s="3">
        <v>27456463.442724202</v>
      </c>
      <c r="AD459" s="3">
        <v>85125592.075201496</v>
      </c>
      <c r="AE459" s="3">
        <v>31394093.910014302</v>
      </c>
      <c r="AF459" s="3">
        <v>0</v>
      </c>
      <c r="AG459" s="3">
        <v>0</v>
      </c>
      <c r="AH459" s="3">
        <v>0</v>
      </c>
      <c r="AI459" s="3">
        <v>0</v>
      </c>
      <c r="AJ459" s="3">
        <v>1</v>
      </c>
      <c r="AK459" s="3">
        <v>7</v>
      </c>
      <c r="AL459" s="3">
        <v>5</v>
      </c>
      <c r="AV459" s="1"/>
      <c r="AW459" s="1"/>
    </row>
    <row r="460" spans="1:49" x14ac:dyDescent="0.2">
      <c r="A460" s="1" t="s">
        <v>563</v>
      </c>
      <c r="B460" s="1" t="s">
        <v>563</v>
      </c>
      <c r="C460" s="9" t="s">
        <v>3856</v>
      </c>
      <c r="D460" s="2">
        <v>2</v>
      </c>
      <c r="E460" s="2">
        <v>1</v>
      </c>
      <c r="F460" s="3">
        <v>75.14</v>
      </c>
      <c r="G460" s="16">
        <f t="shared" si="82"/>
        <v>0.67376652766434952</v>
      </c>
      <c r="H460" s="18">
        <f t="shared" si="85"/>
        <v>0.63906760055140621</v>
      </c>
      <c r="I460" s="16">
        <f t="shared" si="86"/>
        <v>4.227296245218894</v>
      </c>
      <c r="J460" s="18">
        <f t="shared" si="87"/>
        <v>0.49006277550412491</v>
      </c>
      <c r="K460" s="16">
        <f t="shared" si="88"/>
        <v>6.2741262316385162</v>
      </c>
      <c r="L460" s="20">
        <f t="shared" si="89"/>
        <v>3.8298552547390154E-2</v>
      </c>
      <c r="M460" s="29">
        <v>3</v>
      </c>
      <c r="N460" s="1" t="s">
        <v>564</v>
      </c>
      <c r="O460" s="3">
        <v>184731.985884603</v>
      </c>
      <c r="P460" s="10">
        <f t="shared" si="90"/>
        <v>1265404.818390429</v>
      </c>
      <c r="Q460" s="3">
        <v>2378908.1640498801</v>
      </c>
      <c r="R460" s="3">
        <v>151901.47273097801</v>
      </c>
      <c r="S460" s="10">
        <f t="shared" si="91"/>
        <v>1878105.7924872399</v>
      </c>
      <c r="T460" s="3">
        <v>1993205.32526906</v>
      </c>
      <c r="U460" s="3">
        <v>1763006.2597054199</v>
      </c>
      <c r="V460" s="10">
        <f t="shared" si="92"/>
        <v>299341.40996662161</v>
      </c>
      <c r="W460" s="3">
        <v>595971.01642771997</v>
      </c>
      <c r="X460" s="3">
        <v>2711.8035055232099</v>
      </c>
      <c r="Y460" s="3">
        <v>2056.5704058666001</v>
      </c>
      <c r="Z460" s="3">
        <v>2448060.5640088199</v>
      </c>
      <c r="AA460" s="3">
        <v>144985.48867635499</v>
      </c>
      <c r="AB460" s="3">
        <v>1993205.32526906</v>
      </c>
      <c r="AC460" s="3">
        <v>3945258.7532494701</v>
      </c>
      <c r="AD460" s="3">
        <v>767375.26137778896</v>
      </c>
      <c r="AE460" s="3">
        <v>1098.3294615411901</v>
      </c>
      <c r="AF460" s="3">
        <v>0</v>
      </c>
      <c r="AG460" s="3">
        <v>1</v>
      </c>
      <c r="AH460" s="3">
        <v>0</v>
      </c>
      <c r="AI460" s="3">
        <v>1</v>
      </c>
      <c r="AJ460" s="3">
        <v>0</v>
      </c>
      <c r="AK460" s="3">
        <v>1</v>
      </c>
      <c r="AL460" s="3">
        <v>0</v>
      </c>
      <c r="AV460" s="1"/>
      <c r="AW460" s="1"/>
    </row>
    <row r="461" spans="1:49" x14ac:dyDescent="0.2">
      <c r="A461" s="1" t="s">
        <v>513</v>
      </c>
      <c r="B461" s="1" t="s">
        <v>513</v>
      </c>
      <c r="C461" s="9" t="s">
        <v>2864</v>
      </c>
      <c r="D461" s="2">
        <v>2</v>
      </c>
      <c r="E461" s="2">
        <v>2</v>
      </c>
      <c r="F461" s="3">
        <v>40.409999999999997</v>
      </c>
      <c r="G461" s="16">
        <f t="shared" si="82"/>
        <v>0.85209014168826624</v>
      </c>
      <c r="H461" s="18">
        <f t="shared" si="85"/>
        <v>0.76588706761108716</v>
      </c>
      <c r="I461" s="16">
        <f t="shared" si="86"/>
        <v>4.3309677265067883</v>
      </c>
      <c r="J461" s="18">
        <f t="shared" si="87"/>
        <v>0.25318461879732324</v>
      </c>
      <c r="K461" s="16">
        <f t="shared" si="88"/>
        <v>5.0827576973555164</v>
      </c>
      <c r="L461" s="20">
        <f t="shared" si="89"/>
        <v>4.0710151082082605E-2</v>
      </c>
      <c r="M461" s="29">
        <v>3</v>
      </c>
      <c r="N461" s="1" t="s">
        <v>514</v>
      </c>
      <c r="O461" s="3">
        <v>3837.5371875634301</v>
      </c>
      <c r="P461" s="10">
        <f t="shared" si="90"/>
        <v>999622.20833555644</v>
      </c>
      <c r="Q461" s="3">
        <v>1476846.6672283399</v>
      </c>
      <c r="R461" s="3">
        <v>522397.749442773</v>
      </c>
      <c r="S461" s="10">
        <f t="shared" si="91"/>
        <v>1173141.3842612724</v>
      </c>
      <c r="T461" s="3">
        <v>1351674.88400805</v>
      </c>
      <c r="U461" s="3">
        <v>994607.88451449503</v>
      </c>
      <c r="V461" s="10">
        <f t="shared" si="92"/>
        <v>230808.048330071</v>
      </c>
      <c r="W461" s="3">
        <v>149507.10246059799</v>
      </c>
      <c r="X461" s="3">
        <v>312108.99419954402</v>
      </c>
      <c r="Y461" s="3">
        <v>42.722246359033498</v>
      </c>
      <c r="Z461" s="3">
        <v>1519777.0724257899</v>
      </c>
      <c r="AA461" s="3">
        <v>498613.28942166502</v>
      </c>
      <c r="AB461" s="3">
        <v>1351674.88400805</v>
      </c>
      <c r="AC461" s="3">
        <v>2225735.4112216299</v>
      </c>
      <c r="AD461" s="3">
        <v>192506.092857037</v>
      </c>
      <c r="AE461" s="3">
        <v>126409.787008225</v>
      </c>
      <c r="AF461" s="3">
        <v>0</v>
      </c>
      <c r="AG461" s="3">
        <v>0</v>
      </c>
      <c r="AH461" s="3">
        <v>0</v>
      </c>
      <c r="AI461" s="3">
        <v>0</v>
      </c>
      <c r="AJ461" s="3">
        <v>1</v>
      </c>
      <c r="AK461" s="3">
        <v>1</v>
      </c>
      <c r="AL461" s="3">
        <v>0</v>
      </c>
      <c r="AV461" s="1"/>
      <c r="AW461" s="1"/>
    </row>
    <row r="462" spans="1:49" x14ac:dyDescent="0.2">
      <c r="A462" s="1" t="s">
        <v>1455</v>
      </c>
      <c r="B462" s="1" t="s">
        <v>4132</v>
      </c>
      <c r="C462" s="9" t="s">
        <v>3180</v>
      </c>
      <c r="D462" s="2">
        <v>11</v>
      </c>
      <c r="E462" s="2">
        <v>2</v>
      </c>
      <c r="F462" s="3">
        <v>675.22</v>
      </c>
      <c r="G462" s="16">
        <f t="shared" si="82"/>
        <v>1.2901024989384824</v>
      </c>
      <c r="H462" s="18">
        <f t="shared" si="85"/>
        <v>0.29021178776940504</v>
      </c>
      <c r="I462" s="16">
        <f t="shared" si="86"/>
        <v>0.32762888006261814</v>
      </c>
      <c r="J462" s="18">
        <f t="shared" si="87"/>
        <v>6.0883974726991585E-2</v>
      </c>
      <c r="K462" s="16">
        <f t="shared" si="88"/>
        <v>0.25395569757612019</v>
      </c>
      <c r="L462" s="20">
        <f t="shared" si="89"/>
        <v>4.6572240914548431E-2</v>
      </c>
      <c r="M462" s="29">
        <v>4</v>
      </c>
      <c r="N462" s="1" t="s">
        <v>1456</v>
      </c>
      <c r="O462" s="3">
        <v>6492581.7459603101</v>
      </c>
      <c r="P462" s="10">
        <f t="shared" si="90"/>
        <v>42191425.227152094</v>
      </c>
      <c r="Q462" s="3">
        <v>35700834.990599699</v>
      </c>
      <c r="R462" s="3">
        <v>48682015.463704497</v>
      </c>
      <c r="S462" s="10">
        <f t="shared" si="91"/>
        <v>32703932.642458949</v>
      </c>
      <c r="T462" s="3">
        <v>34187065.8001974</v>
      </c>
      <c r="U462" s="3">
        <v>31220799.484720498</v>
      </c>
      <c r="V462" s="10">
        <f t="shared" si="92"/>
        <v>128778101.67128199</v>
      </c>
      <c r="W462" s="3">
        <v>107337869.981952</v>
      </c>
      <c r="X462" s="3">
        <v>150218333.360612</v>
      </c>
      <c r="Y462" s="3">
        <v>72280.127409838999</v>
      </c>
      <c r="Z462" s="3">
        <v>36738621.3404245</v>
      </c>
      <c r="AA462" s="3">
        <v>46465552.142837301</v>
      </c>
      <c r="AB462" s="3">
        <v>34187065.8001974</v>
      </c>
      <c r="AC462" s="3">
        <v>69865964.327954799</v>
      </c>
      <c r="AD462" s="3">
        <v>138208778.21686</v>
      </c>
      <c r="AE462" s="3">
        <v>60841141.645232499</v>
      </c>
      <c r="AF462" s="3">
        <v>0</v>
      </c>
      <c r="AG462" s="3">
        <v>0</v>
      </c>
      <c r="AH462" s="3">
        <v>1</v>
      </c>
      <c r="AI462" s="3">
        <v>2</v>
      </c>
      <c r="AJ462" s="3">
        <v>2</v>
      </c>
      <c r="AK462" s="3">
        <v>3</v>
      </c>
      <c r="AL462" s="3">
        <v>6</v>
      </c>
      <c r="AV462" s="1"/>
      <c r="AW462" s="1"/>
    </row>
    <row r="463" spans="1:49" x14ac:dyDescent="0.2">
      <c r="A463" s="1" t="s">
        <v>95</v>
      </c>
      <c r="B463" s="1" t="s">
        <v>95</v>
      </c>
      <c r="C463" s="9" t="s">
        <v>2696</v>
      </c>
      <c r="D463" s="2">
        <v>2</v>
      </c>
      <c r="E463" s="2">
        <v>2</v>
      </c>
      <c r="F463" s="3">
        <v>79.099999999999994</v>
      </c>
      <c r="G463" s="16">
        <f t="shared" si="82"/>
        <v>0.70207912595251032</v>
      </c>
      <c r="H463" s="18">
        <f t="shared" si="85"/>
        <v>0.49871476105875034</v>
      </c>
      <c r="I463" s="16">
        <f t="shared" si="86"/>
        <v>16.073943846893407</v>
      </c>
      <c r="J463" s="18">
        <f t="shared" si="87"/>
        <v>0.15220947462792211</v>
      </c>
      <c r="K463" s="16">
        <f t="shared" si="88"/>
        <v>22.894775321921006</v>
      </c>
      <c r="L463" s="20">
        <f t="shared" si="89"/>
        <v>4.9489064605464865E-2</v>
      </c>
      <c r="M463" s="29">
        <v>3</v>
      </c>
      <c r="N463" s="1" t="s">
        <v>96</v>
      </c>
      <c r="O463" s="3">
        <v>972820.04845229397</v>
      </c>
      <c r="P463" s="10">
        <f t="shared" si="90"/>
        <v>516783.6774554475</v>
      </c>
      <c r="Q463" s="3">
        <v>730235.54907939804</v>
      </c>
      <c r="R463" s="3">
        <v>303331.80583149701</v>
      </c>
      <c r="S463" s="10">
        <f t="shared" si="91"/>
        <v>736076.117851143</v>
      </c>
      <c r="T463" s="3">
        <v>897567.63907210401</v>
      </c>
      <c r="U463" s="3">
        <v>574584.596630182</v>
      </c>
      <c r="V463" s="10">
        <f t="shared" si="92"/>
        <v>32150.397088473452</v>
      </c>
      <c r="W463" s="3">
        <v>12369.373302087601</v>
      </c>
      <c r="X463" s="3">
        <v>51931.420874859301</v>
      </c>
      <c r="Y463" s="3">
        <v>10830.138117664501</v>
      </c>
      <c r="Z463" s="3">
        <v>751462.74124986096</v>
      </c>
      <c r="AA463" s="3">
        <v>289521.28843048302</v>
      </c>
      <c r="AB463" s="3">
        <v>897567.63907210401</v>
      </c>
      <c r="AC463" s="3">
        <v>1285806.5006055699</v>
      </c>
      <c r="AD463" s="3">
        <v>15926.866926623599</v>
      </c>
      <c r="AE463" s="3">
        <v>21033.164611809902</v>
      </c>
      <c r="AF463" s="3">
        <v>0</v>
      </c>
      <c r="AG463" s="3">
        <v>2</v>
      </c>
      <c r="AH463" s="3">
        <v>1</v>
      </c>
      <c r="AI463" s="3">
        <v>1</v>
      </c>
      <c r="AJ463" s="3">
        <v>0</v>
      </c>
      <c r="AK463" s="3">
        <v>0</v>
      </c>
      <c r="AL463" s="3">
        <v>0</v>
      </c>
      <c r="AV463" s="1"/>
      <c r="AW463" s="1"/>
    </row>
    <row r="464" spans="1:49" x14ac:dyDescent="0.2">
      <c r="A464" s="1" t="s">
        <v>2233</v>
      </c>
      <c r="B464" s="1" t="s">
        <v>2233</v>
      </c>
      <c r="C464" s="9" t="s">
        <v>3550</v>
      </c>
      <c r="D464" s="2">
        <v>3</v>
      </c>
      <c r="E464" s="2">
        <v>3</v>
      </c>
      <c r="F464" s="3">
        <v>128.18</v>
      </c>
      <c r="G464" s="16">
        <f t="shared" si="82"/>
        <v>0.74975224654031858</v>
      </c>
      <c r="H464" s="18">
        <f t="shared" si="85"/>
        <v>9.4981142380884287E-2</v>
      </c>
      <c r="I464" s="16">
        <f t="shared" si="86"/>
        <v>1.8155374691008335</v>
      </c>
      <c r="J464" s="18">
        <f t="shared" si="87"/>
        <v>0.11883940383443836</v>
      </c>
      <c r="K464" s="16">
        <f t="shared" si="88"/>
        <v>2.4215165442698026</v>
      </c>
      <c r="L464" s="20">
        <f t="shared" si="89"/>
        <v>5.0419566603890166E-2</v>
      </c>
      <c r="M464" s="29">
        <v>3</v>
      </c>
      <c r="N464" s="1" t="s">
        <v>2234</v>
      </c>
      <c r="O464" s="3">
        <v>1233420.25643467</v>
      </c>
      <c r="P464" s="10">
        <f t="shared" si="90"/>
        <v>6225385.7503958447</v>
      </c>
      <c r="Q464" s="3">
        <v>6617609.9531162698</v>
      </c>
      <c r="R464" s="3">
        <v>5833161.5476754196</v>
      </c>
      <c r="S464" s="10">
        <f t="shared" si="91"/>
        <v>8303257.2147965804</v>
      </c>
      <c r="T464" s="3">
        <v>8871642.4428720307</v>
      </c>
      <c r="U464" s="3">
        <v>7734871.9867211301</v>
      </c>
      <c r="V464" s="10">
        <f t="shared" si="92"/>
        <v>3428949.1989824045</v>
      </c>
      <c r="W464" s="3">
        <v>2443075.4958778699</v>
      </c>
      <c r="X464" s="3">
        <v>4414822.9020869397</v>
      </c>
      <c r="Y464" s="3">
        <v>13731.3285797971</v>
      </c>
      <c r="Z464" s="3">
        <v>6809977.0302341403</v>
      </c>
      <c r="AA464" s="3">
        <v>5567581.1584502701</v>
      </c>
      <c r="AB464" s="3">
        <v>8871642.4428720307</v>
      </c>
      <c r="AC464" s="3">
        <v>17309111.208700199</v>
      </c>
      <c r="AD464" s="3">
        <v>3145716.2270278302</v>
      </c>
      <c r="AE464" s="3">
        <v>1788083.1155254701</v>
      </c>
      <c r="AF464" s="3">
        <v>0</v>
      </c>
      <c r="AG464" s="3">
        <v>1</v>
      </c>
      <c r="AH464" s="3">
        <v>4</v>
      </c>
      <c r="AI464" s="3">
        <v>3</v>
      </c>
      <c r="AJ464" s="3">
        <v>4</v>
      </c>
      <c r="AK464" s="3">
        <v>1</v>
      </c>
      <c r="AL464" s="3">
        <v>2</v>
      </c>
      <c r="AV464" s="1"/>
      <c r="AW464" s="1"/>
    </row>
    <row r="465" spans="1:49" x14ac:dyDescent="0.2">
      <c r="A465" s="1" t="s">
        <v>1165</v>
      </c>
      <c r="B465" s="1" t="s">
        <v>1165</v>
      </c>
      <c r="C465" s="9" t="s">
        <v>3894</v>
      </c>
      <c r="D465" s="2">
        <v>1</v>
      </c>
      <c r="E465" s="2">
        <v>1</v>
      </c>
      <c r="F465" s="3">
        <v>16.71</v>
      </c>
      <c r="G465" s="16">
        <f t="shared" si="82"/>
        <v>2.9550325990452948</v>
      </c>
      <c r="H465" s="18">
        <f t="shared" si="85"/>
        <v>0.12615028391530758</v>
      </c>
      <c r="I465" s="16">
        <f t="shared" si="86"/>
        <v>12.049361773445625</v>
      </c>
      <c r="J465" s="18">
        <f t="shared" si="87"/>
        <v>7.4240478656902087E-2</v>
      </c>
      <c r="K465" s="16">
        <f t="shared" si="88"/>
        <v>4.0775732143660637</v>
      </c>
      <c r="L465" s="18">
        <f t="shared" si="89"/>
        <v>5.4232491787174486E-2</v>
      </c>
      <c r="N465" s="1" t="s">
        <v>1166</v>
      </c>
      <c r="O465" s="3">
        <v>0</v>
      </c>
      <c r="P465" s="10">
        <f t="shared" si="90"/>
        <v>341947.85273247655</v>
      </c>
      <c r="Q465" s="3">
        <v>430472.22618337203</v>
      </c>
      <c r="R465" s="3">
        <v>253423.47928158101</v>
      </c>
      <c r="S465" s="10">
        <f t="shared" si="91"/>
        <v>115717.1169086095</v>
      </c>
      <c r="T465" s="3">
        <v>124948.26520530701</v>
      </c>
      <c r="U465" s="3">
        <v>106485.968611912</v>
      </c>
      <c r="V465" s="10">
        <f t="shared" si="92"/>
        <v>28378.91824993262</v>
      </c>
      <c r="W465" s="3">
        <v>47476.868144694803</v>
      </c>
      <c r="X465" s="3">
        <v>9280.9683551704402</v>
      </c>
      <c r="Y465" s="3">
        <v>0</v>
      </c>
      <c r="Z465" s="3">
        <v>442985.60858547699</v>
      </c>
      <c r="AA465" s="3">
        <v>241885.25841862301</v>
      </c>
      <c r="AB465" s="3">
        <v>124948.26520530701</v>
      </c>
      <c r="AC465" s="3">
        <v>238294.502615431</v>
      </c>
      <c r="AD465" s="3">
        <v>61131.452868820103</v>
      </c>
      <c r="AE465" s="3">
        <v>3758.9600261794799</v>
      </c>
      <c r="AF465" s="3">
        <v>0</v>
      </c>
      <c r="AG465" s="3">
        <v>1</v>
      </c>
      <c r="AH465" s="3">
        <v>0</v>
      </c>
      <c r="AI465" s="3">
        <v>0</v>
      </c>
      <c r="AJ465" s="3">
        <v>0</v>
      </c>
      <c r="AK465" s="3">
        <v>0</v>
      </c>
      <c r="AL465" s="3">
        <v>0</v>
      </c>
      <c r="AV465" s="1"/>
      <c r="AW465" s="1"/>
    </row>
    <row r="466" spans="1:49" x14ac:dyDescent="0.2">
      <c r="A466" s="1" t="s">
        <v>2373</v>
      </c>
      <c r="B466" s="1" t="s">
        <v>2373</v>
      </c>
      <c r="C466" s="9" t="s">
        <v>3605</v>
      </c>
      <c r="D466" s="2">
        <v>6</v>
      </c>
      <c r="E466" s="2">
        <v>6</v>
      </c>
      <c r="F466" s="3">
        <v>181.98</v>
      </c>
      <c r="G466" s="16">
        <f t="shared" si="82"/>
        <v>0.87874226376830156</v>
      </c>
      <c r="H466" s="18">
        <f t="shared" si="85"/>
        <v>0.45763068921679395</v>
      </c>
      <c r="I466" s="16">
        <f t="shared" si="86"/>
        <v>1.7453725215027478</v>
      </c>
      <c r="J466" s="18">
        <f t="shared" si="87"/>
        <v>9.9086548323085055E-2</v>
      </c>
      <c r="K466" s="16">
        <f t="shared" si="88"/>
        <v>1.9862166569957436</v>
      </c>
      <c r="L466" s="18">
        <f t="shared" si="89"/>
        <v>5.4550655917704582E-2</v>
      </c>
      <c r="N466" s="1" t="s">
        <v>2374</v>
      </c>
      <c r="O466" s="3">
        <v>16273680.172542799</v>
      </c>
      <c r="P466" s="10">
        <f t="shared" si="90"/>
        <v>4022409.7657432449</v>
      </c>
      <c r="Q466" s="3">
        <v>4472604.8014989998</v>
      </c>
      <c r="R466" s="3">
        <v>3572214.72998749</v>
      </c>
      <c r="S466" s="10">
        <f t="shared" si="91"/>
        <v>4577462.5070313402</v>
      </c>
      <c r="T466" s="3">
        <v>4986047.0397605998</v>
      </c>
      <c r="U466" s="3">
        <v>4168877.97430208</v>
      </c>
      <c r="V466" s="10">
        <f t="shared" si="92"/>
        <v>2304613.8954221597</v>
      </c>
      <c r="W466" s="3">
        <v>1930826.8581343801</v>
      </c>
      <c r="X466" s="3">
        <v>2678400.9327099398</v>
      </c>
      <c r="Y466" s="3">
        <v>181170.40683087899</v>
      </c>
      <c r="Z466" s="3">
        <v>4602618.7973167105</v>
      </c>
      <c r="AA466" s="3">
        <v>3409573.9098024298</v>
      </c>
      <c r="AB466" s="3">
        <v>4986047.0397605998</v>
      </c>
      <c r="AC466" s="3">
        <v>9329123.0412831102</v>
      </c>
      <c r="AD466" s="3">
        <v>2486142.3191639702</v>
      </c>
      <c r="AE466" s="3">
        <v>1084800.8154806001</v>
      </c>
      <c r="AF466" s="3">
        <v>0</v>
      </c>
      <c r="AG466" s="3">
        <v>5</v>
      </c>
      <c r="AH466" s="3">
        <v>3</v>
      </c>
      <c r="AI466" s="3">
        <v>4</v>
      </c>
      <c r="AJ466" s="3">
        <v>4</v>
      </c>
      <c r="AK466" s="3">
        <v>1</v>
      </c>
      <c r="AL466" s="3">
        <v>3</v>
      </c>
      <c r="AV466" s="1"/>
      <c r="AW466" s="1"/>
    </row>
    <row r="467" spans="1:49" x14ac:dyDescent="0.2">
      <c r="A467" s="1" t="s">
        <v>1573</v>
      </c>
      <c r="B467" s="1" t="s">
        <v>1573</v>
      </c>
      <c r="C467" s="9" t="s">
        <v>3273</v>
      </c>
      <c r="D467" s="2">
        <v>10</v>
      </c>
      <c r="E467" s="2">
        <v>9</v>
      </c>
      <c r="F467" s="3">
        <v>569</v>
      </c>
      <c r="G467" s="16">
        <f t="shared" si="82"/>
        <v>0.96370954723031332</v>
      </c>
      <c r="H467" s="18">
        <f t="shared" si="85"/>
        <v>0.86398531921831012</v>
      </c>
      <c r="I467" s="16">
        <f t="shared" si="86"/>
        <v>2.548338239489635</v>
      </c>
      <c r="J467" s="18">
        <f t="shared" si="87"/>
        <v>0.11578718237697605</v>
      </c>
      <c r="K467" s="16">
        <f t="shared" si="88"/>
        <v>2.6443011245592829</v>
      </c>
      <c r="L467" s="18">
        <f t="shared" si="89"/>
        <v>5.4798798299366624E-2</v>
      </c>
      <c r="N467" s="1" t="s">
        <v>1574</v>
      </c>
      <c r="O467" s="3">
        <v>40234620.3437097</v>
      </c>
      <c r="P467" s="10">
        <f t="shared" si="90"/>
        <v>139838646.50513852</v>
      </c>
      <c r="Q467" s="3">
        <v>164909603.981006</v>
      </c>
      <c r="R467" s="3">
        <v>114767689.02927101</v>
      </c>
      <c r="S467" s="10">
        <f t="shared" si="91"/>
        <v>145104556.5617075</v>
      </c>
      <c r="T467" s="3">
        <v>155450412.95782</v>
      </c>
      <c r="U467" s="3">
        <v>134758700.165595</v>
      </c>
      <c r="V467" s="10">
        <f t="shared" si="92"/>
        <v>54874444.976795748</v>
      </c>
      <c r="W467" s="3">
        <v>74333484.6004484</v>
      </c>
      <c r="X467" s="3">
        <v>35415405.353143103</v>
      </c>
      <c r="Y467" s="3">
        <v>447920.96557572001</v>
      </c>
      <c r="Z467" s="3">
        <v>169703355.61206901</v>
      </c>
      <c r="AA467" s="3">
        <v>109542384.145505</v>
      </c>
      <c r="AB467" s="3">
        <v>155450412.95782</v>
      </c>
      <c r="AC467" s="3">
        <v>301563274.93339097</v>
      </c>
      <c r="AD467" s="3">
        <v>95712166.535046607</v>
      </c>
      <c r="AE467" s="3">
        <v>14343879.640451901</v>
      </c>
      <c r="AF467" s="3">
        <v>0</v>
      </c>
      <c r="AG467" s="3">
        <v>25</v>
      </c>
      <c r="AH467" s="3">
        <v>18</v>
      </c>
      <c r="AI467" s="3">
        <v>23</v>
      </c>
      <c r="AJ467" s="3">
        <v>11</v>
      </c>
      <c r="AK467" s="3">
        <v>17</v>
      </c>
      <c r="AL467" s="3">
        <v>11</v>
      </c>
      <c r="AV467" s="1"/>
      <c r="AW467" s="1"/>
    </row>
    <row r="468" spans="1:49" x14ac:dyDescent="0.2">
      <c r="A468" s="1" t="s">
        <v>2119</v>
      </c>
      <c r="B468" s="1" t="s">
        <v>2119</v>
      </c>
      <c r="C468" s="9" t="s">
        <v>3504</v>
      </c>
      <c r="D468" s="2">
        <v>4</v>
      </c>
      <c r="E468" s="2">
        <v>4</v>
      </c>
      <c r="F468" s="3">
        <v>243.55</v>
      </c>
      <c r="G468" s="16">
        <f t="shared" si="82"/>
        <v>3.3377593448741747</v>
      </c>
      <c r="H468" s="18">
        <f t="shared" si="85"/>
        <v>5.8500620981137064E-2</v>
      </c>
      <c r="I468" s="16">
        <f t="shared" si="86"/>
        <v>0.3982389993088567</v>
      </c>
      <c r="J468" s="18">
        <f t="shared" si="87"/>
        <v>0.11574094424692394</v>
      </c>
      <c r="K468" s="16">
        <f t="shared" si="88"/>
        <v>0.11931327521273688</v>
      </c>
      <c r="L468" s="18">
        <f t="shared" si="89"/>
        <v>5.5919370313293193E-2</v>
      </c>
      <c r="N468" s="1" t="s">
        <v>2120</v>
      </c>
      <c r="O468" s="3">
        <v>101431623.993856</v>
      </c>
      <c r="P468" s="10">
        <f t="shared" si="90"/>
        <v>45707043.724008694</v>
      </c>
      <c r="Q468" s="3">
        <v>53048319.254401296</v>
      </c>
      <c r="R468" s="3">
        <v>38365768.1936161</v>
      </c>
      <c r="S468" s="10">
        <f t="shared" si="91"/>
        <v>13693930.26917935</v>
      </c>
      <c r="T468" s="3">
        <v>17123659.7701477</v>
      </c>
      <c r="U468" s="3">
        <v>10264200.768211</v>
      </c>
      <c r="V468" s="10">
        <f t="shared" si="92"/>
        <v>114772897.18820409</v>
      </c>
      <c r="W468" s="3">
        <v>90047893.970118195</v>
      </c>
      <c r="X468" s="3">
        <v>139497900.40628999</v>
      </c>
      <c r="Y468" s="3">
        <v>1129210.3807895</v>
      </c>
      <c r="Z468" s="3">
        <v>54590379.030254297</v>
      </c>
      <c r="AA468" s="3">
        <v>36618997.498769999</v>
      </c>
      <c r="AB468" s="3">
        <v>17123659.7701477</v>
      </c>
      <c r="AC468" s="3">
        <v>22969247.955285601</v>
      </c>
      <c r="AD468" s="3">
        <v>115946118.63179301</v>
      </c>
      <c r="AE468" s="3">
        <v>56499172.424295902</v>
      </c>
      <c r="AF468" s="3">
        <v>0</v>
      </c>
      <c r="AG468" s="3">
        <v>7</v>
      </c>
      <c r="AH468" s="3">
        <v>6</v>
      </c>
      <c r="AI468" s="3">
        <v>4</v>
      </c>
      <c r="AJ468" s="3">
        <v>2</v>
      </c>
      <c r="AK468" s="3">
        <v>10</v>
      </c>
      <c r="AL468" s="3">
        <v>8</v>
      </c>
      <c r="AV468" s="1"/>
      <c r="AW468" s="1"/>
    </row>
    <row r="469" spans="1:49" x14ac:dyDescent="0.2">
      <c r="A469" s="1" t="s">
        <v>1689</v>
      </c>
      <c r="B469" s="1" t="s">
        <v>3975</v>
      </c>
      <c r="C469" s="9" t="s">
        <v>3324</v>
      </c>
      <c r="D469" s="2">
        <v>18</v>
      </c>
      <c r="E469" s="2">
        <v>18</v>
      </c>
      <c r="F469" s="3">
        <v>971.77</v>
      </c>
      <c r="G469" s="16">
        <f t="shared" ref="G469:G532" si="93">P469/S469</f>
        <v>1.5916714169261557</v>
      </c>
      <c r="H469" s="18">
        <f t="shared" si="85"/>
        <v>0.31454376595572231</v>
      </c>
      <c r="I469" s="16">
        <f t="shared" si="86"/>
        <v>0.80731506593810143</v>
      </c>
      <c r="J469" s="18">
        <f t="shared" si="87"/>
        <v>0.4432792890721764</v>
      </c>
      <c r="K469" s="16">
        <f t="shared" si="88"/>
        <v>0.50721214024009587</v>
      </c>
      <c r="L469" s="18">
        <f t="shared" si="89"/>
        <v>5.7183932945233829E-2</v>
      </c>
      <c r="N469" s="1" t="s">
        <v>1690</v>
      </c>
      <c r="O469" s="3">
        <v>123971424.00026301</v>
      </c>
      <c r="P469" s="10">
        <f t="shared" si="90"/>
        <v>243387266.14486551</v>
      </c>
      <c r="Q469" s="3">
        <v>184246234.74780601</v>
      </c>
      <c r="R469" s="3">
        <v>302528297.54192501</v>
      </c>
      <c r="S469" s="10">
        <f t="shared" si="91"/>
        <v>152913009.27857101</v>
      </c>
      <c r="T469" s="3">
        <v>119440722.640898</v>
      </c>
      <c r="U469" s="3">
        <v>186385295.916244</v>
      </c>
      <c r="V469" s="10">
        <f t="shared" si="92"/>
        <v>301477423.64011145</v>
      </c>
      <c r="W469" s="3">
        <v>285387595.21563798</v>
      </c>
      <c r="X469" s="3">
        <v>317567252.06458497</v>
      </c>
      <c r="Y469" s="3">
        <v>1380139.7768297</v>
      </c>
      <c r="Z469" s="3">
        <v>189602082.236478</v>
      </c>
      <c r="AA469" s="3">
        <v>288754363.39727199</v>
      </c>
      <c r="AB469" s="3">
        <v>119440722.640898</v>
      </c>
      <c r="AC469" s="3">
        <v>417093368.864963</v>
      </c>
      <c r="AD469" s="3">
        <v>367466494.90653402</v>
      </c>
      <c r="AE469" s="3">
        <v>128620480.15382101</v>
      </c>
      <c r="AF469" s="3">
        <v>0</v>
      </c>
      <c r="AG469" s="3">
        <v>20</v>
      </c>
      <c r="AH469" s="3">
        <v>18</v>
      </c>
      <c r="AI469" s="3">
        <v>3</v>
      </c>
      <c r="AJ469" s="3">
        <v>12</v>
      </c>
      <c r="AK469" s="3">
        <v>2</v>
      </c>
      <c r="AL469" s="3">
        <v>0</v>
      </c>
      <c r="AV469" s="1"/>
      <c r="AW469" s="1"/>
    </row>
    <row r="470" spans="1:49" x14ac:dyDescent="0.2">
      <c r="A470" s="1" t="s">
        <v>119</v>
      </c>
      <c r="B470" s="1" t="s">
        <v>119</v>
      </c>
      <c r="C470" s="9" t="s">
        <v>2705</v>
      </c>
      <c r="D470" s="2">
        <v>2</v>
      </c>
      <c r="E470" s="2">
        <v>2</v>
      </c>
      <c r="F470" s="3">
        <v>111.03</v>
      </c>
      <c r="G470" s="16">
        <f t="shared" si="93"/>
        <v>0.78391440705783555</v>
      </c>
      <c r="H470" s="18">
        <f t="shared" si="85"/>
        <v>0.66429742594055574</v>
      </c>
      <c r="I470" s="16">
        <f t="shared" si="86"/>
        <v>2.9211126471813875</v>
      </c>
      <c r="J470" s="18">
        <f t="shared" si="87"/>
        <v>0.34273444573671963</v>
      </c>
      <c r="K470" s="16">
        <f t="shared" si="88"/>
        <v>3.7263158080546335</v>
      </c>
      <c r="L470" s="18">
        <f t="shared" si="89"/>
        <v>5.8097111311214533E-2</v>
      </c>
      <c r="N470" s="1" t="s">
        <v>120</v>
      </c>
      <c r="O470" s="3">
        <v>0</v>
      </c>
      <c r="P470" s="10">
        <f t="shared" si="90"/>
        <v>3008865.3821360399</v>
      </c>
      <c r="Q470" s="3">
        <v>4554968.2959639598</v>
      </c>
      <c r="R470" s="3">
        <v>1462762.46830812</v>
      </c>
      <c r="S470" s="10">
        <f t="shared" si="91"/>
        <v>3838257.5381269297</v>
      </c>
      <c r="T470" s="3">
        <v>3274704.65310361</v>
      </c>
      <c r="U470" s="3">
        <v>4401810.4231502498</v>
      </c>
      <c r="V470" s="10">
        <f t="shared" si="92"/>
        <v>1030040.8596153681</v>
      </c>
      <c r="W470" s="3">
        <v>601289.86185163597</v>
      </c>
      <c r="X470" s="3">
        <v>1458791.8573791001</v>
      </c>
      <c r="Y470" s="3">
        <v>0</v>
      </c>
      <c r="Z470" s="3">
        <v>4687376.5133818705</v>
      </c>
      <c r="AA470" s="3">
        <v>1396163.75978581</v>
      </c>
      <c r="AB470" s="3">
        <v>3274704.65310361</v>
      </c>
      <c r="AC470" s="3">
        <v>9850379.7173017096</v>
      </c>
      <c r="AD470" s="3">
        <v>774223.83334672602</v>
      </c>
      <c r="AE470" s="3">
        <v>590837.08386412903</v>
      </c>
      <c r="AF470" s="3">
        <v>0</v>
      </c>
      <c r="AG470" s="3">
        <v>3</v>
      </c>
      <c r="AH470" s="3">
        <v>2</v>
      </c>
      <c r="AI470" s="3">
        <v>1</v>
      </c>
      <c r="AJ470" s="3">
        <v>2</v>
      </c>
      <c r="AK470" s="3">
        <v>0</v>
      </c>
      <c r="AL470" s="3">
        <v>0</v>
      </c>
      <c r="AV470" s="1"/>
      <c r="AW470" s="1"/>
    </row>
    <row r="471" spans="1:49" x14ac:dyDescent="0.2">
      <c r="A471" s="1" t="s">
        <v>1141</v>
      </c>
      <c r="B471" s="1" t="s">
        <v>1141</v>
      </c>
      <c r="C471" s="9" t="s">
        <v>3111</v>
      </c>
      <c r="D471" s="2">
        <v>1</v>
      </c>
      <c r="E471" s="2">
        <v>1</v>
      </c>
      <c r="F471" s="3">
        <v>49.83</v>
      </c>
      <c r="G471" s="16">
        <f t="shared" si="93"/>
        <v>1.4034452876400436</v>
      </c>
      <c r="H471" s="18">
        <f t="shared" si="85"/>
        <v>0.58691012623626926</v>
      </c>
      <c r="I471" s="16">
        <f t="shared" si="86"/>
        <v>0.47093270762247297</v>
      </c>
      <c r="J471" s="18">
        <f t="shared" si="87"/>
        <v>0.12402898597166878</v>
      </c>
      <c r="K471" s="16">
        <f t="shared" si="88"/>
        <v>0.3355547321793837</v>
      </c>
      <c r="L471" s="18">
        <f t="shared" si="89"/>
        <v>5.898557070315058E-2</v>
      </c>
      <c r="N471" s="1" t="s">
        <v>1142</v>
      </c>
      <c r="O471" s="3">
        <v>30716108.982970901</v>
      </c>
      <c r="P471" s="10">
        <f t="shared" si="90"/>
        <v>731089.30946801452</v>
      </c>
      <c r="Q471" s="3">
        <v>996446.30571183597</v>
      </c>
      <c r="R471" s="3">
        <v>465732.313224193</v>
      </c>
      <c r="S471" s="10">
        <f t="shared" si="91"/>
        <v>520924.69575167698</v>
      </c>
      <c r="T471" s="3">
        <v>713072.28034324094</v>
      </c>
      <c r="U471" s="3">
        <v>328777.11116011301</v>
      </c>
      <c r="V471" s="10">
        <f t="shared" si="92"/>
        <v>1552428.39929075</v>
      </c>
      <c r="W471" s="3">
        <v>1730934.0820783901</v>
      </c>
      <c r="X471" s="3">
        <v>1373922.71650311</v>
      </c>
      <c r="Y471" s="3">
        <v>341953.99575908697</v>
      </c>
      <c r="Z471" s="3">
        <v>1025411.96925089</v>
      </c>
      <c r="AA471" s="3">
        <v>444527.796940892</v>
      </c>
      <c r="AB471" s="3">
        <v>713072.28034324094</v>
      </c>
      <c r="AC471" s="3">
        <v>735738.04320424795</v>
      </c>
      <c r="AD471" s="3">
        <v>2228759.38099202</v>
      </c>
      <c r="AE471" s="3">
        <v>556463.546987309</v>
      </c>
      <c r="AF471" s="3">
        <v>0</v>
      </c>
      <c r="AG471" s="3">
        <v>1</v>
      </c>
      <c r="AH471" s="3">
        <v>1</v>
      </c>
      <c r="AI471" s="3">
        <v>1</v>
      </c>
      <c r="AJ471" s="3">
        <v>1</v>
      </c>
      <c r="AK471" s="3">
        <v>0</v>
      </c>
      <c r="AL471" s="3">
        <v>0</v>
      </c>
      <c r="AV471" s="1"/>
      <c r="AW471" s="1"/>
    </row>
    <row r="472" spans="1:49" x14ac:dyDescent="0.2">
      <c r="A472" s="1" t="s">
        <v>917</v>
      </c>
      <c r="B472" s="1" t="s">
        <v>917</v>
      </c>
      <c r="C472" s="9" t="s">
        <v>3027</v>
      </c>
      <c r="D472" s="2">
        <v>1</v>
      </c>
      <c r="E472" s="2">
        <v>1</v>
      </c>
      <c r="F472" s="3">
        <v>69.67</v>
      </c>
      <c r="G472" s="16">
        <f t="shared" si="93"/>
        <v>1.1575482012018878</v>
      </c>
      <c r="H472" s="18">
        <f t="shared" si="85"/>
        <v>0.86002579788993538</v>
      </c>
      <c r="I472" s="16">
        <f t="shared" si="86"/>
        <v>6.4010076763850474</v>
      </c>
      <c r="J472" s="18">
        <f t="shared" si="87"/>
        <v>0.34739606045043803</v>
      </c>
      <c r="K472" s="16">
        <f t="shared" si="88"/>
        <v>5.5297979554880321</v>
      </c>
      <c r="L472" s="18">
        <f t="shared" si="89"/>
        <v>5.9073276601263491E-2</v>
      </c>
      <c r="N472" s="1" t="s">
        <v>918</v>
      </c>
      <c r="O472" s="3">
        <v>0</v>
      </c>
      <c r="P472" s="10">
        <f t="shared" si="90"/>
        <v>331340.694610034</v>
      </c>
      <c r="Q472" s="3">
        <v>554954.31292157504</v>
      </c>
      <c r="R472" s="3">
        <v>107727.076298493</v>
      </c>
      <c r="S472" s="10">
        <f t="shared" si="91"/>
        <v>286243.53980767401</v>
      </c>
      <c r="T472" s="3">
        <v>315919.495062473</v>
      </c>
      <c r="U472" s="3">
        <v>256567.58455287499</v>
      </c>
      <c r="V472" s="10">
        <f t="shared" si="92"/>
        <v>51763.833346495499</v>
      </c>
      <c r="W472" s="3">
        <v>0</v>
      </c>
      <c r="X472" s="3">
        <v>103527.666692991</v>
      </c>
      <c r="Y472" s="3">
        <v>0</v>
      </c>
      <c r="Z472" s="3">
        <v>571086.26084038604</v>
      </c>
      <c r="AA472" s="3">
        <v>102822.326340926</v>
      </c>
      <c r="AB472" s="3">
        <v>315919.495062473</v>
      </c>
      <c r="AC472" s="3">
        <v>574147.42754596705</v>
      </c>
      <c r="AD472" s="3">
        <v>0</v>
      </c>
      <c r="AE472" s="3">
        <v>41930.577264148102</v>
      </c>
      <c r="AF472" s="3">
        <v>0</v>
      </c>
      <c r="AG472" s="3">
        <v>1</v>
      </c>
      <c r="AH472" s="3">
        <v>1</v>
      </c>
      <c r="AI472" s="3">
        <v>0</v>
      </c>
      <c r="AJ472" s="3">
        <v>1</v>
      </c>
      <c r="AK472" s="3">
        <v>0</v>
      </c>
      <c r="AL472" s="3">
        <v>0</v>
      </c>
      <c r="AV472" s="1"/>
      <c r="AW472" s="1"/>
    </row>
    <row r="473" spans="1:49" x14ac:dyDescent="0.2">
      <c r="A473" s="1" t="s">
        <v>1513</v>
      </c>
      <c r="B473" s="1" t="s">
        <v>4052</v>
      </c>
      <c r="C473" s="9" t="s">
        <v>3247</v>
      </c>
      <c r="D473" s="2">
        <v>7</v>
      </c>
      <c r="E473" s="2">
        <v>7</v>
      </c>
      <c r="F473" s="3">
        <v>433.06</v>
      </c>
      <c r="G473" s="16">
        <f t="shared" si="93"/>
        <v>1.8056161486418427</v>
      </c>
      <c r="H473" s="18">
        <f t="shared" si="85"/>
        <v>0.3423286904092806</v>
      </c>
      <c r="I473" s="16">
        <f t="shared" si="86"/>
        <v>5.6161299418116997</v>
      </c>
      <c r="J473" s="18">
        <f t="shared" si="87"/>
        <v>0.1428226203035633</v>
      </c>
      <c r="K473" s="16">
        <f t="shared" si="88"/>
        <v>3.1103675861760922</v>
      </c>
      <c r="L473" s="18">
        <f t="shared" si="89"/>
        <v>6.1738328679518339E-2</v>
      </c>
      <c r="N473" s="1" t="s">
        <v>1514</v>
      </c>
      <c r="O473" s="3">
        <v>10452199.937946299</v>
      </c>
      <c r="P473" s="10">
        <f t="shared" si="90"/>
        <v>195147686.36740202</v>
      </c>
      <c r="Q473" s="3">
        <v>263160786.60097501</v>
      </c>
      <c r="R473" s="3">
        <v>127134586.133829</v>
      </c>
      <c r="S473" s="10">
        <f t="shared" si="91"/>
        <v>108078168.50452361</v>
      </c>
      <c r="T473" s="3">
        <v>126714341.69629601</v>
      </c>
      <c r="U473" s="3">
        <v>89441995.312751204</v>
      </c>
      <c r="V473" s="10">
        <f t="shared" si="92"/>
        <v>34747715.667071901</v>
      </c>
      <c r="W473" s="3">
        <v>39010153.458507702</v>
      </c>
      <c r="X473" s="3">
        <v>30485277.875636101</v>
      </c>
      <c r="Y473" s="3">
        <v>116361.468024324</v>
      </c>
      <c r="Z473" s="3">
        <v>270810598.49516702</v>
      </c>
      <c r="AA473" s="3">
        <v>121346223.752051</v>
      </c>
      <c r="AB473" s="3">
        <v>126714341.69629601</v>
      </c>
      <c r="AC473" s="3">
        <v>200153466.825858</v>
      </c>
      <c r="AD473" s="3">
        <v>50229668.694367699</v>
      </c>
      <c r="AE473" s="3">
        <v>12347088.852818901</v>
      </c>
      <c r="AF473" s="3">
        <v>0</v>
      </c>
      <c r="AG473" s="3">
        <v>14</v>
      </c>
      <c r="AH473" s="3">
        <v>10</v>
      </c>
      <c r="AI473" s="3">
        <v>8</v>
      </c>
      <c r="AJ473" s="3">
        <v>7</v>
      </c>
      <c r="AK473" s="3">
        <v>2</v>
      </c>
      <c r="AL473" s="3">
        <v>2</v>
      </c>
      <c r="AV473" s="1"/>
      <c r="AW473" s="1"/>
    </row>
    <row r="474" spans="1:49" x14ac:dyDescent="0.2">
      <c r="A474" s="1" t="s">
        <v>1309</v>
      </c>
      <c r="B474" s="1" t="s">
        <v>1309</v>
      </c>
      <c r="C474" s="9" t="s">
        <v>3173</v>
      </c>
      <c r="D474" s="2">
        <v>1</v>
      </c>
      <c r="E474" s="2">
        <v>1</v>
      </c>
      <c r="F474" s="3">
        <v>18.95</v>
      </c>
      <c r="G474" s="16">
        <f t="shared" si="93"/>
        <v>0.46235952007204723</v>
      </c>
      <c r="H474" s="18">
        <f t="shared" si="85"/>
        <v>8.621103538851882E-2</v>
      </c>
      <c r="I474" s="16">
        <f t="shared" si="86"/>
        <v>1.7392041533636609</v>
      </c>
      <c r="J474" s="18">
        <f t="shared" si="87"/>
        <v>0.37189283599506517</v>
      </c>
      <c r="K474" s="16">
        <f t="shared" si="88"/>
        <v>3.761583957636796</v>
      </c>
      <c r="L474" s="18">
        <f t="shared" si="89"/>
        <v>6.2515892312855592E-2</v>
      </c>
      <c r="N474" s="1" t="s">
        <v>1310</v>
      </c>
      <c r="O474" s="3">
        <v>57651.559544645999</v>
      </c>
      <c r="P474" s="10">
        <f t="shared" si="90"/>
        <v>256120.693175372</v>
      </c>
      <c r="Q474" s="3">
        <v>312951.971378538</v>
      </c>
      <c r="R474" s="3">
        <v>199289.414972206</v>
      </c>
      <c r="S474" s="10">
        <f t="shared" si="91"/>
        <v>553942.72650741995</v>
      </c>
      <c r="T474" s="3">
        <v>628327.69611554104</v>
      </c>
      <c r="U474" s="3">
        <v>479557.75689929898</v>
      </c>
      <c r="V474" s="10">
        <f t="shared" si="92"/>
        <v>147263.1563580553</v>
      </c>
      <c r="W474" s="3">
        <v>70689.788722039593</v>
      </c>
      <c r="X474" s="3">
        <v>223836.523994071</v>
      </c>
      <c r="Y474" s="3">
        <v>641.81896082489595</v>
      </c>
      <c r="Z474" s="3">
        <v>322049.16151801101</v>
      </c>
      <c r="AA474" s="3">
        <v>190215.88598381999</v>
      </c>
      <c r="AB474" s="3">
        <v>628327.69611554104</v>
      </c>
      <c r="AC474" s="3">
        <v>1073155.25834365</v>
      </c>
      <c r="AD474" s="3">
        <v>91020.525498818097</v>
      </c>
      <c r="AE474" s="3">
        <v>90657.840205212502</v>
      </c>
      <c r="AF474" s="3">
        <v>0</v>
      </c>
      <c r="AG474" s="3">
        <v>0</v>
      </c>
      <c r="AH474" s="3">
        <v>0</v>
      </c>
      <c r="AI474" s="3">
        <v>1</v>
      </c>
      <c r="AJ474" s="3">
        <v>0</v>
      </c>
      <c r="AK474" s="3">
        <v>0</v>
      </c>
      <c r="AL474" s="3">
        <v>0</v>
      </c>
      <c r="AV474" s="1"/>
      <c r="AW474" s="1"/>
    </row>
    <row r="475" spans="1:49" x14ac:dyDescent="0.2">
      <c r="A475" s="1" t="s">
        <v>2181</v>
      </c>
      <c r="B475" s="1" t="s">
        <v>2181</v>
      </c>
      <c r="C475" s="9" t="s">
        <v>3527</v>
      </c>
      <c r="D475" s="2">
        <v>3</v>
      </c>
      <c r="E475" s="2">
        <v>3</v>
      </c>
      <c r="F475" s="3">
        <v>177.15</v>
      </c>
      <c r="G475" s="16">
        <f t="shared" si="93"/>
        <v>1.8417541754049933</v>
      </c>
      <c r="H475" s="18">
        <f t="shared" si="85"/>
        <v>0.62878932978274871</v>
      </c>
      <c r="I475" s="16">
        <f t="shared" si="86"/>
        <v>7.811048247761436E-2</v>
      </c>
      <c r="J475" s="18">
        <f t="shared" si="87"/>
        <v>6.9306280461139069E-2</v>
      </c>
      <c r="K475" s="16">
        <f t="shared" si="88"/>
        <v>4.2410916462528564E-2</v>
      </c>
      <c r="L475" s="18">
        <f t="shared" si="89"/>
        <v>6.2516926426414376E-2</v>
      </c>
      <c r="N475" s="1" t="s">
        <v>2182</v>
      </c>
      <c r="O475" s="3">
        <v>336442.93833237601</v>
      </c>
      <c r="P475" s="10">
        <f t="shared" si="90"/>
        <v>3876819.7108179401</v>
      </c>
      <c r="Q475" s="3">
        <v>6694003.31800518</v>
      </c>
      <c r="R475" s="3">
        <v>1059636.1036306999</v>
      </c>
      <c r="S475" s="10">
        <f t="shared" si="91"/>
        <v>2104960.4570411495</v>
      </c>
      <c r="T475" s="3">
        <v>3478061.9859546898</v>
      </c>
      <c r="U475" s="3">
        <v>731858.92812760896</v>
      </c>
      <c r="V475" s="10">
        <f t="shared" si="92"/>
        <v>49632515.225200355</v>
      </c>
      <c r="W475" s="3">
        <v>37232034.002041601</v>
      </c>
      <c r="X475" s="3">
        <v>62032996.448359102</v>
      </c>
      <c r="Y475" s="3">
        <v>3745.52672577985</v>
      </c>
      <c r="Z475" s="3">
        <v>6888591.0712310402</v>
      </c>
      <c r="AA475" s="3">
        <v>1011391.49964722</v>
      </c>
      <c r="AB475" s="3">
        <v>3478061.9859546898</v>
      </c>
      <c r="AC475" s="3">
        <v>1637755.29805644</v>
      </c>
      <c r="AD475" s="3">
        <v>47940153.189326301</v>
      </c>
      <c r="AE475" s="3">
        <v>25124485.4017427</v>
      </c>
      <c r="AF475" s="3">
        <v>0</v>
      </c>
      <c r="AG475" s="3">
        <v>0</v>
      </c>
      <c r="AH475" s="3">
        <v>0</v>
      </c>
      <c r="AI475" s="3">
        <v>0</v>
      </c>
      <c r="AJ475" s="3">
        <v>0</v>
      </c>
      <c r="AK475" s="3">
        <v>6</v>
      </c>
      <c r="AL475" s="3">
        <v>4</v>
      </c>
      <c r="AV475" s="1"/>
      <c r="AW475" s="1"/>
    </row>
    <row r="476" spans="1:49" x14ac:dyDescent="0.2">
      <c r="A476" s="1" t="s">
        <v>2265</v>
      </c>
      <c r="B476" s="1" t="s">
        <v>4115</v>
      </c>
      <c r="C476" s="9" t="s">
        <v>3564</v>
      </c>
      <c r="D476" s="2">
        <v>3</v>
      </c>
      <c r="E476" s="2">
        <v>3</v>
      </c>
      <c r="F476" s="3">
        <v>222.91</v>
      </c>
      <c r="G476" s="16">
        <f t="shared" si="93"/>
        <v>0.23335915971283144</v>
      </c>
      <c r="H476" s="18">
        <f t="shared" si="85"/>
        <v>5.5136891322243309E-2</v>
      </c>
      <c r="I476" s="16">
        <f t="shared" si="86"/>
        <v>0.85457040917712779</v>
      </c>
      <c r="J476" s="18">
        <f t="shared" si="87"/>
        <v>0.5081242821596148</v>
      </c>
      <c r="K476" s="16">
        <f t="shared" si="88"/>
        <v>3.662039279832642</v>
      </c>
      <c r="L476" s="18">
        <f t="shared" si="89"/>
        <v>6.2773381203548362E-2</v>
      </c>
      <c r="N476" s="1" t="s">
        <v>2266</v>
      </c>
      <c r="O476" s="3">
        <v>6539883.3970225397</v>
      </c>
      <c r="P476" s="10">
        <f t="shared" si="90"/>
        <v>16014715.736002</v>
      </c>
      <c r="Q476" s="3">
        <v>14340361.7863391</v>
      </c>
      <c r="R476" s="3">
        <v>17689069.6856649</v>
      </c>
      <c r="S476" s="10">
        <f t="shared" si="91"/>
        <v>68626900.078443408</v>
      </c>
      <c r="T476" s="3">
        <v>81411140.191991597</v>
      </c>
      <c r="U476" s="3">
        <v>55842659.964895204</v>
      </c>
      <c r="V476" s="10">
        <f t="shared" si="92"/>
        <v>18740077.545421552</v>
      </c>
      <c r="W476" s="3">
        <v>15768089.7094269</v>
      </c>
      <c r="X476" s="3">
        <v>21712065.381416202</v>
      </c>
      <c r="Y476" s="3">
        <v>72806.723685288496</v>
      </c>
      <c r="Z476" s="3">
        <v>14757221.272043901</v>
      </c>
      <c r="AA476" s="3">
        <v>16883696.823323801</v>
      </c>
      <c r="AB476" s="3">
        <v>81411140.191991597</v>
      </c>
      <c r="AC476" s="3">
        <v>124964810.43013901</v>
      </c>
      <c r="AD476" s="3">
        <v>20303071.170689002</v>
      </c>
      <c r="AE476" s="3">
        <v>8793779.1328715105</v>
      </c>
      <c r="AF476" s="3">
        <v>0</v>
      </c>
      <c r="AG476" s="3">
        <v>4</v>
      </c>
      <c r="AH476" s="3">
        <v>3</v>
      </c>
      <c r="AI476" s="3">
        <v>7</v>
      </c>
      <c r="AJ476" s="3">
        <v>4</v>
      </c>
      <c r="AK476" s="3">
        <v>0</v>
      </c>
      <c r="AL476" s="3">
        <v>1</v>
      </c>
      <c r="AV476" s="1"/>
      <c r="AW476" s="1"/>
    </row>
    <row r="477" spans="1:49" x14ac:dyDescent="0.2">
      <c r="A477" s="1" t="s">
        <v>1049</v>
      </c>
      <c r="B477" s="1" t="s">
        <v>1049</v>
      </c>
      <c r="C477" s="9" t="s">
        <v>3081</v>
      </c>
      <c r="D477" s="2">
        <v>1</v>
      </c>
      <c r="E477" s="2">
        <v>1</v>
      </c>
      <c r="F477" s="3">
        <v>52.07</v>
      </c>
      <c r="G477" s="16">
        <f t="shared" si="93"/>
        <v>4.3613176536737165E-2</v>
      </c>
      <c r="H477" s="18">
        <f t="shared" si="85"/>
        <v>7.0114356651430398E-2</v>
      </c>
      <c r="I477" s="16">
        <f t="shared" si="86"/>
        <v>29.039205555988794</v>
      </c>
      <c r="J477" s="18">
        <f t="shared" si="87"/>
        <v>0.43443190110275787</v>
      </c>
      <c r="K477" s="16">
        <f t="shared" si="88"/>
        <v>665.83559974192394</v>
      </c>
      <c r="L477" s="18">
        <f t="shared" si="89"/>
        <v>6.3329214564563641E-2</v>
      </c>
      <c r="N477" s="1" t="s">
        <v>1050</v>
      </c>
      <c r="O477" s="3">
        <v>138102.49589463699</v>
      </c>
      <c r="P477" s="10">
        <f t="shared" si="90"/>
        <v>83046.891370774756</v>
      </c>
      <c r="Q477" s="3">
        <v>165677.57347293201</v>
      </c>
      <c r="R477" s="3">
        <v>416.20926861750502</v>
      </c>
      <c r="S477" s="10">
        <f t="shared" si="91"/>
        <v>1904169.7478930699</v>
      </c>
      <c r="T477" s="3">
        <v>1401510.28126486</v>
      </c>
      <c r="U477" s="3">
        <v>2406829.21452128</v>
      </c>
      <c r="V477" s="10">
        <f t="shared" si="92"/>
        <v>2859.8196741524798</v>
      </c>
      <c r="W477" s="3">
        <v>5719.6393483049596</v>
      </c>
      <c r="X477" s="3">
        <v>0</v>
      </c>
      <c r="Y477" s="3">
        <v>1537.4571148206101</v>
      </c>
      <c r="Z477" s="3">
        <v>170493.649182858</v>
      </c>
      <c r="AA477" s="3">
        <v>397.259507213657</v>
      </c>
      <c r="AB477" s="3">
        <v>1401510.28126486</v>
      </c>
      <c r="AC477" s="3">
        <v>5386006.9831817904</v>
      </c>
      <c r="AD477" s="3">
        <v>7364.6362304676304</v>
      </c>
      <c r="AE477" s="3">
        <v>0</v>
      </c>
      <c r="AF477" s="3">
        <v>0</v>
      </c>
      <c r="AG477" s="3">
        <v>0</v>
      </c>
      <c r="AH477" s="3">
        <v>0</v>
      </c>
      <c r="AI477" s="3">
        <v>0</v>
      </c>
      <c r="AJ477" s="3">
        <v>2</v>
      </c>
      <c r="AK477" s="3">
        <v>0</v>
      </c>
      <c r="AL477" s="3">
        <v>0</v>
      </c>
      <c r="AV477" s="1"/>
      <c r="AW477" s="1"/>
    </row>
    <row r="478" spans="1:49" x14ac:dyDescent="0.2">
      <c r="A478" s="1" t="s">
        <v>1469</v>
      </c>
      <c r="B478" s="1" t="s">
        <v>4009</v>
      </c>
      <c r="C478" s="9" t="s">
        <v>3758</v>
      </c>
      <c r="D478" s="2">
        <v>10</v>
      </c>
      <c r="E478" s="2">
        <v>10</v>
      </c>
      <c r="F478" s="3">
        <v>494.3</v>
      </c>
      <c r="G478" s="16">
        <f t="shared" si="93"/>
        <v>1.4052950288218116</v>
      </c>
      <c r="H478" s="18">
        <f t="shared" si="85"/>
        <v>0.38969010723063602</v>
      </c>
      <c r="I478" s="16">
        <f t="shared" si="86"/>
        <v>3.7241170414849281</v>
      </c>
      <c r="J478" s="18">
        <f t="shared" si="87"/>
        <v>0.11719658553465373</v>
      </c>
      <c r="K478" s="16">
        <f t="shared" si="88"/>
        <v>2.6500606385886094</v>
      </c>
      <c r="L478" s="18">
        <f t="shared" si="89"/>
        <v>6.3525421059133058E-2</v>
      </c>
      <c r="N478" s="1" t="s">
        <v>1470</v>
      </c>
      <c r="O478" s="3">
        <v>9241994.6489759106</v>
      </c>
      <c r="P478" s="10">
        <f t="shared" si="90"/>
        <v>53243845.887659699</v>
      </c>
      <c r="Q478" s="3">
        <v>39562957.445635602</v>
      </c>
      <c r="R478" s="3">
        <v>66924734.329683803</v>
      </c>
      <c r="S478" s="10">
        <f t="shared" si="91"/>
        <v>37888019.807697549</v>
      </c>
      <c r="T478" s="3">
        <v>34502301.682156399</v>
      </c>
      <c r="U478" s="3">
        <v>41273737.9332387</v>
      </c>
      <c r="V478" s="10">
        <f t="shared" si="92"/>
        <v>14297038.813374572</v>
      </c>
      <c r="W478" s="3">
        <v>19547722.844889101</v>
      </c>
      <c r="X478" s="3">
        <v>9046354.7818600405</v>
      </c>
      <c r="Y478" s="3">
        <v>102888.585294235</v>
      </c>
      <c r="Z478" s="3">
        <v>40713011.700853802</v>
      </c>
      <c r="AA478" s="3">
        <v>63877690.827322602</v>
      </c>
      <c r="AB478" s="3">
        <v>34502301.682156399</v>
      </c>
      <c r="AC478" s="3">
        <v>92362449.063364401</v>
      </c>
      <c r="AD478" s="3">
        <v>25169745.6989615</v>
      </c>
      <c r="AE478" s="3">
        <v>3663937.28610283</v>
      </c>
      <c r="AF478" s="3">
        <v>0</v>
      </c>
      <c r="AG478" s="3">
        <v>9</v>
      </c>
      <c r="AH478" s="3">
        <v>9</v>
      </c>
      <c r="AI478" s="3">
        <v>8</v>
      </c>
      <c r="AJ478" s="3">
        <v>9</v>
      </c>
      <c r="AK478" s="3">
        <v>7</v>
      </c>
      <c r="AL478" s="3">
        <v>3</v>
      </c>
      <c r="AV478" s="1"/>
      <c r="AW478" s="1"/>
    </row>
    <row r="479" spans="1:49" x14ac:dyDescent="0.2">
      <c r="A479" s="1" t="s">
        <v>1795</v>
      </c>
      <c r="B479" s="1" t="s">
        <v>1795</v>
      </c>
      <c r="C479" s="9" t="s">
        <v>3369</v>
      </c>
      <c r="D479" s="2">
        <v>29</v>
      </c>
      <c r="E479" s="2">
        <v>26</v>
      </c>
      <c r="F479" s="3">
        <v>1347.42</v>
      </c>
      <c r="G479" s="16">
        <f t="shared" si="93"/>
        <v>1.5076377673338381</v>
      </c>
      <c r="H479" s="18">
        <f t="shared" si="85"/>
        <v>0.16969575842174212</v>
      </c>
      <c r="I479" s="16">
        <f t="shared" si="86"/>
        <v>2.052315482332439</v>
      </c>
      <c r="J479" s="18">
        <f t="shared" si="87"/>
        <v>8.0612207559766058E-2</v>
      </c>
      <c r="K479" s="16">
        <f t="shared" si="88"/>
        <v>1.361278900542422</v>
      </c>
      <c r="L479" s="18">
        <f t="shared" si="89"/>
        <v>6.4844279108548952E-2</v>
      </c>
      <c r="N479" s="1" t="s">
        <v>1796</v>
      </c>
      <c r="O479" s="3">
        <v>104426772.601712</v>
      </c>
      <c r="P479" s="10">
        <f t="shared" si="90"/>
        <v>282849703.72536254</v>
      </c>
      <c r="Q479" s="3">
        <v>239315565.966649</v>
      </c>
      <c r="R479" s="3">
        <v>326383841.48407602</v>
      </c>
      <c r="S479" s="10">
        <f t="shared" si="91"/>
        <v>187611182.11144599</v>
      </c>
      <c r="T479" s="3">
        <v>175445719.005045</v>
      </c>
      <c r="U479" s="3">
        <v>199776645.21784699</v>
      </c>
      <c r="V479" s="10">
        <f t="shared" si="92"/>
        <v>137819797.27790499</v>
      </c>
      <c r="W479" s="3">
        <v>132354485.439712</v>
      </c>
      <c r="X479" s="3">
        <v>143285109.11609799</v>
      </c>
      <c r="Y479" s="3">
        <v>1162554.5467096199</v>
      </c>
      <c r="Z479" s="3">
        <v>246272221.95876199</v>
      </c>
      <c r="AA479" s="3">
        <v>311523778.55770499</v>
      </c>
      <c r="AB479" s="3">
        <v>175445719.005045</v>
      </c>
      <c r="AC479" s="3">
        <v>447060555.74199599</v>
      </c>
      <c r="AD479" s="3">
        <v>170420297.39568701</v>
      </c>
      <c r="AE479" s="3">
        <v>58033060.441814899</v>
      </c>
      <c r="AF479" s="3">
        <v>0</v>
      </c>
      <c r="AG479" s="3">
        <v>31</v>
      </c>
      <c r="AH479" s="3">
        <v>37</v>
      </c>
      <c r="AI479" s="3">
        <v>27</v>
      </c>
      <c r="AJ479" s="3">
        <v>34</v>
      </c>
      <c r="AK479" s="3">
        <v>22</v>
      </c>
      <c r="AL479" s="3">
        <v>15</v>
      </c>
      <c r="AV479" s="1"/>
      <c r="AW479" s="1"/>
    </row>
    <row r="480" spans="1:49" x14ac:dyDescent="0.2">
      <c r="A480" s="1" t="s">
        <v>2083</v>
      </c>
      <c r="B480" s="1" t="s">
        <v>2083</v>
      </c>
      <c r="C480" s="9" t="s">
        <v>3487</v>
      </c>
      <c r="D480" s="2">
        <v>4</v>
      </c>
      <c r="E480" s="2">
        <v>4</v>
      </c>
      <c r="F480" s="3">
        <v>202.79</v>
      </c>
      <c r="G480" s="16">
        <f t="shared" si="93"/>
        <v>1.4053969955258541</v>
      </c>
      <c r="H480" s="18">
        <f t="shared" si="85"/>
        <v>0.37665673687740531</v>
      </c>
      <c r="I480" s="16">
        <f t="shared" si="86"/>
        <v>3.4687040044525044</v>
      </c>
      <c r="J480" s="18">
        <f t="shared" si="87"/>
        <v>9.1285295950381706E-2</v>
      </c>
      <c r="K480" s="16">
        <f t="shared" si="88"/>
        <v>2.4681310800402185</v>
      </c>
      <c r="L480" s="18">
        <f t="shared" si="89"/>
        <v>6.5647982256565873E-2</v>
      </c>
      <c r="N480" s="1" t="s">
        <v>2084</v>
      </c>
      <c r="O480" s="3">
        <v>95864525.3643886</v>
      </c>
      <c r="P480" s="10">
        <f t="shared" si="90"/>
        <v>34619557.369637497</v>
      </c>
      <c r="Q480" s="3">
        <v>42585041.869841099</v>
      </c>
      <c r="R480" s="3">
        <v>26654072.869433898</v>
      </c>
      <c r="S480" s="10">
        <f t="shared" si="91"/>
        <v>24633293.994401902</v>
      </c>
      <c r="T480" s="3">
        <v>28508387.444221001</v>
      </c>
      <c r="U480" s="3">
        <v>20758200.544582799</v>
      </c>
      <c r="V480" s="10">
        <f t="shared" si="92"/>
        <v>9980545.277198365</v>
      </c>
      <c r="W480" s="3">
        <v>10754318.3152557</v>
      </c>
      <c r="X480" s="3">
        <v>9206772.2391410302</v>
      </c>
      <c r="Y480" s="3">
        <v>1067233.4024493501</v>
      </c>
      <c r="Z480" s="3">
        <v>43822944.993700102</v>
      </c>
      <c r="AA480" s="3">
        <v>25440528.723734599</v>
      </c>
      <c r="AB480" s="3">
        <v>28508387.444221001</v>
      </c>
      <c r="AC480" s="3">
        <v>46452740.5670738</v>
      </c>
      <c r="AD480" s="3">
        <v>13847314.0482162</v>
      </c>
      <c r="AE480" s="3">
        <v>3728909.2573826099</v>
      </c>
      <c r="AF480" s="3">
        <v>0</v>
      </c>
      <c r="AG480" s="3">
        <v>4</v>
      </c>
      <c r="AH480" s="3">
        <v>2</v>
      </c>
      <c r="AI480" s="3">
        <v>2</v>
      </c>
      <c r="AJ480" s="3">
        <v>3</v>
      </c>
      <c r="AK480" s="3">
        <v>2</v>
      </c>
      <c r="AL480" s="3">
        <v>1</v>
      </c>
      <c r="AV480" s="1"/>
      <c r="AW480" s="1"/>
    </row>
    <row r="481" spans="1:49" x14ac:dyDescent="0.2">
      <c r="A481" s="1" t="s">
        <v>2089</v>
      </c>
      <c r="B481" s="1" t="s">
        <v>2089</v>
      </c>
      <c r="C481" s="9" t="s">
        <v>3490</v>
      </c>
      <c r="D481" s="2">
        <v>4</v>
      </c>
      <c r="E481" s="2">
        <v>3</v>
      </c>
      <c r="F481" s="3">
        <v>104.2</v>
      </c>
      <c r="G481" s="16">
        <f t="shared" si="93"/>
        <v>1.4084446833630249</v>
      </c>
      <c r="H481" s="18">
        <f t="shared" si="85"/>
        <v>0.47369584330187176</v>
      </c>
      <c r="I481" s="16">
        <f t="shared" si="86"/>
        <v>4.8137030570196089</v>
      </c>
      <c r="J481" s="18">
        <f t="shared" si="87"/>
        <v>0.12927695466610101</v>
      </c>
      <c r="K481" s="16">
        <f t="shared" si="88"/>
        <v>3.4177437806969109</v>
      </c>
      <c r="L481" s="18">
        <f t="shared" si="89"/>
        <v>6.6047516850242904E-2</v>
      </c>
      <c r="N481" s="1" t="s">
        <v>2090</v>
      </c>
      <c r="O481" s="3">
        <v>3053540.3144915402</v>
      </c>
      <c r="P481" s="10">
        <f t="shared" si="90"/>
        <v>656496.28272662056</v>
      </c>
      <c r="Q481" s="3">
        <v>859582.82602151297</v>
      </c>
      <c r="R481" s="3">
        <v>453409.73943172803</v>
      </c>
      <c r="S481" s="10">
        <f t="shared" si="91"/>
        <v>466114.35328724899</v>
      </c>
      <c r="T481" s="3">
        <v>543952.88603271602</v>
      </c>
      <c r="U481" s="3">
        <v>388275.82054178201</v>
      </c>
      <c r="V481" s="10">
        <f t="shared" si="92"/>
        <v>136380.7187419426</v>
      </c>
      <c r="W481" s="3">
        <v>92770.791600282202</v>
      </c>
      <c r="X481" s="3">
        <v>179990.64588360299</v>
      </c>
      <c r="Y481" s="3">
        <v>33994.224734999203</v>
      </c>
      <c r="Z481" s="3">
        <v>884570.00975611899</v>
      </c>
      <c r="AA481" s="3">
        <v>432766.26263229997</v>
      </c>
      <c r="AB481" s="3">
        <v>543952.88603271602</v>
      </c>
      <c r="AC481" s="3">
        <v>868884.36795654905</v>
      </c>
      <c r="AD481" s="3">
        <v>119452.13523840001</v>
      </c>
      <c r="AE481" s="3">
        <v>72899.466636557001</v>
      </c>
      <c r="AF481" s="3">
        <v>0</v>
      </c>
      <c r="AG481" s="3">
        <v>1</v>
      </c>
      <c r="AH481" s="3">
        <v>1</v>
      </c>
      <c r="AI481" s="3">
        <v>0</v>
      </c>
      <c r="AJ481" s="3">
        <v>1</v>
      </c>
      <c r="AK481" s="3">
        <v>0</v>
      </c>
      <c r="AL481" s="3">
        <v>0</v>
      </c>
      <c r="AV481" s="1"/>
      <c r="AW481" s="1"/>
    </row>
    <row r="482" spans="1:49" x14ac:dyDescent="0.2">
      <c r="A482" s="1" t="s">
        <v>31</v>
      </c>
      <c r="B482" s="1" t="s">
        <v>4160</v>
      </c>
      <c r="C482" s="9" t="s">
        <v>3812</v>
      </c>
      <c r="D482" s="2">
        <v>2</v>
      </c>
      <c r="E482" s="2">
        <v>2</v>
      </c>
      <c r="F482" s="3">
        <v>64.31</v>
      </c>
      <c r="G482" s="16">
        <f t="shared" si="93"/>
        <v>0.24293549955888472</v>
      </c>
      <c r="H482" s="18">
        <f t="shared" si="85"/>
        <v>5.8537441369079013E-2</v>
      </c>
      <c r="I482" s="16">
        <f t="shared" si="86"/>
        <v>0.80544002060938646</v>
      </c>
      <c r="J482" s="18">
        <f t="shared" si="87"/>
        <v>0.30969217506716629</v>
      </c>
      <c r="K482" s="16">
        <f t="shared" si="88"/>
        <v>3.3154480183912245</v>
      </c>
      <c r="L482" s="18">
        <f t="shared" si="89"/>
        <v>6.621937671062772E-2</v>
      </c>
      <c r="N482" s="1" t="s">
        <v>32</v>
      </c>
      <c r="O482" s="3">
        <v>8163.5547382563</v>
      </c>
      <c r="P482" s="10">
        <f t="shared" si="90"/>
        <v>120120.8802568175</v>
      </c>
      <c r="Q482" s="3">
        <v>101548.982433646</v>
      </c>
      <c r="R482" s="3">
        <v>138692.77807998899</v>
      </c>
      <c r="S482" s="10">
        <f t="shared" si="91"/>
        <v>494455.85546340299</v>
      </c>
      <c r="T482" s="3">
        <v>587400.05266343395</v>
      </c>
      <c r="U482" s="3">
        <v>401511.65826337202</v>
      </c>
      <c r="V482" s="10">
        <f t="shared" si="92"/>
        <v>149136.96511620498</v>
      </c>
      <c r="W482" s="3">
        <v>138295.956693418</v>
      </c>
      <c r="X482" s="3">
        <v>159977.973538992</v>
      </c>
      <c r="Y482" s="3">
        <v>90.8826102906594</v>
      </c>
      <c r="Z482" s="3">
        <v>104500.906326631</v>
      </c>
      <c r="AA482" s="3">
        <v>132378.17806691799</v>
      </c>
      <c r="AB482" s="3">
        <v>587400.05266343395</v>
      </c>
      <c r="AC482" s="3">
        <v>898503.55072474701</v>
      </c>
      <c r="AD482" s="3">
        <v>178070.565496995</v>
      </c>
      <c r="AE482" s="3">
        <v>64793.972416386503</v>
      </c>
      <c r="AF482" s="3">
        <v>0</v>
      </c>
      <c r="AG482" s="3">
        <v>0</v>
      </c>
      <c r="AH482" s="3">
        <v>1</v>
      </c>
      <c r="AI482" s="3">
        <v>1</v>
      </c>
      <c r="AJ482" s="3">
        <v>2</v>
      </c>
      <c r="AK482" s="3">
        <v>0</v>
      </c>
      <c r="AL482" s="3">
        <v>1</v>
      </c>
      <c r="AV482" s="1"/>
      <c r="AW482" s="1"/>
    </row>
    <row r="483" spans="1:49" x14ac:dyDescent="0.2">
      <c r="A483" s="1" t="s">
        <v>259</v>
      </c>
      <c r="B483" s="1" t="s">
        <v>259</v>
      </c>
      <c r="C483" s="9" t="s">
        <v>3849</v>
      </c>
      <c r="D483" s="2">
        <v>1</v>
      </c>
      <c r="E483" s="2">
        <v>1</v>
      </c>
      <c r="F483" s="3">
        <v>16.14</v>
      </c>
      <c r="G483" s="16">
        <f t="shared" si="93"/>
        <v>1.5414718663287263</v>
      </c>
      <c r="H483" s="18">
        <f t="shared" si="85"/>
        <v>0.32239443113994026</v>
      </c>
      <c r="I483" s="16">
        <f t="shared" si="86"/>
        <v>2.9032095711806298</v>
      </c>
      <c r="J483" s="18">
        <f t="shared" si="87"/>
        <v>0.12738243871660915</v>
      </c>
      <c r="K483" s="16">
        <f t="shared" si="88"/>
        <v>1.8834009459381895</v>
      </c>
      <c r="L483" s="18">
        <f t="shared" si="89"/>
        <v>6.6422375036010783E-2</v>
      </c>
      <c r="N483" s="1" t="s">
        <v>260</v>
      </c>
      <c r="O483" s="3">
        <v>2253360.6760489601</v>
      </c>
      <c r="P483" s="10">
        <f t="shared" si="90"/>
        <v>57129289.382223055</v>
      </c>
      <c r="Q483" s="3">
        <v>71870639.416896701</v>
      </c>
      <c r="R483" s="3">
        <v>42387939.347549401</v>
      </c>
      <c r="S483" s="10">
        <f t="shared" si="91"/>
        <v>37061519.337544598</v>
      </c>
      <c r="T483" s="3">
        <v>41520223.440374099</v>
      </c>
      <c r="U483" s="3">
        <v>32602815.2347151</v>
      </c>
      <c r="V483" s="10">
        <f t="shared" si="92"/>
        <v>19677976.3849396</v>
      </c>
      <c r="W483" s="3">
        <v>18133661.514488999</v>
      </c>
      <c r="X483" s="3">
        <v>21222291.255390201</v>
      </c>
      <c r="Y483" s="3">
        <v>25086.044833625601</v>
      </c>
      <c r="Z483" s="3">
        <v>73959844.573013604</v>
      </c>
      <c r="AA483" s="3">
        <v>40458041.583126798</v>
      </c>
      <c r="AB483" s="3">
        <v>41520223.440374099</v>
      </c>
      <c r="AC483" s="3">
        <v>72958641.795648903</v>
      </c>
      <c r="AD483" s="3">
        <v>23348993.257803801</v>
      </c>
      <c r="AE483" s="3">
        <v>8595411.7544758096</v>
      </c>
      <c r="AF483" s="3">
        <v>0</v>
      </c>
      <c r="AG483" s="3">
        <v>0</v>
      </c>
      <c r="AH483" s="3">
        <v>1</v>
      </c>
      <c r="AI483" s="3">
        <v>0</v>
      </c>
      <c r="AJ483" s="3">
        <v>0</v>
      </c>
      <c r="AK483" s="3">
        <v>0</v>
      </c>
      <c r="AL483" s="3">
        <v>0</v>
      </c>
      <c r="AV483" s="1"/>
      <c r="AW483" s="1"/>
    </row>
    <row r="484" spans="1:49" x14ac:dyDescent="0.2">
      <c r="A484" s="1" t="s">
        <v>2483</v>
      </c>
      <c r="B484" s="1" t="s">
        <v>2483</v>
      </c>
      <c r="C484" s="9" t="s">
        <v>3651</v>
      </c>
      <c r="D484" s="2">
        <v>6</v>
      </c>
      <c r="E484" s="2">
        <v>6</v>
      </c>
      <c r="F484" s="3">
        <v>382.94</v>
      </c>
      <c r="G484" s="16">
        <f t="shared" si="93"/>
        <v>1.087647594602039</v>
      </c>
      <c r="H484" s="18">
        <f t="shared" si="85"/>
        <v>0.81803741374378047</v>
      </c>
      <c r="I484" s="16">
        <f t="shared" si="86"/>
        <v>2.6120604063650834</v>
      </c>
      <c r="J484" s="18">
        <f t="shared" si="87"/>
        <v>0.20001319452648769</v>
      </c>
      <c r="K484" s="16">
        <f t="shared" si="88"/>
        <v>2.4015686876233238</v>
      </c>
      <c r="L484" s="18">
        <f t="shared" si="89"/>
        <v>6.6842774726344811E-2</v>
      </c>
      <c r="N484" s="1" t="s">
        <v>2484</v>
      </c>
      <c r="O484" s="3">
        <v>610683.27350284695</v>
      </c>
      <c r="P484" s="10">
        <f t="shared" si="90"/>
        <v>27161788.204002954</v>
      </c>
      <c r="Q484" s="3">
        <v>18999926.347211901</v>
      </c>
      <c r="R484" s="3">
        <v>35323650.060794003</v>
      </c>
      <c r="S484" s="10">
        <f t="shared" si="91"/>
        <v>24972967.658647951</v>
      </c>
      <c r="T484" s="3">
        <v>23146365.803361502</v>
      </c>
      <c r="U484" s="3">
        <v>26799569.5139344</v>
      </c>
      <c r="V484" s="10">
        <f t="shared" si="92"/>
        <v>10398606.455583859</v>
      </c>
      <c r="W484" s="3">
        <v>6873879.2849568203</v>
      </c>
      <c r="X484" s="3">
        <v>13923333.6262109</v>
      </c>
      <c r="Y484" s="3">
        <v>6798.5689734761499</v>
      </c>
      <c r="Z484" s="3">
        <v>19552234.555577502</v>
      </c>
      <c r="AA484" s="3">
        <v>33715385.202136502</v>
      </c>
      <c r="AB484" s="3">
        <v>23146365.803361502</v>
      </c>
      <c r="AC484" s="3">
        <v>59972127.510105103</v>
      </c>
      <c r="AD484" s="3">
        <v>8850841.3455922604</v>
      </c>
      <c r="AE484" s="3">
        <v>5639201.9161373703</v>
      </c>
      <c r="AF484" s="3">
        <v>0</v>
      </c>
      <c r="AG484" s="3">
        <v>7</v>
      </c>
      <c r="AH484" s="3">
        <v>9</v>
      </c>
      <c r="AI484" s="3">
        <v>8</v>
      </c>
      <c r="AJ484" s="3">
        <v>5</v>
      </c>
      <c r="AK484" s="3">
        <v>3</v>
      </c>
      <c r="AL484" s="3">
        <v>5</v>
      </c>
      <c r="AV484" s="1"/>
      <c r="AW484" s="1"/>
    </row>
    <row r="485" spans="1:49" x14ac:dyDescent="0.2">
      <c r="A485" s="1" t="s">
        <v>673</v>
      </c>
      <c r="B485" s="1" t="s">
        <v>673</v>
      </c>
      <c r="C485" s="9" t="s">
        <v>2845</v>
      </c>
      <c r="D485" s="2">
        <v>1</v>
      </c>
      <c r="E485" s="2">
        <v>1</v>
      </c>
      <c r="F485" s="3">
        <v>44.09</v>
      </c>
      <c r="G485" s="16">
        <f t="shared" si="93"/>
        <v>0.83359432714167447</v>
      </c>
      <c r="H485" s="18">
        <f t="shared" si="85"/>
        <v>0.41893612872833463</v>
      </c>
      <c r="I485" s="16">
        <f t="shared" si="86"/>
        <v>4.5689810635603898</v>
      </c>
      <c r="J485" s="18">
        <f t="shared" si="87"/>
        <v>6.1310223527951235E-2</v>
      </c>
      <c r="K485" s="16">
        <f t="shared" si="88"/>
        <v>5.4810606488014919</v>
      </c>
      <c r="L485" s="18">
        <f t="shared" si="89"/>
        <v>7.0073187080799126E-2</v>
      </c>
      <c r="N485" s="1" t="s">
        <v>674</v>
      </c>
      <c r="O485" s="3">
        <v>172008.84189858401</v>
      </c>
      <c r="P485" s="10">
        <f t="shared" si="90"/>
        <v>506287.15930334805</v>
      </c>
      <c r="Q485" s="3">
        <v>531678.69915726001</v>
      </c>
      <c r="R485" s="3">
        <v>480895.61944943602</v>
      </c>
      <c r="S485" s="10">
        <f t="shared" si="91"/>
        <v>607354.37228725455</v>
      </c>
      <c r="T485" s="3">
        <v>704177.05399667099</v>
      </c>
      <c r="U485" s="3">
        <v>510531.69057783799</v>
      </c>
      <c r="V485" s="10">
        <f t="shared" si="92"/>
        <v>110809.64273220746</v>
      </c>
      <c r="W485" s="3">
        <v>210329.76117873701</v>
      </c>
      <c r="X485" s="3">
        <v>11289.5242856779</v>
      </c>
      <c r="Y485" s="3">
        <v>1914.9271421625499</v>
      </c>
      <c r="Z485" s="3">
        <v>547134.049056591</v>
      </c>
      <c r="AA485" s="3">
        <v>459000.72681767802</v>
      </c>
      <c r="AB485" s="3">
        <v>704177.05399667099</v>
      </c>
      <c r="AC485" s="3">
        <v>1142468.7859020999</v>
      </c>
      <c r="AD485" s="3">
        <v>270821.65241442801</v>
      </c>
      <c r="AE485" s="3">
        <v>4572.4615019082503</v>
      </c>
      <c r="AF485" s="3">
        <v>0</v>
      </c>
      <c r="AG485" s="3">
        <v>1</v>
      </c>
      <c r="AH485" s="3">
        <v>1</v>
      </c>
      <c r="AI485" s="3">
        <v>0</v>
      </c>
      <c r="AJ485" s="3">
        <v>0</v>
      </c>
      <c r="AK485" s="3">
        <v>1</v>
      </c>
      <c r="AL485" s="3">
        <v>0</v>
      </c>
      <c r="AV485" s="1"/>
      <c r="AW485" s="1"/>
    </row>
    <row r="486" spans="1:49" x14ac:dyDescent="0.2">
      <c r="A486" s="1" t="s">
        <v>1325</v>
      </c>
      <c r="B486" s="1" t="s">
        <v>1325</v>
      </c>
      <c r="C486" s="9" t="s">
        <v>3181</v>
      </c>
      <c r="D486" s="2">
        <v>9</v>
      </c>
      <c r="E486" s="2">
        <v>9</v>
      </c>
      <c r="F486" s="3">
        <v>238</v>
      </c>
      <c r="G486" s="16">
        <f t="shared" si="93"/>
        <v>1.8433800744762114</v>
      </c>
      <c r="H486" s="18">
        <f t="shared" si="85"/>
        <v>0.42702099719206998</v>
      </c>
      <c r="I486" s="16">
        <f t="shared" si="86"/>
        <v>0.99104920176533395</v>
      </c>
      <c r="J486" s="18">
        <f t="shared" si="87"/>
        <v>0.98563192535750743</v>
      </c>
      <c r="K486" s="16">
        <f t="shared" si="88"/>
        <v>0.53762607911823956</v>
      </c>
      <c r="L486" s="18">
        <f t="shared" si="89"/>
        <v>7.065164276412117E-2</v>
      </c>
      <c r="N486" s="1" t="s">
        <v>1326</v>
      </c>
      <c r="O486" s="3">
        <v>18031252.7112162</v>
      </c>
      <c r="P486" s="10">
        <f t="shared" si="90"/>
        <v>37562765.905626349</v>
      </c>
      <c r="Q486" s="3">
        <v>20880549.682995699</v>
      </c>
      <c r="R486" s="3">
        <v>54244982.128256999</v>
      </c>
      <c r="S486" s="10">
        <f t="shared" si="91"/>
        <v>20377113.99061295</v>
      </c>
      <c r="T486" s="3">
        <v>15494932.9816126</v>
      </c>
      <c r="U486" s="3">
        <v>25259294.9996133</v>
      </c>
      <c r="V486" s="10">
        <f t="shared" si="92"/>
        <v>37902019.232462555</v>
      </c>
      <c r="W486" s="3">
        <v>37269484.737753302</v>
      </c>
      <c r="X486" s="3">
        <v>38534553.727171801</v>
      </c>
      <c r="Y486" s="3">
        <v>200736.97865053799</v>
      </c>
      <c r="Z486" s="3">
        <v>21487525.666710299</v>
      </c>
      <c r="AA486" s="3">
        <v>51775240.231107801</v>
      </c>
      <c r="AB486" s="3">
        <v>15494932.9816126</v>
      </c>
      <c r="AC486" s="3">
        <v>56525298.279307298</v>
      </c>
      <c r="AD486" s="3">
        <v>47988374.943930797</v>
      </c>
      <c r="AE486" s="3">
        <v>15607191.1403952</v>
      </c>
      <c r="AF486" s="3">
        <v>0</v>
      </c>
      <c r="AG486" s="3">
        <v>7</v>
      </c>
      <c r="AH486" s="3">
        <v>12</v>
      </c>
      <c r="AI486" s="3">
        <v>3</v>
      </c>
      <c r="AJ486" s="3">
        <v>5</v>
      </c>
      <c r="AK486" s="3">
        <v>5</v>
      </c>
      <c r="AL486" s="3">
        <v>6</v>
      </c>
      <c r="AV486" s="1"/>
      <c r="AW486" s="1"/>
    </row>
    <row r="487" spans="1:49" x14ac:dyDescent="0.2">
      <c r="A487" s="1" t="s">
        <v>1327</v>
      </c>
      <c r="B487" s="1" t="s">
        <v>1327</v>
      </c>
      <c r="C487" s="9" t="s">
        <v>3180</v>
      </c>
      <c r="D487" s="2">
        <v>10</v>
      </c>
      <c r="E487" s="2">
        <v>1</v>
      </c>
      <c r="F487" s="3">
        <v>494.7</v>
      </c>
      <c r="G487" s="16">
        <f t="shared" si="93"/>
        <v>7.7053136680633774</v>
      </c>
      <c r="H487" s="18">
        <f t="shared" si="85"/>
        <v>0.44630942888730285</v>
      </c>
      <c r="I487" s="16">
        <f t="shared" si="86"/>
        <v>0.76736991216989858</v>
      </c>
      <c r="J487" s="18">
        <f t="shared" si="87"/>
        <v>0.78678017873564488</v>
      </c>
      <c r="K487" s="16">
        <f t="shared" si="88"/>
        <v>9.9589704615200461E-2</v>
      </c>
      <c r="L487" s="18">
        <f t="shared" si="89"/>
        <v>7.0737473709578169E-2</v>
      </c>
      <c r="N487" s="1" t="s">
        <v>1328</v>
      </c>
      <c r="O487" s="3">
        <v>601092.36218791502</v>
      </c>
      <c r="P487" s="10">
        <f t="shared" si="90"/>
        <v>136662.87157855864</v>
      </c>
      <c r="Q487" s="3">
        <v>10206.3726535113</v>
      </c>
      <c r="R487" s="3">
        <v>263119.37050360598</v>
      </c>
      <c r="S487" s="10">
        <f t="shared" si="91"/>
        <v>17736.185373606851</v>
      </c>
      <c r="T487" s="3">
        <v>19773.128177345199</v>
      </c>
      <c r="U487" s="3">
        <v>15699.2425698685</v>
      </c>
      <c r="V487" s="10">
        <f t="shared" si="92"/>
        <v>178092.55928749649</v>
      </c>
      <c r="W487" s="3">
        <v>133061.788681668</v>
      </c>
      <c r="X487" s="3">
        <v>223123.32989332499</v>
      </c>
      <c r="Y487" s="3">
        <v>6691.79599487621</v>
      </c>
      <c r="Z487" s="3">
        <v>10503.0613506756</v>
      </c>
      <c r="AA487" s="3">
        <v>251139.70145794601</v>
      </c>
      <c r="AB487" s="3">
        <v>19773.128177345199</v>
      </c>
      <c r="AC487" s="3">
        <v>35131.794811953499</v>
      </c>
      <c r="AD487" s="3">
        <v>171331.02458746001</v>
      </c>
      <c r="AE487" s="3">
        <v>90368.983696600902</v>
      </c>
      <c r="AF487" s="3">
        <v>0</v>
      </c>
      <c r="AG487" s="3">
        <v>0</v>
      </c>
      <c r="AH487" s="3">
        <v>0</v>
      </c>
      <c r="AI487" s="3">
        <v>0</v>
      </c>
      <c r="AJ487" s="3">
        <v>0</v>
      </c>
      <c r="AK487" s="3">
        <v>0</v>
      </c>
      <c r="AL487" s="3">
        <v>1</v>
      </c>
      <c r="AV487" s="1"/>
      <c r="AW487" s="1"/>
    </row>
    <row r="488" spans="1:49" x14ac:dyDescent="0.2">
      <c r="A488" s="1" t="s">
        <v>1631</v>
      </c>
      <c r="B488" s="1" t="s">
        <v>1631</v>
      </c>
      <c r="C488" s="9" t="s">
        <v>3300</v>
      </c>
      <c r="D488" s="2">
        <v>8</v>
      </c>
      <c r="E488" s="2">
        <v>7</v>
      </c>
      <c r="F488" s="3">
        <v>215.63</v>
      </c>
      <c r="G488" s="16">
        <f t="shared" si="93"/>
        <v>1.5422922938665109</v>
      </c>
      <c r="H488" s="18">
        <f t="shared" si="85"/>
        <v>0.21205192193846112</v>
      </c>
      <c r="I488" s="16">
        <f t="shared" si="86"/>
        <v>6.8924076644970818</v>
      </c>
      <c r="J488" s="18">
        <f t="shared" si="87"/>
        <v>5.6537413049591589E-2</v>
      </c>
      <c r="K488" s="16">
        <f t="shared" si="88"/>
        <v>4.4689373680379916</v>
      </c>
      <c r="L488" s="18">
        <f t="shared" si="89"/>
        <v>7.2535677641418217E-2</v>
      </c>
      <c r="N488" s="1" t="s">
        <v>1632</v>
      </c>
      <c r="O488" s="3">
        <v>722864.51715581003</v>
      </c>
      <c r="P488" s="10">
        <f t="shared" si="90"/>
        <v>5810936.3017089451</v>
      </c>
      <c r="Q488" s="3">
        <v>6836313.1663640998</v>
      </c>
      <c r="R488" s="3">
        <v>4785559.4370537903</v>
      </c>
      <c r="S488" s="10">
        <f t="shared" si="91"/>
        <v>3767726.9897659849</v>
      </c>
      <c r="T488" s="3">
        <v>4240243.5634686602</v>
      </c>
      <c r="U488" s="3">
        <v>3295210.4160633101</v>
      </c>
      <c r="V488" s="10">
        <f t="shared" si="92"/>
        <v>843092.36838110792</v>
      </c>
      <c r="W488" s="3">
        <v>156183.81128785599</v>
      </c>
      <c r="X488" s="3">
        <v>1530000.9254743599</v>
      </c>
      <c r="Y488" s="3">
        <v>8047.4519142686004</v>
      </c>
      <c r="Z488" s="3">
        <v>7035037.7196987299</v>
      </c>
      <c r="AA488" s="3">
        <v>4567675.7512403298</v>
      </c>
      <c r="AB488" s="3">
        <v>4240243.5634686602</v>
      </c>
      <c r="AC488" s="3">
        <v>7374028.12168393</v>
      </c>
      <c r="AD488" s="3">
        <v>201103.05653518799</v>
      </c>
      <c r="AE488" s="3">
        <v>619678.044228188</v>
      </c>
      <c r="AF488" s="3">
        <v>0</v>
      </c>
      <c r="AG488" s="3">
        <v>5</v>
      </c>
      <c r="AH488" s="3">
        <v>1</v>
      </c>
      <c r="AI488" s="3">
        <v>2</v>
      </c>
      <c r="AJ488" s="3">
        <v>3</v>
      </c>
      <c r="AK488" s="3">
        <v>0</v>
      </c>
      <c r="AL488" s="3">
        <v>0</v>
      </c>
      <c r="AV488" s="1"/>
      <c r="AW488" s="1"/>
    </row>
    <row r="489" spans="1:49" x14ac:dyDescent="0.2">
      <c r="A489" s="1" t="s">
        <v>1097</v>
      </c>
      <c r="B489" s="1" t="s">
        <v>1097</v>
      </c>
      <c r="C489" s="9" t="s">
        <v>3099</v>
      </c>
      <c r="D489" s="2">
        <v>1</v>
      </c>
      <c r="E489" s="2">
        <v>1</v>
      </c>
      <c r="F489" s="3">
        <v>23.84</v>
      </c>
      <c r="G489" s="16">
        <f t="shared" si="93"/>
        <v>2.5464843641133736</v>
      </c>
      <c r="H489" s="18">
        <f t="shared" si="85"/>
        <v>8.8970139947597504E-2</v>
      </c>
      <c r="I489" s="16">
        <f t="shared" si="86"/>
        <v>5.6033545521560866</v>
      </c>
      <c r="J489" s="18">
        <f t="shared" si="87"/>
        <v>5.2900561894983156E-2</v>
      </c>
      <c r="K489" s="16">
        <f t="shared" si="88"/>
        <v>2.2004276292138334</v>
      </c>
      <c r="L489" s="18">
        <f t="shared" si="89"/>
        <v>7.5044075510803943E-2</v>
      </c>
      <c r="N489" s="1" t="s">
        <v>1098</v>
      </c>
      <c r="O489" s="3">
        <v>363049.39508207102</v>
      </c>
      <c r="P489" s="10">
        <f t="shared" si="90"/>
        <v>3543933.84130358</v>
      </c>
      <c r="Q489" s="3">
        <v>2868478.0802955199</v>
      </c>
      <c r="R489" s="3">
        <v>4219389.60231164</v>
      </c>
      <c r="S489" s="10">
        <f t="shared" si="91"/>
        <v>1391696.6823935299</v>
      </c>
      <c r="T489" s="3">
        <v>1256728.4368111601</v>
      </c>
      <c r="U489" s="3">
        <v>1526664.9279759</v>
      </c>
      <c r="V489" s="10">
        <f t="shared" si="92"/>
        <v>632466.46420757496</v>
      </c>
      <c r="W489" s="3">
        <v>457972.75639168097</v>
      </c>
      <c r="X489" s="3">
        <v>806960.172023469</v>
      </c>
      <c r="Y489" s="3">
        <v>4041.7290931953798</v>
      </c>
      <c r="Z489" s="3">
        <v>2951861.7713852702</v>
      </c>
      <c r="AA489" s="3">
        <v>4027283.2936288202</v>
      </c>
      <c r="AB489" s="3">
        <v>1256728.4368111601</v>
      </c>
      <c r="AC489" s="3">
        <v>3416373.6726506501</v>
      </c>
      <c r="AD489" s="3">
        <v>589688.011585703</v>
      </c>
      <c r="AE489" s="3">
        <v>326833.46319840301</v>
      </c>
      <c r="AF489" s="3">
        <v>0</v>
      </c>
      <c r="AG489" s="3">
        <v>0</v>
      </c>
      <c r="AH489" s="3">
        <v>1</v>
      </c>
      <c r="AI489" s="3">
        <v>1</v>
      </c>
      <c r="AJ489" s="3">
        <v>1</v>
      </c>
      <c r="AK489" s="3">
        <v>0</v>
      </c>
      <c r="AL489" s="3">
        <v>0</v>
      </c>
      <c r="AV489" s="1"/>
      <c r="AW489" s="1"/>
    </row>
    <row r="490" spans="1:49" x14ac:dyDescent="0.2">
      <c r="A490" s="1" t="s">
        <v>423</v>
      </c>
      <c r="B490" s="1" t="s">
        <v>4108</v>
      </c>
      <c r="C490" s="9" t="s">
        <v>2827</v>
      </c>
      <c r="D490" s="2">
        <v>3</v>
      </c>
      <c r="E490" s="2">
        <v>3</v>
      </c>
      <c r="F490" s="3">
        <v>64.62</v>
      </c>
      <c r="G490" s="16">
        <f t="shared" si="93"/>
        <v>1.4063248421760652</v>
      </c>
      <c r="H490" s="18">
        <f t="shared" si="85"/>
        <v>0.45959921546039773</v>
      </c>
      <c r="I490" s="16">
        <f t="shared" si="86"/>
        <v>3.9957274970894048</v>
      </c>
      <c r="J490" s="18">
        <f t="shared" si="87"/>
        <v>0.14337250608978236</v>
      </c>
      <c r="K490" s="16">
        <f t="shared" si="88"/>
        <v>2.8412550054272301</v>
      </c>
      <c r="L490" s="18">
        <f t="shared" si="89"/>
        <v>7.7040629369554359E-2</v>
      </c>
      <c r="N490" s="1" t="s">
        <v>424</v>
      </c>
      <c r="O490" s="3">
        <v>133322167.011722</v>
      </c>
      <c r="P490" s="10">
        <f t="shared" si="90"/>
        <v>1315673.6361354762</v>
      </c>
      <c r="Q490" s="3">
        <v>1715467.1544065101</v>
      </c>
      <c r="R490" s="3">
        <v>915880.11786444206</v>
      </c>
      <c r="S490" s="10">
        <f t="shared" si="91"/>
        <v>935540.35076254455</v>
      </c>
      <c r="T490" s="3">
        <v>811765.24655905901</v>
      </c>
      <c r="U490" s="3">
        <v>1059315.4549660301</v>
      </c>
      <c r="V490" s="10">
        <f t="shared" si="92"/>
        <v>329270.11091067852</v>
      </c>
      <c r="W490" s="3">
        <v>200269.211412901</v>
      </c>
      <c r="X490" s="3">
        <v>458271.01040845597</v>
      </c>
      <c r="Y490" s="3">
        <v>1484239.02774255</v>
      </c>
      <c r="Z490" s="3">
        <v>1765334.01037457</v>
      </c>
      <c r="AA490" s="3">
        <v>874180.63874013303</v>
      </c>
      <c r="AB490" s="3">
        <v>811765.24655905901</v>
      </c>
      <c r="AC490" s="3">
        <v>2370538.1351598199</v>
      </c>
      <c r="AD490" s="3">
        <v>257867.638220183</v>
      </c>
      <c r="AE490" s="3">
        <v>185608.04685026099</v>
      </c>
      <c r="AF490" s="3">
        <v>0</v>
      </c>
      <c r="AG490" s="3">
        <v>2</v>
      </c>
      <c r="AH490" s="3">
        <v>2</v>
      </c>
      <c r="AI490" s="3">
        <v>3</v>
      </c>
      <c r="AJ490" s="3">
        <v>4</v>
      </c>
      <c r="AK490" s="3">
        <v>1</v>
      </c>
      <c r="AL490" s="3">
        <v>0</v>
      </c>
      <c r="AV490" s="1"/>
      <c r="AW490" s="1"/>
    </row>
    <row r="491" spans="1:49" x14ac:dyDescent="0.2">
      <c r="A491" s="1" t="s">
        <v>391</v>
      </c>
      <c r="B491" s="1" t="s">
        <v>391</v>
      </c>
      <c r="C491" s="9" t="s">
        <v>2813</v>
      </c>
      <c r="D491" s="2">
        <v>3</v>
      </c>
      <c r="E491" s="2">
        <v>3</v>
      </c>
      <c r="F491" s="3">
        <v>70.930000000000007</v>
      </c>
      <c r="G491" s="16">
        <f t="shared" si="93"/>
        <v>1.8228490445257033</v>
      </c>
      <c r="H491" s="18">
        <f t="shared" si="85"/>
        <v>0.17434933674485042</v>
      </c>
      <c r="I491" s="16">
        <f t="shared" si="86"/>
        <v>2.9074907412123689</v>
      </c>
      <c r="J491" s="18">
        <f t="shared" si="87"/>
        <v>0.10118897976666452</v>
      </c>
      <c r="K491" s="16">
        <f t="shared" si="88"/>
        <v>1.5950255178529522</v>
      </c>
      <c r="L491" s="18">
        <f t="shared" si="89"/>
        <v>7.7249096794361982E-2</v>
      </c>
      <c r="N491" s="1" t="s">
        <v>392</v>
      </c>
      <c r="O491" s="3">
        <v>1990013.5828696899</v>
      </c>
      <c r="P491" s="10">
        <f t="shared" si="90"/>
        <v>1581843.8954939898</v>
      </c>
      <c r="Q491" s="3">
        <v>1926786.6121222</v>
      </c>
      <c r="R491" s="3">
        <v>1236901.1788657799</v>
      </c>
      <c r="S491" s="10">
        <f t="shared" si="91"/>
        <v>867786.55656896601</v>
      </c>
      <c r="T491" s="3">
        <v>860617.90351272596</v>
      </c>
      <c r="U491" s="3">
        <v>874955.20962520596</v>
      </c>
      <c r="V491" s="10">
        <f t="shared" si="92"/>
        <v>544058.102429035</v>
      </c>
      <c r="W491" s="3">
        <v>448720.25256677897</v>
      </c>
      <c r="X491" s="3">
        <v>639395.95229129097</v>
      </c>
      <c r="Y491" s="3">
        <v>22154.2740538658</v>
      </c>
      <c r="Z491" s="3">
        <v>1982796.3061703099</v>
      </c>
      <c r="AA491" s="3">
        <v>1180585.8010331299</v>
      </c>
      <c r="AB491" s="3">
        <v>860617.90351272596</v>
      </c>
      <c r="AC491" s="3">
        <v>1957976.4283150299</v>
      </c>
      <c r="AD491" s="3">
        <v>577774.44138628</v>
      </c>
      <c r="AE491" s="3">
        <v>258966.92387976401</v>
      </c>
      <c r="AF491" s="3">
        <v>0</v>
      </c>
      <c r="AG491" s="3">
        <v>1</v>
      </c>
      <c r="AH491" s="3">
        <v>0</v>
      </c>
      <c r="AI491" s="3">
        <v>2</v>
      </c>
      <c r="AJ491" s="3">
        <v>1</v>
      </c>
      <c r="AK491" s="3">
        <v>0</v>
      </c>
      <c r="AL491" s="3">
        <v>0</v>
      </c>
      <c r="AV491" s="1"/>
      <c r="AW491" s="1"/>
    </row>
    <row r="492" spans="1:49" x14ac:dyDescent="0.2">
      <c r="A492" s="1" t="s">
        <v>781</v>
      </c>
      <c r="B492" s="1" t="s">
        <v>781</v>
      </c>
      <c r="C492" s="9" t="s">
        <v>3841</v>
      </c>
      <c r="D492" s="2">
        <v>2</v>
      </c>
      <c r="E492" s="2">
        <v>2</v>
      </c>
      <c r="F492" s="3">
        <v>64.099999999999994</v>
      </c>
      <c r="G492" s="16">
        <f t="shared" si="93"/>
        <v>8.962452125619853</v>
      </c>
      <c r="H492" s="18">
        <f t="shared" si="85"/>
        <v>0.14334944495756785</v>
      </c>
      <c r="I492" s="16">
        <f t="shared" si="86"/>
        <v>0.73372637573793764</v>
      </c>
      <c r="J492" s="18">
        <f t="shared" si="87"/>
        <v>0.55626822960191191</v>
      </c>
      <c r="K492" s="16">
        <f t="shared" si="88"/>
        <v>8.1866699587775177E-2</v>
      </c>
      <c r="L492" s="18">
        <f t="shared" si="89"/>
        <v>7.7712957104532188E-2</v>
      </c>
      <c r="N492" s="1" t="s">
        <v>782</v>
      </c>
      <c r="O492" s="3">
        <v>0</v>
      </c>
      <c r="P492" s="10">
        <f t="shared" si="90"/>
        <v>41336214.632865146</v>
      </c>
      <c r="Q492" s="3">
        <v>26030054.0637035</v>
      </c>
      <c r="R492" s="3">
        <v>56642375.202026799</v>
      </c>
      <c r="S492" s="10">
        <f t="shared" si="91"/>
        <v>4612154.5815237798</v>
      </c>
      <c r="T492" s="3">
        <v>1405268.3475704701</v>
      </c>
      <c r="U492" s="3">
        <v>7819040.81547709</v>
      </c>
      <c r="V492" s="10">
        <f t="shared" si="92"/>
        <v>56337370.44179675</v>
      </c>
      <c r="W492" s="3">
        <v>41348897.407109499</v>
      </c>
      <c r="X492" s="3">
        <v>71325843.476484001</v>
      </c>
      <c r="Y492" s="3">
        <v>0</v>
      </c>
      <c r="Z492" s="3">
        <v>26786720.813924499</v>
      </c>
      <c r="AA492" s="3">
        <v>54063481.418640003</v>
      </c>
      <c r="AB492" s="3">
        <v>1405268.3475704701</v>
      </c>
      <c r="AC492" s="3">
        <v>17497464.373399399</v>
      </c>
      <c r="AD492" s="3">
        <v>53241047.099330299</v>
      </c>
      <c r="AE492" s="3">
        <v>28888256.505289402</v>
      </c>
      <c r="AF492" s="3">
        <v>0</v>
      </c>
      <c r="AG492" s="3">
        <v>1</v>
      </c>
      <c r="AH492" s="3">
        <v>0</v>
      </c>
      <c r="AI492" s="3">
        <v>1</v>
      </c>
      <c r="AJ492" s="3">
        <v>0</v>
      </c>
      <c r="AK492" s="3">
        <v>0</v>
      </c>
      <c r="AL492" s="3">
        <v>0</v>
      </c>
      <c r="AV492" s="1"/>
      <c r="AW492" s="1"/>
    </row>
    <row r="493" spans="1:49" x14ac:dyDescent="0.2">
      <c r="A493" s="1" t="s">
        <v>1683</v>
      </c>
      <c r="B493" s="1" t="s">
        <v>3961</v>
      </c>
      <c r="C493" s="9" t="s">
        <v>3322</v>
      </c>
      <c r="D493" s="2">
        <v>25</v>
      </c>
      <c r="E493" s="2">
        <v>24</v>
      </c>
      <c r="F493" s="3">
        <v>1571.48</v>
      </c>
      <c r="G493" s="16">
        <f t="shared" si="93"/>
        <v>0.87232691532946416</v>
      </c>
      <c r="H493" s="18">
        <f t="shared" si="85"/>
        <v>0.31039808845833949</v>
      </c>
      <c r="I493" s="16">
        <f t="shared" si="86"/>
        <v>1.7989399326652769</v>
      </c>
      <c r="J493" s="18">
        <f t="shared" si="87"/>
        <v>0.16448534918786051</v>
      </c>
      <c r="K493" s="16">
        <f t="shared" si="88"/>
        <v>2.0622313734133098</v>
      </c>
      <c r="L493" s="18">
        <f t="shared" si="89"/>
        <v>7.8228472420123096E-2</v>
      </c>
      <c r="N493" s="1" t="s">
        <v>1684</v>
      </c>
      <c r="O493" s="3">
        <v>389207052.789289</v>
      </c>
      <c r="P493" s="10">
        <f t="shared" si="90"/>
        <v>315341406.21337652</v>
      </c>
      <c r="Q493" s="3">
        <v>281073256.86633903</v>
      </c>
      <c r="R493" s="3">
        <v>349609555.56041402</v>
      </c>
      <c r="S493" s="10">
        <f t="shared" si="91"/>
        <v>361494527.649966</v>
      </c>
      <c r="T493" s="3">
        <v>362007684.53577399</v>
      </c>
      <c r="U493" s="3">
        <v>360981370.76415801</v>
      </c>
      <c r="V493" s="10">
        <f t="shared" si="92"/>
        <v>175292904.71982151</v>
      </c>
      <c r="W493" s="3">
        <v>119912027.038533</v>
      </c>
      <c r="X493" s="3">
        <v>230673782.40110999</v>
      </c>
      <c r="Y493" s="3">
        <v>4332935.10427057</v>
      </c>
      <c r="Z493" s="3">
        <v>289243765.74529099</v>
      </c>
      <c r="AA493" s="3">
        <v>333692039.632954</v>
      </c>
      <c r="AB493" s="3">
        <v>362007684.53577399</v>
      </c>
      <c r="AC493" s="3">
        <v>807804796.45333099</v>
      </c>
      <c r="AD493" s="3">
        <v>154399325.72995299</v>
      </c>
      <c r="AE493" s="3">
        <v>93427053.5089515</v>
      </c>
      <c r="AF493" s="3">
        <v>0</v>
      </c>
      <c r="AG493" s="3">
        <v>34</v>
      </c>
      <c r="AH493" s="3">
        <v>35</v>
      </c>
      <c r="AI493" s="3">
        <v>41</v>
      </c>
      <c r="AJ493" s="3">
        <v>40</v>
      </c>
      <c r="AK493" s="3">
        <v>22</v>
      </c>
      <c r="AL493" s="3">
        <v>19</v>
      </c>
      <c r="AV493" s="1"/>
      <c r="AW493" s="1"/>
    </row>
    <row r="494" spans="1:49" x14ac:dyDescent="0.2">
      <c r="A494" s="1" t="s">
        <v>1831</v>
      </c>
      <c r="B494" s="1" t="s">
        <v>1831</v>
      </c>
      <c r="C494" s="9" t="s">
        <v>3384</v>
      </c>
      <c r="D494" s="2">
        <v>13</v>
      </c>
      <c r="E494" s="2">
        <v>13</v>
      </c>
      <c r="F494" s="3">
        <v>672.13</v>
      </c>
      <c r="G494" s="16">
        <f t="shared" si="93"/>
        <v>0.90682392273356716</v>
      </c>
      <c r="H494" s="18">
        <f t="shared" si="85"/>
        <v>0.74136605760205543</v>
      </c>
      <c r="I494" s="16">
        <f t="shared" si="86"/>
        <v>0.2993862038459979</v>
      </c>
      <c r="J494" s="18">
        <f t="shared" si="87"/>
        <v>8.2552360662539237E-2</v>
      </c>
      <c r="K494" s="16">
        <f t="shared" si="88"/>
        <v>0.33014810961704211</v>
      </c>
      <c r="L494" s="18">
        <f t="shared" si="89"/>
        <v>7.9457696819785761E-2</v>
      </c>
      <c r="N494" s="1" t="s">
        <v>1832</v>
      </c>
      <c r="O494" s="3">
        <v>547515.18551062595</v>
      </c>
      <c r="P494" s="10">
        <f t="shared" si="90"/>
        <v>11073829.217611004</v>
      </c>
      <c r="Q494" s="3">
        <v>8166836.5132854097</v>
      </c>
      <c r="R494" s="3">
        <v>13980821.9219366</v>
      </c>
      <c r="S494" s="10">
        <f t="shared" si="91"/>
        <v>12211664.18308595</v>
      </c>
      <c r="T494" s="3">
        <v>11450459.224680999</v>
      </c>
      <c r="U494" s="3">
        <v>12972869.141490901</v>
      </c>
      <c r="V494" s="10">
        <f t="shared" si="92"/>
        <v>36988441.936714299</v>
      </c>
      <c r="W494" s="3">
        <v>29592768.821600098</v>
      </c>
      <c r="X494" s="3">
        <v>44384115.051828504</v>
      </c>
      <c r="Y494" s="3">
        <v>6095.3360182415799</v>
      </c>
      <c r="Z494" s="3">
        <v>8404238.0042301007</v>
      </c>
      <c r="AA494" s="3">
        <v>13344283.3832097</v>
      </c>
      <c r="AB494" s="3">
        <v>11450459.224680999</v>
      </c>
      <c r="AC494" s="3">
        <v>29030711.180673201</v>
      </c>
      <c r="AD494" s="3">
        <v>38103797.136789203</v>
      </c>
      <c r="AE494" s="3">
        <v>17976369.263691001</v>
      </c>
      <c r="AF494" s="3">
        <v>0</v>
      </c>
      <c r="AG494" s="3">
        <v>7</v>
      </c>
      <c r="AH494" s="3">
        <v>5</v>
      </c>
      <c r="AI494" s="3">
        <v>7</v>
      </c>
      <c r="AJ494" s="3">
        <v>10</v>
      </c>
      <c r="AK494" s="3">
        <v>8</v>
      </c>
      <c r="AL494" s="3">
        <v>10</v>
      </c>
      <c r="AV494" s="1"/>
      <c r="AW494" s="1"/>
    </row>
    <row r="495" spans="1:49" x14ac:dyDescent="0.2">
      <c r="A495" s="1" t="s">
        <v>2285</v>
      </c>
      <c r="B495" s="1" t="s">
        <v>4141</v>
      </c>
      <c r="C495" s="9" t="s">
        <v>3571</v>
      </c>
      <c r="D495" s="2">
        <v>3</v>
      </c>
      <c r="E495" s="2">
        <v>2</v>
      </c>
      <c r="F495" s="3">
        <v>55.54</v>
      </c>
      <c r="G495" s="16">
        <f t="shared" si="93"/>
        <v>1.221054977756606</v>
      </c>
      <c r="H495" s="18">
        <f t="shared" si="85"/>
        <v>0.12948023545431009</v>
      </c>
      <c r="I495" s="16">
        <f t="shared" si="86"/>
        <v>0.89732187430411237</v>
      </c>
      <c r="J495" s="18">
        <f t="shared" si="87"/>
        <v>0.22055128623366649</v>
      </c>
      <c r="K495" s="16">
        <f t="shared" si="88"/>
        <v>0.73487426090570052</v>
      </c>
      <c r="L495" s="18">
        <f t="shared" si="89"/>
        <v>7.9575942866413785E-2</v>
      </c>
      <c r="N495" s="1" t="s">
        <v>2286</v>
      </c>
      <c r="O495" s="3">
        <v>0</v>
      </c>
      <c r="P495" s="10">
        <f t="shared" si="90"/>
        <v>18807232.658370398</v>
      </c>
      <c r="Q495" s="3">
        <v>18276498.277709201</v>
      </c>
      <c r="R495" s="3">
        <v>19337967.039031599</v>
      </c>
      <c r="S495" s="10">
        <f t="shared" si="91"/>
        <v>15402445.4270881</v>
      </c>
      <c r="T495" s="3">
        <v>14149121.009338001</v>
      </c>
      <c r="U495" s="3">
        <v>16655769.8448382</v>
      </c>
      <c r="V495" s="10">
        <f t="shared" si="92"/>
        <v>20959293.645834401</v>
      </c>
      <c r="W495" s="3">
        <v>19857382.0289413</v>
      </c>
      <c r="X495" s="3">
        <v>22061205.262727499</v>
      </c>
      <c r="Y495" s="3">
        <v>0</v>
      </c>
      <c r="Z495" s="3">
        <v>18807777.180295002</v>
      </c>
      <c r="AA495" s="3">
        <v>18457520.857132901</v>
      </c>
      <c r="AB495" s="3">
        <v>14149121.009338001</v>
      </c>
      <c r="AC495" s="3">
        <v>37272313.362878397</v>
      </c>
      <c r="AD495" s="3">
        <v>25568464.413043302</v>
      </c>
      <c r="AE495" s="3">
        <v>8935187.0988477301</v>
      </c>
      <c r="AF495" s="3">
        <v>0</v>
      </c>
      <c r="AG495" s="3">
        <v>0</v>
      </c>
      <c r="AH495" s="3">
        <v>1</v>
      </c>
      <c r="AI495" s="3">
        <v>1</v>
      </c>
      <c r="AJ495" s="3">
        <v>2</v>
      </c>
      <c r="AK495" s="3">
        <v>0</v>
      </c>
      <c r="AL495" s="3">
        <v>0</v>
      </c>
      <c r="AV495" s="1"/>
      <c r="AW495" s="1"/>
    </row>
    <row r="496" spans="1:49" x14ac:dyDescent="0.2">
      <c r="A496" s="1" t="s">
        <v>2133</v>
      </c>
      <c r="B496" s="1" t="s">
        <v>2133</v>
      </c>
      <c r="C496" s="9" t="s">
        <v>3508</v>
      </c>
      <c r="D496" s="2">
        <v>4</v>
      </c>
      <c r="E496" s="2">
        <v>4</v>
      </c>
      <c r="F496" s="3">
        <v>197.62</v>
      </c>
      <c r="G496" s="16">
        <f t="shared" si="93"/>
        <v>0.24960667952694399</v>
      </c>
      <c r="H496" s="18">
        <f t="shared" si="85"/>
        <v>0.11554228717585535</v>
      </c>
      <c r="I496" s="16">
        <f t="shared" si="86"/>
        <v>2.9471545794185783</v>
      </c>
      <c r="J496" s="18">
        <f t="shared" si="87"/>
        <v>8.376941943010674E-2</v>
      </c>
      <c r="K496" s="16">
        <f t="shared" si="88"/>
        <v>11.807194362763218</v>
      </c>
      <c r="L496" s="18">
        <f t="shared" si="89"/>
        <v>7.990178450957619E-2</v>
      </c>
      <c r="N496" s="1" t="s">
        <v>2134</v>
      </c>
      <c r="O496" s="3">
        <v>54596.181942140101</v>
      </c>
      <c r="P496" s="10">
        <f t="shared" si="90"/>
        <v>6142930.7681498248</v>
      </c>
      <c r="Q496" s="3">
        <v>4905983.2800378799</v>
      </c>
      <c r="R496" s="3">
        <v>7379878.2562617697</v>
      </c>
      <c r="S496" s="10">
        <f t="shared" si="91"/>
        <v>24610442.235728398</v>
      </c>
      <c r="T496" s="3">
        <v>17833017.675001301</v>
      </c>
      <c r="U496" s="3">
        <v>31387866.796455499</v>
      </c>
      <c r="V496" s="10">
        <f t="shared" si="92"/>
        <v>2084359.8808996701</v>
      </c>
      <c r="W496" s="3">
        <v>2296052.5056062201</v>
      </c>
      <c r="X496" s="3">
        <v>1872667.25619312</v>
      </c>
      <c r="Y496" s="3">
        <v>607.80428206760405</v>
      </c>
      <c r="Z496" s="3">
        <v>5048595.1400079001</v>
      </c>
      <c r="AA496" s="3">
        <v>7043876.7716957796</v>
      </c>
      <c r="AB496" s="3">
        <v>17833017.675001301</v>
      </c>
      <c r="AC496" s="3">
        <v>70239827.875163406</v>
      </c>
      <c r="AD496" s="3">
        <v>2956408.6894490598</v>
      </c>
      <c r="AE496" s="3">
        <v>758464.10514303099</v>
      </c>
      <c r="AF496" s="3">
        <v>0</v>
      </c>
      <c r="AG496" s="3">
        <v>1</v>
      </c>
      <c r="AH496" s="3">
        <v>1</v>
      </c>
      <c r="AI496" s="3">
        <v>4</v>
      </c>
      <c r="AJ496" s="3">
        <v>6</v>
      </c>
      <c r="AK496" s="3">
        <v>0</v>
      </c>
      <c r="AL496" s="3">
        <v>0</v>
      </c>
      <c r="AV496" s="1"/>
      <c r="AW496" s="1"/>
    </row>
    <row r="497" spans="1:49" x14ac:dyDescent="0.2">
      <c r="A497" s="1" t="s">
        <v>527</v>
      </c>
      <c r="B497" s="1" t="s">
        <v>527</v>
      </c>
      <c r="C497" s="9" t="s">
        <v>2870</v>
      </c>
      <c r="D497" s="2">
        <v>2</v>
      </c>
      <c r="E497" s="2">
        <v>2</v>
      </c>
      <c r="F497" s="3">
        <v>91.75</v>
      </c>
      <c r="G497" s="16">
        <f t="shared" si="93"/>
        <v>0.95159624245931096</v>
      </c>
      <c r="H497" s="18">
        <f t="shared" si="85"/>
        <v>0.75666684252199345</v>
      </c>
      <c r="I497" s="16">
        <f t="shared" si="86"/>
        <v>4.4473983392956047</v>
      </c>
      <c r="J497" s="18">
        <f t="shared" si="87"/>
        <v>6.520798982396625E-2</v>
      </c>
      <c r="K497" s="16">
        <f t="shared" si="88"/>
        <v>4.6736190632717527</v>
      </c>
      <c r="L497" s="18">
        <f t="shared" si="89"/>
        <v>8.0465558306218488E-2</v>
      </c>
      <c r="N497" s="1" t="s">
        <v>528</v>
      </c>
      <c r="O497" s="3">
        <v>716635.21650301595</v>
      </c>
      <c r="P497" s="10">
        <f t="shared" si="90"/>
        <v>2700552.3431953401</v>
      </c>
      <c r="Q497" s="3">
        <v>2777222.1656120201</v>
      </c>
      <c r="R497" s="3">
        <v>2623882.5207786602</v>
      </c>
      <c r="S497" s="10">
        <f t="shared" si="91"/>
        <v>2837918.2500931453</v>
      </c>
      <c r="T497" s="3">
        <v>3217427.4520328599</v>
      </c>
      <c r="U497" s="3">
        <v>2458409.0481534302</v>
      </c>
      <c r="V497" s="10">
        <f t="shared" si="92"/>
        <v>607220.70234506216</v>
      </c>
      <c r="W497" s="3">
        <v>1164409.7315738201</v>
      </c>
      <c r="X497" s="3">
        <v>50031.6731163043</v>
      </c>
      <c r="Y497" s="3">
        <v>7978.1028228785299</v>
      </c>
      <c r="Z497" s="3">
        <v>2857953.1416427498</v>
      </c>
      <c r="AA497" s="3">
        <v>2504418.7042095498</v>
      </c>
      <c r="AB497" s="3">
        <v>3217427.4520328599</v>
      </c>
      <c r="AC497" s="3">
        <v>5501432.4327558596</v>
      </c>
      <c r="AD497" s="3">
        <v>1499299.79392827</v>
      </c>
      <c r="AE497" s="3">
        <v>20263.732413471102</v>
      </c>
      <c r="AF497" s="3">
        <v>0</v>
      </c>
      <c r="AG497" s="3">
        <v>2</v>
      </c>
      <c r="AH497" s="3">
        <v>2</v>
      </c>
      <c r="AI497" s="3">
        <v>2</v>
      </c>
      <c r="AJ497" s="3">
        <v>2</v>
      </c>
      <c r="AK497" s="3">
        <v>0</v>
      </c>
      <c r="AL497" s="3">
        <v>0</v>
      </c>
      <c r="AV497" s="1"/>
      <c r="AW497" s="1"/>
    </row>
    <row r="498" spans="1:49" x14ac:dyDescent="0.2">
      <c r="A498" s="1" t="s">
        <v>2537</v>
      </c>
      <c r="B498" s="1" t="s">
        <v>2537</v>
      </c>
      <c r="C498" s="9" t="s">
        <v>3783</v>
      </c>
      <c r="D498" s="2">
        <v>5</v>
      </c>
      <c r="E498" s="2">
        <v>5</v>
      </c>
      <c r="F498" s="3">
        <v>168.14</v>
      </c>
      <c r="G498" s="16">
        <f t="shared" si="93"/>
        <v>1.9254813972690699</v>
      </c>
      <c r="H498" s="18">
        <f t="shared" si="85"/>
        <v>0.27489721414392643</v>
      </c>
      <c r="I498" s="16">
        <f t="shared" si="86"/>
        <v>7.4310201993305922</v>
      </c>
      <c r="J498" s="18">
        <f t="shared" si="87"/>
        <v>0.10429836856001173</v>
      </c>
      <c r="K498" s="16">
        <f t="shared" si="88"/>
        <v>3.8593051118905044</v>
      </c>
      <c r="L498" s="18">
        <f t="shared" si="89"/>
        <v>8.2398564172886712E-2</v>
      </c>
      <c r="N498" s="1" t="s">
        <v>2538</v>
      </c>
      <c r="O498" s="3">
        <v>2925840.8424014398</v>
      </c>
      <c r="P498" s="10">
        <f t="shared" si="90"/>
        <v>6052470.7977784444</v>
      </c>
      <c r="Q498" s="3">
        <v>4223739.7000040496</v>
      </c>
      <c r="R498" s="3">
        <v>7881201.8955528401</v>
      </c>
      <c r="S498" s="10">
        <f t="shared" si="91"/>
        <v>3143354.5950445049</v>
      </c>
      <c r="T498" s="3">
        <v>2456072.1202454302</v>
      </c>
      <c r="U498" s="3">
        <v>3830637.06984358</v>
      </c>
      <c r="V498" s="10">
        <f t="shared" si="92"/>
        <v>814487.19495119504</v>
      </c>
      <c r="W498" s="3">
        <v>623334.99143903004</v>
      </c>
      <c r="X498" s="3">
        <v>1005639.39846336</v>
      </c>
      <c r="Y498" s="3">
        <v>32572.581623830902</v>
      </c>
      <c r="Z498" s="3">
        <v>4346519.4447083799</v>
      </c>
      <c r="AA498" s="3">
        <v>7522375.4427149296</v>
      </c>
      <c r="AB498" s="3">
        <v>2456072.1202454302</v>
      </c>
      <c r="AC498" s="3">
        <v>8572206.9034783095</v>
      </c>
      <c r="AD498" s="3">
        <v>802609.25245759799</v>
      </c>
      <c r="AE498" s="3">
        <v>407302.142935229</v>
      </c>
      <c r="AF498" s="3">
        <v>0</v>
      </c>
      <c r="AG498" s="3">
        <v>3</v>
      </c>
      <c r="AH498" s="3">
        <v>6</v>
      </c>
      <c r="AI498" s="3">
        <v>1</v>
      </c>
      <c r="AJ498" s="3">
        <v>4</v>
      </c>
      <c r="AK498" s="3">
        <v>0</v>
      </c>
      <c r="AL498" s="3">
        <v>1</v>
      </c>
      <c r="AV498" s="1"/>
      <c r="AW498" s="1"/>
    </row>
    <row r="499" spans="1:49" x14ac:dyDescent="0.2">
      <c r="A499" s="1" t="s">
        <v>1517</v>
      </c>
      <c r="B499" s="1" t="s">
        <v>4032</v>
      </c>
      <c r="C499" s="9" t="s">
        <v>3249</v>
      </c>
      <c r="D499" s="2">
        <v>8</v>
      </c>
      <c r="E499" s="2">
        <v>8</v>
      </c>
      <c r="F499" s="3">
        <v>233.59</v>
      </c>
      <c r="G499" s="16">
        <f t="shared" si="93"/>
        <v>5.0630397475650071</v>
      </c>
      <c r="H499" s="18">
        <f t="shared" si="85"/>
        <v>7.126374899324317E-2</v>
      </c>
      <c r="I499" s="16">
        <f t="shared" si="86"/>
        <v>18.207434773223326</v>
      </c>
      <c r="J499" s="18">
        <f t="shared" si="87"/>
        <v>5.1565692733156365E-2</v>
      </c>
      <c r="K499" s="16">
        <f t="shared" si="88"/>
        <v>3.5961469158878159</v>
      </c>
      <c r="L499" s="18">
        <f t="shared" si="89"/>
        <v>8.243341134054083E-2</v>
      </c>
      <c r="N499" s="1" t="s">
        <v>1518</v>
      </c>
      <c r="O499" s="3">
        <v>8800089.9536581691</v>
      </c>
      <c r="P499" s="10">
        <f t="shared" si="90"/>
        <v>43081053.7590345</v>
      </c>
      <c r="Q499" s="3">
        <v>33482429.0636383</v>
      </c>
      <c r="R499" s="3">
        <v>52679678.454430699</v>
      </c>
      <c r="S499" s="10">
        <f t="shared" si="91"/>
        <v>8508930.5845867954</v>
      </c>
      <c r="T499" s="3">
        <v>6748956.5845319899</v>
      </c>
      <c r="U499" s="3">
        <v>10268904.5846416</v>
      </c>
      <c r="V499" s="10">
        <f t="shared" si="92"/>
        <v>2366124.2945871451</v>
      </c>
      <c r="W499" s="3">
        <v>1699216.63501368</v>
      </c>
      <c r="X499" s="3">
        <v>3033031.9541606102</v>
      </c>
      <c r="Y499" s="3">
        <v>97968.981825176204</v>
      </c>
      <c r="Z499" s="3">
        <v>34455728.647537999</v>
      </c>
      <c r="AA499" s="3">
        <v>50281203.906137198</v>
      </c>
      <c r="AB499" s="3">
        <v>6748956.5845319899</v>
      </c>
      <c r="AC499" s="3">
        <v>22979774.164619301</v>
      </c>
      <c r="AD499" s="3">
        <v>2187919.8375232602</v>
      </c>
      <c r="AE499" s="3">
        <v>1228432.7925181701</v>
      </c>
      <c r="AF499" s="3">
        <v>0</v>
      </c>
      <c r="AG499" s="3">
        <v>7</v>
      </c>
      <c r="AH499" s="3">
        <v>10</v>
      </c>
      <c r="AI499" s="3">
        <v>3</v>
      </c>
      <c r="AJ499" s="3">
        <v>3</v>
      </c>
      <c r="AK499" s="3">
        <v>0</v>
      </c>
      <c r="AL499" s="3">
        <v>0</v>
      </c>
      <c r="AV499" s="1"/>
      <c r="AW499" s="1"/>
    </row>
    <row r="500" spans="1:49" x14ac:dyDescent="0.2">
      <c r="A500" s="1" t="s">
        <v>2165</v>
      </c>
      <c r="B500" s="1" t="s">
        <v>2165</v>
      </c>
      <c r="C500" s="9" t="s">
        <v>3521</v>
      </c>
      <c r="D500" s="2">
        <v>4</v>
      </c>
      <c r="E500" s="2">
        <v>3</v>
      </c>
      <c r="F500" s="3">
        <v>232.46</v>
      </c>
      <c r="G500" s="16">
        <f t="shared" si="93"/>
        <v>0.94832648813654241</v>
      </c>
      <c r="H500" s="18">
        <f t="shared" si="85"/>
        <v>0.92491691965854472</v>
      </c>
      <c r="I500" s="16">
        <f t="shared" si="86"/>
        <v>4.5245445242069895</v>
      </c>
      <c r="J500" s="18">
        <f t="shared" si="87"/>
        <v>0.22065186893377853</v>
      </c>
      <c r="K500" s="16">
        <f t="shared" si="88"/>
        <v>4.7710831457399241</v>
      </c>
      <c r="L500" s="18">
        <f t="shared" si="89"/>
        <v>8.4906949572977841E-2</v>
      </c>
      <c r="N500" s="1" t="s">
        <v>2166</v>
      </c>
      <c r="O500" s="3">
        <v>722568.30094128696</v>
      </c>
      <c r="P500" s="10">
        <f t="shared" si="90"/>
        <v>8067568.2832596349</v>
      </c>
      <c r="Q500" s="3">
        <v>11632518.790239099</v>
      </c>
      <c r="R500" s="3">
        <v>4502617.7762801703</v>
      </c>
      <c r="S500" s="10">
        <f t="shared" si="91"/>
        <v>8507163.2862563748</v>
      </c>
      <c r="T500" s="3">
        <v>6425400.3026345503</v>
      </c>
      <c r="U500" s="3">
        <v>10588926.269878199</v>
      </c>
      <c r="V500" s="10">
        <f t="shared" si="92"/>
        <v>1783067.497755175</v>
      </c>
      <c r="W500" s="3">
        <v>2019750.8064793199</v>
      </c>
      <c r="X500" s="3">
        <v>1546384.1890310301</v>
      </c>
      <c r="Y500" s="3">
        <v>8044.1542205984497</v>
      </c>
      <c r="Z500" s="3">
        <v>11970664.0806159</v>
      </c>
      <c r="AA500" s="3">
        <v>4297616.2566440301</v>
      </c>
      <c r="AB500" s="3">
        <v>6425400.3026345503</v>
      </c>
      <c r="AC500" s="3">
        <v>23695919.299078699</v>
      </c>
      <c r="AD500" s="3">
        <v>2600641.2397876098</v>
      </c>
      <c r="AE500" s="3">
        <v>626313.56225293898</v>
      </c>
      <c r="AF500" s="3">
        <v>0</v>
      </c>
      <c r="AG500" s="3">
        <v>5</v>
      </c>
      <c r="AH500" s="3">
        <v>3</v>
      </c>
      <c r="AI500" s="3">
        <v>4</v>
      </c>
      <c r="AJ500" s="3">
        <v>4</v>
      </c>
      <c r="AK500" s="3">
        <v>1</v>
      </c>
      <c r="AL500" s="3">
        <v>0</v>
      </c>
      <c r="AV500" s="1"/>
      <c r="AW500" s="1"/>
    </row>
    <row r="501" spans="1:49" x14ac:dyDescent="0.2">
      <c r="A501" s="1" t="s">
        <v>1003</v>
      </c>
      <c r="B501" s="1" t="s">
        <v>1003</v>
      </c>
      <c r="C501" s="9" t="s">
        <v>3062</v>
      </c>
      <c r="D501" s="2">
        <v>1</v>
      </c>
      <c r="E501" s="2">
        <v>1</v>
      </c>
      <c r="F501" s="3">
        <v>57.51</v>
      </c>
      <c r="G501" s="16">
        <f t="shared" si="93"/>
        <v>0.81689868688947931</v>
      </c>
      <c r="H501" s="18">
        <f t="shared" si="85"/>
        <v>0.55597546893090155</v>
      </c>
      <c r="I501" s="16">
        <f t="shared" si="86"/>
        <v>2.7069092438952507</v>
      </c>
      <c r="J501" s="18">
        <f t="shared" si="87"/>
        <v>8.3305838887238193E-2</v>
      </c>
      <c r="K501" s="16">
        <f t="shared" si="88"/>
        <v>3.3136413209358926</v>
      </c>
      <c r="L501" s="18">
        <f t="shared" si="89"/>
        <v>8.8364774624007492E-2</v>
      </c>
      <c r="N501" s="1" t="s">
        <v>1004</v>
      </c>
      <c r="O501" s="3">
        <v>93735.248265575094</v>
      </c>
      <c r="P501" s="10">
        <f t="shared" si="90"/>
        <v>2481144.4100468899</v>
      </c>
      <c r="Q501" s="3">
        <v>2931262.9358872198</v>
      </c>
      <c r="R501" s="3">
        <v>2031025.88420656</v>
      </c>
      <c r="S501" s="10">
        <f t="shared" si="91"/>
        <v>3037273.1035893699</v>
      </c>
      <c r="T501" s="3">
        <v>3690800.4079101998</v>
      </c>
      <c r="U501" s="3">
        <v>2383745.79926854</v>
      </c>
      <c r="V501" s="10">
        <f t="shared" si="92"/>
        <v>916596.82187073096</v>
      </c>
      <c r="W501" s="3">
        <v>743539.14262060204</v>
      </c>
      <c r="X501" s="3">
        <v>1089654.50112086</v>
      </c>
      <c r="Y501" s="3">
        <v>1043.52874596368</v>
      </c>
      <c r="Z501" s="3">
        <v>3016471.7177941999</v>
      </c>
      <c r="AA501" s="3">
        <v>1938554.4790439699</v>
      </c>
      <c r="AB501" s="3">
        <v>3690800.4079101998</v>
      </c>
      <c r="AC501" s="3">
        <v>5334350.8727287399</v>
      </c>
      <c r="AD501" s="3">
        <v>957384.71869512706</v>
      </c>
      <c r="AE501" s="3">
        <v>441329.77888864302</v>
      </c>
      <c r="AF501" s="3">
        <v>0</v>
      </c>
      <c r="AG501" s="3">
        <v>1</v>
      </c>
      <c r="AH501" s="3">
        <v>1</v>
      </c>
      <c r="AI501" s="3">
        <v>1</v>
      </c>
      <c r="AJ501" s="3">
        <v>1</v>
      </c>
      <c r="AK501" s="3">
        <v>1</v>
      </c>
      <c r="AL501" s="3">
        <v>1</v>
      </c>
      <c r="AV501" s="1"/>
      <c r="AW501" s="1"/>
    </row>
    <row r="502" spans="1:49" x14ac:dyDescent="0.2">
      <c r="A502" s="1" t="s">
        <v>2501</v>
      </c>
      <c r="B502" s="1" t="s">
        <v>2501</v>
      </c>
      <c r="C502" s="9" t="s">
        <v>3659</v>
      </c>
      <c r="D502" s="2">
        <v>5</v>
      </c>
      <c r="E502" s="2">
        <v>5</v>
      </c>
      <c r="F502" s="3">
        <v>187.27</v>
      </c>
      <c r="G502" s="16">
        <f t="shared" si="93"/>
        <v>1.3183697153114886</v>
      </c>
      <c r="H502" s="18">
        <f t="shared" si="85"/>
        <v>0.36388211405277704</v>
      </c>
      <c r="I502" s="16">
        <f t="shared" si="86"/>
        <v>2.9273828082401478</v>
      </c>
      <c r="J502" s="18">
        <f t="shared" si="87"/>
        <v>0.1100226258859508</v>
      </c>
      <c r="K502" s="16">
        <f t="shared" si="88"/>
        <v>2.2204566550957985</v>
      </c>
      <c r="L502" s="18">
        <f t="shared" si="89"/>
        <v>8.856134715539532E-2</v>
      </c>
      <c r="N502" s="1" t="s">
        <v>2502</v>
      </c>
      <c r="O502" s="3">
        <v>1028885.98326151</v>
      </c>
      <c r="P502" s="10">
        <f t="shared" si="90"/>
        <v>3739031.5314109996</v>
      </c>
      <c r="Q502" s="3">
        <v>4496555.6821298897</v>
      </c>
      <c r="R502" s="3">
        <v>2981507.3806921099</v>
      </c>
      <c r="S502" s="10">
        <f t="shared" si="91"/>
        <v>2836102.4134474951</v>
      </c>
      <c r="T502" s="3">
        <v>2997090.1098312</v>
      </c>
      <c r="U502" s="3">
        <v>2675114.7170637902</v>
      </c>
      <c r="V502" s="10">
        <f t="shared" si="92"/>
        <v>1277260.8764682845</v>
      </c>
      <c r="W502" s="3">
        <v>806445.02420589898</v>
      </c>
      <c r="X502" s="3">
        <v>1748076.7287306699</v>
      </c>
      <c r="Y502" s="3">
        <v>11454.3047542854</v>
      </c>
      <c r="Z502" s="3">
        <v>4627265.9052764997</v>
      </c>
      <c r="AA502" s="3">
        <v>2845761.1161372699</v>
      </c>
      <c r="AB502" s="3">
        <v>2997090.1098312</v>
      </c>
      <c r="AC502" s="3">
        <v>5986376.7898395499</v>
      </c>
      <c r="AD502" s="3">
        <v>1038382.64643508</v>
      </c>
      <c r="AE502" s="3">
        <v>708002.68835444201</v>
      </c>
      <c r="AF502" s="3">
        <v>0</v>
      </c>
      <c r="AG502" s="3">
        <v>3</v>
      </c>
      <c r="AH502" s="3">
        <v>1</v>
      </c>
      <c r="AI502" s="3">
        <v>2</v>
      </c>
      <c r="AJ502" s="3">
        <v>2</v>
      </c>
      <c r="AK502" s="3">
        <v>1</v>
      </c>
      <c r="AL502" s="3">
        <v>1</v>
      </c>
      <c r="AV502" s="1"/>
      <c r="AW502" s="1"/>
    </row>
    <row r="503" spans="1:49" x14ac:dyDescent="0.2">
      <c r="A503" s="1" t="s">
        <v>1841</v>
      </c>
      <c r="B503" s="1" t="s">
        <v>1841</v>
      </c>
      <c r="C503" s="9" t="s">
        <v>3389</v>
      </c>
      <c r="D503" s="2">
        <v>13</v>
      </c>
      <c r="E503" s="2">
        <v>13</v>
      </c>
      <c r="F503" s="3">
        <v>686.09</v>
      </c>
      <c r="G503" s="16">
        <f t="shared" si="93"/>
        <v>1.0619454248363485</v>
      </c>
      <c r="H503" s="18">
        <f t="shared" si="85"/>
        <v>0.80455921890654469</v>
      </c>
      <c r="I503" s="16">
        <f t="shared" si="86"/>
        <v>0.53155013534685736</v>
      </c>
      <c r="J503" s="18">
        <f t="shared" si="87"/>
        <v>7.0202257317747763E-2</v>
      </c>
      <c r="K503" s="16">
        <f t="shared" si="88"/>
        <v>0.50054374068118623</v>
      </c>
      <c r="L503" s="18">
        <f t="shared" si="89"/>
        <v>8.8836517249705649E-2</v>
      </c>
      <c r="N503" s="1" t="s">
        <v>1842</v>
      </c>
      <c r="O503" s="3">
        <v>160450158.888235</v>
      </c>
      <c r="P503" s="10">
        <f t="shared" si="90"/>
        <v>469972287.48866248</v>
      </c>
      <c r="Q503" s="3">
        <v>431478295.139346</v>
      </c>
      <c r="R503" s="3">
        <v>508466279.83797902</v>
      </c>
      <c r="S503" s="10">
        <f t="shared" si="91"/>
        <v>442557853.25417054</v>
      </c>
      <c r="T503" s="3">
        <v>531890051.976798</v>
      </c>
      <c r="U503" s="3">
        <v>353225654.53154302</v>
      </c>
      <c r="V503" s="10">
        <f t="shared" si="92"/>
        <v>884154205.28862643</v>
      </c>
      <c r="W503" s="3">
        <v>774795088.312783</v>
      </c>
      <c r="X503" s="3">
        <v>993513322.26446998</v>
      </c>
      <c r="Y503" s="3">
        <v>1786247.5023262301</v>
      </c>
      <c r="Z503" s="3">
        <v>444020922.92548001</v>
      </c>
      <c r="AA503" s="3">
        <v>485316111.37383801</v>
      </c>
      <c r="AB503" s="3">
        <v>531890051.976798</v>
      </c>
      <c r="AC503" s="3">
        <v>790449039.95161605</v>
      </c>
      <c r="AD503" s="3">
        <v>997630030.68850994</v>
      </c>
      <c r="AE503" s="3">
        <v>402390862.77978498</v>
      </c>
      <c r="AF503" s="3">
        <v>0</v>
      </c>
      <c r="AG503" s="3">
        <v>20</v>
      </c>
      <c r="AH503" s="3">
        <v>13</v>
      </c>
      <c r="AI503" s="3">
        <v>19</v>
      </c>
      <c r="AJ503" s="3">
        <v>16</v>
      </c>
      <c r="AK503" s="3">
        <v>14</v>
      </c>
      <c r="AL503" s="3">
        <v>18</v>
      </c>
      <c r="AV503" s="1"/>
      <c r="AW503" s="1"/>
    </row>
    <row r="504" spans="1:49" x14ac:dyDescent="0.2">
      <c r="A504" s="1" t="s">
        <v>299</v>
      </c>
      <c r="B504" s="1" t="s">
        <v>299</v>
      </c>
      <c r="C504" s="9" t="s">
        <v>2774</v>
      </c>
      <c r="D504" s="2">
        <v>1</v>
      </c>
      <c r="E504" s="2">
        <v>1</v>
      </c>
      <c r="F504" s="3">
        <v>26.13</v>
      </c>
      <c r="G504" s="16">
        <f t="shared" si="93"/>
        <v>1.1525316681886002</v>
      </c>
      <c r="H504" s="18">
        <f t="shared" si="85"/>
        <v>6.5069820748033136E-2</v>
      </c>
      <c r="I504" s="16">
        <f t="shared" si="86"/>
        <v>0.59291377857060401</v>
      </c>
      <c r="J504" s="18">
        <f t="shared" si="87"/>
        <v>0.12175979331149955</v>
      </c>
      <c r="K504" s="16">
        <f t="shared" si="88"/>
        <v>0.51444467422094264</v>
      </c>
      <c r="L504" s="18">
        <f t="shared" si="89"/>
        <v>8.9164088973808453E-2</v>
      </c>
      <c r="N504" s="1" t="s">
        <v>300</v>
      </c>
      <c r="O504" s="3">
        <v>0</v>
      </c>
      <c r="P504" s="10">
        <f t="shared" si="90"/>
        <v>4243330.1267234599</v>
      </c>
      <c r="Q504" s="3">
        <v>4386673.6053992398</v>
      </c>
      <c r="R504" s="3">
        <v>4099986.64804768</v>
      </c>
      <c r="S504" s="10">
        <f t="shared" si="91"/>
        <v>3681747.0997500448</v>
      </c>
      <c r="T504" s="3">
        <v>3728289.2330904701</v>
      </c>
      <c r="U504" s="3">
        <v>3635204.9664096199</v>
      </c>
      <c r="V504" s="10">
        <f t="shared" si="92"/>
        <v>7156740.6258516647</v>
      </c>
      <c r="W504" s="3">
        <v>6044174.4188069804</v>
      </c>
      <c r="X504" s="3">
        <v>8269306.83289635</v>
      </c>
      <c r="Y504" s="3">
        <v>0</v>
      </c>
      <c r="Z504" s="3">
        <v>4514189.6702201003</v>
      </c>
      <c r="AA504" s="3">
        <v>3913316.6851284602</v>
      </c>
      <c r="AB504" s="3">
        <v>3728289.2330904701</v>
      </c>
      <c r="AC504" s="3">
        <v>8134868.5715840003</v>
      </c>
      <c r="AD504" s="3">
        <v>7782509.2103408901</v>
      </c>
      <c r="AE504" s="3">
        <v>3349218.8141933801</v>
      </c>
      <c r="AF504" s="3">
        <v>0</v>
      </c>
      <c r="AG504" s="3">
        <v>0</v>
      </c>
      <c r="AH504" s="3">
        <v>0</v>
      </c>
      <c r="AI504" s="3">
        <v>0</v>
      </c>
      <c r="AJ504" s="3">
        <v>0</v>
      </c>
      <c r="AK504" s="3">
        <v>2</v>
      </c>
      <c r="AL504" s="3">
        <v>1</v>
      </c>
      <c r="AV504" s="1"/>
      <c r="AW504" s="1"/>
    </row>
    <row r="505" spans="1:49" x14ac:dyDescent="0.2">
      <c r="A505" s="1" t="s">
        <v>1535</v>
      </c>
      <c r="B505" s="1" t="s">
        <v>4050</v>
      </c>
      <c r="C505" s="9" t="s">
        <v>3258</v>
      </c>
      <c r="D505" s="2">
        <v>7</v>
      </c>
      <c r="E505" s="2">
        <v>7</v>
      </c>
      <c r="F505" s="3">
        <v>381.28</v>
      </c>
      <c r="G505" s="16">
        <f t="shared" si="93"/>
        <v>1.1808436837601648</v>
      </c>
      <c r="H505" s="18">
        <f t="shared" si="85"/>
        <v>0.37549284239815162</v>
      </c>
      <c r="I505" s="16">
        <f t="shared" si="86"/>
        <v>2.712200019206191</v>
      </c>
      <c r="J505" s="18">
        <f t="shared" si="87"/>
        <v>5.6922277772116114E-2</v>
      </c>
      <c r="K505" s="16">
        <f t="shared" si="88"/>
        <v>2.2968323889998064</v>
      </c>
      <c r="L505" s="18">
        <f t="shared" si="89"/>
        <v>9.1015764949123001E-2</v>
      </c>
      <c r="N505" s="1" t="s">
        <v>1536</v>
      </c>
      <c r="O505" s="3">
        <v>20934189.139077101</v>
      </c>
      <c r="P505" s="10">
        <f t="shared" si="90"/>
        <v>5146177.1619269755</v>
      </c>
      <c r="Q505" s="3">
        <v>4643478.63398821</v>
      </c>
      <c r="R505" s="3">
        <v>5648875.68986574</v>
      </c>
      <c r="S505" s="10">
        <f t="shared" si="91"/>
        <v>4358051.1397918351</v>
      </c>
      <c r="T505" s="3">
        <v>3875308.1302074101</v>
      </c>
      <c r="U505" s="3">
        <v>4840794.1493762601</v>
      </c>
      <c r="V505" s="10">
        <f t="shared" si="92"/>
        <v>1897418.0095438398</v>
      </c>
      <c r="W505" s="3">
        <v>1262151.0398709299</v>
      </c>
      <c r="X505" s="3">
        <v>2532684.9792167498</v>
      </c>
      <c r="Y505" s="3">
        <v>233054.57172497301</v>
      </c>
      <c r="Z505" s="3">
        <v>4778459.7553912504</v>
      </c>
      <c r="AA505" s="3">
        <v>5391685.7265606904</v>
      </c>
      <c r="AB505" s="3">
        <v>3875308.1302074101</v>
      </c>
      <c r="AC505" s="3">
        <v>10832738.332815999</v>
      </c>
      <c r="AD505" s="3">
        <v>1625151.99132451</v>
      </c>
      <c r="AE505" s="3">
        <v>1025783.21910528</v>
      </c>
      <c r="AF505" s="3">
        <v>0</v>
      </c>
      <c r="AG505" s="3">
        <v>8</v>
      </c>
      <c r="AH505" s="3">
        <v>7</v>
      </c>
      <c r="AI505" s="3">
        <v>4</v>
      </c>
      <c r="AJ505" s="3">
        <v>7</v>
      </c>
      <c r="AK505" s="3">
        <v>0</v>
      </c>
      <c r="AL505" s="3">
        <v>1</v>
      </c>
      <c r="AV505" s="1"/>
      <c r="AW505" s="1"/>
    </row>
    <row r="506" spans="1:49" x14ac:dyDescent="0.2">
      <c r="A506" s="1" t="s">
        <v>2431</v>
      </c>
      <c r="B506" s="1" t="s">
        <v>4059</v>
      </c>
      <c r="C506" s="9" t="s">
        <v>3629</v>
      </c>
      <c r="D506" s="2">
        <v>7</v>
      </c>
      <c r="E506" s="2">
        <v>6</v>
      </c>
      <c r="F506" s="3">
        <v>442.8</v>
      </c>
      <c r="G506" s="16">
        <f t="shared" si="93"/>
        <v>0.59007226549075942</v>
      </c>
      <c r="H506" s="18">
        <f t="shared" si="85"/>
        <v>0.21349775034489737</v>
      </c>
      <c r="I506" s="16">
        <f t="shared" si="86"/>
        <v>1.1775557418360438</v>
      </c>
      <c r="J506" s="18">
        <f t="shared" si="87"/>
        <v>0.67649318350027055</v>
      </c>
      <c r="K506" s="16">
        <f t="shared" si="88"/>
        <v>1.9956127591536237</v>
      </c>
      <c r="L506" s="18">
        <f t="shared" si="89"/>
        <v>9.1059684376876393E-2</v>
      </c>
      <c r="N506" s="1" t="s">
        <v>2432</v>
      </c>
      <c r="O506" s="3">
        <v>54260059.105534501</v>
      </c>
      <c r="P506" s="10">
        <f t="shared" si="90"/>
        <v>41872466.44012215</v>
      </c>
      <c r="Q506" s="3">
        <v>29634591.9396373</v>
      </c>
      <c r="R506" s="3">
        <v>54110340.940606996</v>
      </c>
      <c r="S506" s="10">
        <f t="shared" si="91"/>
        <v>70961590.450785011</v>
      </c>
      <c r="T506" s="3">
        <v>60420865.559761301</v>
      </c>
      <c r="U506" s="3">
        <v>81502315.341808707</v>
      </c>
      <c r="V506" s="10">
        <f t="shared" si="92"/>
        <v>35558797.730317749</v>
      </c>
      <c r="W506" s="3">
        <v>31003913.975742899</v>
      </c>
      <c r="X506" s="3">
        <v>40113681.484892599</v>
      </c>
      <c r="Y506" s="3">
        <v>604062.318946335</v>
      </c>
      <c r="Z506" s="3">
        <v>30496038.877942301</v>
      </c>
      <c r="AA506" s="3">
        <v>51646729.176959097</v>
      </c>
      <c r="AB506" s="3">
        <v>60420865.559761301</v>
      </c>
      <c r="AC506" s="3">
        <v>182386035.92144701</v>
      </c>
      <c r="AD506" s="3">
        <v>39920794.694813199</v>
      </c>
      <c r="AE506" s="3">
        <v>16246766.4401209</v>
      </c>
      <c r="AF506" s="3">
        <v>0</v>
      </c>
      <c r="AG506" s="3">
        <v>5</v>
      </c>
      <c r="AH506" s="3">
        <v>9</v>
      </c>
      <c r="AI506" s="3">
        <v>12</v>
      </c>
      <c r="AJ506" s="3">
        <v>15</v>
      </c>
      <c r="AK506" s="3">
        <v>8</v>
      </c>
      <c r="AL506" s="3">
        <v>6</v>
      </c>
      <c r="AV506" s="1"/>
      <c r="AW506" s="1"/>
    </row>
    <row r="507" spans="1:49" x14ac:dyDescent="0.2">
      <c r="A507" s="1" t="s">
        <v>2123</v>
      </c>
      <c r="B507" s="1" t="s">
        <v>2123</v>
      </c>
      <c r="C507" s="9" t="s">
        <v>3506</v>
      </c>
      <c r="D507" s="2">
        <v>4</v>
      </c>
      <c r="E507" s="2">
        <v>4</v>
      </c>
      <c r="F507" s="3">
        <v>231.97</v>
      </c>
      <c r="G507" s="16">
        <f t="shared" si="93"/>
        <v>0.98982394303726795</v>
      </c>
      <c r="H507" s="18">
        <f t="shared" si="85"/>
        <v>0.98442750792308975</v>
      </c>
      <c r="I507" s="16">
        <f t="shared" si="86"/>
        <v>6.6683118657950127</v>
      </c>
      <c r="J507" s="18">
        <f t="shared" si="87"/>
        <v>0.15036396693847964</v>
      </c>
      <c r="K507" s="16">
        <f t="shared" si="88"/>
        <v>6.7368666041087506</v>
      </c>
      <c r="L507" s="18">
        <f t="shared" si="89"/>
        <v>9.2064668819053952E-2</v>
      </c>
      <c r="N507" s="1" t="s">
        <v>2124</v>
      </c>
      <c r="O507" s="3">
        <v>80458390.694294795</v>
      </c>
      <c r="P507" s="10">
        <f t="shared" si="90"/>
        <v>8903089.8032845557</v>
      </c>
      <c r="Q507" s="3">
        <v>12223606.3242853</v>
      </c>
      <c r="R507" s="3">
        <v>5582573.28228381</v>
      </c>
      <c r="S507" s="10">
        <f t="shared" si="91"/>
        <v>8994619.564329274</v>
      </c>
      <c r="T507" s="3">
        <v>6495938.9488094496</v>
      </c>
      <c r="U507" s="3">
        <v>11493300.179849099</v>
      </c>
      <c r="V507" s="10">
        <f t="shared" si="92"/>
        <v>1335133.9863021099</v>
      </c>
      <c r="W507" s="3">
        <v>1250793.2510655101</v>
      </c>
      <c r="X507" s="3">
        <v>1419474.7215387099</v>
      </c>
      <c r="Y507" s="3">
        <v>895721.14116124401</v>
      </c>
      <c r="Z507" s="3">
        <v>12578933.917948499</v>
      </c>
      <c r="AA507" s="3">
        <v>5328402.0283130202</v>
      </c>
      <c r="AB507" s="3">
        <v>6495938.9488094496</v>
      </c>
      <c r="AC507" s="3">
        <v>25719728.9508489</v>
      </c>
      <c r="AD507" s="3">
        <v>1610527.6456550199</v>
      </c>
      <c r="AE507" s="3">
        <v>574912.93281521602</v>
      </c>
      <c r="AF507" s="3">
        <v>0</v>
      </c>
      <c r="AG507" s="3">
        <v>4</v>
      </c>
      <c r="AH507" s="3">
        <v>2</v>
      </c>
      <c r="AI507" s="3">
        <v>1</v>
      </c>
      <c r="AJ507" s="3">
        <v>4</v>
      </c>
      <c r="AK507" s="3">
        <v>0</v>
      </c>
      <c r="AL507" s="3">
        <v>0</v>
      </c>
      <c r="AV507" s="1"/>
      <c r="AW507" s="1"/>
    </row>
    <row r="508" spans="1:49" x14ac:dyDescent="0.2">
      <c r="A508" s="1" t="s">
        <v>127</v>
      </c>
      <c r="B508" s="1" t="s">
        <v>127</v>
      </c>
      <c r="C508" s="9" t="s">
        <v>3822</v>
      </c>
      <c r="D508" s="2">
        <v>2</v>
      </c>
      <c r="E508" s="2">
        <v>2</v>
      </c>
      <c r="F508" s="3">
        <v>60.46</v>
      </c>
      <c r="G508" s="16">
        <f t="shared" si="93"/>
        <v>0.85414937151984482</v>
      </c>
      <c r="H508" s="18">
        <f t="shared" si="85"/>
        <v>0.6758782422244507</v>
      </c>
      <c r="I508" s="16">
        <f t="shared" si="86"/>
        <v>5.5252245407124718</v>
      </c>
      <c r="J508" s="18">
        <f t="shared" si="87"/>
        <v>9.0667080638526021E-2</v>
      </c>
      <c r="K508" s="16">
        <f t="shared" si="88"/>
        <v>6.4686865376732312</v>
      </c>
      <c r="L508" s="18">
        <f t="shared" si="89"/>
        <v>9.4016919971523949E-2</v>
      </c>
      <c r="N508" s="1" t="s">
        <v>128</v>
      </c>
      <c r="O508" s="3">
        <v>0</v>
      </c>
      <c r="P508" s="10">
        <f t="shared" si="90"/>
        <v>1005490.8062211566</v>
      </c>
      <c r="Q508" s="3">
        <v>1215773.2877807501</v>
      </c>
      <c r="R508" s="3">
        <v>795208.32466156303</v>
      </c>
      <c r="S508" s="10">
        <f t="shared" si="91"/>
        <v>1177183.8038492259</v>
      </c>
      <c r="T508" s="3">
        <v>891977.91361532197</v>
      </c>
      <c r="U508" s="3">
        <v>1462389.69408313</v>
      </c>
      <c r="V508" s="10">
        <f t="shared" si="92"/>
        <v>181981.89029463401</v>
      </c>
      <c r="W508" s="3">
        <v>345598.65314538102</v>
      </c>
      <c r="X508" s="3">
        <v>18365.127443886999</v>
      </c>
      <c r="Y508" s="3">
        <v>0</v>
      </c>
      <c r="Z508" s="3">
        <v>1251114.5598510699</v>
      </c>
      <c r="AA508" s="3">
        <v>759002.96078597102</v>
      </c>
      <c r="AB508" s="3">
        <v>891977.91361532197</v>
      </c>
      <c r="AC508" s="3">
        <v>3272538.4322840101</v>
      </c>
      <c r="AD508" s="3">
        <v>444994.55422999302</v>
      </c>
      <c r="AE508" s="3">
        <v>7438.2087402339002</v>
      </c>
      <c r="AF508" s="3">
        <v>0</v>
      </c>
      <c r="AG508" s="3">
        <v>1</v>
      </c>
      <c r="AH508" s="3">
        <v>2</v>
      </c>
      <c r="AI508" s="3">
        <v>2</v>
      </c>
      <c r="AJ508" s="3">
        <v>1</v>
      </c>
      <c r="AK508" s="3">
        <v>0</v>
      </c>
      <c r="AL508" s="3">
        <v>0</v>
      </c>
      <c r="AV508" s="1"/>
      <c r="AW508" s="1"/>
    </row>
    <row r="509" spans="1:49" x14ac:dyDescent="0.2">
      <c r="A509" s="1" t="s">
        <v>1797</v>
      </c>
      <c r="B509" s="1" t="s">
        <v>1797</v>
      </c>
      <c r="C509" s="9" t="s">
        <v>3370</v>
      </c>
      <c r="D509" s="2">
        <v>38</v>
      </c>
      <c r="E509" s="2">
        <v>29</v>
      </c>
      <c r="F509" s="3">
        <v>2309.8200000000002</v>
      </c>
      <c r="G509" s="16">
        <f t="shared" si="93"/>
        <v>1.2675326764177741</v>
      </c>
      <c r="H509" s="18">
        <f t="shared" si="85"/>
        <v>0.35426666959103048</v>
      </c>
      <c r="I509" s="16">
        <f t="shared" si="86"/>
        <v>2.0425440682357943</v>
      </c>
      <c r="J509" s="18">
        <f t="shared" si="87"/>
        <v>7.4696007425030464E-2</v>
      </c>
      <c r="K509" s="16">
        <f t="shared" si="88"/>
        <v>1.6114330669630639</v>
      </c>
      <c r="L509" s="18">
        <f t="shared" si="89"/>
        <v>9.4260477987985314E-2</v>
      </c>
      <c r="N509" s="1" t="s">
        <v>1798</v>
      </c>
      <c r="O509" s="3">
        <v>665783234.60766304</v>
      </c>
      <c r="P509" s="10">
        <f t="shared" si="90"/>
        <v>513965644.856103</v>
      </c>
      <c r="Q509" s="3">
        <v>438416288.83606303</v>
      </c>
      <c r="R509" s="3">
        <v>589515000.87614298</v>
      </c>
      <c r="S509" s="10">
        <f t="shared" si="91"/>
        <v>405485124.30357403</v>
      </c>
      <c r="T509" s="3">
        <v>355289644.80901903</v>
      </c>
      <c r="U509" s="3">
        <v>455680603.79812902</v>
      </c>
      <c r="V509" s="10">
        <f t="shared" si="92"/>
        <v>251630137.556851</v>
      </c>
      <c r="W509" s="3">
        <v>243139918.03475201</v>
      </c>
      <c r="X509" s="3">
        <v>260120357.07894999</v>
      </c>
      <c r="Y509" s="3">
        <v>7411981.6904452201</v>
      </c>
      <c r="Z509" s="3">
        <v>451160596.923388</v>
      </c>
      <c r="AA509" s="3">
        <v>562674732.16300595</v>
      </c>
      <c r="AB509" s="3">
        <v>355289644.80901903</v>
      </c>
      <c r="AC509" s="3">
        <v>1019722919.82727</v>
      </c>
      <c r="AD509" s="3">
        <v>313068174.47542799</v>
      </c>
      <c r="AE509" s="3">
        <v>105353448.782161</v>
      </c>
      <c r="AF509" s="3">
        <v>0</v>
      </c>
      <c r="AG509" s="3">
        <v>52</v>
      </c>
      <c r="AH509" s="3">
        <v>47</v>
      </c>
      <c r="AI509" s="3">
        <v>41</v>
      </c>
      <c r="AJ509" s="3">
        <v>48</v>
      </c>
      <c r="AK509" s="3">
        <v>35</v>
      </c>
      <c r="AL509" s="3">
        <v>23</v>
      </c>
      <c r="AV509" s="1"/>
      <c r="AW509" s="1"/>
    </row>
    <row r="510" spans="1:49" x14ac:dyDescent="0.2">
      <c r="A510" s="1" t="s">
        <v>459</v>
      </c>
      <c r="B510" s="1" t="s">
        <v>4068</v>
      </c>
      <c r="C510" s="9" t="s">
        <v>2839</v>
      </c>
      <c r="D510" s="2">
        <v>5</v>
      </c>
      <c r="E510" s="2">
        <v>5</v>
      </c>
      <c r="F510" s="3">
        <v>171.5</v>
      </c>
      <c r="G510" s="16">
        <f t="shared" si="93"/>
        <v>6.5180395053818501</v>
      </c>
      <c r="H510" s="18">
        <f t="shared" si="85"/>
        <v>0.31948074138935068</v>
      </c>
      <c r="I510" s="16">
        <f t="shared" si="86"/>
        <v>42.936649970856685</v>
      </c>
      <c r="J510" s="18">
        <f t="shared" si="87"/>
        <v>0.2681987941995948</v>
      </c>
      <c r="K510" s="16">
        <f t="shared" si="88"/>
        <v>6.5873565104053942</v>
      </c>
      <c r="L510" s="18">
        <f t="shared" si="89"/>
        <v>9.6194041562791988E-2</v>
      </c>
      <c r="N510" s="1" t="s">
        <v>460</v>
      </c>
      <c r="O510" s="3">
        <v>11224.7983388591</v>
      </c>
      <c r="P510" s="10">
        <f t="shared" si="90"/>
        <v>1116834.2441221778</v>
      </c>
      <c r="Q510" s="3">
        <v>398565.13529878599</v>
      </c>
      <c r="R510" s="3">
        <v>1835103.3529455699</v>
      </c>
      <c r="S510" s="10">
        <f t="shared" si="91"/>
        <v>171345.11737770599</v>
      </c>
      <c r="T510" s="3">
        <v>123583.760788158</v>
      </c>
      <c r="U510" s="3">
        <v>219106.47396725399</v>
      </c>
      <c r="V510" s="10">
        <f t="shared" si="92"/>
        <v>26011.210583038748</v>
      </c>
      <c r="W510" s="3">
        <v>35313.907393641297</v>
      </c>
      <c r="X510" s="3">
        <v>16708.513772436199</v>
      </c>
      <c r="Y510" s="3">
        <v>124.962593591879</v>
      </c>
      <c r="Z510" s="3">
        <v>410151.01156857301</v>
      </c>
      <c r="AA510" s="3">
        <v>1751552.1845508199</v>
      </c>
      <c r="AB510" s="3">
        <v>123583.760788158</v>
      </c>
      <c r="AC510" s="3">
        <v>490316.88319551002</v>
      </c>
      <c r="AD510" s="3">
        <v>45470.363775237602</v>
      </c>
      <c r="AE510" s="3">
        <v>6767.2502441479801</v>
      </c>
      <c r="AF510" s="3">
        <v>0</v>
      </c>
      <c r="AG510" s="3">
        <v>1</v>
      </c>
      <c r="AH510" s="3">
        <v>2</v>
      </c>
      <c r="AI510" s="3">
        <v>0</v>
      </c>
      <c r="AJ510" s="3">
        <v>2</v>
      </c>
      <c r="AK510" s="3">
        <v>0</v>
      </c>
      <c r="AL510" s="3">
        <v>0</v>
      </c>
      <c r="AV510" s="1"/>
      <c r="AW510" s="1"/>
    </row>
    <row r="511" spans="1:49" x14ac:dyDescent="0.2">
      <c r="A511" s="1" t="s">
        <v>979</v>
      </c>
      <c r="B511" s="1" t="s">
        <v>979</v>
      </c>
      <c r="D511" s="2">
        <v>1</v>
      </c>
      <c r="E511" s="2">
        <v>1</v>
      </c>
      <c r="F511" s="3">
        <v>26.75</v>
      </c>
      <c r="G511" s="16">
        <f t="shared" si="93"/>
        <v>0.81200928889521407</v>
      </c>
      <c r="H511" s="18">
        <f t="shared" si="85"/>
        <v>0.68114273741690123</v>
      </c>
      <c r="I511" s="16">
        <f t="shared" si="86"/>
        <v>7.4037317277719075E-2</v>
      </c>
      <c r="J511" s="18">
        <f t="shared" si="87"/>
        <v>9.4177620045810095E-2</v>
      </c>
      <c r="K511" s="16">
        <f t="shared" si="88"/>
        <v>9.1177919132490653E-2</v>
      </c>
      <c r="L511" s="18">
        <f t="shared" si="89"/>
        <v>9.6861821545105697E-2</v>
      </c>
      <c r="N511" s="1" t="s">
        <v>980</v>
      </c>
      <c r="O511" s="3">
        <v>30.921699209370502</v>
      </c>
      <c r="P511" s="10">
        <f t="shared" si="90"/>
        <v>38883.481883862652</v>
      </c>
      <c r="Q511" s="3">
        <v>23386.160164408899</v>
      </c>
      <c r="R511" s="3">
        <v>54380.803603316403</v>
      </c>
      <c r="S511" s="10">
        <f t="shared" si="91"/>
        <v>47885.513645743995</v>
      </c>
      <c r="T511" s="3">
        <v>58741.036790739498</v>
      </c>
      <c r="U511" s="3">
        <v>37029.990500748499</v>
      </c>
      <c r="V511" s="10">
        <f t="shared" si="92"/>
        <v>525187.61232268903</v>
      </c>
      <c r="W511" s="3">
        <v>365106.77642721898</v>
      </c>
      <c r="X511" s="3">
        <v>685268.44821815903</v>
      </c>
      <c r="Y511" s="3">
        <v>0.34424277522152902</v>
      </c>
      <c r="Z511" s="3">
        <v>24065.971653407101</v>
      </c>
      <c r="AA511" s="3">
        <v>51904.8778348794</v>
      </c>
      <c r="AB511" s="3">
        <v>58741.036790739498</v>
      </c>
      <c r="AC511" s="3">
        <v>82865.783006483995</v>
      </c>
      <c r="AD511" s="3">
        <v>470113.311333519</v>
      </c>
      <c r="AE511" s="3">
        <v>277546.11431457603</v>
      </c>
      <c r="AF511" s="3">
        <v>0</v>
      </c>
      <c r="AG511" s="3">
        <v>0</v>
      </c>
      <c r="AH511" s="3">
        <v>0</v>
      </c>
      <c r="AI511" s="3">
        <v>0</v>
      </c>
      <c r="AJ511" s="3">
        <v>0</v>
      </c>
      <c r="AK511" s="3">
        <v>1</v>
      </c>
      <c r="AL511" s="3">
        <v>1</v>
      </c>
      <c r="AV511" s="1"/>
      <c r="AW511" s="1"/>
    </row>
    <row r="512" spans="1:49" x14ac:dyDescent="0.2">
      <c r="A512" s="1" t="s">
        <v>1691</v>
      </c>
      <c r="B512" s="1" t="s">
        <v>1691</v>
      </c>
      <c r="C512" s="9" t="s">
        <v>3325</v>
      </c>
      <c r="D512" s="2">
        <v>17</v>
      </c>
      <c r="E512" s="2">
        <v>10</v>
      </c>
      <c r="F512" s="3">
        <v>754.05</v>
      </c>
      <c r="G512" s="16">
        <f t="shared" si="93"/>
        <v>0.81169074900782168</v>
      </c>
      <c r="H512" s="18">
        <f t="shared" si="85"/>
        <v>0.43942237033878051</v>
      </c>
      <c r="I512" s="16">
        <f t="shared" si="86"/>
        <v>2.4570964758244722</v>
      </c>
      <c r="J512" s="18">
        <f t="shared" si="87"/>
        <v>0.14025289313371936</v>
      </c>
      <c r="K512" s="16">
        <f t="shared" si="88"/>
        <v>3.0271337684061681</v>
      </c>
      <c r="L512" s="18">
        <f t="shared" si="89"/>
        <v>9.8185880414224158E-2</v>
      </c>
      <c r="N512" s="1" t="s">
        <v>1692</v>
      </c>
      <c r="O512" s="3">
        <v>1283011.3894692</v>
      </c>
      <c r="P512" s="10">
        <f t="shared" si="90"/>
        <v>16268814.794815401</v>
      </c>
      <c r="Q512" s="3">
        <v>18644103.446651101</v>
      </c>
      <c r="R512" s="3">
        <v>13893526.1429797</v>
      </c>
      <c r="S512" s="10">
        <f t="shared" si="91"/>
        <v>20043119.642181151</v>
      </c>
      <c r="T512" s="3">
        <v>23189734.822414398</v>
      </c>
      <c r="U512" s="3">
        <v>16896504.461947899</v>
      </c>
      <c r="V512" s="10">
        <f t="shared" si="92"/>
        <v>6621154.2586484896</v>
      </c>
      <c r="W512" s="3">
        <v>9904516.4630641397</v>
      </c>
      <c r="X512" s="3">
        <v>3337792.05423284</v>
      </c>
      <c r="Y512" s="3">
        <v>14283.4130285397</v>
      </c>
      <c r="Z512" s="3">
        <v>19186068.251304898</v>
      </c>
      <c r="AA512" s="3">
        <v>13260962.129347499</v>
      </c>
      <c r="AB512" s="3">
        <v>23189734.822414398</v>
      </c>
      <c r="AC512" s="3">
        <v>37811029.745837003</v>
      </c>
      <c r="AD512" s="3">
        <v>12753104.933226701</v>
      </c>
      <c r="AE512" s="3">
        <v>1351866.14450323</v>
      </c>
      <c r="AF512" s="3">
        <v>0</v>
      </c>
      <c r="AG512" s="3">
        <v>11</v>
      </c>
      <c r="AH512" s="3">
        <v>7</v>
      </c>
      <c r="AI512" s="3">
        <v>12</v>
      </c>
      <c r="AJ512" s="3">
        <v>13</v>
      </c>
      <c r="AK512" s="3">
        <v>7</v>
      </c>
      <c r="AL512" s="3">
        <v>0</v>
      </c>
      <c r="AV512" s="1"/>
      <c r="AW512" s="1"/>
    </row>
    <row r="513" spans="1:49" x14ac:dyDescent="0.2">
      <c r="A513" s="1" t="s">
        <v>2195</v>
      </c>
      <c r="B513" s="1" t="s">
        <v>2195</v>
      </c>
      <c r="C513" s="9" t="s">
        <v>3533</v>
      </c>
      <c r="D513" s="2">
        <v>3</v>
      </c>
      <c r="E513" s="2">
        <v>3</v>
      </c>
      <c r="F513" s="3">
        <v>119.24</v>
      </c>
      <c r="G513" s="16">
        <f t="shared" si="93"/>
        <v>0.39993831588200573</v>
      </c>
      <c r="H513" s="18">
        <f t="shared" si="85"/>
        <v>0.23059680399783844</v>
      </c>
      <c r="I513" s="16">
        <f t="shared" si="86"/>
        <v>9.725913325453954E-2</v>
      </c>
      <c r="J513" s="18">
        <f t="shared" si="87"/>
        <v>6.7553551705029857E-2</v>
      </c>
      <c r="K513" s="16">
        <f t="shared" si="88"/>
        <v>0.24318533481856738</v>
      </c>
      <c r="L513" s="18">
        <f t="shared" si="89"/>
        <v>0.10000363277876623</v>
      </c>
      <c r="N513" s="1" t="s">
        <v>2196</v>
      </c>
      <c r="O513" s="3">
        <v>466659.47371387802</v>
      </c>
      <c r="P513" s="10">
        <f t="shared" si="90"/>
        <v>5844138.4842422148</v>
      </c>
      <c r="Q513" s="3">
        <v>4289741.31533904</v>
      </c>
      <c r="R513" s="3">
        <v>7398535.6531453896</v>
      </c>
      <c r="S513" s="10">
        <f t="shared" si="91"/>
        <v>14612599.623904046</v>
      </c>
      <c r="T513" s="3">
        <v>9705424.0209830906</v>
      </c>
      <c r="U513" s="3">
        <v>19519775.226824999</v>
      </c>
      <c r="V513" s="10">
        <f t="shared" si="92"/>
        <v>60088325.781676054</v>
      </c>
      <c r="W513" s="3">
        <v>45307323.439056702</v>
      </c>
      <c r="X513" s="3">
        <v>74869328.124295399</v>
      </c>
      <c r="Y513" s="3">
        <v>5195.1916104921502</v>
      </c>
      <c r="Z513" s="3">
        <v>4414439.6587394299</v>
      </c>
      <c r="AA513" s="3">
        <v>7061684.7083534496</v>
      </c>
      <c r="AB513" s="3">
        <v>9705424.0209830906</v>
      </c>
      <c r="AC513" s="3">
        <v>43681390.0411001</v>
      </c>
      <c r="AD513" s="3">
        <v>58337936.255312502</v>
      </c>
      <c r="AE513" s="3">
        <v>30323431.870054401</v>
      </c>
      <c r="AF513" s="3">
        <v>0</v>
      </c>
      <c r="AG513" s="3">
        <v>2</v>
      </c>
      <c r="AH513" s="3">
        <v>2</v>
      </c>
      <c r="AI513" s="3">
        <v>6</v>
      </c>
      <c r="AJ513" s="3">
        <v>4</v>
      </c>
      <c r="AK513" s="3">
        <v>10</v>
      </c>
      <c r="AL513" s="3">
        <v>3</v>
      </c>
      <c r="AV513" s="1"/>
      <c r="AW513" s="1"/>
    </row>
    <row r="514" spans="1:49" x14ac:dyDescent="0.2">
      <c r="A514" s="1" t="s">
        <v>2121</v>
      </c>
      <c r="B514" s="1" t="s">
        <v>2121</v>
      </c>
      <c r="C514" s="9" t="s">
        <v>3505</v>
      </c>
      <c r="D514" s="2">
        <v>4</v>
      </c>
      <c r="E514" s="2">
        <v>4</v>
      </c>
      <c r="F514" s="3">
        <v>121.49</v>
      </c>
      <c r="G514" s="16">
        <f t="shared" si="93"/>
        <v>1.0962775890117633</v>
      </c>
      <c r="H514" s="18">
        <f t="shared" si="85"/>
        <v>0.79486053753031893</v>
      </c>
      <c r="I514" s="16">
        <f t="shared" si="86"/>
        <v>2.0250796795029076</v>
      </c>
      <c r="J514" s="18">
        <f t="shared" si="87"/>
        <v>0.19519780405613163</v>
      </c>
      <c r="K514" s="16">
        <f t="shared" si="88"/>
        <v>1.8472325803252172</v>
      </c>
      <c r="L514" s="18">
        <f t="shared" si="89"/>
        <v>0.10071586353025053</v>
      </c>
      <c r="N514" s="1" t="s">
        <v>2122</v>
      </c>
      <c r="O514" s="3">
        <v>159744488.917797</v>
      </c>
      <c r="P514" s="10">
        <f t="shared" si="90"/>
        <v>21844798.276901297</v>
      </c>
      <c r="Q514" s="3">
        <v>16132370.7300286</v>
      </c>
      <c r="R514" s="3">
        <v>27557225.823773999</v>
      </c>
      <c r="S514" s="10">
        <f t="shared" si="91"/>
        <v>19926338.452830397</v>
      </c>
      <c r="T514" s="3">
        <v>22968981.640044399</v>
      </c>
      <c r="U514" s="3">
        <v>16883695.265616398</v>
      </c>
      <c r="V514" s="10">
        <f t="shared" si="92"/>
        <v>10787130.253691301</v>
      </c>
      <c r="W514" s="3">
        <v>11574910.1891327</v>
      </c>
      <c r="X514" s="3">
        <v>9999350.3182498999</v>
      </c>
      <c r="Y514" s="3">
        <v>1778391.4725728601</v>
      </c>
      <c r="Z514" s="3">
        <v>16601322.062353</v>
      </c>
      <c r="AA514" s="3">
        <v>26302561.659165099</v>
      </c>
      <c r="AB514" s="3">
        <v>22968981.640044399</v>
      </c>
      <c r="AC514" s="3">
        <v>37782365.301981203</v>
      </c>
      <c r="AD514" s="3">
        <v>14903912.249040401</v>
      </c>
      <c r="AE514" s="3">
        <v>4049917.7128566098</v>
      </c>
      <c r="AF514" s="3">
        <v>0</v>
      </c>
      <c r="AG514" s="3">
        <v>2</v>
      </c>
      <c r="AH514" s="3">
        <v>3</v>
      </c>
      <c r="AI514" s="3">
        <v>4</v>
      </c>
      <c r="AJ514" s="3">
        <v>5</v>
      </c>
      <c r="AK514" s="3">
        <v>3</v>
      </c>
      <c r="AL514" s="3">
        <v>2</v>
      </c>
      <c r="AV514" s="1"/>
      <c r="AW514" s="1"/>
    </row>
    <row r="515" spans="1:49" x14ac:dyDescent="0.2">
      <c r="A515" s="1" t="s">
        <v>613</v>
      </c>
      <c r="B515" s="1" t="s">
        <v>613</v>
      </c>
      <c r="C515" s="9" t="s">
        <v>2901</v>
      </c>
      <c r="D515" s="2">
        <v>2</v>
      </c>
      <c r="E515" s="2">
        <v>1</v>
      </c>
      <c r="F515" s="3">
        <v>57.31</v>
      </c>
      <c r="G515" s="16">
        <f t="shared" si="93"/>
        <v>1.3137401889607685</v>
      </c>
      <c r="H515" s="18">
        <f t="shared" si="85"/>
        <v>0.26322037296784784</v>
      </c>
      <c r="I515" s="16">
        <f t="shared" si="86"/>
        <v>2.0141242506841905</v>
      </c>
      <c r="J515" s="18">
        <f t="shared" si="87"/>
        <v>7.1963165375985017E-2</v>
      </c>
      <c r="K515" s="16">
        <f t="shared" si="88"/>
        <v>1.5331222014890629</v>
      </c>
      <c r="L515" s="18">
        <f t="shared" si="89"/>
        <v>0.10206126313274166</v>
      </c>
      <c r="N515" s="1" t="s">
        <v>614</v>
      </c>
      <c r="O515" s="3">
        <v>473851.75557858299</v>
      </c>
      <c r="P515" s="10">
        <f t="shared" si="90"/>
        <v>195175.122893222</v>
      </c>
      <c r="Q515" s="3">
        <v>221367.841423067</v>
      </c>
      <c r="R515" s="3">
        <v>168982.40436337699</v>
      </c>
      <c r="S515" s="10">
        <f t="shared" si="91"/>
        <v>148564.47609143698</v>
      </c>
      <c r="T515" s="3">
        <v>163688.89475734299</v>
      </c>
      <c r="U515" s="3">
        <v>133440.05742553101</v>
      </c>
      <c r="V515" s="10">
        <f t="shared" si="92"/>
        <v>96903.218769607542</v>
      </c>
      <c r="W515" s="3">
        <v>106486.62794941499</v>
      </c>
      <c r="X515" s="3">
        <v>87319.809589800105</v>
      </c>
      <c r="Y515" s="3">
        <v>5275.2613069379204</v>
      </c>
      <c r="Z515" s="3">
        <v>227802.77562501299</v>
      </c>
      <c r="AA515" s="3">
        <v>161288.73561166701</v>
      </c>
      <c r="AB515" s="3">
        <v>163688.89475734299</v>
      </c>
      <c r="AC515" s="3">
        <v>298612.41370756901</v>
      </c>
      <c r="AD515" s="3">
        <v>137112.71471845501</v>
      </c>
      <c r="AE515" s="3">
        <v>35366.102025205597</v>
      </c>
      <c r="AF515" s="3">
        <v>0</v>
      </c>
      <c r="AG515" s="3">
        <v>1</v>
      </c>
      <c r="AH515" s="3">
        <v>1</v>
      </c>
      <c r="AI515" s="3">
        <v>1</v>
      </c>
      <c r="AJ515" s="3">
        <v>0</v>
      </c>
      <c r="AK515" s="3">
        <v>0</v>
      </c>
      <c r="AL515" s="3">
        <v>0</v>
      </c>
      <c r="AV515" s="1"/>
      <c r="AW515" s="1"/>
    </row>
    <row r="516" spans="1:49" x14ac:dyDescent="0.2">
      <c r="A516" s="1" t="s">
        <v>181</v>
      </c>
      <c r="B516" s="1" t="s">
        <v>181</v>
      </c>
      <c r="C516" s="9" t="s">
        <v>3827</v>
      </c>
      <c r="D516" s="2">
        <v>2</v>
      </c>
      <c r="E516" s="2">
        <v>2</v>
      </c>
      <c r="F516" s="3">
        <v>147.30000000000001</v>
      </c>
      <c r="G516" s="16">
        <f t="shared" si="93"/>
        <v>2.5359322594612954</v>
      </c>
      <c r="H516" s="18">
        <f t="shared" ref="H516:H579" si="94">_xlfn.T.TEST(Q516:R516,T516:U516,2,2)</f>
        <v>0.21440043870458181</v>
      </c>
      <c r="I516" s="16">
        <f t="shared" ref="I516:I579" si="95">P516/V516</f>
        <v>19.957108292829513</v>
      </c>
      <c r="J516" s="18">
        <f t="shared" ref="J516:J579" si="96">_xlfn.T.TEST(Q516:R516,W516:X516,2,2)</f>
        <v>9.7489846083390619E-2</v>
      </c>
      <c r="K516" s="16">
        <f t="shared" ref="K516:K579" si="97">S516/V516</f>
        <v>7.8697324103874022</v>
      </c>
      <c r="L516" s="18">
        <f t="shared" ref="L516:L579" si="98">_xlfn.T.TEST(T516:U516,W516:X516,2,2)</f>
        <v>0.10226239172922225</v>
      </c>
      <c r="N516" s="1" t="s">
        <v>182</v>
      </c>
      <c r="O516" s="3">
        <v>7714526.5535957403</v>
      </c>
      <c r="P516" s="10">
        <f t="shared" ref="P516:P579" si="99">AVERAGE(Q516:R516)</f>
        <v>5340394.5224368107</v>
      </c>
      <c r="Q516" s="3">
        <v>3642184.59675459</v>
      </c>
      <c r="R516" s="3">
        <v>7038604.4481190303</v>
      </c>
      <c r="S516" s="10">
        <f t="shared" ref="S516:S579" si="100">AVERAGE(T516:U516)</f>
        <v>2105890.0538499649</v>
      </c>
      <c r="T516" s="3">
        <v>1505124.4237487901</v>
      </c>
      <c r="U516" s="3">
        <v>2706655.6839511399</v>
      </c>
      <c r="V516" s="10">
        <f t="shared" ref="V516:V579" si="101">AVERAGE(W516:X516)</f>
        <v>267593.60344582523</v>
      </c>
      <c r="W516" s="3">
        <v>481951.81759748101</v>
      </c>
      <c r="X516" s="3">
        <v>53235.389294169399</v>
      </c>
      <c r="Y516" s="3">
        <v>85883.702973386506</v>
      </c>
      <c r="Z516" s="3">
        <v>3748059.13607697</v>
      </c>
      <c r="AA516" s="3">
        <v>6718140.95783934</v>
      </c>
      <c r="AB516" s="3">
        <v>1505124.4237487901</v>
      </c>
      <c r="AC516" s="3">
        <v>6056959.2253886396</v>
      </c>
      <c r="AD516" s="3">
        <v>620563.57072059403</v>
      </c>
      <c r="AE516" s="3">
        <v>21561.295403340599</v>
      </c>
      <c r="AF516" s="3">
        <v>0</v>
      </c>
      <c r="AG516" s="3">
        <v>3</v>
      </c>
      <c r="AH516" s="3">
        <v>2</v>
      </c>
      <c r="AI516" s="3">
        <v>2</v>
      </c>
      <c r="AJ516" s="3">
        <v>4</v>
      </c>
      <c r="AK516" s="3">
        <v>0</v>
      </c>
      <c r="AL516" s="3">
        <v>0</v>
      </c>
      <c r="AV516" s="1"/>
      <c r="AW516" s="1"/>
    </row>
    <row r="517" spans="1:49" x14ac:dyDescent="0.2">
      <c r="A517" s="1" t="s">
        <v>1251</v>
      </c>
      <c r="B517" s="1" t="s">
        <v>1251</v>
      </c>
      <c r="C517" s="9" t="s">
        <v>3153</v>
      </c>
      <c r="D517" s="2">
        <v>1</v>
      </c>
      <c r="E517" s="2">
        <v>1</v>
      </c>
      <c r="F517" s="3">
        <v>16.77</v>
      </c>
      <c r="G517" s="16">
        <f t="shared" si="93"/>
        <v>6.0639969140408549</v>
      </c>
      <c r="H517" s="18">
        <f t="shared" si="94"/>
        <v>8.9618459840948406E-2</v>
      </c>
      <c r="I517" s="16">
        <f t="shared" si="95"/>
        <v>0.71390273095639167</v>
      </c>
      <c r="J517" s="18">
        <f t="shared" si="96"/>
        <v>0.50336396006093775</v>
      </c>
      <c r="K517" s="16">
        <f t="shared" si="97"/>
        <v>0.11772808282659063</v>
      </c>
      <c r="L517" s="18">
        <f t="shared" si="98"/>
        <v>0.10237653434308869</v>
      </c>
      <c r="N517" s="1" t="s">
        <v>1252</v>
      </c>
      <c r="O517" s="3">
        <v>22415.048221982499</v>
      </c>
      <c r="P517" s="10">
        <f t="shared" si="99"/>
        <v>1010561.0758419395</v>
      </c>
      <c r="Q517" s="3">
        <v>749795.25203306903</v>
      </c>
      <c r="R517" s="3">
        <v>1271326.8996508101</v>
      </c>
      <c r="S517" s="10">
        <f t="shared" si="100"/>
        <v>166649.33873927942</v>
      </c>
      <c r="T517" s="3">
        <v>92083.888070233807</v>
      </c>
      <c r="U517" s="3">
        <v>241214.78940832501</v>
      </c>
      <c r="V517" s="10">
        <f t="shared" si="101"/>
        <v>1415544.4880959126</v>
      </c>
      <c r="W517" s="3">
        <v>988370.86411066505</v>
      </c>
      <c r="X517" s="3">
        <v>1842718.1120811601</v>
      </c>
      <c r="Y517" s="3">
        <v>249.540568725322</v>
      </c>
      <c r="Z517" s="3">
        <v>771591.02453890105</v>
      </c>
      <c r="AA517" s="3">
        <v>1213444.13914743</v>
      </c>
      <c r="AB517" s="3">
        <v>92083.888070233807</v>
      </c>
      <c r="AC517" s="3">
        <v>539790.91343977</v>
      </c>
      <c r="AD517" s="3">
        <v>1272631.26776082</v>
      </c>
      <c r="AE517" s="3">
        <v>746334.16016025003</v>
      </c>
      <c r="AF517" s="3">
        <v>0</v>
      </c>
      <c r="AG517" s="3">
        <v>1</v>
      </c>
      <c r="AH517" s="3">
        <v>0</v>
      </c>
      <c r="AI517" s="3">
        <v>1</v>
      </c>
      <c r="AJ517" s="3">
        <v>0</v>
      </c>
      <c r="AK517" s="3">
        <v>0</v>
      </c>
      <c r="AL517" s="3">
        <v>0</v>
      </c>
      <c r="AV517" s="1"/>
      <c r="AW517" s="1"/>
    </row>
    <row r="518" spans="1:49" x14ac:dyDescent="0.2">
      <c r="A518" s="1" t="s">
        <v>271</v>
      </c>
      <c r="B518" s="1" t="s">
        <v>271</v>
      </c>
      <c r="C518" s="9" t="s">
        <v>2764</v>
      </c>
      <c r="D518" s="2">
        <v>1</v>
      </c>
      <c r="E518" s="2">
        <v>1</v>
      </c>
      <c r="F518" s="3">
        <v>25.49</v>
      </c>
      <c r="G518" s="16">
        <f t="shared" si="93"/>
        <v>1.55764041026683</v>
      </c>
      <c r="H518" s="18">
        <f t="shared" si="94"/>
        <v>0.25284324543686998</v>
      </c>
      <c r="I518" s="16">
        <f t="shared" si="95"/>
        <v>1.0458953962975319</v>
      </c>
      <c r="J518" s="18">
        <f t="shared" si="96"/>
        <v>0.8442719406709136</v>
      </c>
      <c r="K518" s="16">
        <f t="shared" si="97"/>
        <v>0.67146139083433642</v>
      </c>
      <c r="L518" s="18">
        <f t="shared" si="98"/>
        <v>0.10324238694352239</v>
      </c>
      <c r="N518" s="1" t="s">
        <v>272</v>
      </c>
      <c r="O518" s="3">
        <v>225422.54083531001</v>
      </c>
      <c r="P518" s="10">
        <f t="shared" si="99"/>
        <v>16073162.897465149</v>
      </c>
      <c r="Q518" s="3">
        <v>12910482.0114397</v>
      </c>
      <c r="R518" s="3">
        <v>19235843.783490598</v>
      </c>
      <c r="S518" s="10">
        <f t="shared" si="100"/>
        <v>10318917.50594205</v>
      </c>
      <c r="T518" s="3">
        <v>8558658.2583926003</v>
      </c>
      <c r="U518" s="3">
        <v>12079176.7534915</v>
      </c>
      <c r="V518" s="10">
        <f t="shared" si="101"/>
        <v>15367849.36081</v>
      </c>
      <c r="W518" s="3">
        <v>15440318.6866387</v>
      </c>
      <c r="X518" s="3">
        <v>15295380.034981299</v>
      </c>
      <c r="Y518" s="3">
        <v>2509.5671660605199</v>
      </c>
      <c r="Z518" s="3">
        <v>13285776.3709318</v>
      </c>
      <c r="AA518" s="3">
        <v>18360047.212910499</v>
      </c>
      <c r="AB518" s="3">
        <v>8558658.2583926003</v>
      </c>
      <c r="AC518" s="3">
        <v>27030804.6590387</v>
      </c>
      <c r="AD518" s="3">
        <v>19881031.562468201</v>
      </c>
      <c r="AE518" s="3">
        <v>6194905.5245607104</v>
      </c>
      <c r="AF518" s="3">
        <v>0</v>
      </c>
      <c r="AG518" s="3">
        <v>1</v>
      </c>
      <c r="AH518" s="3">
        <v>0</v>
      </c>
      <c r="AI518" s="3">
        <v>1</v>
      </c>
      <c r="AJ518" s="3">
        <v>1</v>
      </c>
      <c r="AK518" s="3">
        <v>0</v>
      </c>
      <c r="AL518" s="3">
        <v>0</v>
      </c>
      <c r="AV518" s="1"/>
      <c r="AW518" s="1"/>
    </row>
    <row r="519" spans="1:49" x14ac:dyDescent="0.2">
      <c r="A519" s="1" t="s">
        <v>1269</v>
      </c>
      <c r="B519" s="1" t="s">
        <v>1269</v>
      </c>
      <c r="C519" s="9" t="s">
        <v>3160</v>
      </c>
      <c r="D519" s="2">
        <v>1</v>
      </c>
      <c r="E519" s="2">
        <v>1</v>
      </c>
      <c r="F519" s="3">
        <v>21.05</v>
      </c>
      <c r="G519" s="16">
        <f t="shared" si="93"/>
        <v>2.0282139098488279</v>
      </c>
      <c r="H519" s="18">
        <f t="shared" si="94"/>
        <v>0.17155096324731667</v>
      </c>
      <c r="I519" s="16">
        <f t="shared" si="95"/>
        <v>4.3455306818004669</v>
      </c>
      <c r="J519" s="18">
        <f t="shared" si="96"/>
        <v>7.5721044219325462E-2</v>
      </c>
      <c r="K519" s="16">
        <f t="shared" si="97"/>
        <v>2.1425406169925933</v>
      </c>
      <c r="L519" s="18">
        <f t="shared" si="98"/>
        <v>0.10327316950751164</v>
      </c>
      <c r="N519" s="1" t="s">
        <v>1270</v>
      </c>
      <c r="O519" s="3">
        <v>0</v>
      </c>
      <c r="P519" s="10">
        <f t="shared" si="99"/>
        <v>1669369.2599418699</v>
      </c>
      <c r="Q519" s="3">
        <v>2044246.045073</v>
      </c>
      <c r="R519" s="3">
        <v>1294492.47481074</v>
      </c>
      <c r="S519" s="10">
        <f t="shared" si="100"/>
        <v>823073.56824423699</v>
      </c>
      <c r="T519" s="3">
        <v>975170.51009477</v>
      </c>
      <c r="U519" s="3">
        <v>670976.62639370398</v>
      </c>
      <c r="V519" s="10">
        <f t="shared" si="101"/>
        <v>384157.74324948649</v>
      </c>
      <c r="W519" s="3">
        <v>365973.96302845498</v>
      </c>
      <c r="X519" s="3">
        <v>402341.523470518</v>
      </c>
      <c r="Y519" s="3">
        <v>0</v>
      </c>
      <c r="Z519" s="3">
        <v>2103670.16335535</v>
      </c>
      <c r="AA519" s="3">
        <v>1235554.9993954999</v>
      </c>
      <c r="AB519" s="3">
        <v>975170.51009477</v>
      </c>
      <c r="AC519" s="3">
        <v>1501512.76771296</v>
      </c>
      <c r="AD519" s="3">
        <v>471229.905138325</v>
      </c>
      <c r="AE519" s="3">
        <v>162955.59317959301</v>
      </c>
      <c r="AF519" s="3">
        <v>0</v>
      </c>
      <c r="AG519" s="3">
        <v>0</v>
      </c>
      <c r="AH519" s="3">
        <v>2</v>
      </c>
      <c r="AI519" s="3">
        <v>1</v>
      </c>
      <c r="AJ519" s="3">
        <v>1</v>
      </c>
      <c r="AK519" s="3">
        <v>0</v>
      </c>
      <c r="AL519" s="3">
        <v>2</v>
      </c>
      <c r="AV519" s="1"/>
      <c r="AW519" s="1"/>
    </row>
    <row r="520" spans="1:49" x14ac:dyDescent="0.2">
      <c r="A520" s="1" t="s">
        <v>2521</v>
      </c>
      <c r="B520" s="1" t="s">
        <v>2521</v>
      </c>
      <c r="C520" s="9" t="s">
        <v>3668</v>
      </c>
      <c r="D520" s="2">
        <v>5</v>
      </c>
      <c r="E520" s="2">
        <v>4</v>
      </c>
      <c r="F520" s="3">
        <v>154.03</v>
      </c>
      <c r="G520" s="16">
        <f t="shared" si="93"/>
        <v>0.90337437145885591</v>
      </c>
      <c r="H520" s="18">
        <f t="shared" si="94"/>
        <v>0.78657273115050441</v>
      </c>
      <c r="I520" s="16">
        <f t="shared" si="95"/>
        <v>4.0340288754339477</v>
      </c>
      <c r="J520" s="18">
        <f t="shared" si="96"/>
        <v>0.11237738101114181</v>
      </c>
      <c r="K520" s="16">
        <f t="shared" si="97"/>
        <v>4.4655117555741697</v>
      </c>
      <c r="L520" s="18">
        <f t="shared" si="98"/>
        <v>0.10334697577985275</v>
      </c>
      <c r="N520" s="1" t="s">
        <v>2522</v>
      </c>
      <c r="O520" s="3">
        <v>262415.676855503</v>
      </c>
      <c r="P520" s="10">
        <f t="shared" si="99"/>
        <v>7627032.8974574003</v>
      </c>
      <c r="Q520" s="3">
        <v>9383290.6380827595</v>
      </c>
      <c r="R520" s="3">
        <v>5870775.1568320403</v>
      </c>
      <c r="S520" s="10">
        <f t="shared" si="100"/>
        <v>8442826.2948621549</v>
      </c>
      <c r="T520" s="3">
        <v>10414620.7261288</v>
      </c>
      <c r="U520" s="3">
        <v>6471031.8635955099</v>
      </c>
      <c r="V520" s="10">
        <f t="shared" si="101"/>
        <v>1890673.8481481364</v>
      </c>
      <c r="W520" s="3">
        <v>730795.88101230306</v>
      </c>
      <c r="X520" s="3">
        <v>3050551.81528397</v>
      </c>
      <c r="Y520" s="3">
        <v>2921.4015779249098</v>
      </c>
      <c r="Z520" s="3">
        <v>9656053.1923256908</v>
      </c>
      <c r="AA520" s="3">
        <v>5603482.24226736</v>
      </c>
      <c r="AB520" s="3">
        <v>10414620.7261288</v>
      </c>
      <c r="AC520" s="3">
        <v>14480887.38305</v>
      </c>
      <c r="AD520" s="3">
        <v>940976.43131550099</v>
      </c>
      <c r="AE520" s="3">
        <v>1235528.65311231</v>
      </c>
      <c r="AF520" s="3">
        <v>0</v>
      </c>
      <c r="AG520" s="3">
        <v>2</v>
      </c>
      <c r="AH520" s="3">
        <v>3</v>
      </c>
      <c r="AI520" s="3">
        <v>2</v>
      </c>
      <c r="AJ520" s="3">
        <v>4</v>
      </c>
      <c r="AK520" s="3">
        <v>0</v>
      </c>
      <c r="AL520" s="3">
        <v>0</v>
      </c>
      <c r="AV520" s="1"/>
      <c r="AW520" s="1"/>
    </row>
    <row r="521" spans="1:49" x14ac:dyDescent="0.2">
      <c r="A521" s="1" t="s">
        <v>113</v>
      </c>
      <c r="B521" s="1" t="s">
        <v>113</v>
      </c>
      <c r="C521" s="9" t="s">
        <v>2702</v>
      </c>
      <c r="D521" s="2">
        <v>2</v>
      </c>
      <c r="E521" s="2">
        <v>2</v>
      </c>
      <c r="F521" s="3">
        <v>51.26</v>
      </c>
      <c r="G521" s="16">
        <f t="shared" si="93"/>
        <v>1.0804058802424523</v>
      </c>
      <c r="H521" s="18">
        <f t="shared" si="94"/>
        <v>0.67522263498428936</v>
      </c>
      <c r="I521" s="16">
        <f t="shared" si="95"/>
        <v>2.3633238997185342</v>
      </c>
      <c r="J521" s="18">
        <f t="shared" si="96"/>
        <v>0.12634984263628868</v>
      </c>
      <c r="K521" s="16">
        <f t="shared" si="97"/>
        <v>2.1874407969606606</v>
      </c>
      <c r="L521" s="18">
        <f t="shared" si="98"/>
        <v>0.10490833590956816</v>
      </c>
      <c r="N521" s="1" t="s">
        <v>114</v>
      </c>
      <c r="O521" s="3">
        <v>23.799359015584599</v>
      </c>
      <c r="P521" s="10">
        <f t="shared" si="99"/>
        <v>928863.36957731249</v>
      </c>
      <c r="Q521" s="3">
        <v>791451.41824664501</v>
      </c>
      <c r="R521" s="3">
        <v>1066275.32090798</v>
      </c>
      <c r="S521" s="10">
        <f t="shared" si="100"/>
        <v>859735.57397602056</v>
      </c>
      <c r="T521" s="3">
        <v>822580.60334552405</v>
      </c>
      <c r="U521" s="3">
        <v>896890.54460651695</v>
      </c>
      <c r="V521" s="10">
        <f t="shared" si="101"/>
        <v>393032.61380631651</v>
      </c>
      <c r="W521" s="3">
        <v>232895.41119359201</v>
      </c>
      <c r="X521" s="3">
        <v>553169.81641904102</v>
      </c>
      <c r="Y521" s="3">
        <v>0.26495172016729301</v>
      </c>
      <c r="Z521" s="3">
        <v>814458.09242169303</v>
      </c>
      <c r="AA521" s="3">
        <v>1017728.43729548</v>
      </c>
      <c r="AB521" s="3">
        <v>822580.60334552405</v>
      </c>
      <c r="AC521" s="3">
        <v>2007063.36255821</v>
      </c>
      <c r="AD521" s="3">
        <v>299877.29623097501</v>
      </c>
      <c r="AE521" s="3">
        <v>224043.779488787</v>
      </c>
      <c r="AF521" s="3">
        <v>0</v>
      </c>
      <c r="AG521" s="3">
        <v>1</v>
      </c>
      <c r="AH521" s="3">
        <v>0</v>
      </c>
      <c r="AI521" s="3">
        <v>0</v>
      </c>
      <c r="AJ521" s="3">
        <v>1</v>
      </c>
      <c r="AK521" s="3">
        <v>0</v>
      </c>
      <c r="AL521" s="3">
        <v>0</v>
      </c>
      <c r="AV521" s="1"/>
      <c r="AW521" s="1"/>
    </row>
    <row r="522" spans="1:49" x14ac:dyDescent="0.2">
      <c r="A522" s="1" t="s">
        <v>367</v>
      </c>
      <c r="B522" s="1" t="s">
        <v>4136</v>
      </c>
      <c r="C522" s="9" t="s">
        <v>2802</v>
      </c>
      <c r="D522" s="2">
        <v>2</v>
      </c>
      <c r="E522" s="2">
        <v>2</v>
      </c>
      <c r="F522" s="3">
        <v>47.94</v>
      </c>
      <c r="G522" s="16">
        <f t="shared" si="93"/>
        <v>0.85757149495880325</v>
      </c>
      <c r="H522" s="18">
        <f t="shared" si="94"/>
        <v>0.60677633400891196</v>
      </c>
      <c r="I522" s="16">
        <f t="shared" si="95"/>
        <v>2.9290333484536673</v>
      </c>
      <c r="J522" s="18">
        <f t="shared" si="96"/>
        <v>6.3014153480023816E-2</v>
      </c>
      <c r="K522" s="16">
        <f t="shared" si="97"/>
        <v>3.4154975598791033</v>
      </c>
      <c r="L522" s="18">
        <f t="shared" si="98"/>
        <v>0.10554473925479002</v>
      </c>
      <c r="N522" s="1" t="s">
        <v>368</v>
      </c>
      <c r="O522" s="3">
        <v>0</v>
      </c>
      <c r="P522" s="10">
        <f t="shared" si="99"/>
        <v>5700530.4075116999</v>
      </c>
      <c r="Q522" s="3">
        <v>6278655.7716660397</v>
      </c>
      <c r="R522" s="3">
        <v>5122405.0433573602</v>
      </c>
      <c r="S522" s="10">
        <f t="shared" si="100"/>
        <v>6647294.6465945058</v>
      </c>
      <c r="T522" s="3">
        <v>8101975.7491238704</v>
      </c>
      <c r="U522" s="3">
        <v>5192613.5440651402</v>
      </c>
      <c r="V522" s="10">
        <f t="shared" si="101"/>
        <v>1946215.604039195</v>
      </c>
      <c r="W522" s="3">
        <v>2749679.35071404</v>
      </c>
      <c r="X522" s="3">
        <v>1142751.85736435</v>
      </c>
      <c r="Y522" s="3">
        <v>0</v>
      </c>
      <c r="Z522" s="3">
        <v>6461169.8012902597</v>
      </c>
      <c r="AA522" s="3">
        <v>4889184.9766637096</v>
      </c>
      <c r="AB522" s="3">
        <v>8101975.7491238704</v>
      </c>
      <c r="AC522" s="3">
        <v>11620040.4418233</v>
      </c>
      <c r="AD522" s="3">
        <v>3540500.8839304899</v>
      </c>
      <c r="AE522" s="3">
        <v>462835.16841018701</v>
      </c>
      <c r="AF522" s="3">
        <v>0</v>
      </c>
      <c r="AG522" s="3">
        <v>2</v>
      </c>
      <c r="AH522" s="3">
        <v>1</v>
      </c>
      <c r="AI522" s="3">
        <v>1</v>
      </c>
      <c r="AJ522" s="3">
        <v>0</v>
      </c>
      <c r="AK522" s="3">
        <v>0</v>
      </c>
      <c r="AL522" s="3">
        <v>0</v>
      </c>
      <c r="AV522" s="1"/>
      <c r="AW522" s="1"/>
    </row>
    <row r="523" spans="1:49" x14ac:dyDescent="0.2">
      <c r="A523" s="1" t="s">
        <v>145</v>
      </c>
      <c r="B523" s="1" t="s">
        <v>145</v>
      </c>
      <c r="C523" s="9" t="s">
        <v>3823</v>
      </c>
      <c r="D523" s="2">
        <v>2</v>
      </c>
      <c r="E523" s="2">
        <v>2</v>
      </c>
      <c r="F523" s="3">
        <v>74.14</v>
      </c>
      <c r="G523" s="16">
        <f t="shared" si="93"/>
        <v>1.1850807479626937</v>
      </c>
      <c r="H523" s="18">
        <f t="shared" si="94"/>
        <v>0.81721128215414618</v>
      </c>
      <c r="I523" s="16">
        <f t="shared" si="95"/>
        <v>5.78242149060865</v>
      </c>
      <c r="J523" s="18">
        <f t="shared" si="96"/>
        <v>0.27904540734322358</v>
      </c>
      <c r="K523" s="16">
        <f t="shared" si="97"/>
        <v>4.8793480955195472</v>
      </c>
      <c r="L523" s="18">
        <f t="shared" si="98"/>
        <v>0.10577617861832289</v>
      </c>
      <c r="N523" s="1" t="s">
        <v>146</v>
      </c>
      <c r="O523" s="3">
        <v>0</v>
      </c>
      <c r="P523" s="10">
        <f t="shared" si="99"/>
        <v>445593.7278962495</v>
      </c>
      <c r="Q523" s="3">
        <v>692166.69153713796</v>
      </c>
      <c r="R523" s="3">
        <v>199020.76425536099</v>
      </c>
      <c r="S523" s="10">
        <f t="shared" si="100"/>
        <v>376002.84087163047</v>
      </c>
      <c r="T523" s="3">
        <v>472196.83151232899</v>
      </c>
      <c r="U523" s="3">
        <v>279808.850230932</v>
      </c>
      <c r="V523" s="10">
        <f t="shared" si="101"/>
        <v>77060.056694232248</v>
      </c>
      <c r="W523" s="3">
        <v>32980.889529735497</v>
      </c>
      <c r="X523" s="3">
        <v>121139.223858729</v>
      </c>
      <c r="Y523" s="3">
        <v>0</v>
      </c>
      <c r="Z523" s="3">
        <v>712287.26139131095</v>
      </c>
      <c r="AA523" s="3">
        <v>189959.466774942</v>
      </c>
      <c r="AB523" s="3">
        <v>472196.83151232899</v>
      </c>
      <c r="AC523" s="3">
        <v>626156.77598031098</v>
      </c>
      <c r="AD523" s="3">
        <v>42466.358305567403</v>
      </c>
      <c r="AE523" s="3">
        <v>49063.576413736002</v>
      </c>
      <c r="AF523" s="3">
        <v>0</v>
      </c>
      <c r="AG523" s="3">
        <v>0</v>
      </c>
      <c r="AH523" s="3">
        <v>1</v>
      </c>
      <c r="AI523" s="3">
        <v>2</v>
      </c>
      <c r="AJ523" s="3">
        <v>2</v>
      </c>
      <c r="AK523" s="3">
        <v>0</v>
      </c>
      <c r="AL523" s="3">
        <v>0</v>
      </c>
      <c r="AV523" s="1"/>
      <c r="AW523" s="1"/>
    </row>
    <row r="524" spans="1:49" x14ac:dyDescent="0.2">
      <c r="A524" s="1" t="s">
        <v>1511</v>
      </c>
      <c r="B524" s="1" t="s">
        <v>1511</v>
      </c>
      <c r="C524" s="9" t="s">
        <v>3246</v>
      </c>
      <c r="D524" s="2">
        <v>7</v>
      </c>
      <c r="E524" s="2">
        <v>7</v>
      </c>
      <c r="F524" s="3">
        <v>558.28</v>
      </c>
      <c r="G524" s="16">
        <f t="shared" si="93"/>
        <v>1.1477822710187164</v>
      </c>
      <c r="H524" s="18">
        <f t="shared" si="94"/>
        <v>0.27475685476622091</v>
      </c>
      <c r="I524" s="16">
        <f t="shared" si="95"/>
        <v>0.88809966338957336</v>
      </c>
      <c r="J524" s="18">
        <f t="shared" si="96"/>
        <v>0.29258573010701527</v>
      </c>
      <c r="K524" s="16">
        <f t="shared" si="97"/>
        <v>0.77375272803380979</v>
      </c>
      <c r="L524" s="18">
        <f t="shared" si="98"/>
        <v>0.10701987110266442</v>
      </c>
      <c r="N524" s="1" t="s">
        <v>1512</v>
      </c>
      <c r="O524" s="3">
        <v>172868986.540802</v>
      </c>
      <c r="P524" s="10">
        <f t="shared" si="99"/>
        <v>258651967.2478295</v>
      </c>
      <c r="Q524" s="3">
        <v>243186566.691558</v>
      </c>
      <c r="R524" s="3">
        <v>274117367.80410099</v>
      </c>
      <c r="S524" s="10">
        <f t="shared" si="100"/>
        <v>225349331.2963115</v>
      </c>
      <c r="T524" s="3">
        <v>209206893.65106899</v>
      </c>
      <c r="U524" s="3">
        <v>241491768.94155401</v>
      </c>
      <c r="V524" s="10">
        <f t="shared" si="101"/>
        <v>291242050.7633605</v>
      </c>
      <c r="W524" s="3">
        <v>274184646.81487697</v>
      </c>
      <c r="X524" s="3">
        <v>308299454.71184403</v>
      </c>
      <c r="Y524" s="3">
        <v>1924502.89596327</v>
      </c>
      <c r="Z524" s="3">
        <v>250255748.67118701</v>
      </c>
      <c r="AA524" s="3">
        <v>261636966.45745999</v>
      </c>
      <c r="AB524" s="3">
        <v>209206893.65106899</v>
      </c>
      <c r="AC524" s="3">
        <v>540410738.76479495</v>
      </c>
      <c r="AD524" s="3">
        <v>353041522.516491</v>
      </c>
      <c r="AE524" s="3">
        <v>124866854.62181699</v>
      </c>
      <c r="AF524" s="3">
        <v>0</v>
      </c>
      <c r="AG524" s="3">
        <v>15</v>
      </c>
      <c r="AH524" s="3">
        <v>19</v>
      </c>
      <c r="AI524" s="3">
        <v>18</v>
      </c>
      <c r="AJ524" s="3">
        <v>17</v>
      </c>
      <c r="AK524" s="3">
        <v>17</v>
      </c>
      <c r="AL524" s="3">
        <v>22</v>
      </c>
      <c r="AV524" s="1"/>
      <c r="AW524" s="1"/>
    </row>
    <row r="525" spans="1:49" x14ac:dyDescent="0.2">
      <c r="A525" s="1" t="s">
        <v>411</v>
      </c>
      <c r="B525" s="1" t="s">
        <v>411</v>
      </c>
      <c r="C525" s="9" t="s">
        <v>2822</v>
      </c>
      <c r="D525" s="2">
        <v>3</v>
      </c>
      <c r="E525" s="2">
        <v>3</v>
      </c>
      <c r="F525" s="3">
        <v>221.57</v>
      </c>
      <c r="G525" s="16">
        <f t="shared" si="93"/>
        <v>0.98435729451511955</v>
      </c>
      <c r="H525" s="18">
        <f t="shared" si="94"/>
        <v>0.98131301549506011</v>
      </c>
      <c r="I525" s="16">
        <f t="shared" si="95"/>
        <v>13.240810134877737</v>
      </c>
      <c r="J525" s="18">
        <f t="shared" si="96"/>
        <v>0.20468562470319618</v>
      </c>
      <c r="K525" s="16">
        <f t="shared" si="97"/>
        <v>13.451223665081868</v>
      </c>
      <c r="L525" s="18">
        <f t="shared" si="98"/>
        <v>0.10775439044290835</v>
      </c>
      <c r="N525" s="1" t="s">
        <v>412</v>
      </c>
      <c r="O525" s="3">
        <v>164399.14914357499</v>
      </c>
      <c r="P525" s="10">
        <f t="shared" si="99"/>
        <v>7084836.3990503401</v>
      </c>
      <c r="Q525" s="3">
        <v>10614758.200430499</v>
      </c>
      <c r="R525" s="3">
        <v>3554914.5976701798</v>
      </c>
      <c r="S525" s="10">
        <f t="shared" si="100"/>
        <v>7197423.576304405</v>
      </c>
      <c r="T525" s="3">
        <v>9581330.58751834</v>
      </c>
      <c r="U525" s="3">
        <v>4813516.56509047</v>
      </c>
      <c r="V525" s="10">
        <f t="shared" si="101"/>
        <v>535075.74890664045</v>
      </c>
      <c r="W525" s="3">
        <v>500827.04656929598</v>
      </c>
      <c r="X525" s="3">
        <v>569324.45124398498</v>
      </c>
      <c r="Y525" s="3">
        <v>1830.2105250442501</v>
      </c>
      <c r="Z525" s="3">
        <v>10923318.2430737</v>
      </c>
      <c r="AA525" s="3">
        <v>3393061.44225951</v>
      </c>
      <c r="AB525" s="3">
        <v>9581330.58751834</v>
      </c>
      <c r="AC525" s="3">
        <v>10771696.5029424</v>
      </c>
      <c r="AD525" s="3">
        <v>644867.40994524595</v>
      </c>
      <c r="AE525" s="3">
        <v>230586.698742537</v>
      </c>
      <c r="AF525" s="3">
        <v>0</v>
      </c>
      <c r="AG525" s="3">
        <v>2</v>
      </c>
      <c r="AH525" s="3">
        <v>3</v>
      </c>
      <c r="AI525" s="3">
        <v>3</v>
      </c>
      <c r="AJ525" s="3">
        <v>6</v>
      </c>
      <c r="AK525" s="3">
        <v>1</v>
      </c>
      <c r="AL525" s="3">
        <v>0</v>
      </c>
      <c r="AV525" s="1"/>
      <c r="AW525" s="1"/>
    </row>
    <row r="526" spans="1:49" x14ac:dyDescent="0.2">
      <c r="A526" s="1" t="s">
        <v>1725</v>
      </c>
      <c r="B526" s="1" t="s">
        <v>3969</v>
      </c>
      <c r="C526" s="9" t="s">
        <v>3341</v>
      </c>
      <c r="D526" s="2">
        <v>20</v>
      </c>
      <c r="E526" s="2">
        <v>20</v>
      </c>
      <c r="F526" s="3">
        <v>1023.97</v>
      </c>
      <c r="G526" s="16">
        <f t="shared" si="93"/>
        <v>1.0417129610988867</v>
      </c>
      <c r="H526" s="18">
        <f t="shared" si="94"/>
        <v>0.7541289661390248</v>
      </c>
      <c r="I526" s="16">
        <f t="shared" si="95"/>
        <v>0.57006930390642285</v>
      </c>
      <c r="J526" s="18">
        <f t="shared" si="96"/>
        <v>0.10754258039676778</v>
      </c>
      <c r="K526" s="16">
        <f t="shared" si="97"/>
        <v>0.54724221085342517</v>
      </c>
      <c r="L526" s="18">
        <f t="shared" si="98"/>
        <v>0.10875768308269662</v>
      </c>
      <c r="N526" s="1" t="s">
        <v>1726</v>
      </c>
      <c r="O526" s="3">
        <v>64303058.366677098</v>
      </c>
      <c r="P526" s="10">
        <f t="shared" si="99"/>
        <v>132801420.190254</v>
      </c>
      <c r="Q526" s="3">
        <v>138323576.183043</v>
      </c>
      <c r="R526" s="3">
        <v>127279264.197465</v>
      </c>
      <c r="S526" s="10">
        <f t="shared" si="100"/>
        <v>127483697.668659</v>
      </c>
      <c r="T526" s="3">
        <v>141240659.268525</v>
      </c>
      <c r="U526" s="3">
        <v>113726736.068793</v>
      </c>
      <c r="V526" s="10">
        <f t="shared" si="101"/>
        <v>232956623.48459551</v>
      </c>
      <c r="W526" s="3">
        <v>197585812.304616</v>
      </c>
      <c r="X526" s="3">
        <v>268327434.66457501</v>
      </c>
      <c r="Y526" s="3">
        <v>715868.26834758301</v>
      </c>
      <c r="Z526" s="3">
        <v>142344499.482443</v>
      </c>
      <c r="AA526" s="3">
        <v>121484314.709169</v>
      </c>
      <c r="AB526" s="3">
        <v>141240659.268525</v>
      </c>
      <c r="AC526" s="3">
        <v>254497905.76969799</v>
      </c>
      <c r="AD526" s="3">
        <v>254412480.10789201</v>
      </c>
      <c r="AE526" s="3">
        <v>108677463.62582</v>
      </c>
      <c r="AF526" s="3">
        <v>0</v>
      </c>
      <c r="AG526" s="3">
        <v>22</v>
      </c>
      <c r="AH526" s="3">
        <v>14</v>
      </c>
      <c r="AI526" s="3">
        <v>13</v>
      </c>
      <c r="AJ526" s="3">
        <v>13</v>
      </c>
      <c r="AK526" s="3">
        <v>28</v>
      </c>
      <c r="AL526" s="3">
        <v>19</v>
      </c>
      <c r="AV526" s="1"/>
      <c r="AW526" s="1"/>
    </row>
    <row r="527" spans="1:49" x14ac:dyDescent="0.2">
      <c r="A527" s="1" t="s">
        <v>771</v>
      </c>
      <c r="B527" s="1" t="s">
        <v>771</v>
      </c>
      <c r="C527" s="9" t="s">
        <v>2966</v>
      </c>
      <c r="D527" s="2">
        <v>1</v>
      </c>
      <c r="E527" s="2">
        <v>1</v>
      </c>
      <c r="F527" s="3">
        <v>59.74</v>
      </c>
      <c r="G527" s="16">
        <f t="shared" si="93"/>
        <v>2.415040900801007</v>
      </c>
      <c r="H527" s="18">
        <f t="shared" si="94"/>
        <v>0.23082071925721892</v>
      </c>
      <c r="I527" s="16">
        <f t="shared" si="95"/>
        <v>72.240169041117696</v>
      </c>
      <c r="J527" s="18">
        <f t="shared" si="96"/>
        <v>8.7472445727590276E-2</v>
      </c>
      <c r="K527" s="16">
        <f t="shared" si="97"/>
        <v>29.912606870201447</v>
      </c>
      <c r="L527" s="18">
        <f t="shared" si="98"/>
        <v>0.109601525442931</v>
      </c>
      <c r="N527" s="1" t="s">
        <v>772</v>
      </c>
      <c r="O527" s="3">
        <v>10173774.5977292</v>
      </c>
      <c r="P527" s="10">
        <f t="shared" si="99"/>
        <v>1583090.82548862</v>
      </c>
      <c r="Q527" s="3">
        <v>1088466.2524772801</v>
      </c>
      <c r="R527" s="3">
        <v>2077715.3984999601</v>
      </c>
      <c r="S527" s="10">
        <f t="shared" si="100"/>
        <v>655513.04947404796</v>
      </c>
      <c r="T527" s="3">
        <v>426860.35809427698</v>
      </c>
      <c r="U527" s="3">
        <v>884165.74085381895</v>
      </c>
      <c r="V527" s="10">
        <f t="shared" si="101"/>
        <v>21914.273547554345</v>
      </c>
      <c r="W527" s="3">
        <v>35124.367321367201</v>
      </c>
      <c r="X527" s="3">
        <v>8704.1797737414909</v>
      </c>
      <c r="Y527" s="3">
        <v>113261.835266132</v>
      </c>
      <c r="Z527" s="3">
        <v>1120106.84069779</v>
      </c>
      <c r="AA527" s="3">
        <v>1983118.2474142599</v>
      </c>
      <c r="AB527" s="3">
        <v>426860.35809427698</v>
      </c>
      <c r="AC527" s="3">
        <v>1978587.7725752799</v>
      </c>
      <c r="AD527" s="3">
        <v>45226.3110302321</v>
      </c>
      <c r="AE527" s="3">
        <v>3525.3502197264402</v>
      </c>
      <c r="AF527" s="3">
        <v>0</v>
      </c>
      <c r="AG527" s="3">
        <v>0</v>
      </c>
      <c r="AH527" s="3">
        <v>1</v>
      </c>
      <c r="AI527" s="3">
        <v>0</v>
      </c>
      <c r="AJ527" s="3">
        <v>0</v>
      </c>
      <c r="AK527" s="3">
        <v>0</v>
      </c>
      <c r="AL527" s="3">
        <v>0</v>
      </c>
      <c r="AV527" s="1"/>
      <c r="AW527" s="1"/>
    </row>
    <row r="528" spans="1:49" x14ac:dyDescent="0.2">
      <c r="A528" s="1" t="s">
        <v>275</v>
      </c>
      <c r="B528" s="1" t="s">
        <v>275</v>
      </c>
      <c r="C528" s="9" t="s">
        <v>2765</v>
      </c>
      <c r="D528" s="2">
        <v>1</v>
      </c>
      <c r="E528" s="2">
        <v>1</v>
      </c>
      <c r="F528" s="3">
        <v>23.33</v>
      </c>
      <c r="G528" s="16">
        <f t="shared" si="93"/>
        <v>1.1862253250044015</v>
      </c>
      <c r="H528" s="18">
        <f t="shared" si="94"/>
        <v>9.2217513272874974E-2</v>
      </c>
      <c r="I528" s="16">
        <f t="shared" si="95"/>
        <v>0.30693973871047792</v>
      </c>
      <c r="J528" s="18">
        <f t="shared" si="96"/>
        <v>0.12446760462494899</v>
      </c>
      <c r="K528" s="16">
        <f t="shared" si="97"/>
        <v>0.25875331797467649</v>
      </c>
      <c r="L528" s="18">
        <f t="shared" si="98"/>
        <v>0.11131298589413663</v>
      </c>
      <c r="N528" s="1" t="s">
        <v>276</v>
      </c>
      <c r="O528" s="3">
        <v>12055.869210590799</v>
      </c>
      <c r="P528" s="10">
        <f t="shared" si="99"/>
        <v>10268187.588729225</v>
      </c>
      <c r="Q528" s="3">
        <v>9890152.5885438509</v>
      </c>
      <c r="R528" s="3">
        <v>10646222.588914599</v>
      </c>
      <c r="S528" s="10">
        <f t="shared" si="100"/>
        <v>8656186.45318597</v>
      </c>
      <c r="T528" s="3">
        <v>8289481.9006422097</v>
      </c>
      <c r="U528" s="3">
        <v>9022891.0057297293</v>
      </c>
      <c r="V528" s="10">
        <f t="shared" si="101"/>
        <v>33453431.712257802</v>
      </c>
      <c r="W528" s="3">
        <v>24414118.3036553</v>
      </c>
      <c r="X528" s="3">
        <v>42492745.120860301</v>
      </c>
      <c r="Y528" s="3">
        <v>134.21467709976</v>
      </c>
      <c r="Z528" s="3">
        <v>10177649.0954681</v>
      </c>
      <c r="AA528" s="3">
        <v>10161506.382131601</v>
      </c>
      <c r="AB528" s="3">
        <v>8289481.9006422097</v>
      </c>
      <c r="AC528" s="3">
        <v>20191442.613436401</v>
      </c>
      <c r="AD528" s="3">
        <v>31435740.829936702</v>
      </c>
      <c r="AE528" s="3">
        <v>17210330.237034202</v>
      </c>
      <c r="AF528" s="3">
        <v>0</v>
      </c>
      <c r="AG528" s="3">
        <v>1</v>
      </c>
      <c r="AH528" s="3">
        <v>1</v>
      </c>
      <c r="AI528" s="3">
        <v>1</v>
      </c>
      <c r="AJ528" s="3">
        <v>1</v>
      </c>
      <c r="AK528" s="3">
        <v>1</v>
      </c>
      <c r="AL528" s="3">
        <v>1</v>
      </c>
      <c r="AV528" s="1"/>
      <c r="AW528" s="1"/>
    </row>
    <row r="529" spans="1:49" x14ac:dyDescent="0.2">
      <c r="A529" s="1" t="s">
        <v>983</v>
      </c>
      <c r="B529" s="1" t="s">
        <v>983</v>
      </c>
      <c r="C529" s="9" t="s">
        <v>3053</v>
      </c>
      <c r="D529" s="2">
        <v>1</v>
      </c>
      <c r="E529" s="2">
        <v>1</v>
      </c>
      <c r="F529" s="3">
        <v>86.92</v>
      </c>
      <c r="G529" s="16">
        <f t="shared" si="93"/>
        <v>3.7655716201144833</v>
      </c>
      <c r="H529" s="18">
        <f t="shared" si="94"/>
        <v>0.1100809557333895</v>
      </c>
      <c r="I529" s="16">
        <f t="shared" si="95"/>
        <v>771.88278496999339</v>
      </c>
      <c r="J529" s="18">
        <f t="shared" si="96"/>
        <v>5.6526927499435109E-2</v>
      </c>
      <c r="K529" s="16">
        <f t="shared" si="97"/>
        <v>204.98422625846277</v>
      </c>
      <c r="L529" s="18">
        <f t="shared" si="98"/>
        <v>0.11139366098497938</v>
      </c>
      <c r="N529" s="1" t="s">
        <v>984</v>
      </c>
      <c r="O529" s="3">
        <v>81045015.759433806</v>
      </c>
      <c r="P529" s="10">
        <f t="shared" si="99"/>
        <v>5790673.7416003495</v>
      </c>
      <c r="Q529" s="3">
        <v>4354084.48683473</v>
      </c>
      <c r="R529" s="3">
        <v>7227262.99636597</v>
      </c>
      <c r="S529" s="10">
        <f t="shared" si="100"/>
        <v>1537794.0790366107</v>
      </c>
      <c r="T529" s="3">
        <v>979308.83379322104</v>
      </c>
      <c r="U529" s="3">
        <v>2096279.3242800001</v>
      </c>
      <c r="V529" s="10">
        <f t="shared" si="101"/>
        <v>7502.0117747871</v>
      </c>
      <c r="W529" s="3">
        <v>0</v>
      </c>
      <c r="X529" s="3">
        <v>15004.0235495742</v>
      </c>
      <c r="Y529" s="3">
        <v>902251.87671593099</v>
      </c>
      <c r="Z529" s="3">
        <v>4480653.2196840001</v>
      </c>
      <c r="AA529" s="3">
        <v>6898209.9941613004</v>
      </c>
      <c r="AB529" s="3">
        <v>979308.83379322104</v>
      </c>
      <c r="AC529" s="3">
        <v>4691057.8495356198</v>
      </c>
      <c r="AD529" s="3">
        <v>0</v>
      </c>
      <c r="AE529" s="3">
        <v>6076.9008789136496</v>
      </c>
      <c r="AF529" s="3">
        <v>0</v>
      </c>
      <c r="AG529" s="3">
        <v>1</v>
      </c>
      <c r="AH529" s="3">
        <v>2</v>
      </c>
      <c r="AI529" s="3">
        <v>2</v>
      </c>
      <c r="AJ529" s="3">
        <v>1</v>
      </c>
      <c r="AK529" s="3">
        <v>0</v>
      </c>
      <c r="AL529" s="3">
        <v>0</v>
      </c>
      <c r="AV529" s="1"/>
      <c r="AW529" s="1"/>
    </row>
    <row r="530" spans="1:49" x14ac:dyDescent="0.2">
      <c r="A530" s="1" t="s">
        <v>2425</v>
      </c>
      <c r="B530" s="1" t="s">
        <v>2425</v>
      </c>
      <c r="C530" s="9" t="s">
        <v>3626</v>
      </c>
      <c r="D530" s="2">
        <v>8</v>
      </c>
      <c r="E530" s="2">
        <v>8</v>
      </c>
      <c r="F530" s="3">
        <v>575.12</v>
      </c>
      <c r="G530" s="16">
        <f t="shared" si="93"/>
        <v>1.1370106588463635</v>
      </c>
      <c r="H530" s="18">
        <f t="shared" si="94"/>
        <v>0.58139109410811707</v>
      </c>
      <c r="I530" s="16">
        <f t="shared" si="95"/>
        <v>1.9891268076784221</v>
      </c>
      <c r="J530" s="18">
        <f t="shared" si="96"/>
        <v>9.6942130068518262E-2</v>
      </c>
      <c r="K530" s="16">
        <f t="shared" si="97"/>
        <v>1.7494354975498951</v>
      </c>
      <c r="L530" s="18">
        <f t="shared" si="98"/>
        <v>0.11226340306127369</v>
      </c>
      <c r="N530" s="1" t="s">
        <v>2426</v>
      </c>
      <c r="O530" s="3">
        <v>244472175.74700201</v>
      </c>
      <c r="P530" s="10">
        <f t="shared" si="99"/>
        <v>71053463.021367207</v>
      </c>
      <c r="Q530" s="3">
        <v>60628393.200351603</v>
      </c>
      <c r="R530" s="3">
        <v>81478532.842382804</v>
      </c>
      <c r="S530" s="10">
        <f t="shared" si="100"/>
        <v>62491466.081293948</v>
      </c>
      <c r="T530" s="3">
        <v>54501731.300291702</v>
      </c>
      <c r="U530" s="3">
        <v>70481200.862296194</v>
      </c>
      <c r="V530" s="10">
        <f t="shared" si="101"/>
        <v>35720931.7913201</v>
      </c>
      <c r="W530" s="3">
        <v>41423899.146676198</v>
      </c>
      <c r="X530" s="3">
        <v>30017964.435963999</v>
      </c>
      <c r="Y530" s="3">
        <v>2721641.5137396501</v>
      </c>
      <c r="Z530" s="3">
        <v>62390797.886172101</v>
      </c>
      <c r="AA530" s="3">
        <v>77768863.516595393</v>
      </c>
      <c r="AB530" s="3">
        <v>54501731.300291702</v>
      </c>
      <c r="AC530" s="3">
        <v>157722965.026777</v>
      </c>
      <c r="AD530" s="3">
        <v>53337619.7143021</v>
      </c>
      <c r="AE530" s="3">
        <v>12157818.458588401</v>
      </c>
      <c r="AF530" s="3">
        <v>0</v>
      </c>
      <c r="AG530" s="3">
        <v>10</v>
      </c>
      <c r="AH530" s="3">
        <v>13</v>
      </c>
      <c r="AI530" s="3">
        <v>9</v>
      </c>
      <c r="AJ530" s="3">
        <v>10</v>
      </c>
      <c r="AK530" s="3">
        <v>8</v>
      </c>
      <c r="AL530" s="3">
        <v>2</v>
      </c>
      <c r="AV530" s="1"/>
      <c r="AW530" s="1"/>
    </row>
    <row r="531" spans="1:49" x14ac:dyDescent="0.2">
      <c r="A531" s="1" t="s">
        <v>1949</v>
      </c>
      <c r="B531" s="1" t="s">
        <v>1949</v>
      </c>
      <c r="C531" s="9" t="s">
        <v>3431</v>
      </c>
      <c r="D531" s="2">
        <v>16</v>
      </c>
      <c r="E531" s="2">
        <v>1</v>
      </c>
      <c r="F531" s="3">
        <v>1073.99</v>
      </c>
      <c r="G531" s="16">
        <f t="shared" si="93"/>
        <v>1.290392353530329</v>
      </c>
      <c r="H531" s="18">
        <f t="shared" si="94"/>
        <v>0.35783022047360424</v>
      </c>
      <c r="I531" s="16">
        <f t="shared" si="95"/>
        <v>0.69085021373088917</v>
      </c>
      <c r="J531" s="18">
        <f t="shared" si="96"/>
        <v>0.26129228010311334</v>
      </c>
      <c r="K531" s="16">
        <f t="shared" si="97"/>
        <v>0.53537996551267675</v>
      </c>
      <c r="L531" s="18">
        <f t="shared" si="98"/>
        <v>0.11311087321741398</v>
      </c>
      <c r="N531" s="1" t="s">
        <v>1950</v>
      </c>
      <c r="O531" s="3">
        <v>993672496.72297299</v>
      </c>
      <c r="P531" s="10">
        <f t="shared" si="99"/>
        <v>24241603.995405048</v>
      </c>
      <c r="Q531" s="3">
        <v>28372531.231470399</v>
      </c>
      <c r="R531" s="3">
        <v>20110676.759339701</v>
      </c>
      <c r="S531" s="10">
        <f t="shared" si="100"/>
        <v>18786227.250249498</v>
      </c>
      <c r="T531" s="3">
        <v>20820753.261060599</v>
      </c>
      <c r="U531" s="3">
        <v>16751701.2394384</v>
      </c>
      <c r="V531" s="10">
        <f t="shared" si="101"/>
        <v>35089522.321329147</v>
      </c>
      <c r="W531" s="3">
        <v>29439628.835591398</v>
      </c>
      <c r="X531" s="3">
        <v>40739415.807066903</v>
      </c>
      <c r="Y531" s="3">
        <v>11062282.6907767</v>
      </c>
      <c r="Z531" s="3">
        <v>29197291.370267</v>
      </c>
      <c r="AA531" s="3">
        <v>19195049.561691601</v>
      </c>
      <c r="AB531" s="3">
        <v>20820753.261060599</v>
      </c>
      <c r="AC531" s="3">
        <v>37486988.819743</v>
      </c>
      <c r="AD531" s="3">
        <v>37906613.324906401</v>
      </c>
      <c r="AE531" s="3">
        <v>16500200.1567386</v>
      </c>
      <c r="AF531" s="3">
        <v>0</v>
      </c>
      <c r="AG531" s="3">
        <v>2</v>
      </c>
      <c r="AH531" s="3">
        <v>0</v>
      </c>
      <c r="AI531" s="3">
        <v>1</v>
      </c>
      <c r="AJ531" s="3">
        <v>1</v>
      </c>
      <c r="AK531" s="3">
        <v>0</v>
      </c>
      <c r="AL531" s="3">
        <v>0</v>
      </c>
      <c r="AV531" s="1"/>
      <c r="AW531" s="1"/>
    </row>
    <row r="532" spans="1:49" x14ac:dyDescent="0.2">
      <c r="A532" s="1" t="s">
        <v>2625</v>
      </c>
      <c r="B532" s="1" t="s">
        <v>2625</v>
      </c>
      <c r="C532" s="9" t="s">
        <v>3708</v>
      </c>
      <c r="D532" s="2">
        <v>5</v>
      </c>
      <c r="E532" s="2">
        <v>5</v>
      </c>
      <c r="F532" s="3">
        <v>237.15</v>
      </c>
      <c r="G532" s="16">
        <f t="shared" si="93"/>
        <v>1.083688744826115</v>
      </c>
      <c r="H532" s="18">
        <f t="shared" si="94"/>
        <v>0.68573165245731316</v>
      </c>
      <c r="I532" s="16">
        <f t="shared" si="95"/>
        <v>2.3732775367256047</v>
      </c>
      <c r="J532" s="18">
        <f t="shared" si="96"/>
        <v>9.0137074066011125E-2</v>
      </c>
      <c r="K532" s="16">
        <f t="shared" si="97"/>
        <v>2.1899992484524815</v>
      </c>
      <c r="L532" s="18">
        <f t="shared" si="98"/>
        <v>0.11402795604689564</v>
      </c>
      <c r="N532" s="1" t="s">
        <v>2626</v>
      </c>
      <c r="O532" s="3">
        <v>55885109.922262698</v>
      </c>
      <c r="P532" s="10">
        <f t="shared" si="99"/>
        <v>11545849.41740305</v>
      </c>
      <c r="Q532" s="3">
        <v>12901751.756254099</v>
      </c>
      <c r="R532" s="3">
        <v>10189947.078552</v>
      </c>
      <c r="S532" s="10">
        <f t="shared" si="100"/>
        <v>10654211.804382686</v>
      </c>
      <c r="T532" s="3">
        <v>9316739.9577650707</v>
      </c>
      <c r="U532" s="3">
        <v>11991683.6510003</v>
      </c>
      <c r="V532" s="10">
        <f t="shared" si="101"/>
        <v>4864938.5664909557</v>
      </c>
      <c r="W532" s="3">
        <v>3190915.6920350799</v>
      </c>
      <c r="X532" s="3">
        <v>6538961.4409468304</v>
      </c>
      <c r="Y532" s="3">
        <v>622153.56287309201</v>
      </c>
      <c r="Z532" s="3">
        <v>13276792.336257201</v>
      </c>
      <c r="AA532" s="3">
        <v>9726004.8254209999</v>
      </c>
      <c r="AB532" s="3">
        <v>9316739.9577650707</v>
      </c>
      <c r="AC532" s="3">
        <v>26835012.428266902</v>
      </c>
      <c r="AD532" s="3">
        <v>4108639.00376753</v>
      </c>
      <c r="AE532" s="3">
        <v>2648397.6378989299</v>
      </c>
      <c r="AF532" s="3">
        <v>0</v>
      </c>
      <c r="AG532" s="3">
        <v>6</v>
      </c>
      <c r="AH532" s="3">
        <v>4</v>
      </c>
      <c r="AI532" s="3">
        <v>5</v>
      </c>
      <c r="AJ532" s="3">
        <v>3</v>
      </c>
      <c r="AK532" s="3">
        <v>2</v>
      </c>
      <c r="AL532" s="3">
        <v>1</v>
      </c>
      <c r="AV532" s="1"/>
      <c r="AW532" s="1"/>
    </row>
    <row r="533" spans="1:49" x14ac:dyDescent="0.2">
      <c r="A533" s="1" t="s">
        <v>977</v>
      </c>
      <c r="B533" s="1" t="s">
        <v>977</v>
      </c>
      <c r="C533" s="9" t="s">
        <v>3051</v>
      </c>
      <c r="D533" s="2">
        <v>1</v>
      </c>
      <c r="E533" s="2">
        <v>1</v>
      </c>
      <c r="F533" s="3">
        <v>25.79</v>
      </c>
      <c r="G533" s="16">
        <f t="shared" ref="G533:G596" si="102">P533/S533</f>
        <v>0.79381520669969641</v>
      </c>
      <c r="H533" s="18">
        <f t="shared" si="94"/>
        <v>0.64588971477981449</v>
      </c>
      <c r="I533" s="16">
        <f t="shared" si="95"/>
        <v>8.6857940893895762</v>
      </c>
      <c r="J533" s="18">
        <f t="shared" si="96"/>
        <v>7.203473281156958E-2</v>
      </c>
      <c r="K533" s="16">
        <f t="shared" si="97"/>
        <v>10.941833837500983</v>
      </c>
      <c r="L533" s="18">
        <f t="shared" si="98"/>
        <v>0.11417265400907328</v>
      </c>
      <c r="N533" s="1" t="s">
        <v>978</v>
      </c>
      <c r="O533" s="3">
        <v>225130.586995124</v>
      </c>
      <c r="P533" s="10">
        <f t="shared" si="99"/>
        <v>48200.637009822894</v>
      </c>
      <c r="Q533" s="3">
        <v>59941.984081869399</v>
      </c>
      <c r="R533" s="3">
        <v>36459.289937776397</v>
      </c>
      <c r="S533" s="10">
        <f t="shared" si="100"/>
        <v>60720.223803998495</v>
      </c>
      <c r="T533" s="3">
        <v>40502.397068320999</v>
      </c>
      <c r="U533" s="3">
        <v>80938.050539675998</v>
      </c>
      <c r="V533" s="10">
        <f t="shared" si="101"/>
        <v>5549.3644580757455</v>
      </c>
      <c r="W533" s="3">
        <v>2577.0673053002502</v>
      </c>
      <c r="X533" s="3">
        <v>8521.6616108512408</v>
      </c>
      <c r="Y533" s="3">
        <v>2506.3169242319</v>
      </c>
      <c r="Z533" s="3">
        <v>61684.435564529696</v>
      </c>
      <c r="AA533" s="3">
        <v>34799.320068365603</v>
      </c>
      <c r="AB533" s="3">
        <v>40502.397068320999</v>
      </c>
      <c r="AC533" s="3">
        <v>181123.32307655</v>
      </c>
      <c r="AD533" s="3">
        <v>3318.2447509723402</v>
      </c>
      <c r="AE533" s="3">
        <v>3451.4270629931202</v>
      </c>
      <c r="AF533" s="3">
        <v>0</v>
      </c>
      <c r="AG533" s="3">
        <v>0</v>
      </c>
      <c r="AH533" s="3">
        <v>0</v>
      </c>
      <c r="AI533" s="3">
        <v>0</v>
      </c>
      <c r="AJ533" s="3">
        <v>1</v>
      </c>
      <c r="AK533" s="3">
        <v>0</v>
      </c>
      <c r="AL533" s="3">
        <v>0</v>
      </c>
      <c r="AV533" s="1"/>
      <c r="AW533" s="1"/>
    </row>
    <row r="534" spans="1:49" x14ac:dyDescent="0.2">
      <c r="A534" s="1" t="s">
        <v>939</v>
      </c>
      <c r="B534" s="1" t="s">
        <v>939</v>
      </c>
      <c r="C534" s="9" t="s">
        <v>3036</v>
      </c>
      <c r="D534" s="2">
        <v>1</v>
      </c>
      <c r="E534" s="2">
        <v>1</v>
      </c>
      <c r="F534" s="3">
        <v>37.75</v>
      </c>
      <c r="G534" s="16">
        <f t="shared" si="102"/>
        <v>0.64548102359642645</v>
      </c>
      <c r="H534" s="18">
        <f t="shared" si="94"/>
        <v>0.17915302968445024</v>
      </c>
      <c r="I534" s="16">
        <f t="shared" si="95"/>
        <v>2.353414528919914</v>
      </c>
      <c r="J534" s="18">
        <f t="shared" si="96"/>
        <v>0.36464155702201029</v>
      </c>
      <c r="K534" s="16">
        <f t="shared" si="97"/>
        <v>3.6459856183027579</v>
      </c>
      <c r="L534" s="18">
        <f t="shared" si="98"/>
        <v>0.1142852157744928</v>
      </c>
      <c r="N534" s="1" t="s">
        <v>940</v>
      </c>
      <c r="O534" s="3">
        <v>0</v>
      </c>
      <c r="P534" s="10">
        <f t="shared" si="99"/>
        <v>81033.077732613951</v>
      </c>
      <c r="Q534" s="3">
        <v>102751.23441628501</v>
      </c>
      <c r="R534" s="3">
        <v>59314.921048942902</v>
      </c>
      <c r="S534" s="10">
        <f t="shared" si="100"/>
        <v>125539.05501531551</v>
      </c>
      <c r="T534" s="3">
        <v>128334.05864562299</v>
      </c>
      <c r="U534" s="3">
        <v>122744.051385008</v>
      </c>
      <c r="V534" s="10">
        <f t="shared" si="101"/>
        <v>34432.131159572476</v>
      </c>
      <c r="W534" s="3">
        <v>68081.933662475902</v>
      </c>
      <c r="X534" s="3">
        <v>782.328656669054</v>
      </c>
      <c r="Y534" s="3">
        <v>0</v>
      </c>
      <c r="Z534" s="3">
        <v>105738.10653098401</v>
      </c>
      <c r="AA534" s="3">
        <v>56614.347836579997</v>
      </c>
      <c r="AB534" s="3">
        <v>128334.05864562299</v>
      </c>
      <c r="AC534" s="3">
        <v>274676.87109455903</v>
      </c>
      <c r="AD534" s="3">
        <v>87662.638281477601</v>
      </c>
      <c r="AE534" s="3">
        <v>316.85725402946503</v>
      </c>
      <c r="AF534" s="3">
        <v>0</v>
      </c>
      <c r="AG534" s="3">
        <v>2</v>
      </c>
      <c r="AH534" s="3">
        <v>0</v>
      </c>
      <c r="AI534" s="3">
        <v>0</v>
      </c>
      <c r="AJ534" s="3">
        <v>0</v>
      </c>
      <c r="AK534" s="3">
        <v>0</v>
      </c>
      <c r="AL534" s="3">
        <v>0</v>
      </c>
      <c r="AV534" s="1"/>
      <c r="AW534" s="1"/>
    </row>
    <row r="535" spans="1:49" x14ac:dyDescent="0.2">
      <c r="A535" s="1" t="s">
        <v>465</v>
      </c>
      <c r="B535" s="1" t="s">
        <v>465</v>
      </c>
      <c r="C535" s="9" t="s">
        <v>2841</v>
      </c>
      <c r="D535" s="2">
        <v>3</v>
      </c>
      <c r="E535" s="2">
        <v>3</v>
      </c>
      <c r="F535" s="3">
        <v>97.71</v>
      </c>
      <c r="G535" s="16">
        <f t="shared" si="102"/>
        <v>4.5443430542459229</v>
      </c>
      <c r="H535" s="18">
        <f t="shared" si="94"/>
        <v>0.33945340155739423</v>
      </c>
      <c r="I535" s="16">
        <f t="shared" si="95"/>
        <v>18.240655794082286</v>
      </c>
      <c r="J535" s="18">
        <f t="shared" si="96"/>
        <v>0.27003307792175701</v>
      </c>
      <c r="K535" s="16">
        <f t="shared" si="97"/>
        <v>4.0139257922087248</v>
      </c>
      <c r="L535" s="18">
        <f t="shared" si="98"/>
        <v>0.11467824928803116</v>
      </c>
      <c r="N535" s="1" t="s">
        <v>466</v>
      </c>
      <c r="O535" s="3">
        <v>2869873.9730138402</v>
      </c>
      <c r="P535" s="10">
        <f t="shared" si="99"/>
        <v>2657963.5158275217</v>
      </c>
      <c r="Q535" s="3">
        <v>4318684.8809811799</v>
      </c>
      <c r="R535" s="3">
        <v>997242.15067386301</v>
      </c>
      <c r="S535" s="10">
        <f t="shared" si="100"/>
        <v>584894.99672435655</v>
      </c>
      <c r="T535" s="3">
        <v>719127.63107819902</v>
      </c>
      <c r="U535" s="3">
        <v>450662.36237051402</v>
      </c>
      <c r="V535" s="10">
        <f t="shared" si="101"/>
        <v>145716.44494765534</v>
      </c>
      <c r="W535" s="3">
        <v>53067.990673604698</v>
      </c>
      <c r="X535" s="3">
        <v>238364.899221706</v>
      </c>
      <c r="Y535" s="3">
        <v>31949.517855310402</v>
      </c>
      <c r="Z535" s="3">
        <v>4444224.5839000903</v>
      </c>
      <c r="AA535" s="3">
        <v>951838.30640124297</v>
      </c>
      <c r="AB535" s="3">
        <v>719127.63107819902</v>
      </c>
      <c r="AC535" s="3">
        <v>1008493.08963851</v>
      </c>
      <c r="AD535" s="3">
        <v>68330.610199884395</v>
      </c>
      <c r="AE535" s="3">
        <v>96542.094911844993</v>
      </c>
      <c r="AF535" s="3">
        <v>0</v>
      </c>
      <c r="AG535" s="3">
        <v>2</v>
      </c>
      <c r="AH535" s="3">
        <v>1</v>
      </c>
      <c r="AI535" s="3">
        <v>1</v>
      </c>
      <c r="AJ535" s="3">
        <v>1</v>
      </c>
      <c r="AK535" s="3">
        <v>0</v>
      </c>
      <c r="AL535" s="3">
        <v>0</v>
      </c>
      <c r="AV535" s="1"/>
      <c r="AW535" s="1"/>
    </row>
    <row r="536" spans="1:49" x14ac:dyDescent="0.2">
      <c r="A536" s="1" t="s">
        <v>1387</v>
      </c>
      <c r="B536" s="1" t="s">
        <v>4018</v>
      </c>
      <c r="C536" s="9" t="s">
        <v>3200</v>
      </c>
      <c r="D536" s="2">
        <v>10</v>
      </c>
      <c r="E536" s="2">
        <v>9</v>
      </c>
      <c r="F536" s="3">
        <v>373.63</v>
      </c>
      <c r="G536" s="16">
        <f t="shared" si="102"/>
        <v>0.83573947092688072</v>
      </c>
      <c r="H536" s="18">
        <f t="shared" si="94"/>
        <v>0.64667952155451536</v>
      </c>
      <c r="I536" s="16">
        <f t="shared" si="95"/>
        <v>1.7282505969796276</v>
      </c>
      <c r="J536" s="18">
        <f t="shared" si="96"/>
        <v>0.43373807206590409</v>
      </c>
      <c r="K536" s="16">
        <f t="shared" si="97"/>
        <v>2.0679298478781951</v>
      </c>
      <c r="L536" s="18">
        <f t="shared" si="98"/>
        <v>0.11483321906492605</v>
      </c>
      <c r="N536" s="1" t="s">
        <v>1388</v>
      </c>
      <c r="O536" s="3">
        <v>301362.37693239399</v>
      </c>
      <c r="P536" s="10">
        <f t="shared" si="99"/>
        <v>16649745.001944249</v>
      </c>
      <c r="Q536" s="3">
        <v>10523695.2505496</v>
      </c>
      <c r="R536" s="3">
        <v>22775794.753338899</v>
      </c>
      <c r="S536" s="10">
        <f t="shared" si="100"/>
        <v>19922171.419615701</v>
      </c>
      <c r="T536" s="3">
        <v>20015546.768986098</v>
      </c>
      <c r="U536" s="3">
        <v>19828796.070245299</v>
      </c>
      <c r="V536" s="10">
        <f t="shared" si="101"/>
        <v>9633871.9807429146</v>
      </c>
      <c r="W536" s="3">
        <v>5811062.6835286301</v>
      </c>
      <c r="X536" s="3">
        <v>13456681.277957199</v>
      </c>
      <c r="Y536" s="3">
        <v>3354.9844812902802</v>
      </c>
      <c r="Z536" s="3">
        <v>10829608.1874211</v>
      </c>
      <c r="AA536" s="3">
        <v>21738826.3124572</v>
      </c>
      <c r="AB536" s="3">
        <v>20015546.768986098</v>
      </c>
      <c r="AC536" s="3">
        <v>44372917.4708689</v>
      </c>
      <c r="AD536" s="3">
        <v>7482353.3741364796</v>
      </c>
      <c r="AE536" s="3">
        <v>5450199.2758868802</v>
      </c>
      <c r="AF536" s="3">
        <v>0</v>
      </c>
      <c r="AG536" s="3">
        <v>1</v>
      </c>
      <c r="AH536" s="3">
        <v>5</v>
      </c>
      <c r="AI536" s="3">
        <v>5</v>
      </c>
      <c r="AJ536" s="3">
        <v>5</v>
      </c>
      <c r="AK536" s="3">
        <v>2</v>
      </c>
      <c r="AL536" s="3">
        <v>2</v>
      </c>
      <c r="AV536" s="1"/>
      <c r="AW536" s="1"/>
    </row>
    <row r="537" spans="1:49" x14ac:dyDescent="0.2">
      <c r="A537" s="1" t="s">
        <v>1659</v>
      </c>
      <c r="B537" s="1" t="s">
        <v>3959</v>
      </c>
      <c r="C537" s="9" t="s">
        <v>3311</v>
      </c>
      <c r="D537" s="2">
        <v>24</v>
      </c>
      <c r="E537" s="2">
        <v>24</v>
      </c>
      <c r="F537" s="3">
        <v>1253.99</v>
      </c>
      <c r="G537" s="16">
        <f t="shared" si="102"/>
        <v>0.81735727959772941</v>
      </c>
      <c r="H537" s="18">
        <f t="shared" si="94"/>
        <v>0.28546449036324573</v>
      </c>
      <c r="I537" s="16">
        <f t="shared" si="95"/>
        <v>0.4126083506004371</v>
      </c>
      <c r="J537" s="18">
        <f t="shared" si="96"/>
        <v>8.3273581765216265E-2</v>
      </c>
      <c r="K537" s="16">
        <f t="shared" si="97"/>
        <v>0.50480782504745836</v>
      </c>
      <c r="L537" s="18">
        <f t="shared" si="98"/>
        <v>0.11574391723176414</v>
      </c>
      <c r="N537" s="1" t="s">
        <v>1660</v>
      </c>
      <c r="O537" s="3">
        <v>2351906809.1788502</v>
      </c>
      <c r="P537" s="10">
        <f t="shared" si="99"/>
        <v>84163162.569499642</v>
      </c>
      <c r="Q537" s="3">
        <v>76749637.705435902</v>
      </c>
      <c r="R537" s="3">
        <v>91576687.433563396</v>
      </c>
      <c r="S537" s="10">
        <f t="shared" si="100"/>
        <v>102969857.45440646</v>
      </c>
      <c r="T537" s="3">
        <v>113673566.767698</v>
      </c>
      <c r="U537" s="3">
        <v>92266148.141114905</v>
      </c>
      <c r="V537" s="10">
        <f t="shared" si="101"/>
        <v>203978330.65429598</v>
      </c>
      <c r="W537" s="3">
        <v>167807784.32954699</v>
      </c>
      <c r="X537" s="3">
        <v>240148876.979045</v>
      </c>
      <c r="Y537" s="3">
        <v>26183131.838006798</v>
      </c>
      <c r="Z537" s="3">
        <v>78980670.295728907</v>
      </c>
      <c r="AA537" s="3">
        <v>87407255.112209603</v>
      </c>
      <c r="AB537" s="3">
        <v>113673566.767698</v>
      </c>
      <c r="AC537" s="3">
        <v>206473361.38396201</v>
      </c>
      <c r="AD537" s="3">
        <v>216070142.35856101</v>
      </c>
      <c r="AE537" s="3">
        <v>97264638.166040599</v>
      </c>
      <c r="AF537" s="3">
        <v>0</v>
      </c>
      <c r="AG537" s="3">
        <v>19</v>
      </c>
      <c r="AH537" s="3">
        <v>21</v>
      </c>
      <c r="AI537" s="3">
        <v>26</v>
      </c>
      <c r="AJ537" s="3">
        <v>27</v>
      </c>
      <c r="AK537" s="3">
        <v>28</v>
      </c>
      <c r="AL537" s="3">
        <v>27</v>
      </c>
      <c r="AV537" s="1"/>
      <c r="AW537" s="1"/>
    </row>
    <row r="538" spans="1:49" x14ac:dyDescent="0.2">
      <c r="A538" s="1" t="s">
        <v>1731</v>
      </c>
      <c r="B538" s="1" t="s">
        <v>1731</v>
      </c>
      <c r="C538" s="9" t="s">
        <v>3736</v>
      </c>
      <c r="D538" s="2">
        <v>51</v>
      </c>
      <c r="E538" s="2">
        <v>49</v>
      </c>
      <c r="F538" s="3">
        <v>3434.09</v>
      </c>
      <c r="G538" s="16">
        <f t="shared" si="102"/>
        <v>0.67728651248413385</v>
      </c>
      <c r="H538" s="18">
        <f t="shared" si="94"/>
        <v>8.2577468968362822E-2</v>
      </c>
      <c r="I538" s="16">
        <f t="shared" si="95"/>
        <v>1.2667879186211717</v>
      </c>
      <c r="J538" s="18">
        <f t="shared" si="96"/>
        <v>0.49870405810585561</v>
      </c>
      <c r="K538" s="16">
        <f t="shared" si="97"/>
        <v>1.870387044878363</v>
      </c>
      <c r="L538" s="18">
        <f t="shared" si="98"/>
        <v>0.11585801223186376</v>
      </c>
      <c r="N538" s="1" t="s">
        <v>1732</v>
      </c>
      <c r="O538" s="3">
        <v>2277984808.4310598</v>
      </c>
      <c r="P538" s="10">
        <f t="shared" si="99"/>
        <v>1263277490.10519</v>
      </c>
      <c r="Q538" s="3">
        <v>1132261741.8380001</v>
      </c>
      <c r="R538" s="3">
        <v>1394293238.37238</v>
      </c>
      <c r="S538" s="10">
        <f t="shared" si="100"/>
        <v>1865203967.3310099</v>
      </c>
      <c r="T538" s="3">
        <v>1735147405.9927599</v>
      </c>
      <c r="U538" s="3">
        <v>1995260528.66926</v>
      </c>
      <c r="V538" s="10">
        <f t="shared" si="101"/>
        <v>997228874.33296442</v>
      </c>
      <c r="W538" s="3">
        <v>700114952.84340894</v>
      </c>
      <c r="X538" s="3">
        <v>1294342795.82252</v>
      </c>
      <c r="Y538" s="3">
        <v>25360178.5289068</v>
      </c>
      <c r="Z538" s="3">
        <v>1165175419.63903</v>
      </c>
      <c r="AA538" s="3">
        <v>1330811893.3222799</v>
      </c>
      <c r="AB538" s="3">
        <v>1735147405.9927599</v>
      </c>
      <c r="AC538" s="3">
        <v>4464997797.0360804</v>
      </c>
      <c r="AD538" s="3">
        <v>901471514.76093197</v>
      </c>
      <c r="AE538" s="3">
        <v>524232239.94290799</v>
      </c>
      <c r="AF538" s="3">
        <v>0</v>
      </c>
      <c r="AG538" s="3">
        <v>79</v>
      </c>
      <c r="AH538" s="3">
        <v>105</v>
      </c>
      <c r="AI538" s="3">
        <v>103</v>
      </c>
      <c r="AJ538" s="3">
        <v>136</v>
      </c>
      <c r="AK538" s="3">
        <v>68</v>
      </c>
      <c r="AL538" s="3">
        <v>90</v>
      </c>
      <c r="AV538" s="1"/>
      <c r="AW538" s="1"/>
    </row>
    <row r="539" spans="1:49" x14ac:dyDescent="0.2">
      <c r="A539" s="1" t="s">
        <v>2145</v>
      </c>
      <c r="B539" s="1" t="s">
        <v>2145</v>
      </c>
      <c r="C539" s="9" t="s">
        <v>3513</v>
      </c>
      <c r="D539" s="2">
        <v>4</v>
      </c>
      <c r="E539" s="2">
        <v>3</v>
      </c>
      <c r="F539" s="3">
        <v>220.73</v>
      </c>
      <c r="G539" s="16">
        <f t="shared" si="102"/>
        <v>0.74179588936563479</v>
      </c>
      <c r="H539" s="18">
        <f t="shared" si="94"/>
        <v>0.42057592640144037</v>
      </c>
      <c r="I539" s="16">
        <f t="shared" si="95"/>
        <v>1.2252638099211604</v>
      </c>
      <c r="J539" s="18">
        <f t="shared" si="96"/>
        <v>0.5989315072010073</v>
      </c>
      <c r="K539" s="16">
        <f t="shared" si="97"/>
        <v>1.6517533023389697</v>
      </c>
      <c r="L539" s="18">
        <f t="shared" si="98"/>
        <v>0.11694434522774166</v>
      </c>
      <c r="N539" s="1" t="s">
        <v>2146</v>
      </c>
      <c r="O539" s="3">
        <v>546040.07194805704</v>
      </c>
      <c r="P539" s="10">
        <f t="shared" si="99"/>
        <v>698028.43928689801</v>
      </c>
      <c r="Q539" s="3">
        <v>900380.13692858396</v>
      </c>
      <c r="R539" s="3">
        <v>495676.74164521199</v>
      </c>
      <c r="S539" s="10">
        <f t="shared" si="100"/>
        <v>940997.98784788954</v>
      </c>
      <c r="T539" s="3">
        <v>1073116.3519751299</v>
      </c>
      <c r="U539" s="3">
        <v>808879.62372064905</v>
      </c>
      <c r="V539" s="10">
        <f t="shared" si="101"/>
        <v>569696.44711191847</v>
      </c>
      <c r="W539" s="3">
        <v>524848.68911242695</v>
      </c>
      <c r="X539" s="3">
        <v>614544.20511141</v>
      </c>
      <c r="Y539" s="3">
        <v>6078.9139845393802</v>
      </c>
      <c r="Z539" s="3">
        <v>926553.25629691104</v>
      </c>
      <c r="AA539" s="3">
        <v>473108.87327742297</v>
      </c>
      <c r="AB539" s="3">
        <v>1073116.3519751299</v>
      </c>
      <c r="AC539" s="3">
        <v>1810112.35680028</v>
      </c>
      <c r="AD539" s="3">
        <v>675797.79702304595</v>
      </c>
      <c r="AE539" s="3">
        <v>248901.516838715</v>
      </c>
      <c r="AF539" s="3">
        <v>0</v>
      </c>
      <c r="AG539" s="3">
        <v>2</v>
      </c>
      <c r="AH539" s="3">
        <v>2</v>
      </c>
      <c r="AI539" s="3">
        <v>3</v>
      </c>
      <c r="AJ539" s="3">
        <v>3</v>
      </c>
      <c r="AK539" s="3">
        <v>3</v>
      </c>
      <c r="AL539" s="3">
        <v>1</v>
      </c>
      <c r="AV539" s="1"/>
      <c r="AW539" s="1"/>
    </row>
    <row r="540" spans="1:49" x14ac:dyDescent="0.2">
      <c r="A540" s="1" t="s">
        <v>1983</v>
      </c>
      <c r="B540" s="1" t="s">
        <v>1983</v>
      </c>
      <c r="C540" s="9" t="s">
        <v>3771</v>
      </c>
      <c r="D540" s="2">
        <v>14</v>
      </c>
      <c r="E540" s="2">
        <v>6</v>
      </c>
      <c r="F540" s="3">
        <v>515.24</v>
      </c>
      <c r="G540" s="16">
        <f t="shared" si="102"/>
        <v>1.8407398332124303</v>
      </c>
      <c r="H540" s="18">
        <f t="shared" si="94"/>
        <v>0.23889482874684698</v>
      </c>
      <c r="I540" s="16">
        <f t="shared" si="95"/>
        <v>0.48524301752228882</v>
      </c>
      <c r="J540" s="18">
        <f t="shared" si="96"/>
        <v>0.23621764590332794</v>
      </c>
      <c r="K540" s="16">
        <f t="shared" si="97"/>
        <v>0.26361303687085985</v>
      </c>
      <c r="L540" s="18">
        <f t="shared" si="98"/>
        <v>0.1174275318160739</v>
      </c>
      <c r="N540" s="1" t="s">
        <v>1984</v>
      </c>
      <c r="O540" s="3">
        <v>201786.628978222</v>
      </c>
      <c r="P540" s="10">
        <f t="shared" si="99"/>
        <v>36110815.121562846</v>
      </c>
      <c r="Q540" s="3">
        <v>26194716.464722399</v>
      </c>
      <c r="R540" s="3">
        <v>46026913.778403297</v>
      </c>
      <c r="S540" s="10">
        <f t="shared" si="100"/>
        <v>19617555.110187851</v>
      </c>
      <c r="T540" s="3">
        <v>18943178.740991</v>
      </c>
      <c r="U540" s="3">
        <v>20291931.479384702</v>
      </c>
      <c r="V540" s="10">
        <f t="shared" si="101"/>
        <v>74418000.501994148</v>
      </c>
      <c r="W540" s="3">
        <v>95050301.717566594</v>
      </c>
      <c r="X540" s="3">
        <v>53785699.286421701</v>
      </c>
      <c r="Y540" s="3">
        <v>2246.4350581681501</v>
      </c>
      <c r="Z540" s="3">
        <v>26956169.780639999</v>
      </c>
      <c r="AA540" s="3">
        <v>43931335.664169103</v>
      </c>
      <c r="AB540" s="3">
        <v>18943178.740991</v>
      </c>
      <c r="AC540" s="3">
        <v>45409322.768234298</v>
      </c>
      <c r="AD540" s="3">
        <v>122387243.865913</v>
      </c>
      <c r="AE540" s="3">
        <v>21784180.902323101</v>
      </c>
      <c r="AF540" s="3">
        <v>0</v>
      </c>
      <c r="AG540" s="3">
        <v>4</v>
      </c>
      <c r="AH540" s="3">
        <v>6</v>
      </c>
      <c r="AI540" s="3">
        <v>2</v>
      </c>
      <c r="AJ540" s="3">
        <v>6</v>
      </c>
      <c r="AK540" s="3">
        <v>8</v>
      </c>
      <c r="AL540" s="3">
        <v>2</v>
      </c>
      <c r="AV540" s="1"/>
      <c r="AW540" s="1"/>
    </row>
    <row r="541" spans="1:49" x14ac:dyDescent="0.2">
      <c r="A541" s="1" t="s">
        <v>1497</v>
      </c>
      <c r="B541" s="1" t="s">
        <v>1497</v>
      </c>
      <c r="C541" s="9" t="s">
        <v>3242</v>
      </c>
      <c r="D541" s="2">
        <v>7</v>
      </c>
      <c r="E541" s="2">
        <v>5</v>
      </c>
      <c r="F541" s="3">
        <v>319.97000000000003</v>
      </c>
      <c r="G541" s="16">
        <f t="shared" si="102"/>
        <v>1.2553306571588734</v>
      </c>
      <c r="H541" s="18">
        <f t="shared" si="94"/>
        <v>0.34783273704354012</v>
      </c>
      <c r="I541" s="16">
        <f t="shared" si="95"/>
        <v>0.2858825584974331</v>
      </c>
      <c r="J541" s="18">
        <f t="shared" si="96"/>
        <v>0.13228944141897614</v>
      </c>
      <c r="K541" s="16">
        <f t="shared" si="97"/>
        <v>0.22773486560461823</v>
      </c>
      <c r="L541" s="18">
        <f t="shared" si="98"/>
        <v>0.1188718901371113</v>
      </c>
      <c r="N541" s="1" t="s">
        <v>1498</v>
      </c>
      <c r="O541" s="3">
        <v>48097101.042660601</v>
      </c>
      <c r="P541" s="10">
        <f t="shared" si="99"/>
        <v>18889602.794531703</v>
      </c>
      <c r="Q541" s="3">
        <v>19288733.618765101</v>
      </c>
      <c r="R541" s="3">
        <v>18490471.970298301</v>
      </c>
      <c r="S541" s="10">
        <f t="shared" si="100"/>
        <v>15047511.734703898</v>
      </c>
      <c r="T541" s="3">
        <v>18180142.005541999</v>
      </c>
      <c r="U541" s="3">
        <v>11914881.4638658</v>
      </c>
      <c r="V541" s="10">
        <f t="shared" si="101"/>
        <v>66074694.776111394</v>
      </c>
      <c r="W541" s="3">
        <v>46965711.066596903</v>
      </c>
      <c r="X541" s="3">
        <v>85183678.485625893</v>
      </c>
      <c r="Y541" s="3">
        <v>535451.80136861105</v>
      </c>
      <c r="Z541" s="3">
        <v>19849437.155817699</v>
      </c>
      <c r="AA541" s="3">
        <v>17648611.736753799</v>
      </c>
      <c r="AB541" s="3">
        <v>18180142.005541999</v>
      </c>
      <c r="AC541" s="3">
        <v>26663144.348166201</v>
      </c>
      <c r="AD541" s="3">
        <v>60473284.458615199</v>
      </c>
      <c r="AE541" s="3">
        <v>34500930.296999402</v>
      </c>
      <c r="AF541" s="3">
        <v>0</v>
      </c>
      <c r="AG541" s="3">
        <v>4</v>
      </c>
      <c r="AH541" s="3">
        <v>3</v>
      </c>
      <c r="AI541" s="3">
        <v>1</v>
      </c>
      <c r="AJ541" s="3">
        <v>2</v>
      </c>
      <c r="AK541" s="3">
        <v>6</v>
      </c>
      <c r="AL541" s="3">
        <v>7</v>
      </c>
      <c r="AV541" s="1"/>
      <c r="AW541" s="1"/>
    </row>
    <row r="542" spans="1:49" x14ac:dyDescent="0.2">
      <c r="A542" s="1" t="s">
        <v>2395</v>
      </c>
      <c r="B542" s="1" t="s">
        <v>2395</v>
      </c>
      <c r="C542" s="9" t="s">
        <v>3781</v>
      </c>
      <c r="D542" s="2">
        <v>5</v>
      </c>
      <c r="E542" s="2">
        <v>5</v>
      </c>
      <c r="F542" s="3">
        <v>246.33</v>
      </c>
      <c r="G542" s="16">
        <f t="shared" si="102"/>
        <v>0.65327372093757285</v>
      </c>
      <c r="H542" s="18">
        <f t="shared" si="94"/>
        <v>0.23608151086379403</v>
      </c>
      <c r="I542" s="16">
        <f t="shared" si="95"/>
        <v>1.9384326365969742</v>
      </c>
      <c r="J542" s="18">
        <f t="shared" si="96"/>
        <v>0.2136086869324062</v>
      </c>
      <c r="K542" s="16">
        <f t="shared" si="97"/>
        <v>2.9672594725147556</v>
      </c>
      <c r="L542" s="18">
        <f t="shared" si="98"/>
        <v>0.119909297765597</v>
      </c>
      <c r="N542" s="1" t="s">
        <v>2396</v>
      </c>
      <c r="O542" s="3">
        <v>29364294.090918701</v>
      </c>
      <c r="P542" s="10">
        <f t="shared" si="99"/>
        <v>16566808.81289635</v>
      </c>
      <c r="Q542" s="3">
        <v>18340626.9218693</v>
      </c>
      <c r="R542" s="3">
        <v>14792990.7039234</v>
      </c>
      <c r="S542" s="10">
        <f t="shared" si="100"/>
        <v>25359674.332406648</v>
      </c>
      <c r="T542" s="3">
        <v>30303240.245547999</v>
      </c>
      <c r="U542" s="3">
        <v>20416108.4192653</v>
      </c>
      <c r="V542" s="10">
        <f t="shared" si="101"/>
        <v>8546497.0513395295</v>
      </c>
      <c r="W542" s="3">
        <v>12632994.350679601</v>
      </c>
      <c r="X542" s="3">
        <v>4459999.7519994602</v>
      </c>
      <c r="Y542" s="3">
        <v>326904.61225415999</v>
      </c>
      <c r="Z542" s="3">
        <v>18873769.977816299</v>
      </c>
      <c r="AA542" s="3">
        <v>14119474.601747699</v>
      </c>
      <c r="AB542" s="3">
        <v>30303240.245547999</v>
      </c>
      <c r="AC542" s="3">
        <v>45687206.159923099</v>
      </c>
      <c r="AD542" s="3">
        <v>16266306.7072367</v>
      </c>
      <c r="AE542" s="3">
        <v>1806380.55674402</v>
      </c>
      <c r="AF542" s="3">
        <v>0</v>
      </c>
      <c r="AG542" s="3">
        <v>5</v>
      </c>
      <c r="AH542" s="3">
        <v>4</v>
      </c>
      <c r="AI542" s="3">
        <v>5</v>
      </c>
      <c r="AJ542" s="3">
        <v>5</v>
      </c>
      <c r="AK542" s="3">
        <v>4</v>
      </c>
      <c r="AL542" s="3">
        <v>3</v>
      </c>
      <c r="AV542" s="1"/>
      <c r="AW542" s="1"/>
    </row>
    <row r="543" spans="1:49" x14ac:dyDescent="0.2">
      <c r="A543" s="1" t="s">
        <v>2631</v>
      </c>
      <c r="B543" s="1" t="s">
        <v>2631</v>
      </c>
      <c r="C543" s="9" t="s">
        <v>3711</v>
      </c>
      <c r="D543" s="2">
        <v>5</v>
      </c>
      <c r="E543" s="2">
        <v>5</v>
      </c>
      <c r="F543" s="3">
        <v>165.45</v>
      </c>
      <c r="G543" s="16">
        <f t="shared" si="102"/>
        <v>1.3456906176140337</v>
      </c>
      <c r="H543" s="18">
        <f t="shared" si="94"/>
        <v>0.69546220034345141</v>
      </c>
      <c r="I543" s="16">
        <f t="shared" si="95"/>
        <v>0.32247616750609592</v>
      </c>
      <c r="J543" s="18">
        <f t="shared" si="96"/>
        <v>0.1570165958161629</v>
      </c>
      <c r="K543" s="16">
        <f t="shared" si="97"/>
        <v>0.23963618627129896</v>
      </c>
      <c r="L543" s="18">
        <f t="shared" si="98"/>
        <v>0.11996248129778764</v>
      </c>
      <c r="N543" s="1" t="s">
        <v>2632</v>
      </c>
      <c r="O543" s="3">
        <v>14055009.5571393</v>
      </c>
      <c r="P543" s="10">
        <f t="shared" si="99"/>
        <v>8902309.7429201193</v>
      </c>
      <c r="Q543" s="3">
        <v>4861619.6711945403</v>
      </c>
      <c r="R543" s="3">
        <v>12942999.8146457</v>
      </c>
      <c r="S543" s="10">
        <f t="shared" si="100"/>
        <v>6615420.8303126097</v>
      </c>
      <c r="T543" s="3">
        <v>3573503.84500774</v>
      </c>
      <c r="U543" s="3">
        <v>9657337.8156174794</v>
      </c>
      <c r="V543" s="10">
        <f t="shared" si="101"/>
        <v>27606101.2873202</v>
      </c>
      <c r="W543" s="3">
        <v>20196509.340493299</v>
      </c>
      <c r="X543" s="3">
        <v>35015693.234147102</v>
      </c>
      <c r="Y543" s="3">
        <v>156470.55690421199</v>
      </c>
      <c r="Z543" s="3">
        <v>5002941.9269382497</v>
      </c>
      <c r="AA543" s="3">
        <v>12353712.701573299</v>
      </c>
      <c r="AB543" s="3">
        <v>3573503.84500774</v>
      </c>
      <c r="AC543" s="3">
        <v>21611208.888457499</v>
      </c>
      <c r="AD543" s="3">
        <v>26005126.4354726</v>
      </c>
      <c r="AE543" s="3">
        <v>14181989.003636099</v>
      </c>
      <c r="AF543" s="3">
        <v>0</v>
      </c>
      <c r="AG543" s="3">
        <v>2</v>
      </c>
      <c r="AH543" s="3">
        <v>4</v>
      </c>
      <c r="AI543" s="3">
        <v>1</v>
      </c>
      <c r="AJ543" s="3">
        <v>3</v>
      </c>
      <c r="AK543" s="3">
        <v>5</v>
      </c>
      <c r="AL543" s="3">
        <v>4</v>
      </c>
      <c r="AV543" s="1"/>
      <c r="AW543" s="1"/>
    </row>
    <row r="544" spans="1:49" x14ac:dyDescent="0.2">
      <c r="A544" s="1" t="s">
        <v>1481</v>
      </c>
      <c r="B544" s="1" t="s">
        <v>1481</v>
      </c>
      <c r="C544" s="9" t="s">
        <v>3234</v>
      </c>
      <c r="D544" s="2">
        <v>7</v>
      </c>
      <c r="E544" s="2">
        <v>6</v>
      </c>
      <c r="F544" s="3">
        <v>215.02</v>
      </c>
      <c r="G544" s="16">
        <f t="shared" si="102"/>
        <v>0.73914603141760216</v>
      </c>
      <c r="H544" s="18">
        <f t="shared" si="94"/>
        <v>0.29532335512769514</v>
      </c>
      <c r="I544" s="16">
        <f t="shared" si="95"/>
        <v>1.2491146412373995</v>
      </c>
      <c r="J544" s="18">
        <f t="shared" si="96"/>
        <v>0.27933153189166882</v>
      </c>
      <c r="K544" s="16">
        <f t="shared" si="97"/>
        <v>1.6899429722185382</v>
      </c>
      <c r="L544" s="18">
        <f t="shared" si="98"/>
        <v>0.12076768605998855</v>
      </c>
      <c r="N544" s="1" t="s">
        <v>1482</v>
      </c>
      <c r="O544" s="3">
        <v>81636343.681626096</v>
      </c>
      <c r="P544" s="10">
        <f t="shared" si="99"/>
        <v>21785061.14062085</v>
      </c>
      <c r="Q544" s="3">
        <v>24738315.6915612</v>
      </c>
      <c r="R544" s="3">
        <v>18831806.5896805</v>
      </c>
      <c r="S544" s="10">
        <f t="shared" si="100"/>
        <v>29473284.323585503</v>
      </c>
      <c r="T544" s="3">
        <v>34082086.9322346</v>
      </c>
      <c r="U544" s="3">
        <v>24864481.714936402</v>
      </c>
      <c r="V544" s="10">
        <f t="shared" si="101"/>
        <v>17440401.722487301</v>
      </c>
      <c r="W544" s="3">
        <v>17552550.8840436</v>
      </c>
      <c r="X544" s="3">
        <v>17328252.560931001</v>
      </c>
      <c r="Y544" s="3">
        <v>908834.96788511798</v>
      </c>
      <c r="Z544" s="3">
        <v>25457432.943275899</v>
      </c>
      <c r="AA544" s="3">
        <v>17974405.593150102</v>
      </c>
      <c r="AB544" s="3">
        <v>34082086.9322346</v>
      </c>
      <c r="AC544" s="3">
        <v>55641784.361704297</v>
      </c>
      <c r="AD544" s="3">
        <v>22600752.303738099</v>
      </c>
      <c r="AE544" s="3">
        <v>7018255.6611988097</v>
      </c>
      <c r="AF544" s="3">
        <v>0</v>
      </c>
      <c r="AG544" s="3">
        <v>3</v>
      </c>
      <c r="AH544" s="3">
        <v>2</v>
      </c>
      <c r="AI544" s="3">
        <v>4</v>
      </c>
      <c r="AJ544" s="3">
        <v>3</v>
      </c>
      <c r="AK544" s="3">
        <v>2</v>
      </c>
      <c r="AL544" s="3">
        <v>1</v>
      </c>
      <c r="AV544" s="1"/>
      <c r="AW544" s="1"/>
    </row>
    <row r="545" spans="1:49" x14ac:dyDescent="0.2">
      <c r="A545" s="1" t="s">
        <v>2277</v>
      </c>
      <c r="B545" s="1" t="s">
        <v>2277</v>
      </c>
      <c r="C545" s="9" t="s">
        <v>3569</v>
      </c>
      <c r="D545" s="2">
        <v>3</v>
      </c>
      <c r="E545" s="2">
        <v>2</v>
      </c>
      <c r="F545" s="3">
        <v>75.739999999999995</v>
      </c>
      <c r="G545" s="16">
        <f t="shared" si="102"/>
        <v>2.1803410375468855</v>
      </c>
      <c r="H545" s="18">
        <f t="shared" si="94"/>
        <v>0.2499472108783386</v>
      </c>
      <c r="I545" s="16">
        <f t="shared" si="95"/>
        <v>4.4639730641045414</v>
      </c>
      <c r="J545" s="18">
        <f t="shared" si="96"/>
        <v>0.15514785624878313</v>
      </c>
      <c r="K545" s="16">
        <f t="shared" si="97"/>
        <v>2.0473737765019475</v>
      </c>
      <c r="L545" s="18">
        <f t="shared" si="98"/>
        <v>0.12081537066288106</v>
      </c>
      <c r="N545" s="1" t="s">
        <v>2278</v>
      </c>
      <c r="O545" s="3">
        <v>2081.4509979515001</v>
      </c>
      <c r="P545" s="10">
        <f t="shared" si="99"/>
        <v>1628060.6380456199</v>
      </c>
      <c r="Q545" s="3">
        <v>1080077.5680896901</v>
      </c>
      <c r="R545" s="3">
        <v>2176043.7080015498</v>
      </c>
      <c r="S545" s="10">
        <f t="shared" si="100"/>
        <v>746699.99326222856</v>
      </c>
      <c r="T545" s="3">
        <v>705409.241096691</v>
      </c>
      <c r="U545" s="3">
        <v>787990.745427766</v>
      </c>
      <c r="V545" s="10">
        <f t="shared" si="101"/>
        <v>364711.12497006153</v>
      </c>
      <c r="W545" s="3">
        <v>224268.53079965201</v>
      </c>
      <c r="X545" s="3">
        <v>505153.71914047102</v>
      </c>
      <c r="Y545" s="3">
        <v>23.172221654795401</v>
      </c>
      <c r="Z545" s="3">
        <v>1111474.30593099</v>
      </c>
      <c r="AA545" s="3">
        <v>2076969.7272419501</v>
      </c>
      <c r="AB545" s="3">
        <v>705409.241096691</v>
      </c>
      <c r="AC545" s="3">
        <v>1763367.1853201</v>
      </c>
      <c r="AD545" s="3">
        <v>288769.28189018398</v>
      </c>
      <c r="AE545" s="3">
        <v>204596.39174042401</v>
      </c>
      <c r="AF545" s="3">
        <v>0</v>
      </c>
      <c r="AG545" s="3">
        <v>2</v>
      </c>
      <c r="AH545" s="3">
        <v>0</v>
      </c>
      <c r="AI545" s="3">
        <v>0</v>
      </c>
      <c r="AJ545" s="3">
        <v>0</v>
      </c>
      <c r="AK545" s="3">
        <v>0</v>
      </c>
      <c r="AL545" s="3">
        <v>0</v>
      </c>
      <c r="AV545" s="1"/>
      <c r="AW545" s="1"/>
    </row>
    <row r="546" spans="1:49" x14ac:dyDescent="0.2">
      <c r="A546" s="1" t="s">
        <v>2639</v>
      </c>
      <c r="B546" s="1" t="s">
        <v>2639</v>
      </c>
      <c r="C546" s="9" t="s">
        <v>3715</v>
      </c>
      <c r="D546" s="2">
        <v>5</v>
      </c>
      <c r="E546" s="2">
        <v>5</v>
      </c>
      <c r="F546" s="3">
        <v>121.26</v>
      </c>
      <c r="G546" s="16">
        <f t="shared" si="102"/>
        <v>0.58772682760353001</v>
      </c>
      <c r="H546" s="18">
        <f t="shared" si="94"/>
        <v>9.0625333015288967E-2</v>
      </c>
      <c r="I546" s="16">
        <f t="shared" si="95"/>
        <v>0.38565828777667621</v>
      </c>
      <c r="J546" s="18">
        <f t="shared" si="96"/>
        <v>5.3138465674967494E-2</v>
      </c>
      <c r="K546" s="16">
        <f t="shared" si="97"/>
        <v>0.65618629210649948</v>
      </c>
      <c r="L546" s="18">
        <f t="shared" si="98"/>
        <v>0.12279842636491534</v>
      </c>
      <c r="N546" s="1" t="s">
        <v>2640</v>
      </c>
      <c r="O546" s="3">
        <v>4583651.5748614604</v>
      </c>
      <c r="P546" s="10">
        <f t="shared" si="99"/>
        <v>3196515.8399004648</v>
      </c>
      <c r="Q546" s="3">
        <v>2561867.27786869</v>
      </c>
      <c r="R546" s="3">
        <v>3831164.40193224</v>
      </c>
      <c r="S546" s="10">
        <f t="shared" si="100"/>
        <v>5438778.1700119656</v>
      </c>
      <c r="T546" s="3">
        <v>5087728.3970746603</v>
      </c>
      <c r="U546" s="3">
        <v>5789827.9429492699</v>
      </c>
      <c r="V546" s="10">
        <f t="shared" si="101"/>
        <v>8288466.6068721348</v>
      </c>
      <c r="W546" s="3">
        <v>9334002.4404991698</v>
      </c>
      <c r="X546" s="3">
        <v>7242930.7732450999</v>
      </c>
      <c r="Y546" s="3">
        <v>51028.532684926999</v>
      </c>
      <c r="Z546" s="3">
        <v>2636338.1100420798</v>
      </c>
      <c r="AA546" s="3">
        <v>3656733.7566064298</v>
      </c>
      <c r="AB546" s="3">
        <v>5087728.3970746603</v>
      </c>
      <c r="AC546" s="3">
        <v>12956487.956852499</v>
      </c>
      <c r="AD546" s="3">
        <v>12018508.2244644</v>
      </c>
      <c r="AE546" s="3">
        <v>2933517.9484634302</v>
      </c>
      <c r="AF546" s="3">
        <v>0</v>
      </c>
      <c r="AG546" s="3">
        <v>0</v>
      </c>
      <c r="AH546" s="3">
        <v>0</v>
      </c>
      <c r="AI546" s="3">
        <v>0</v>
      </c>
      <c r="AJ546" s="3">
        <v>1</v>
      </c>
      <c r="AK546" s="3">
        <v>3</v>
      </c>
      <c r="AL546" s="3">
        <v>2</v>
      </c>
      <c r="AV546" s="1"/>
      <c r="AW546" s="1"/>
    </row>
    <row r="547" spans="1:49" x14ac:dyDescent="0.2">
      <c r="A547" s="1" t="s">
        <v>1487</v>
      </c>
      <c r="B547" s="1" t="s">
        <v>4020</v>
      </c>
      <c r="C547" s="9" t="s">
        <v>3237</v>
      </c>
      <c r="D547" s="2">
        <v>9</v>
      </c>
      <c r="E547" s="2">
        <v>9</v>
      </c>
      <c r="F547" s="3">
        <v>330.1</v>
      </c>
      <c r="G547" s="16">
        <f t="shared" si="102"/>
        <v>1.6335998663731328</v>
      </c>
      <c r="H547" s="18">
        <f t="shared" si="94"/>
        <v>0.15434498308769118</v>
      </c>
      <c r="I547" s="16">
        <f t="shared" si="95"/>
        <v>2.8471474808640171</v>
      </c>
      <c r="J547" s="18">
        <f t="shared" si="96"/>
        <v>7.9866663052217124E-2</v>
      </c>
      <c r="K547" s="16">
        <f t="shared" si="97"/>
        <v>1.7428671117518912</v>
      </c>
      <c r="L547" s="18">
        <f t="shared" si="98"/>
        <v>0.12363843427748611</v>
      </c>
      <c r="N547" s="1" t="s">
        <v>1488</v>
      </c>
      <c r="O547" s="3">
        <v>85983756.742971003</v>
      </c>
      <c r="P547" s="10">
        <f t="shared" si="99"/>
        <v>34629189.249121152</v>
      </c>
      <c r="Q547" s="3">
        <v>28742263.015268099</v>
      </c>
      <c r="R547" s="3">
        <v>40516115.482974201</v>
      </c>
      <c r="S547" s="10">
        <f t="shared" si="100"/>
        <v>21198085.260623701</v>
      </c>
      <c r="T547" s="3">
        <v>20069589.1298193</v>
      </c>
      <c r="U547" s="3">
        <v>22326581.391428102</v>
      </c>
      <c r="V547" s="10">
        <f t="shared" si="101"/>
        <v>12162766.235984486</v>
      </c>
      <c r="W547" s="3">
        <v>8837646.7548173703</v>
      </c>
      <c r="X547" s="3">
        <v>15487885.717151601</v>
      </c>
      <c r="Y547" s="3">
        <v>957233.52215403004</v>
      </c>
      <c r="Z547" s="3">
        <v>29577770.874626901</v>
      </c>
      <c r="AA547" s="3">
        <v>38671440.750084698</v>
      </c>
      <c r="AB547" s="3">
        <v>20069589.1298193</v>
      </c>
      <c r="AC547" s="3">
        <v>49962466.202125698</v>
      </c>
      <c r="AD547" s="3">
        <v>11379398.161160501</v>
      </c>
      <c r="AE547" s="3">
        <v>6272873.8072224502</v>
      </c>
      <c r="AF547" s="3">
        <v>0</v>
      </c>
      <c r="AG547" s="3">
        <v>5</v>
      </c>
      <c r="AH547" s="3">
        <v>8</v>
      </c>
      <c r="AI547" s="3">
        <v>8</v>
      </c>
      <c r="AJ547" s="3">
        <v>8</v>
      </c>
      <c r="AK547" s="3">
        <v>2</v>
      </c>
      <c r="AL547" s="3">
        <v>0</v>
      </c>
      <c r="AV547" s="1"/>
      <c r="AW547" s="1"/>
    </row>
    <row r="548" spans="1:49" x14ac:dyDescent="0.2">
      <c r="A548" s="1" t="s">
        <v>1785</v>
      </c>
      <c r="B548" s="1" t="s">
        <v>3957</v>
      </c>
      <c r="C548" s="9" t="s">
        <v>3365</v>
      </c>
      <c r="D548" s="2">
        <v>27</v>
      </c>
      <c r="E548" s="2">
        <v>26</v>
      </c>
      <c r="F548" s="3">
        <v>1515.19</v>
      </c>
      <c r="G548" s="16">
        <f t="shared" si="102"/>
        <v>0.72935322469871799</v>
      </c>
      <c r="H548" s="18">
        <f t="shared" si="94"/>
        <v>0.29991707356351627</v>
      </c>
      <c r="I548" s="16">
        <f t="shared" si="95"/>
        <v>1.3356366860844562</v>
      </c>
      <c r="J548" s="18">
        <f t="shared" si="96"/>
        <v>0.17391938050598277</v>
      </c>
      <c r="K548" s="16">
        <f t="shared" si="97"/>
        <v>1.8312617821579968</v>
      </c>
      <c r="L548" s="18">
        <f t="shared" si="98"/>
        <v>0.12774530390871075</v>
      </c>
      <c r="N548" s="1" t="s">
        <v>1786</v>
      </c>
      <c r="O548" s="3">
        <v>28500548.832316201</v>
      </c>
      <c r="P548" s="10">
        <f t="shared" si="99"/>
        <v>85716786.90602985</v>
      </c>
      <c r="Q548" s="3">
        <v>76049714.313403204</v>
      </c>
      <c r="R548" s="3">
        <v>95383859.498656496</v>
      </c>
      <c r="S548" s="10">
        <f t="shared" si="100"/>
        <v>117524381.88154694</v>
      </c>
      <c r="T548" s="3">
        <v>96720245.084504902</v>
      </c>
      <c r="U548" s="3">
        <v>138328518.67858899</v>
      </c>
      <c r="V548" s="10">
        <f t="shared" si="101"/>
        <v>64176723.954263806</v>
      </c>
      <c r="W548" s="3">
        <v>60367038.290556498</v>
      </c>
      <c r="X548" s="3">
        <v>67986409.617971107</v>
      </c>
      <c r="Y548" s="3">
        <v>317288.77378123102</v>
      </c>
      <c r="Z548" s="3">
        <v>78260400.854580998</v>
      </c>
      <c r="AA548" s="3">
        <v>91041088.888858199</v>
      </c>
      <c r="AB548" s="3">
        <v>96720245.084504902</v>
      </c>
      <c r="AC548" s="3">
        <v>309551821.57545102</v>
      </c>
      <c r="AD548" s="3">
        <v>77728900.416144595</v>
      </c>
      <c r="AE548" s="3">
        <v>27535725.4003614</v>
      </c>
      <c r="AF548" s="3">
        <v>0</v>
      </c>
      <c r="AG548" s="3">
        <v>24</v>
      </c>
      <c r="AH548" s="3">
        <v>25</v>
      </c>
      <c r="AI548" s="3">
        <v>31</v>
      </c>
      <c r="AJ548" s="3">
        <v>31</v>
      </c>
      <c r="AK548" s="3">
        <v>27</v>
      </c>
      <c r="AL548" s="3">
        <v>16</v>
      </c>
      <c r="AV548" s="1"/>
      <c r="AW548" s="1"/>
    </row>
    <row r="549" spans="1:49" x14ac:dyDescent="0.2">
      <c r="A549" s="1" t="s">
        <v>387</v>
      </c>
      <c r="B549" s="1" t="s">
        <v>387</v>
      </c>
      <c r="C549" s="9" t="s">
        <v>2811</v>
      </c>
      <c r="D549" s="2">
        <v>3</v>
      </c>
      <c r="E549" s="2">
        <v>3</v>
      </c>
      <c r="F549" s="3">
        <v>124.63</v>
      </c>
      <c r="G549" s="16">
        <f t="shared" si="102"/>
        <v>1.4249753489951318</v>
      </c>
      <c r="H549" s="18">
        <f t="shared" si="94"/>
        <v>0.20847988948481255</v>
      </c>
      <c r="I549" s="16">
        <f t="shared" si="95"/>
        <v>2.1089623445522934</v>
      </c>
      <c r="J549" s="18">
        <f t="shared" si="96"/>
        <v>7.8029041291147405E-2</v>
      </c>
      <c r="K549" s="16">
        <f t="shared" si="97"/>
        <v>1.4799991775573502</v>
      </c>
      <c r="L549" s="18">
        <f t="shared" si="98"/>
        <v>0.12952317070313546</v>
      </c>
      <c r="N549" s="1" t="s">
        <v>388</v>
      </c>
      <c r="O549" s="3">
        <v>2155507.4469217998</v>
      </c>
      <c r="P549" s="10">
        <f t="shared" si="99"/>
        <v>3504315.0025979346</v>
      </c>
      <c r="Q549" s="3">
        <v>2992744.3534078798</v>
      </c>
      <c r="R549" s="3">
        <v>4015885.6517879898</v>
      </c>
      <c r="S549" s="10">
        <f t="shared" si="100"/>
        <v>2459210.9646451902</v>
      </c>
      <c r="T549" s="3">
        <v>2206484.95257458</v>
      </c>
      <c r="U549" s="3">
        <v>2711936.9767157999</v>
      </c>
      <c r="V549" s="10">
        <f t="shared" si="101"/>
        <v>1661629.9535409</v>
      </c>
      <c r="W549" s="3">
        <v>1856118.5743785701</v>
      </c>
      <c r="X549" s="3">
        <v>1467141.33270323</v>
      </c>
      <c r="Y549" s="3">
        <v>23996.6717389894</v>
      </c>
      <c r="Z549" s="3">
        <v>3079740.3365354398</v>
      </c>
      <c r="AA549" s="3">
        <v>3833044.7574001802</v>
      </c>
      <c r="AB549" s="3">
        <v>2206484.95257458</v>
      </c>
      <c r="AC549" s="3">
        <v>6068777.7123585604</v>
      </c>
      <c r="AD549" s="3">
        <v>2389947.5593620101</v>
      </c>
      <c r="AE549" s="3">
        <v>594218.77236708405</v>
      </c>
      <c r="AF549" s="3">
        <v>0</v>
      </c>
      <c r="AG549" s="3">
        <v>5</v>
      </c>
      <c r="AH549" s="3">
        <v>5</v>
      </c>
      <c r="AI549" s="3">
        <v>2</v>
      </c>
      <c r="AJ549" s="3">
        <v>2</v>
      </c>
      <c r="AK549" s="3">
        <v>0</v>
      </c>
      <c r="AL549" s="3">
        <v>3</v>
      </c>
      <c r="AV549" s="1"/>
      <c r="AW549" s="1"/>
    </row>
    <row r="550" spans="1:49" x14ac:dyDescent="0.2">
      <c r="A550" s="1" t="s">
        <v>247</v>
      </c>
      <c r="B550" s="1" t="s">
        <v>247</v>
      </c>
      <c r="C550" s="9" t="s">
        <v>3847</v>
      </c>
      <c r="D550" s="2">
        <v>1</v>
      </c>
      <c r="E550" s="2">
        <v>1</v>
      </c>
      <c r="F550" s="3">
        <v>24.48</v>
      </c>
      <c r="G550" s="16">
        <f t="shared" si="102"/>
        <v>1.0383912480421451</v>
      </c>
      <c r="H550" s="18">
        <f t="shared" si="94"/>
        <v>0.86932255033471428</v>
      </c>
      <c r="I550" s="16">
        <f t="shared" si="95"/>
        <v>2.5177096099501997</v>
      </c>
      <c r="J550" s="18">
        <f t="shared" si="96"/>
        <v>0.16036420673486551</v>
      </c>
      <c r="K550" s="16">
        <f t="shared" si="97"/>
        <v>2.4246252216563495</v>
      </c>
      <c r="L550" s="18">
        <f t="shared" si="98"/>
        <v>0.13034534503051709</v>
      </c>
      <c r="N550" s="1" t="s">
        <v>248</v>
      </c>
      <c r="O550" s="3">
        <v>0</v>
      </c>
      <c r="P550" s="10">
        <f t="shared" si="99"/>
        <v>2257505.6396556199</v>
      </c>
      <c r="Q550" s="3">
        <v>1854345.8827819801</v>
      </c>
      <c r="R550" s="3">
        <v>2660665.3965292601</v>
      </c>
      <c r="S550" s="10">
        <f t="shared" si="100"/>
        <v>2174041.4741669651</v>
      </c>
      <c r="T550" s="3">
        <v>2368849.7392730699</v>
      </c>
      <c r="U550" s="3">
        <v>1979233.2090608601</v>
      </c>
      <c r="V550" s="10">
        <f t="shared" si="101"/>
        <v>896650.52344947495</v>
      </c>
      <c r="W550" s="3">
        <v>422368.00944738003</v>
      </c>
      <c r="X550" s="3">
        <v>1370933.0374515699</v>
      </c>
      <c r="Y550" s="3">
        <v>0</v>
      </c>
      <c r="Z550" s="3">
        <v>1908249.7997495199</v>
      </c>
      <c r="AA550" s="3">
        <v>2539526.8774203998</v>
      </c>
      <c r="AB550" s="3">
        <v>2368849.7392730699</v>
      </c>
      <c r="AC550" s="3">
        <v>4429131.8308048099</v>
      </c>
      <c r="AD550" s="3">
        <v>543843.16135046305</v>
      </c>
      <c r="AE550" s="3">
        <v>555252.67290437198</v>
      </c>
      <c r="AF550" s="3">
        <v>0</v>
      </c>
      <c r="AG550" s="3">
        <v>1</v>
      </c>
      <c r="AH550" s="3">
        <v>0</v>
      </c>
      <c r="AI550" s="3">
        <v>1</v>
      </c>
      <c r="AJ550" s="3">
        <v>0</v>
      </c>
      <c r="AK550" s="3">
        <v>0</v>
      </c>
      <c r="AL550" s="3">
        <v>0</v>
      </c>
      <c r="AV550" s="1"/>
      <c r="AW550" s="1"/>
    </row>
    <row r="551" spans="1:49" x14ac:dyDescent="0.2">
      <c r="A551" s="1" t="s">
        <v>115</v>
      </c>
      <c r="B551" s="1" t="s">
        <v>115</v>
      </c>
      <c r="C551" s="9" t="s">
        <v>2703</v>
      </c>
      <c r="D551" s="2">
        <v>2</v>
      </c>
      <c r="E551" s="2">
        <v>2</v>
      </c>
      <c r="F551" s="3">
        <v>96.91</v>
      </c>
      <c r="G551" s="16">
        <f t="shared" si="102"/>
        <v>1.359754217298667</v>
      </c>
      <c r="H551" s="18">
        <f t="shared" si="94"/>
        <v>0.53949111680807682</v>
      </c>
      <c r="I551" s="16">
        <f t="shared" si="95"/>
        <v>27.177450531016007</v>
      </c>
      <c r="J551" s="18">
        <f t="shared" si="96"/>
        <v>5.1884357283725091E-2</v>
      </c>
      <c r="K551" s="16">
        <f t="shared" si="97"/>
        <v>19.987031615910439</v>
      </c>
      <c r="L551" s="18">
        <f t="shared" si="98"/>
        <v>0.13091455636525617</v>
      </c>
      <c r="N551" s="1" t="s">
        <v>116</v>
      </c>
      <c r="O551" s="3">
        <v>79234.331607421103</v>
      </c>
      <c r="P551" s="10">
        <f t="shared" si="99"/>
        <v>962023.12431890704</v>
      </c>
      <c r="Q551" s="3">
        <v>1180487.4981971399</v>
      </c>
      <c r="R551" s="3">
        <v>743558.75044067402</v>
      </c>
      <c r="S551" s="10">
        <f t="shared" si="100"/>
        <v>707497.80517694901</v>
      </c>
      <c r="T551" s="3">
        <v>976984.10352160002</v>
      </c>
      <c r="U551" s="3">
        <v>438011.50683229801</v>
      </c>
      <c r="V551" s="10">
        <f t="shared" si="101"/>
        <v>35397.842899980897</v>
      </c>
      <c r="W551" s="3">
        <v>12018.334054803699</v>
      </c>
      <c r="X551" s="3">
        <v>58777.351745158099</v>
      </c>
      <c r="Y551" s="3">
        <v>882.09402790827005</v>
      </c>
      <c r="Z551" s="3">
        <v>1214803.0488583699</v>
      </c>
      <c r="AA551" s="3">
        <v>709704.96107793995</v>
      </c>
      <c r="AB551" s="3">
        <v>976984.10352160002</v>
      </c>
      <c r="AC551" s="3">
        <v>980182.98111026303</v>
      </c>
      <c r="AD551" s="3">
        <v>15474.867036170799</v>
      </c>
      <c r="AE551" s="3">
        <v>23805.890420006999</v>
      </c>
      <c r="AF551" s="3">
        <v>0</v>
      </c>
      <c r="AG551" s="3">
        <v>1</v>
      </c>
      <c r="AH551" s="3">
        <v>1</v>
      </c>
      <c r="AI551" s="3">
        <v>1</v>
      </c>
      <c r="AJ551" s="3">
        <v>1</v>
      </c>
      <c r="AK551" s="3">
        <v>0</v>
      </c>
      <c r="AL551" s="3">
        <v>0</v>
      </c>
      <c r="AV551" s="1"/>
      <c r="AW551" s="1"/>
    </row>
    <row r="552" spans="1:49" x14ac:dyDescent="0.2">
      <c r="A552" s="1" t="s">
        <v>303</v>
      </c>
      <c r="B552" s="1" t="s">
        <v>303</v>
      </c>
      <c r="C552" s="9" t="s">
        <v>2775</v>
      </c>
      <c r="D552" s="2">
        <v>1</v>
      </c>
      <c r="E552" s="2">
        <v>1</v>
      </c>
      <c r="F552" s="3">
        <v>21.27</v>
      </c>
      <c r="G552" s="16">
        <f t="shared" si="102"/>
        <v>1.4842519396064469</v>
      </c>
      <c r="H552" s="18">
        <f t="shared" si="94"/>
        <v>0.46431106980039394</v>
      </c>
      <c r="I552" s="16">
        <f t="shared" si="95"/>
        <v>3.1679456983959056</v>
      </c>
      <c r="J552" s="18">
        <f t="shared" si="96"/>
        <v>0.19039550465081645</v>
      </c>
      <c r="K552" s="16">
        <f t="shared" si="97"/>
        <v>2.1343719444529707</v>
      </c>
      <c r="L552" s="18">
        <f t="shared" si="98"/>
        <v>0.13153202703865774</v>
      </c>
      <c r="N552" s="1" t="s">
        <v>304</v>
      </c>
      <c r="O552" s="3">
        <v>192198.123928082</v>
      </c>
      <c r="P552" s="10">
        <f t="shared" si="99"/>
        <v>50936.913282155394</v>
      </c>
      <c r="Q552" s="3">
        <v>68376.463941226393</v>
      </c>
      <c r="R552" s="3">
        <v>33497.362623084402</v>
      </c>
      <c r="S552" s="10">
        <f t="shared" si="100"/>
        <v>34318.2393250983</v>
      </c>
      <c r="T552" s="3">
        <v>28074.4456411063</v>
      </c>
      <c r="U552" s="3">
        <v>40562.033009090301</v>
      </c>
      <c r="V552" s="10">
        <f t="shared" si="101"/>
        <v>16078.84671380175</v>
      </c>
      <c r="W552" s="3">
        <v>19979.509154083498</v>
      </c>
      <c r="X552" s="3">
        <v>12178.184273520001</v>
      </c>
      <c r="Y552" s="3">
        <v>2139.6888678525202</v>
      </c>
      <c r="Z552" s="3">
        <v>70364.097030093297</v>
      </c>
      <c r="AA552" s="3">
        <v>31972.247549424199</v>
      </c>
      <c r="AB552" s="3">
        <v>28074.4456411063</v>
      </c>
      <c r="AC552" s="3">
        <v>90769.794433654606</v>
      </c>
      <c r="AD552" s="3">
        <v>25725.7159101699</v>
      </c>
      <c r="AE552" s="3">
        <v>4932.3848680193796</v>
      </c>
      <c r="AF552" s="3">
        <v>0</v>
      </c>
      <c r="AG552" s="3">
        <v>0</v>
      </c>
      <c r="AH552" s="3">
        <v>0</v>
      </c>
      <c r="AI552" s="3">
        <v>0</v>
      </c>
      <c r="AJ552" s="3">
        <v>1</v>
      </c>
      <c r="AK552" s="3">
        <v>0</v>
      </c>
      <c r="AL552" s="3">
        <v>0</v>
      </c>
      <c r="AV552" s="1"/>
      <c r="AW552" s="1"/>
    </row>
    <row r="553" spans="1:49" x14ac:dyDescent="0.2">
      <c r="A553" s="1" t="s">
        <v>1405</v>
      </c>
      <c r="B553" s="1" t="s">
        <v>4044</v>
      </c>
      <c r="C553" s="9" t="s">
        <v>3208</v>
      </c>
      <c r="D553" s="2">
        <v>10</v>
      </c>
      <c r="E553" s="2">
        <v>7</v>
      </c>
      <c r="F553" s="3">
        <v>450.55</v>
      </c>
      <c r="G553" s="16">
        <f t="shared" si="102"/>
        <v>1.4808355478758992</v>
      </c>
      <c r="H553" s="18">
        <f t="shared" si="94"/>
        <v>0.22555293916024466</v>
      </c>
      <c r="I553" s="16">
        <f t="shared" si="95"/>
        <v>3.254664328881816</v>
      </c>
      <c r="J553" s="18">
        <f t="shared" si="96"/>
        <v>5.5770745982455905E-2</v>
      </c>
      <c r="K553" s="16">
        <f t="shared" si="97"/>
        <v>2.1978566989091295</v>
      </c>
      <c r="L553" s="18">
        <f t="shared" si="98"/>
        <v>0.13162470703457418</v>
      </c>
      <c r="N553" s="1" t="s">
        <v>1406</v>
      </c>
      <c r="O553" s="3">
        <v>105802626.160026</v>
      </c>
      <c r="P553" s="10">
        <f t="shared" si="99"/>
        <v>33182086.276869398</v>
      </c>
      <c r="Q553" s="3">
        <v>38006230.006359696</v>
      </c>
      <c r="R553" s="3">
        <v>28357942.547379099</v>
      </c>
      <c r="S553" s="10">
        <f t="shared" si="100"/>
        <v>22407678.100694951</v>
      </c>
      <c r="T553" s="3">
        <v>18475633.5085949</v>
      </c>
      <c r="U553" s="3">
        <v>26339722.692795001</v>
      </c>
      <c r="V553" s="10">
        <f t="shared" si="101"/>
        <v>10195240.71419972</v>
      </c>
      <c r="W553" s="3">
        <v>7218850.3927526399</v>
      </c>
      <c r="X553" s="3">
        <v>13171631.0356468</v>
      </c>
      <c r="Y553" s="3">
        <v>1177871.5460764801</v>
      </c>
      <c r="Z553" s="3">
        <v>39111031.804953203</v>
      </c>
      <c r="AA553" s="3">
        <v>27066822.2247543</v>
      </c>
      <c r="AB553" s="3">
        <v>18475633.5085949</v>
      </c>
      <c r="AC553" s="3">
        <v>58943081.421206303</v>
      </c>
      <c r="AD553" s="3">
        <v>9295027.8692916203</v>
      </c>
      <c r="AE553" s="3">
        <v>5334748.7727397</v>
      </c>
      <c r="AF553" s="3">
        <v>0</v>
      </c>
      <c r="AG553" s="3">
        <v>9</v>
      </c>
      <c r="AH553" s="3">
        <v>7</v>
      </c>
      <c r="AI553" s="3">
        <v>7</v>
      </c>
      <c r="AJ553" s="3">
        <v>7</v>
      </c>
      <c r="AK553" s="3">
        <v>4</v>
      </c>
      <c r="AL553" s="3">
        <v>2</v>
      </c>
      <c r="AV553" s="1"/>
      <c r="AW553" s="1"/>
    </row>
    <row r="554" spans="1:49" x14ac:dyDescent="0.2">
      <c r="A554" s="1" t="s">
        <v>981</v>
      </c>
      <c r="B554" s="1" t="s">
        <v>981</v>
      </c>
      <c r="C554" s="9" t="s">
        <v>3052</v>
      </c>
      <c r="D554" s="2">
        <v>1</v>
      </c>
      <c r="E554" s="2">
        <v>1</v>
      </c>
      <c r="F554" s="3">
        <v>16.73</v>
      </c>
      <c r="G554" s="16">
        <f t="shared" si="102"/>
        <v>2.0489745097439624</v>
      </c>
      <c r="H554" s="18">
        <f t="shared" si="94"/>
        <v>0.62565233807643406</v>
      </c>
      <c r="I554" s="16">
        <f t="shared" si="95"/>
        <v>7.1113419597553129</v>
      </c>
      <c r="J554" s="18">
        <f t="shared" si="96"/>
        <v>0.44367143100090756</v>
      </c>
      <c r="K554" s="16">
        <f t="shared" si="97"/>
        <v>3.4706834691876858</v>
      </c>
      <c r="L554" s="18">
        <f t="shared" si="98"/>
        <v>0.13229399641152051</v>
      </c>
      <c r="N554" s="1" t="s">
        <v>982</v>
      </c>
      <c r="O554" s="3">
        <v>1399173.9399623401</v>
      </c>
      <c r="P554" s="10">
        <f t="shared" si="99"/>
        <v>348905.17765061645</v>
      </c>
      <c r="Q554" s="3">
        <v>36043.909037888901</v>
      </c>
      <c r="R554" s="3">
        <v>661766.44626334403</v>
      </c>
      <c r="S554" s="10">
        <f t="shared" si="100"/>
        <v>170282.82977235049</v>
      </c>
      <c r="T554" s="3">
        <v>168301.50404370399</v>
      </c>
      <c r="U554" s="3">
        <v>172264.155500997</v>
      </c>
      <c r="V554" s="10">
        <f t="shared" si="101"/>
        <v>49063.197864080998</v>
      </c>
      <c r="W554" s="3">
        <v>0</v>
      </c>
      <c r="X554" s="3">
        <v>98126.395728161995</v>
      </c>
      <c r="Y554" s="3">
        <v>15576.6187637035</v>
      </c>
      <c r="Z554" s="3">
        <v>37091.6681954464</v>
      </c>
      <c r="AA554" s="3">
        <v>631636.61204937496</v>
      </c>
      <c r="AB554" s="3">
        <v>168301.50404370399</v>
      </c>
      <c r="AC554" s="3">
        <v>385493.05404905102</v>
      </c>
      <c r="AD554" s="3">
        <v>0</v>
      </c>
      <c r="AE554" s="3">
        <v>39742.964843721398</v>
      </c>
      <c r="AF554" s="3">
        <v>0</v>
      </c>
      <c r="AG554" s="3">
        <v>0</v>
      </c>
      <c r="AH554" s="3">
        <v>0</v>
      </c>
      <c r="AI554" s="3">
        <v>0</v>
      </c>
      <c r="AJ554" s="3">
        <v>0</v>
      </c>
      <c r="AK554" s="3">
        <v>0</v>
      </c>
      <c r="AL554" s="3">
        <v>1</v>
      </c>
      <c r="AV554" s="1"/>
      <c r="AW554" s="1"/>
    </row>
    <row r="555" spans="1:49" x14ac:dyDescent="0.2">
      <c r="A555" s="1" t="s">
        <v>209</v>
      </c>
      <c r="B555" s="1" t="s">
        <v>209</v>
      </c>
      <c r="C555" s="9" t="s">
        <v>2741</v>
      </c>
      <c r="D555" s="2">
        <v>1</v>
      </c>
      <c r="E555" s="2">
        <v>1</v>
      </c>
      <c r="F555" s="3">
        <v>46.31</v>
      </c>
      <c r="G555" s="16">
        <f t="shared" si="102"/>
        <v>1.534859720676502</v>
      </c>
      <c r="H555" s="18">
        <f t="shared" si="94"/>
        <v>0.48671920923136602</v>
      </c>
      <c r="I555" s="16">
        <f t="shared" si="95"/>
        <v>0.2273555639650694</v>
      </c>
      <c r="J555" s="18">
        <f t="shared" si="96"/>
        <v>0.15105791524773038</v>
      </c>
      <c r="K555" s="16">
        <f t="shared" si="97"/>
        <v>0.14812791091088151</v>
      </c>
      <c r="L555" s="18">
        <f t="shared" si="98"/>
        <v>0.13273090738640059</v>
      </c>
      <c r="N555" s="1" t="s">
        <v>210</v>
      </c>
      <c r="O555" s="3">
        <v>307130.17188141198</v>
      </c>
      <c r="P555" s="10">
        <f t="shared" si="99"/>
        <v>4557384.2395944102</v>
      </c>
      <c r="Q555" s="3">
        <v>5548384.0432225103</v>
      </c>
      <c r="R555" s="3">
        <v>3566384.4359663101</v>
      </c>
      <c r="S555" s="10">
        <f t="shared" si="100"/>
        <v>2969251.3121562051</v>
      </c>
      <c r="T555" s="3">
        <v>4564089.37153053</v>
      </c>
      <c r="U555" s="3">
        <v>1374413.2527818801</v>
      </c>
      <c r="V555" s="10">
        <f t="shared" si="101"/>
        <v>20045184.556356847</v>
      </c>
      <c r="W555" s="3">
        <v>13300017.3332191</v>
      </c>
      <c r="X555" s="3">
        <v>26790351.779494599</v>
      </c>
      <c r="Y555" s="3">
        <v>3419.1957565735202</v>
      </c>
      <c r="Z555" s="3">
        <v>5709669.8289795797</v>
      </c>
      <c r="AA555" s="3">
        <v>3404009.0656136898</v>
      </c>
      <c r="AB555" s="3">
        <v>4564089.37153053</v>
      </c>
      <c r="AC555" s="3">
        <v>3075664.58500596</v>
      </c>
      <c r="AD555" s="3">
        <v>17125168.8355317</v>
      </c>
      <c r="AE555" s="3">
        <v>10850576.9627266</v>
      </c>
      <c r="AF555" s="3">
        <v>0</v>
      </c>
      <c r="AG555" s="3">
        <v>2</v>
      </c>
      <c r="AH555" s="3">
        <v>1</v>
      </c>
      <c r="AI555" s="3">
        <v>1</v>
      </c>
      <c r="AJ555" s="3">
        <v>0</v>
      </c>
      <c r="AK555" s="3">
        <v>1</v>
      </c>
      <c r="AL555" s="3">
        <v>1</v>
      </c>
      <c r="AV555" s="1"/>
      <c r="AW555" s="1"/>
    </row>
    <row r="556" spans="1:49" x14ac:dyDescent="0.2">
      <c r="A556" s="1" t="s">
        <v>2461</v>
      </c>
      <c r="B556" s="1" t="s">
        <v>4076</v>
      </c>
      <c r="C556" s="9" t="s">
        <v>3642</v>
      </c>
      <c r="D556" s="2">
        <v>6</v>
      </c>
      <c r="E556" s="2">
        <v>5</v>
      </c>
      <c r="F556" s="3">
        <v>234.38</v>
      </c>
      <c r="G556" s="16">
        <f t="shared" si="102"/>
        <v>0.16537559273263452</v>
      </c>
      <c r="H556" s="18">
        <f t="shared" si="94"/>
        <v>0.10082056886710744</v>
      </c>
      <c r="I556" s="16">
        <f t="shared" si="95"/>
        <v>0.63971596793159258</v>
      </c>
      <c r="J556" s="18">
        <f t="shared" si="96"/>
        <v>0.63596320272205031</v>
      </c>
      <c r="K556" s="16">
        <f t="shared" si="97"/>
        <v>3.8682610738443857</v>
      </c>
      <c r="L556" s="18">
        <f t="shared" si="98"/>
        <v>0.13337532063296942</v>
      </c>
      <c r="N556" s="1" t="s">
        <v>2462</v>
      </c>
      <c r="O556" s="3">
        <v>55326.865129301303</v>
      </c>
      <c r="P556" s="10">
        <f t="shared" si="99"/>
        <v>1005744.8757999665</v>
      </c>
      <c r="Q556" s="3">
        <v>1610091.61983582</v>
      </c>
      <c r="R556" s="3">
        <v>401398.13176411297</v>
      </c>
      <c r="S556" s="10">
        <f t="shared" si="100"/>
        <v>6081579.87028939</v>
      </c>
      <c r="T556" s="3">
        <v>7720335.6665067999</v>
      </c>
      <c r="U556" s="3">
        <v>4442824.0740719801</v>
      </c>
      <c r="V556" s="10">
        <f t="shared" si="101"/>
        <v>1572174.099470837</v>
      </c>
      <c r="W556" s="3">
        <v>2399737.1174279102</v>
      </c>
      <c r="X556" s="3">
        <v>744611.08151376399</v>
      </c>
      <c r="Y556" s="3">
        <v>615.93877708525997</v>
      </c>
      <c r="Z556" s="3">
        <v>1656895.31799786</v>
      </c>
      <c r="AA556" s="3">
        <v>383122.71264587401</v>
      </c>
      <c r="AB556" s="3">
        <v>7720335.6665067999</v>
      </c>
      <c r="AC556" s="3">
        <v>9942160.1431572195</v>
      </c>
      <c r="AD556" s="3">
        <v>3089913.5141877499</v>
      </c>
      <c r="AE556" s="3">
        <v>301580.95398538897</v>
      </c>
      <c r="AF556" s="3">
        <v>0</v>
      </c>
      <c r="AG556" s="3">
        <v>1</v>
      </c>
      <c r="AH556" s="3">
        <v>0</v>
      </c>
      <c r="AI556" s="3">
        <v>2</v>
      </c>
      <c r="AJ556" s="3">
        <v>3</v>
      </c>
      <c r="AK556" s="3">
        <v>1</v>
      </c>
      <c r="AL556" s="3">
        <v>1</v>
      </c>
      <c r="AV556" s="1"/>
      <c r="AW556" s="1"/>
    </row>
    <row r="557" spans="1:49" x14ac:dyDescent="0.2">
      <c r="A557" s="1" t="s">
        <v>1937</v>
      </c>
      <c r="B557" s="1" t="s">
        <v>3984</v>
      </c>
      <c r="C557" s="9" t="s">
        <v>3426</v>
      </c>
      <c r="D557" s="2">
        <v>15</v>
      </c>
      <c r="E557" s="2">
        <v>15</v>
      </c>
      <c r="F557" s="3">
        <v>473.17</v>
      </c>
      <c r="G557" s="16">
        <f t="shared" si="102"/>
        <v>0.45305160873548783</v>
      </c>
      <c r="H557" s="18">
        <f t="shared" si="94"/>
        <v>7.9745342995415913E-2</v>
      </c>
      <c r="I557" s="16">
        <f t="shared" si="95"/>
        <v>5.8183998988621796E-2</v>
      </c>
      <c r="J557" s="18">
        <f t="shared" si="96"/>
        <v>0.11788182119688773</v>
      </c>
      <c r="K557" s="16">
        <f t="shared" si="97"/>
        <v>0.12842686763880859</v>
      </c>
      <c r="L557" s="18">
        <f t="shared" si="98"/>
        <v>0.13422442885236863</v>
      </c>
      <c r="N557" s="1" t="s">
        <v>1938</v>
      </c>
      <c r="O557" s="3">
        <v>15532842.4575579</v>
      </c>
      <c r="P557" s="10">
        <f t="shared" si="99"/>
        <v>1565900.4622521051</v>
      </c>
      <c r="Q557" s="3">
        <v>1603914.6210856801</v>
      </c>
      <c r="R557" s="3">
        <v>1527886.3034185299</v>
      </c>
      <c r="S557" s="10">
        <f t="shared" si="100"/>
        <v>3456340.143284535</v>
      </c>
      <c r="T557" s="3">
        <v>2889189.3813961898</v>
      </c>
      <c r="U557" s="3">
        <v>4023490.9051728798</v>
      </c>
      <c r="V557" s="10">
        <f t="shared" si="101"/>
        <v>26912905.428833202</v>
      </c>
      <c r="W557" s="3">
        <v>36483266.365365401</v>
      </c>
      <c r="X557" s="3">
        <v>17342544.492300998</v>
      </c>
      <c r="Y557" s="3">
        <v>172922.864246999</v>
      </c>
      <c r="Z557" s="3">
        <v>1650538.76028258</v>
      </c>
      <c r="AA557" s="3">
        <v>1458322.54526831</v>
      </c>
      <c r="AB557" s="3">
        <v>2889189.3813961898</v>
      </c>
      <c r="AC557" s="3">
        <v>9003775.5821157601</v>
      </c>
      <c r="AD557" s="3">
        <v>46976036.235535897</v>
      </c>
      <c r="AE557" s="3">
        <v>7024044.1518671</v>
      </c>
      <c r="AF557" s="3">
        <v>0</v>
      </c>
      <c r="AG557" s="3">
        <v>0</v>
      </c>
      <c r="AH557" s="3">
        <v>0</v>
      </c>
      <c r="AI557" s="3">
        <v>5</v>
      </c>
      <c r="AJ557" s="3">
        <v>7</v>
      </c>
      <c r="AK557" s="3">
        <v>13</v>
      </c>
      <c r="AL557" s="3">
        <v>5</v>
      </c>
      <c r="AV557" s="1"/>
      <c r="AW557" s="1"/>
    </row>
    <row r="558" spans="1:49" x14ac:dyDescent="0.2">
      <c r="A558" s="1" t="s">
        <v>799</v>
      </c>
      <c r="B558" s="1" t="s">
        <v>799</v>
      </c>
      <c r="C558" s="9" t="s">
        <v>2976</v>
      </c>
      <c r="D558" s="2">
        <v>1</v>
      </c>
      <c r="E558" s="2">
        <v>1</v>
      </c>
      <c r="F558" s="3">
        <v>86.65</v>
      </c>
      <c r="G558" s="16">
        <f t="shared" si="102"/>
        <v>0.88147178205808741</v>
      </c>
      <c r="H558" s="18">
        <f t="shared" si="94"/>
        <v>0.81772423424507634</v>
      </c>
      <c r="I558" s="16">
        <f t="shared" si="95"/>
        <v>17.201881284787465</v>
      </c>
      <c r="J558" s="18">
        <f t="shared" si="96"/>
        <v>6.9035695382069773E-2</v>
      </c>
      <c r="K558" s="16">
        <f t="shared" si="97"/>
        <v>19.514954006382354</v>
      </c>
      <c r="L558" s="18">
        <f t="shared" si="98"/>
        <v>0.13498249380029914</v>
      </c>
      <c r="N558" s="1" t="s">
        <v>800</v>
      </c>
      <c r="O558" s="3">
        <v>0</v>
      </c>
      <c r="P558" s="10">
        <f t="shared" si="99"/>
        <v>1267118.0520579906</v>
      </c>
      <c r="Q558" s="3">
        <v>1598034.6921858501</v>
      </c>
      <c r="R558" s="3">
        <v>936201.41193013103</v>
      </c>
      <c r="S558" s="10">
        <f t="shared" si="100"/>
        <v>1437502.6834092005</v>
      </c>
      <c r="T558" s="3">
        <v>878155.20966242102</v>
      </c>
      <c r="U558" s="3">
        <v>1996850.1571559799</v>
      </c>
      <c r="V558" s="10">
        <f t="shared" si="101"/>
        <v>73661.597303230446</v>
      </c>
      <c r="W558" s="3">
        <v>79339.501905124795</v>
      </c>
      <c r="X558" s="3">
        <v>67983.692701336098</v>
      </c>
      <c r="Y558" s="3">
        <v>0</v>
      </c>
      <c r="Z558" s="3">
        <v>1644487.9079309001</v>
      </c>
      <c r="AA558" s="3">
        <v>893576.71632700204</v>
      </c>
      <c r="AB558" s="3">
        <v>878155.20966242102</v>
      </c>
      <c r="AC558" s="3">
        <v>4468555.0706799803</v>
      </c>
      <c r="AD558" s="3">
        <v>102157.93945310501</v>
      </c>
      <c r="AE558" s="3">
        <v>27534.624999989999</v>
      </c>
      <c r="AF558" s="3">
        <v>0</v>
      </c>
      <c r="AG558" s="3">
        <v>1</v>
      </c>
      <c r="AH558" s="3">
        <v>0</v>
      </c>
      <c r="AI558" s="3">
        <v>0</v>
      </c>
      <c r="AJ558" s="3">
        <v>2</v>
      </c>
      <c r="AK558" s="3">
        <v>0</v>
      </c>
      <c r="AL558" s="3">
        <v>0</v>
      </c>
      <c r="AV558" s="1"/>
      <c r="AW558" s="1"/>
    </row>
    <row r="559" spans="1:49" x14ac:dyDescent="0.2">
      <c r="A559" s="1" t="s">
        <v>885</v>
      </c>
      <c r="B559" s="1" t="s">
        <v>885</v>
      </c>
      <c r="C559" s="9" t="s">
        <v>3013</v>
      </c>
      <c r="D559" s="2">
        <v>1</v>
      </c>
      <c r="E559" s="2">
        <v>1</v>
      </c>
      <c r="F559" s="3">
        <v>21.34</v>
      </c>
      <c r="G559" s="16">
        <f t="shared" si="102"/>
        <v>0.83298899794623393</v>
      </c>
      <c r="H559" s="18">
        <f t="shared" si="94"/>
        <v>0.78196932030356892</v>
      </c>
      <c r="I559" s="16">
        <f t="shared" si="95"/>
        <v>7.0256960481908521</v>
      </c>
      <c r="J559" s="18">
        <f t="shared" si="96"/>
        <v>0.23077170621560505</v>
      </c>
      <c r="K559" s="16">
        <f t="shared" si="97"/>
        <v>8.4343203397799655</v>
      </c>
      <c r="L559" s="18">
        <f t="shared" si="98"/>
        <v>0.13561158367123238</v>
      </c>
      <c r="N559" s="1" t="s">
        <v>886</v>
      </c>
      <c r="O559" s="3">
        <v>0</v>
      </c>
      <c r="P559" s="10">
        <f t="shared" si="99"/>
        <v>18010.463185153698</v>
      </c>
      <c r="Q559" s="3">
        <v>9307.0413364591004</v>
      </c>
      <c r="R559" s="3">
        <v>26713.885033848299</v>
      </c>
      <c r="S559" s="10">
        <f t="shared" si="100"/>
        <v>21621.489875087402</v>
      </c>
      <c r="T559" s="3">
        <v>14213.3316234961</v>
      </c>
      <c r="U559" s="3">
        <v>29029.648126678701</v>
      </c>
      <c r="V559" s="10">
        <f t="shared" si="101"/>
        <v>2563.5130044931948</v>
      </c>
      <c r="W559" s="3">
        <v>0</v>
      </c>
      <c r="X559" s="3">
        <v>5127.0260089863896</v>
      </c>
      <c r="Y559" s="3">
        <v>0</v>
      </c>
      <c r="Z559" s="3">
        <v>9577.58740236417</v>
      </c>
      <c r="AA559" s="3">
        <v>25497.617675740799</v>
      </c>
      <c r="AB559" s="3">
        <v>14213.3316234961</v>
      </c>
      <c r="AC559" s="3">
        <v>64962.6016612487</v>
      </c>
      <c r="AD559" s="3">
        <v>0</v>
      </c>
      <c r="AE559" s="3">
        <v>2076.5382537077298</v>
      </c>
      <c r="AF559" s="3">
        <v>0</v>
      </c>
      <c r="AG559" s="3">
        <v>0</v>
      </c>
      <c r="AH559" s="3">
        <v>0</v>
      </c>
      <c r="AI559" s="3">
        <v>1</v>
      </c>
      <c r="AJ559" s="3">
        <v>0</v>
      </c>
      <c r="AK559" s="3">
        <v>0</v>
      </c>
      <c r="AL559" s="3">
        <v>0</v>
      </c>
      <c r="AV559" s="1"/>
      <c r="AW559" s="1"/>
    </row>
    <row r="560" spans="1:49" x14ac:dyDescent="0.2">
      <c r="A560" s="1" t="s">
        <v>1909</v>
      </c>
      <c r="B560" s="1" t="s">
        <v>1909</v>
      </c>
      <c r="C560" s="9" t="s">
        <v>3414</v>
      </c>
      <c r="D560" s="2">
        <v>18</v>
      </c>
      <c r="E560" s="2">
        <v>16</v>
      </c>
      <c r="F560" s="3">
        <v>763.14</v>
      </c>
      <c r="G560" s="16">
        <f t="shared" si="102"/>
        <v>1.2271469888368565</v>
      </c>
      <c r="H560" s="18">
        <f t="shared" si="94"/>
        <v>0.15996355733972711</v>
      </c>
      <c r="I560" s="16">
        <f t="shared" si="95"/>
        <v>0.22998651313562701</v>
      </c>
      <c r="J560" s="18">
        <f t="shared" si="96"/>
        <v>0.14825339266422066</v>
      </c>
      <c r="K560" s="16">
        <f t="shared" si="97"/>
        <v>0.18741561950424399</v>
      </c>
      <c r="L560" s="18">
        <f t="shared" si="98"/>
        <v>0.13619668932238127</v>
      </c>
      <c r="N560" s="1" t="s">
        <v>1910</v>
      </c>
      <c r="O560" s="3">
        <v>381954191.72748399</v>
      </c>
      <c r="P560" s="10">
        <f t="shared" si="99"/>
        <v>313553366.79495597</v>
      </c>
      <c r="Q560" s="3">
        <v>298442958.69616199</v>
      </c>
      <c r="R560" s="3">
        <v>328663774.89375001</v>
      </c>
      <c r="S560" s="10">
        <f t="shared" si="100"/>
        <v>255514106.82444453</v>
      </c>
      <c r="T560" s="3">
        <v>277290371.57702702</v>
      </c>
      <c r="U560" s="3">
        <v>233737842.07186201</v>
      </c>
      <c r="V560" s="10">
        <f t="shared" si="101"/>
        <v>1363355452.9784455</v>
      </c>
      <c r="W560" s="3">
        <v>906964296.51103103</v>
      </c>
      <c r="X560" s="3">
        <v>1819746609.4458599</v>
      </c>
      <c r="Y560" s="3">
        <v>4252190.9962800499</v>
      </c>
      <c r="Z560" s="3">
        <v>307118386.84280801</v>
      </c>
      <c r="AA560" s="3">
        <v>313699907.95005602</v>
      </c>
      <c r="AB560" s="3">
        <v>277290371.57702702</v>
      </c>
      <c r="AC560" s="3">
        <v>523058986.50282598</v>
      </c>
      <c r="AD560" s="3">
        <v>1167811764.1814599</v>
      </c>
      <c r="AE560" s="3">
        <v>737030286.16317403</v>
      </c>
      <c r="AF560" s="3">
        <v>0</v>
      </c>
      <c r="AG560" s="3">
        <v>16</v>
      </c>
      <c r="AH560" s="3">
        <v>21</v>
      </c>
      <c r="AI560" s="3">
        <v>15</v>
      </c>
      <c r="AJ560" s="3">
        <v>16</v>
      </c>
      <c r="AK560" s="3">
        <v>31</v>
      </c>
      <c r="AL560" s="3">
        <v>42</v>
      </c>
      <c r="AV560" s="1"/>
      <c r="AW560" s="1"/>
    </row>
    <row r="561" spans="1:49" x14ac:dyDescent="0.2">
      <c r="A561" s="1" t="s">
        <v>341</v>
      </c>
      <c r="B561" s="1" t="s">
        <v>341</v>
      </c>
      <c r="C561" s="9" t="s">
        <v>3853</v>
      </c>
      <c r="D561" s="2">
        <v>2</v>
      </c>
      <c r="E561" s="2">
        <v>1</v>
      </c>
      <c r="F561" s="3">
        <v>62.41</v>
      </c>
      <c r="G561" s="16">
        <f t="shared" si="102"/>
        <v>0.90438020411956899</v>
      </c>
      <c r="H561" s="18">
        <f t="shared" si="94"/>
        <v>0.46609065941701322</v>
      </c>
      <c r="I561" s="16">
        <f t="shared" si="95"/>
        <v>3.046255447171256</v>
      </c>
      <c r="J561" s="18">
        <f t="shared" si="96"/>
        <v>0.15381351128118725</v>
      </c>
      <c r="K561" s="16">
        <f t="shared" si="97"/>
        <v>3.3683349472878414</v>
      </c>
      <c r="L561" s="18">
        <f t="shared" si="98"/>
        <v>0.13656058445158503</v>
      </c>
      <c r="N561" s="1" t="s">
        <v>342</v>
      </c>
      <c r="O561" s="3">
        <v>9265908.7065903507</v>
      </c>
      <c r="P561" s="10">
        <f t="shared" si="99"/>
        <v>2574441.6271293601</v>
      </c>
      <c r="Q561" s="3">
        <v>2541143.6102307802</v>
      </c>
      <c r="R561" s="3">
        <v>2607739.64402794</v>
      </c>
      <c r="S561" s="10">
        <f t="shared" si="100"/>
        <v>2846636.4206143003</v>
      </c>
      <c r="T561" s="3">
        <v>3149624.4043499599</v>
      </c>
      <c r="U561" s="3">
        <v>2543648.4368786402</v>
      </c>
      <c r="V561" s="10">
        <f t="shared" si="101"/>
        <v>845116.79068804928</v>
      </c>
      <c r="W561" s="3">
        <v>75766.471970598403</v>
      </c>
      <c r="X561" s="3">
        <v>1614467.1094055001</v>
      </c>
      <c r="Y561" s="3">
        <v>103154.813922366</v>
      </c>
      <c r="Z561" s="3">
        <v>2615012.0268192599</v>
      </c>
      <c r="AA561" s="3">
        <v>2489010.8030729298</v>
      </c>
      <c r="AB561" s="3">
        <v>3149624.4043499599</v>
      </c>
      <c r="AC561" s="3">
        <v>5692181.2985857297</v>
      </c>
      <c r="AD561" s="3">
        <v>97557.288239640897</v>
      </c>
      <c r="AE561" s="3">
        <v>653888.37625503901</v>
      </c>
      <c r="AF561" s="3">
        <v>0</v>
      </c>
      <c r="AG561" s="3">
        <v>0</v>
      </c>
      <c r="AH561" s="3">
        <v>0</v>
      </c>
      <c r="AI561" s="3">
        <v>1</v>
      </c>
      <c r="AJ561" s="3">
        <v>1</v>
      </c>
      <c r="AK561" s="3">
        <v>0</v>
      </c>
      <c r="AL561" s="3">
        <v>0</v>
      </c>
      <c r="AV561" s="1"/>
      <c r="AW561" s="1"/>
    </row>
    <row r="562" spans="1:49" x14ac:dyDescent="0.2">
      <c r="A562" s="1" t="s">
        <v>1667</v>
      </c>
      <c r="B562" s="1" t="s">
        <v>1667</v>
      </c>
      <c r="C562" s="9" t="s">
        <v>3315</v>
      </c>
      <c r="D562" s="2">
        <v>22</v>
      </c>
      <c r="E562" s="2">
        <v>20</v>
      </c>
      <c r="F562" s="3">
        <v>1262.3399999999999</v>
      </c>
      <c r="G562" s="16">
        <f t="shared" si="102"/>
        <v>1.2348061531149988</v>
      </c>
      <c r="H562" s="18">
        <f t="shared" si="94"/>
        <v>0.52140542468555173</v>
      </c>
      <c r="I562" s="16">
        <f t="shared" si="95"/>
        <v>2.5779817429170975</v>
      </c>
      <c r="J562" s="18">
        <f t="shared" si="96"/>
        <v>7.2543727130745417E-2</v>
      </c>
      <c r="K562" s="16">
        <f t="shared" si="97"/>
        <v>2.0877623069934663</v>
      </c>
      <c r="L562" s="18">
        <f t="shared" si="98"/>
        <v>0.13706223716914379</v>
      </c>
      <c r="N562" s="1" t="s">
        <v>1668</v>
      </c>
      <c r="O562" s="3">
        <v>715463475.72739196</v>
      </c>
      <c r="P562" s="10">
        <f t="shared" si="99"/>
        <v>1027584611.0268559</v>
      </c>
      <c r="Q562" s="3">
        <v>848447225.20942199</v>
      </c>
      <c r="R562" s="3">
        <v>1206721996.84429</v>
      </c>
      <c r="S562" s="10">
        <f t="shared" si="100"/>
        <v>832182936.9205904</v>
      </c>
      <c r="T562" s="3">
        <v>652833860.60289097</v>
      </c>
      <c r="U562" s="3">
        <v>1011532013.23829</v>
      </c>
      <c r="V562" s="10">
        <f t="shared" si="101"/>
        <v>398600422.15198147</v>
      </c>
      <c r="W562" s="3">
        <v>406642998.18343103</v>
      </c>
      <c r="X562" s="3">
        <v>390557846.12053198</v>
      </c>
      <c r="Y562" s="3">
        <v>7965058.1549995104</v>
      </c>
      <c r="Z562" s="3">
        <v>873110708.54534304</v>
      </c>
      <c r="AA562" s="3">
        <v>1151780659.28847</v>
      </c>
      <c r="AB562" s="3">
        <v>652833860.60289097</v>
      </c>
      <c r="AC562" s="3">
        <v>2263608258.59305</v>
      </c>
      <c r="AD562" s="3">
        <v>523595558.20161802</v>
      </c>
      <c r="AE562" s="3">
        <v>158182990.75009301</v>
      </c>
      <c r="AF562" s="3">
        <v>0</v>
      </c>
      <c r="AG562" s="3">
        <v>35</v>
      </c>
      <c r="AH562" s="3">
        <v>47</v>
      </c>
      <c r="AI562" s="3">
        <v>32</v>
      </c>
      <c r="AJ562" s="3">
        <v>62</v>
      </c>
      <c r="AK562" s="3">
        <v>19</v>
      </c>
      <c r="AL562" s="3">
        <v>20</v>
      </c>
      <c r="AV562" s="1"/>
      <c r="AW562" s="1"/>
    </row>
    <row r="563" spans="1:49" x14ac:dyDescent="0.2">
      <c r="A563" s="1" t="s">
        <v>1969</v>
      </c>
      <c r="B563" s="1" t="s">
        <v>1969</v>
      </c>
      <c r="C563" s="9" t="s">
        <v>3439</v>
      </c>
      <c r="D563" s="2">
        <v>15</v>
      </c>
      <c r="E563" s="2">
        <v>7</v>
      </c>
      <c r="F563" s="3">
        <v>938.88</v>
      </c>
      <c r="G563" s="16">
        <f t="shared" si="102"/>
        <v>1.5601177091076879</v>
      </c>
      <c r="H563" s="18">
        <f t="shared" si="94"/>
        <v>0.33137209602050044</v>
      </c>
      <c r="I563" s="16">
        <f t="shared" si="95"/>
        <v>2.3916982543192487</v>
      </c>
      <c r="J563" s="18">
        <f t="shared" si="96"/>
        <v>0.17656823346647577</v>
      </c>
      <c r="K563" s="16">
        <f t="shared" si="97"/>
        <v>1.5330242329517461</v>
      </c>
      <c r="L563" s="18">
        <f t="shared" si="98"/>
        <v>0.1373380299371697</v>
      </c>
      <c r="N563" s="1" t="s">
        <v>1970</v>
      </c>
      <c r="O563" s="3">
        <v>6590226.2475797003</v>
      </c>
      <c r="P563" s="10">
        <f t="shared" si="99"/>
        <v>79766921.775950193</v>
      </c>
      <c r="Q563" s="3">
        <v>57808322.049487397</v>
      </c>
      <c r="R563" s="3">
        <v>101725521.502413</v>
      </c>
      <c r="S563" s="10">
        <f t="shared" si="100"/>
        <v>51128784.264344402</v>
      </c>
      <c r="T563" s="3">
        <v>46128342.8050211</v>
      </c>
      <c r="U563" s="3">
        <v>56129225.723667704</v>
      </c>
      <c r="V563" s="10">
        <f t="shared" si="101"/>
        <v>33351582.555155702</v>
      </c>
      <c r="W563" s="3">
        <v>27937419.774039201</v>
      </c>
      <c r="X563" s="3">
        <v>38765745.336272202</v>
      </c>
      <c r="Y563" s="3">
        <v>73367.176798521905</v>
      </c>
      <c r="Z563" s="3">
        <v>59488750.1835922</v>
      </c>
      <c r="AA563" s="3">
        <v>97094018.778901398</v>
      </c>
      <c r="AB563" s="3">
        <v>46128342.8050211</v>
      </c>
      <c r="AC563" s="3">
        <v>125606087.82887501</v>
      </c>
      <c r="AD563" s="3">
        <v>35972361.424264699</v>
      </c>
      <c r="AE563" s="3">
        <v>15700827.923082</v>
      </c>
      <c r="AF563" s="3">
        <v>0</v>
      </c>
      <c r="AG563" s="3">
        <v>10</v>
      </c>
      <c r="AH563" s="3">
        <v>9</v>
      </c>
      <c r="AI563" s="3">
        <v>8</v>
      </c>
      <c r="AJ563" s="3">
        <v>9</v>
      </c>
      <c r="AK563" s="3">
        <v>8</v>
      </c>
      <c r="AL563" s="3">
        <v>5</v>
      </c>
      <c r="AV563" s="1"/>
      <c r="AW563" s="1"/>
    </row>
    <row r="564" spans="1:49" x14ac:dyDescent="0.2">
      <c r="A564" s="1" t="s">
        <v>531</v>
      </c>
      <c r="B564" s="1" t="s">
        <v>531</v>
      </c>
      <c r="C564" s="9" t="s">
        <v>2871</v>
      </c>
      <c r="D564" s="2">
        <v>2</v>
      </c>
      <c r="E564" s="2">
        <v>2</v>
      </c>
      <c r="F564" s="3">
        <v>70.239999999999995</v>
      </c>
      <c r="G564" s="16">
        <f t="shared" si="102"/>
        <v>3.3604912960422388</v>
      </c>
      <c r="H564" s="18">
        <f t="shared" si="94"/>
        <v>0.42720796102896674</v>
      </c>
      <c r="I564" s="16">
        <f t="shared" si="95"/>
        <v>1.875484757822907</v>
      </c>
      <c r="J564" s="18">
        <f t="shared" si="96"/>
        <v>0.57621765308711015</v>
      </c>
      <c r="K564" s="16">
        <f t="shared" si="97"/>
        <v>0.55809838282626323</v>
      </c>
      <c r="L564" s="18">
        <f t="shared" si="98"/>
        <v>0.13859487813164451</v>
      </c>
      <c r="N564" s="1" t="s">
        <v>532</v>
      </c>
      <c r="O564" s="3">
        <v>33229.527683735301</v>
      </c>
      <c r="P564" s="10">
        <f t="shared" si="99"/>
        <v>2224744.3598879352</v>
      </c>
      <c r="Q564" s="3">
        <v>3792593.2219964</v>
      </c>
      <c r="R564" s="3">
        <v>656895.49777947005</v>
      </c>
      <c r="S564" s="10">
        <f t="shared" si="100"/>
        <v>662029.49625493446</v>
      </c>
      <c r="T564" s="3">
        <v>455968.31721574598</v>
      </c>
      <c r="U564" s="3">
        <v>868090.67529412301</v>
      </c>
      <c r="V564" s="10">
        <f t="shared" si="101"/>
        <v>1186223.6419721451</v>
      </c>
      <c r="W564" s="3">
        <v>1113383.11927663</v>
      </c>
      <c r="X564" s="3">
        <v>1259064.1646676599</v>
      </c>
      <c r="Y564" s="3">
        <v>369.93519507761101</v>
      </c>
      <c r="Z564" s="3">
        <v>3902839.9844954298</v>
      </c>
      <c r="AA564" s="3">
        <v>626987.434964024</v>
      </c>
      <c r="AB564" s="3">
        <v>455968.31721574598</v>
      </c>
      <c r="AC564" s="3">
        <v>1942614.9603635699</v>
      </c>
      <c r="AD564" s="3">
        <v>1433597.67273538</v>
      </c>
      <c r="AE564" s="3">
        <v>509943.75632626301</v>
      </c>
      <c r="AF564" s="3">
        <v>0</v>
      </c>
      <c r="AG564" s="3">
        <v>2</v>
      </c>
      <c r="AH564" s="3">
        <v>1</v>
      </c>
      <c r="AI564" s="3">
        <v>1</v>
      </c>
      <c r="AJ564" s="3">
        <v>0</v>
      </c>
      <c r="AK564" s="3">
        <v>3</v>
      </c>
      <c r="AL564" s="3">
        <v>1</v>
      </c>
      <c r="AV564" s="1"/>
      <c r="AW564" s="1"/>
    </row>
    <row r="565" spans="1:49" x14ac:dyDescent="0.2">
      <c r="A565" s="1" t="s">
        <v>535</v>
      </c>
      <c r="B565" s="1" t="s">
        <v>535</v>
      </c>
      <c r="C565" s="9" t="s">
        <v>2872</v>
      </c>
      <c r="D565" s="2">
        <v>2</v>
      </c>
      <c r="E565" s="2">
        <v>2</v>
      </c>
      <c r="F565" s="3">
        <v>37.840000000000003</v>
      </c>
      <c r="G565" s="16">
        <f t="shared" si="102"/>
        <v>1.4998228108144345</v>
      </c>
      <c r="H565" s="18">
        <f t="shared" si="94"/>
        <v>0.36533122984681887</v>
      </c>
      <c r="I565" s="16">
        <f t="shared" si="95"/>
        <v>4.6412175561348876</v>
      </c>
      <c r="J565" s="18">
        <f t="shared" si="96"/>
        <v>0.10941928369792464</v>
      </c>
      <c r="K565" s="16">
        <f t="shared" si="97"/>
        <v>3.0945105799628498</v>
      </c>
      <c r="L565" s="18">
        <f t="shared" si="98"/>
        <v>0.14030934512598769</v>
      </c>
      <c r="N565" s="1" t="s">
        <v>536</v>
      </c>
      <c r="O565" s="3">
        <v>0</v>
      </c>
      <c r="P565" s="10">
        <f t="shared" si="99"/>
        <v>865460.42253853905</v>
      </c>
      <c r="Q565" s="3">
        <v>1083243.7561951601</v>
      </c>
      <c r="R565" s="3">
        <v>647677.088881918</v>
      </c>
      <c r="S565" s="10">
        <f t="shared" si="100"/>
        <v>577041.77873423346</v>
      </c>
      <c r="T565" s="3">
        <v>696354.19695506501</v>
      </c>
      <c r="U565" s="3">
        <v>457729.36051340197</v>
      </c>
      <c r="V565" s="10">
        <f t="shared" si="101"/>
        <v>186472.71153978765</v>
      </c>
      <c r="W565" s="3">
        <v>299135.15078282898</v>
      </c>
      <c r="X565" s="3">
        <v>73810.272296746305</v>
      </c>
      <c r="Y565" s="3">
        <v>0</v>
      </c>
      <c r="Z565" s="3">
        <v>1114732.53185008</v>
      </c>
      <c r="AA565" s="3">
        <v>618188.73476184101</v>
      </c>
      <c r="AB565" s="3">
        <v>696354.19695506501</v>
      </c>
      <c r="AC565" s="3">
        <v>1024307.6314922</v>
      </c>
      <c r="AD565" s="3">
        <v>385167.91621039697</v>
      </c>
      <c r="AE565" s="3">
        <v>29894.495107326198</v>
      </c>
      <c r="AF565" s="3">
        <v>0</v>
      </c>
      <c r="AG565" s="3">
        <v>0</v>
      </c>
      <c r="AH565" s="3">
        <v>2</v>
      </c>
      <c r="AI565" s="3">
        <v>0</v>
      </c>
      <c r="AJ565" s="3">
        <v>0</v>
      </c>
      <c r="AK565" s="3">
        <v>2</v>
      </c>
      <c r="AL565" s="3">
        <v>0</v>
      </c>
      <c r="AV565" s="1"/>
      <c r="AW565" s="1"/>
    </row>
    <row r="566" spans="1:49" x14ac:dyDescent="0.2">
      <c r="A566" s="1" t="s">
        <v>1715</v>
      </c>
      <c r="B566" s="1" t="s">
        <v>3964</v>
      </c>
      <c r="C566" s="9" t="s">
        <v>3741</v>
      </c>
      <c r="D566" s="2">
        <v>23</v>
      </c>
      <c r="E566" s="2">
        <v>22</v>
      </c>
      <c r="F566" s="3">
        <v>1383.77</v>
      </c>
      <c r="G566" s="16">
        <f t="shared" si="102"/>
        <v>1.3483806331515074</v>
      </c>
      <c r="H566" s="18">
        <f t="shared" si="94"/>
        <v>0.37153419787168118</v>
      </c>
      <c r="I566" s="16">
        <f t="shared" si="95"/>
        <v>2.3830270523959607</v>
      </c>
      <c r="J566" s="18">
        <f t="shared" si="96"/>
        <v>0.12511796902382044</v>
      </c>
      <c r="K566" s="16">
        <f t="shared" si="97"/>
        <v>1.7673251853419332</v>
      </c>
      <c r="L566" s="18">
        <f t="shared" si="98"/>
        <v>0.14076269538831898</v>
      </c>
      <c r="N566" s="1" t="s">
        <v>1716</v>
      </c>
      <c r="O566" s="3">
        <v>53382005.377052903</v>
      </c>
      <c r="P566" s="10">
        <f t="shared" si="99"/>
        <v>312218343.56575346</v>
      </c>
      <c r="Q566" s="3">
        <v>248093240.38071799</v>
      </c>
      <c r="R566" s="3">
        <v>376343446.75078899</v>
      </c>
      <c r="S566" s="10">
        <f t="shared" si="100"/>
        <v>231550599.20730251</v>
      </c>
      <c r="T566" s="3">
        <v>202020288.75793901</v>
      </c>
      <c r="U566" s="3">
        <v>261080909.65666601</v>
      </c>
      <c r="V566" s="10">
        <f t="shared" si="101"/>
        <v>131017540.59058648</v>
      </c>
      <c r="W566" s="3">
        <v>100697164.67729799</v>
      </c>
      <c r="X566" s="3">
        <v>161337916.50387499</v>
      </c>
      <c r="Y566" s="3">
        <v>594287.18821242906</v>
      </c>
      <c r="Z566" s="3">
        <v>255305054.28979599</v>
      </c>
      <c r="AA566" s="3">
        <v>359208752.59676802</v>
      </c>
      <c r="AB566" s="3">
        <v>202020288.75793901</v>
      </c>
      <c r="AC566" s="3">
        <v>584247355.02720296</v>
      </c>
      <c r="AD566" s="3">
        <v>129658172.854478</v>
      </c>
      <c r="AE566" s="3">
        <v>65344773.9111498</v>
      </c>
      <c r="AF566" s="3">
        <v>0</v>
      </c>
      <c r="AG566" s="3">
        <v>30</v>
      </c>
      <c r="AH566" s="3">
        <v>28</v>
      </c>
      <c r="AI566" s="3">
        <v>34</v>
      </c>
      <c r="AJ566" s="3">
        <v>32</v>
      </c>
      <c r="AK566" s="3">
        <v>21</v>
      </c>
      <c r="AL566" s="3">
        <v>20</v>
      </c>
      <c r="AV566" s="1"/>
      <c r="AW566" s="1"/>
    </row>
    <row r="567" spans="1:49" x14ac:dyDescent="0.2">
      <c r="A567" s="1" t="s">
        <v>2645</v>
      </c>
      <c r="B567" s="1" t="s">
        <v>2645</v>
      </c>
      <c r="C567" s="9" t="s">
        <v>3717</v>
      </c>
      <c r="D567" s="2">
        <v>5</v>
      </c>
      <c r="E567" s="2">
        <v>5</v>
      </c>
      <c r="F567" s="3">
        <v>280.14</v>
      </c>
      <c r="G567" s="16">
        <f t="shared" si="102"/>
        <v>2.724517706319435</v>
      </c>
      <c r="H567" s="18">
        <f t="shared" si="94"/>
        <v>0.18260700642714411</v>
      </c>
      <c r="I567" s="16">
        <f t="shared" si="95"/>
        <v>0.42697924625470446</v>
      </c>
      <c r="J567" s="18">
        <f t="shared" si="96"/>
        <v>0.26300279682786598</v>
      </c>
      <c r="K567" s="16">
        <f t="shared" si="97"/>
        <v>0.15671736882617399</v>
      </c>
      <c r="L567" s="18">
        <f t="shared" si="98"/>
        <v>0.1409623081295881</v>
      </c>
      <c r="N567" s="1" t="s">
        <v>2646</v>
      </c>
      <c r="O567" s="3">
        <v>84656981.671590596</v>
      </c>
      <c r="P567" s="10">
        <f t="shared" si="99"/>
        <v>12938912.786236405</v>
      </c>
      <c r="Q567" s="3">
        <v>9230138.7798596099</v>
      </c>
      <c r="R567" s="3">
        <v>16647686.792613201</v>
      </c>
      <c r="S567" s="10">
        <f t="shared" si="100"/>
        <v>4749065.4056771202</v>
      </c>
      <c r="T567" s="3">
        <v>3045211.1826335602</v>
      </c>
      <c r="U567" s="3">
        <v>6452919.6287206803</v>
      </c>
      <c r="V567" s="10">
        <f t="shared" si="101"/>
        <v>30303376.33440385</v>
      </c>
      <c r="W567" s="3">
        <v>19671096.4904599</v>
      </c>
      <c r="X567" s="3">
        <v>40935656.178347804</v>
      </c>
      <c r="Y567" s="3">
        <v>942462.90008781699</v>
      </c>
      <c r="Z567" s="3">
        <v>9498449.3679802809</v>
      </c>
      <c r="AA567" s="3">
        <v>15889727.476392601</v>
      </c>
      <c r="AB567" s="3">
        <v>3045211.1826335602</v>
      </c>
      <c r="AC567" s="3">
        <v>14440355.789479399</v>
      </c>
      <c r="AD567" s="3">
        <v>25328602.222026199</v>
      </c>
      <c r="AE567" s="3">
        <v>16579681.0560304</v>
      </c>
      <c r="AF567" s="3">
        <v>0</v>
      </c>
      <c r="AG567" s="3">
        <v>4</v>
      </c>
      <c r="AH567" s="3">
        <v>7</v>
      </c>
      <c r="AI567" s="3">
        <v>1</v>
      </c>
      <c r="AJ567" s="3">
        <v>4</v>
      </c>
      <c r="AK567" s="3">
        <v>7</v>
      </c>
      <c r="AL567" s="3">
        <v>7</v>
      </c>
      <c r="AV567" s="1"/>
      <c r="AW567" s="1"/>
    </row>
    <row r="568" spans="1:49" x14ac:dyDescent="0.2">
      <c r="A568" s="1" t="s">
        <v>205</v>
      </c>
      <c r="B568" s="1" t="s">
        <v>205</v>
      </c>
      <c r="C568" s="9" t="s">
        <v>2740</v>
      </c>
      <c r="D568" s="2">
        <v>1</v>
      </c>
      <c r="E568" s="2">
        <v>1</v>
      </c>
      <c r="F568" s="3">
        <v>13.25</v>
      </c>
      <c r="G568" s="16">
        <f t="shared" si="102"/>
        <v>2.2235163786841943</v>
      </c>
      <c r="H568" s="18">
        <f t="shared" si="94"/>
        <v>9.1006390924522451E-2</v>
      </c>
      <c r="I568" s="16">
        <f t="shared" si="95"/>
        <v>1.3250608249546552</v>
      </c>
      <c r="J568" s="18">
        <f t="shared" si="96"/>
        <v>0.37890321856804032</v>
      </c>
      <c r="K568" s="16">
        <f t="shared" si="97"/>
        <v>0.59593031904661908</v>
      </c>
      <c r="L568" s="18">
        <f t="shared" si="98"/>
        <v>0.14201424433436161</v>
      </c>
      <c r="N568" s="1" t="s">
        <v>206</v>
      </c>
      <c r="O568" s="3">
        <v>118472.354977297</v>
      </c>
      <c r="P568" s="10">
        <f t="shared" si="99"/>
        <v>4034539.8774346351</v>
      </c>
      <c r="Q568" s="3">
        <v>4751045.33118237</v>
      </c>
      <c r="R568" s="3">
        <v>3318034.4236869002</v>
      </c>
      <c r="S568" s="10">
        <f t="shared" si="100"/>
        <v>1814486.2417528699</v>
      </c>
      <c r="T568" s="3">
        <v>1745454.8555071999</v>
      </c>
      <c r="U568" s="3">
        <v>1883517.6279985399</v>
      </c>
      <c r="V568" s="10">
        <f t="shared" si="101"/>
        <v>3044795.9832883151</v>
      </c>
      <c r="W568" s="3">
        <v>3561043.7169515998</v>
      </c>
      <c r="X568" s="3">
        <v>2528548.24962503</v>
      </c>
      <c r="Y568" s="3">
        <v>1318.92015339364</v>
      </c>
      <c r="Z568" s="3">
        <v>4889153.3052227097</v>
      </c>
      <c r="AA568" s="3">
        <v>3166966.2822505599</v>
      </c>
      <c r="AB568" s="3">
        <v>1745454.8555071999</v>
      </c>
      <c r="AC568" s="3">
        <v>4214939.3218845101</v>
      </c>
      <c r="AD568" s="3">
        <v>4585217.6997686001</v>
      </c>
      <c r="AE568" s="3">
        <v>1024107.76880965</v>
      </c>
      <c r="AF568" s="3">
        <v>0</v>
      </c>
      <c r="AG568" s="3">
        <v>0</v>
      </c>
      <c r="AH568" s="3">
        <v>0</v>
      </c>
      <c r="AI568" s="3">
        <v>1</v>
      </c>
      <c r="AJ568" s="3">
        <v>0</v>
      </c>
      <c r="AK568" s="3">
        <v>0</v>
      </c>
      <c r="AL568" s="3">
        <v>0</v>
      </c>
      <c r="AV568" s="1"/>
      <c r="AW568" s="1"/>
    </row>
    <row r="569" spans="1:49" x14ac:dyDescent="0.2">
      <c r="A569" s="1" t="s">
        <v>2555</v>
      </c>
      <c r="B569" s="1" t="s">
        <v>2555</v>
      </c>
      <c r="C569" s="9" t="s">
        <v>3609</v>
      </c>
      <c r="D569" s="2">
        <v>5</v>
      </c>
      <c r="E569" s="2">
        <v>3</v>
      </c>
      <c r="F569" s="3">
        <v>189.71</v>
      </c>
      <c r="G569" s="16">
        <f t="shared" si="102"/>
        <v>0.63573736678568227</v>
      </c>
      <c r="H569" s="18">
        <f t="shared" si="94"/>
        <v>0.10161827533185719</v>
      </c>
      <c r="I569" s="16">
        <f t="shared" si="95"/>
        <v>0.33364585225381055</v>
      </c>
      <c r="J569" s="18">
        <f t="shared" si="96"/>
        <v>7.621326124036798E-2</v>
      </c>
      <c r="K569" s="16">
        <f t="shared" si="97"/>
        <v>0.52481711739037695</v>
      </c>
      <c r="L569" s="18">
        <f t="shared" si="98"/>
        <v>0.14206929308183625</v>
      </c>
      <c r="N569" s="1" t="s">
        <v>2556</v>
      </c>
      <c r="O569" s="3">
        <v>85953978.230635807</v>
      </c>
      <c r="P569" s="10">
        <f t="shared" si="99"/>
        <v>27001258.373312201</v>
      </c>
      <c r="Q569" s="3">
        <v>29575964.156149201</v>
      </c>
      <c r="R569" s="3">
        <v>24426552.590475202</v>
      </c>
      <c r="S569" s="10">
        <f t="shared" si="100"/>
        <v>42472347.519592598</v>
      </c>
      <c r="T569" s="3">
        <v>47160216.172197297</v>
      </c>
      <c r="U569" s="3">
        <v>37784478.866987899</v>
      </c>
      <c r="V569" s="10">
        <f t="shared" si="101"/>
        <v>80927900.619522303</v>
      </c>
      <c r="W569" s="3">
        <v>96522361.180522501</v>
      </c>
      <c r="X569" s="3">
        <v>65333440.058522098</v>
      </c>
      <c r="Y569" s="3">
        <v>956902.00616395299</v>
      </c>
      <c r="Z569" s="3">
        <v>30435706.845423602</v>
      </c>
      <c r="AA569" s="3">
        <v>23314426.123312298</v>
      </c>
      <c r="AB569" s="3">
        <v>47160216.172197297</v>
      </c>
      <c r="AC569" s="3">
        <v>84554178.504086107</v>
      </c>
      <c r="AD569" s="3">
        <v>124282674.992615</v>
      </c>
      <c r="AE569" s="3">
        <v>26461224.750967</v>
      </c>
      <c r="AF569" s="3">
        <v>0</v>
      </c>
      <c r="AG569" s="3">
        <v>0</v>
      </c>
      <c r="AH569" s="3">
        <v>0</v>
      </c>
      <c r="AI569" s="3">
        <v>2</v>
      </c>
      <c r="AJ569" s="3">
        <v>1</v>
      </c>
      <c r="AK569" s="3">
        <v>4</v>
      </c>
      <c r="AL569" s="3">
        <v>5</v>
      </c>
      <c r="AV569" s="1"/>
      <c r="AW569" s="1"/>
    </row>
    <row r="570" spans="1:49" x14ac:dyDescent="0.2">
      <c r="A570" s="1" t="s">
        <v>321</v>
      </c>
      <c r="B570" s="1" t="s">
        <v>321</v>
      </c>
      <c r="C570" s="9" t="s">
        <v>3852</v>
      </c>
      <c r="D570" s="2">
        <v>2</v>
      </c>
      <c r="E570" s="2">
        <v>1</v>
      </c>
      <c r="F570" s="3">
        <v>87.29</v>
      </c>
      <c r="G570" s="16">
        <f t="shared" si="102"/>
        <v>1.4976466116737328</v>
      </c>
      <c r="H570" s="18">
        <f t="shared" si="94"/>
        <v>7.3256288634020117E-2</v>
      </c>
      <c r="I570" s="16">
        <f t="shared" si="95"/>
        <v>1.0954533987841777</v>
      </c>
      <c r="J570" s="18">
        <f t="shared" si="96"/>
        <v>0.50401196231535461</v>
      </c>
      <c r="K570" s="16">
        <f t="shared" si="97"/>
        <v>0.73144985622471126</v>
      </c>
      <c r="L570" s="18">
        <f t="shared" si="98"/>
        <v>0.14228809378334228</v>
      </c>
      <c r="N570" s="1" t="s">
        <v>322</v>
      </c>
      <c r="O570" s="3">
        <v>301.21519010938698</v>
      </c>
      <c r="P570" s="10">
        <f t="shared" si="99"/>
        <v>57141839.257532254</v>
      </c>
      <c r="Q570" s="3">
        <v>53119187.800750099</v>
      </c>
      <c r="R570" s="3">
        <v>61164490.714314401</v>
      </c>
      <c r="S570" s="10">
        <f t="shared" si="100"/>
        <v>38154420.950929105</v>
      </c>
      <c r="T570" s="3">
        <v>34487978.3823089</v>
      </c>
      <c r="U570" s="3">
        <v>41820863.519549303</v>
      </c>
      <c r="V570" s="10">
        <f t="shared" si="101"/>
        <v>52162729.442396052</v>
      </c>
      <c r="W570" s="3">
        <v>56832949.905626602</v>
      </c>
      <c r="X570" s="3">
        <v>47492508.979165502</v>
      </c>
      <c r="Y570" s="3">
        <v>3.3533458908594902</v>
      </c>
      <c r="Z570" s="3">
        <v>54663307.651950099</v>
      </c>
      <c r="AA570" s="3">
        <v>58379707.690923102</v>
      </c>
      <c r="AB570" s="3">
        <v>34487978.3823089</v>
      </c>
      <c r="AC570" s="3">
        <v>93586807.738573596</v>
      </c>
      <c r="AD570" s="3">
        <v>73178390.536698699</v>
      </c>
      <c r="AE570" s="3">
        <v>19235325.018234599</v>
      </c>
      <c r="AF570" s="3">
        <v>0</v>
      </c>
      <c r="AG570" s="3">
        <v>3</v>
      </c>
      <c r="AH570" s="3">
        <v>6</v>
      </c>
      <c r="AI570" s="3">
        <v>2</v>
      </c>
      <c r="AJ570" s="3">
        <v>4</v>
      </c>
      <c r="AK570" s="3">
        <v>3</v>
      </c>
      <c r="AL570" s="3">
        <v>3</v>
      </c>
      <c r="AV570" s="1"/>
      <c r="AW570" s="1"/>
    </row>
    <row r="571" spans="1:49" x14ac:dyDescent="0.2">
      <c r="A571" s="1" t="s">
        <v>1299</v>
      </c>
      <c r="B571" s="1" t="s">
        <v>1299</v>
      </c>
      <c r="C571" s="9" t="s">
        <v>3170</v>
      </c>
      <c r="D571" s="2">
        <v>1</v>
      </c>
      <c r="E571" s="2">
        <v>1</v>
      </c>
      <c r="F571" s="3">
        <v>66.260000000000005</v>
      </c>
      <c r="G571" s="16">
        <f t="shared" si="102"/>
        <v>0.50608285208450343</v>
      </c>
      <c r="H571" s="18">
        <f t="shared" si="94"/>
        <v>0.46509940791842175</v>
      </c>
      <c r="I571" s="16">
        <f t="shared" si="95"/>
        <v>1.7726518791204255E-2</v>
      </c>
      <c r="J571" s="18">
        <f t="shared" si="96"/>
        <v>0.13878516119236628</v>
      </c>
      <c r="K571" s="16">
        <f t="shared" si="97"/>
        <v>3.5026910550694491E-2</v>
      </c>
      <c r="L571" s="18">
        <f t="shared" si="98"/>
        <v>0.1426586107155442</v>
      </c>
      <c r="N571" s="1" t="s">
        <v>1300</v>
      </c>
      <c r="O571" s="3">
        <v>26145739.3562213</v>
      </c>
      <c r="P571" s="10">
        <f t="shared" si="99"/>
        <v>79635.409465816105</v>
      </c>
      <c r="Q571" s="3">
        <v>154449.43644706099</v>
      </c>
      <c r="R571" s="3">
        <v>4821.3824845712297</v>
      </c>
      <c r="S571" s="10">
        <f t="shared" si="100"/>
        <v>157356.46670857549</v>
      </c>
      <c r="T571" s="3">
        <v>113326.643554661</v>
      </c>
      <c r="U571" s="3">
        <v>201386.28986249</v>
      </c>
      <c r="V571" s="10">
        <f t="shared" si="101"/>
        <v>4492444.9297586</v>
      </c>
      <c r="W571" s="3">
        <v>2652521.6079754899</v>
      </c>
      <c r="X571" s="3">
        <v>6332368.2515417105</v>
      </c>
      <c r="Y571" s="3">
        <v>291073.32735055097</v>
      </c>
      <c r="Z571" s="3">
        <v>158939.12182627199</v>
      </c>
      <c r="AA571" s="3">
        <v>4601.8677966287996</v>
      </c>
      <c r="AB571" s="3">
        <v>113326.643554661</v>
      </c>
      <c r="AC571" s="3">
        <v>450662.62158205803</v>
      </c>
      <c r="AD571" s="3">
        <v>3415400.0884660301</v>
      </c>
      <c r="AE571" s="3">
        <v>2564723.6600405602</v>
      </c>
      <c r="AF571" s="3">
        <v>0</v>
      </c>
      <c r="AG571" s="3">
        <v>0</v>
      </c>
      <c r="AH571" s="3">
        <v>0</v>
      </c>
      <c r="AI571" s="3">
        <v>0</v>
      </c>
      <c r="AJ571" s="3">
        <v>0</v>
      </c>
      <c r="AK571" s="3">
        <v>2</v>
      </c>
      <c r="AL571" s="3">
        <v>1</v>
      </c>
      <c r="AV571" s="1"/>
      <c r="AW571" s="1"/>
    </row>
    <row r="572" spans="1:49" x14ac:dyDescent="0.2">
      <c r="A572" s="1" t="s">
        <v>847</v>
      </c>
      <c r="B572" s="1" t="s">
        <v>847</v>
      </c>
      <c r="C572" s="9" t="s">
        <v>2998</v>
      </c>
      <c r="D572" s="2">
        <v>1</v>
      </c>
      <c r="E572" s="2">
        <v>1</v>
      </c>
      <c r="F572" s="3">
        <v>16.16</v>
      </c>
      <c r="G572" s="16">
        <f t="shared" si="102"/>
        <v>0.35813711752897592</v>
      </c>
      <c r="H572" s="18">
        <f t="shared" si="94"/>
        <v>0.15233730402262324</v>
      </c>
      <c r="I572" s="16">
        <f t="shared" si="95"/>
        <v>1.043186598366858</v>
      </c>
      <c r="J572" s="18">
        <f t="shared" si="96"/>
        <v>0.82739170044660804</v>
      </c>
      <c r="K572" s="16">
        <f t="shared" si="97"/>
        <v>2.9128134094686695</v>
      </c>
      <c r="L572" s="18">
        <f t="shared" si="98"/>
        <v>0.14277170514470805</v>
      </c>
      <c r="N572" s="1" t="s">
        <v>848</v>
      </c>
      <c r="O572" s="3">
        <v>17961640.132163301</v>
      </c>
      <c r="P572" s="10">
        <f t="shared" si="99"/>
        <v>90418.653684183606</v>
      </c>
      <c r="Q572" s="3">
        <v>76061.131852341205</v>
      </c>
      <c r="R572" s="3">
        <v>104776.17551602601</v>
      </c>
      <c r="S572" s="10">
        <f t="shared" si="100"/>
        <v>252469.37348477449</v>
      </c>
      <c r="T572" s="3">
        <v>322735.39818385901</v>
      </c>
      <c r="U572" s="3">
        <v>182203.34878569</v>
      </c>
      <c r="V572" s="10">
        <f t="shared" si="101"/>
        <v>86675.436423106759</v>
      </c>
      <c r="W572" s="3">
        <v>91365.986306651597</v>
      </c>
      <c r="X572" s="3">
        <v>81984.886539561907</v>
      </c>
      <c r="Y572" s="3">
        <v>199962.00094827099</v>
      </c>
      <c r="Z572" s="3">
        <v>78272.150289567406</v>
      </c>
      <c r="AA572" s="3">
        <v>100005.77832273</v>
      </c>
      <c r="AB572" s="3">
        <v>322735.39818385901</v>
      </c>
      <c r="AC572" s="3">
        <v>407734.999641022</v>
      </c>
      <c r="AD572" s="3">
        <v>117643.300916479</v>
      </c>
      <c r="AE572" s="3">
        <v>33205.361710062003</v>
      </c>
      <c r="AF572" s="3">
        <v>0</v>
      </c>
      <c r="AG572" s="3">
        <v>0</v>
      </c>
      <c r="AH572" s="3">
        <v>0</v>
      </c>
      <c r="AI572" s="3">
        <v>0</v>
      </c>
      <c r="AJ572" s="3">
        <v>1</v>
      </c>
      <c r="AK572" s="3">
        <v>0</v>
      </c>
      <c r="AL572" s="3">
        <v>0</v>
      </c>
      <c r="AV572" s="1"/>
      <c r="AW572" s="1"/>
    </row>
    <row r="573" spans="1:49" x14ac:dyDescent="0.2">
      <c r="A573" s="1" t="s">
        <v>25</v>
      </c>
      <c r="B573" s="1" t="s">
        <v>4130</v>
      </c>
      <c r="C573" s="9" t="s">
        <v>2671</v>
      </c>
      <c r="D573" s="2">
        <v>2</v>
      </c>
      <c r="E573" s="2">
        <v>2</v>
      </c>
      <c r="F573" s="3">
        <v>151.01</v>
      </c>
      <c r="G573" s="16">
        <f t="shared" si="102"/>
        <v>4.2969839039824649</v>
      </c>
      <c r="H573" s="18">
        <f t="shared" si="94"/>
        <v>0.31310807679755015</v>
      </c>
      <c r="I573" s="16">
        <f t="shared" si="95"/>
        <v>15.945318735054945</v>
      </c>
      <c r="J573" s="18">
        <f t="shared" si="96"/>
        <v>0.24164258509418579</v>
      </c>
      <c r="K573" s="16">
        <f t="shared" si="97"/>
        <v>3.7108164916039712</v>
      </c>
      <c r="L573" s="18">
        <f t="shared" si="98"/>
        <v>0.14371532113906094</v>
      </c>
      <c r="N573" s="1" t="s">
        <v>26</v>
      </c>
      <c r="O573" s="3">
        <v>0</v>
      </c>
      <c r="P573" s="10">
        <f t="shared" si="99"/>
        <v>745094.09350256203</v>
      </c>
      <c r="Q573" s="3">
        <v>1169466.0074268901</v>
      </c>
      <c r="R573" s="3">
        <v>320722.17957823398</v>
      </c>
      <c r="S573" s="10">
        <f t="shared" si="100"/>
        <v>173399.32151293498</v>
      </c>
      <c r="T573" s="3">
        <v>226748.678316089</v>
      </c>
      <c r="U573" s="3">
        <v>120049.96470978099</v>
      </c>
      <c r="V573" s="10">
        <f t="shared" si="101"/>
        <v>46728.077743878006</v>
      </c>
      <c r="W573" s="3">
        <v>55264.364288052202</v>
      </c>
      <c r="X573" s="3">
        <v>38191.791199703803</v>
      </c>
      <c r="Y573" s="3">
        <v>0</v>
      </c>
      <c r="Z573" s="3">
        <v>1203461.1747503199</v>
      </c>
      <c r="AA573" s="3">
        <v>306119.88876400702</v>
      </c>
      <c r="AB573" s="3">
        <v>226748.678316089</v>
      </c>
      <c r="AC573" s="3">
        <v>268648.038820741</v>
      </c>
      <c r="AD573" s="3">
        <v>71158.671850554296</v>
      </c>
      <c r="AE573" s="3">
        <v>15468.3661180572</v>
      </c>
      <c r="AF573" s="3">
        <v>0</v>
      </c>
      <c r="AG573" s="3">
        <v>2</v>
      </c>
      <c r="AH573" s="3">
        <v>0</v>
      </c>
      <c r="AI573" s="3">
        <v>1</v>
      </c>
      <c r="AJ573" s="3">
        <v>1</v>
      </c>
      <c r="AK573" s="3">
        <v>1</v>
      </c>
      <c r="AL573" s="3">
        <v>0</v>
      </c>
      <c r="AV573" s="1"/>
      <c r="AW573" s="1"/>
    </row>
    <row r="574" spans="1:49" x14ac:dyDescent="0.2">
      <c r="A574" s="1" t="s">
        <v>1537</v>
      </c>
      <c r="B574" s="1" t="s">
        <v>4026</v>
      </c>
      <c r="C574" s="9" t="s">
        <v>3259</v>
      </c>
      <c r="D574" s="2">
        <v>8</v>
      </c>
      <c r="E574" s="2">
        <v>8</v>
      </c>
      <c r="F574" s="3">
        <v>418.59</v>
      </c>
      <c r="G574" s="16">
        <f t="shared" si="102"/>
        <v>2.6317032375102238</v>
      </c>
      <c r="H574" s="18">
        <f t="shared" si="94"/>
        <v>0.18531796743892659</v>
      </c>
      <c r="I574" s="16">
        <f t="shared" si="95"/>
        <v>1.0411113589291552</v>
      </c>
      <c r="J574" s="18">
        <f t="shared" si="96"/>
        <v>0.93020833342447495</v>
      </c>
      <c r="K574" s="16">
        <f t="shared" si="97"/>
        <v>0.39560363193310488</v>
      </c>
      <c r="L574" s="18">
        <f t="shared" si="98"/>
        <v>0.14550022416125175</v>
      </c>
      <c r="N574" s="1" t="s">
        <v>1538</v>
      </c>
      <c r="O574" s="3">
        <v>7508490.0535896998</v>
      </c>
      <c r="P574" s="10">
        <f t="shared" si="99"/>
        <v>7998137.1915669702</v>
      </c>
      <c r="Q574" s="3">
        <v>5504538.3281403398</v>
      </c>
      <c r="R574" s="3">
        <v>10491736.0549936</v>
      </c>
      <c r="S574" s="10">
        <f t="shared" si="100"/>
        <v>3039148.593035805</v>
      </c>
      <c r="T574" s="3">
        <v>2929113.57622662</v>
      </c>
      <c r="U574" s="3">
        <v>3149183.6098449901</v>
      </c>
      <c r="V574" s="10">
        <f t="shared" si="101"/>
        <v>7682307.1066994499</v>
      </c>
      <c r="W574" s="3">
        <v>5689474.7547378</v>
      </c>
      <c r="X574" s="3">
        <v>9675139.4586610999</v>
      </c>
      <c r="Y574" s="3">
        <v>83589.955269589002</v>
      </c>
      <c r="Z574" s="3">
        <v>5664549.5643071104</v>
      </c>
      <c r="AA574" s="3">
        <v>10014053.5285696</v>
      </c>
      <c r="AB574" s="3">
        <v>2929113.57622662</v>
      </c>
      <c r="AC574" s="3">
        <v>7047249.0576446699</v>
      </c>
      <c r="AD574" s="3">
        <v>7325796.1489285901</v>
      </c>
      <c r="AE574" s="3">
        <v>3918606.4515086799</v>
      </c>
      <c r="AF574" s="3">
        <v>0</v>
      </c>
      <c r="AG574" s="3">
        <v>3</v>
      </c>
      <c r="AH574" s="3">
        <v>5</v>
      </c>
      <c r="AI574" s="3">
        <v>2</v>
      </c>
      <c r="AJ574" s="3">
        <v>7</v>
      </c>
      <c r="AK574" s="3">
        <v>6</v>
      </c>
      <c r="AL574" s="3">
        <v>3</v>
      </c>
      <c r="AV574" s="1"/>
      <c r="AW574" s="1"/>
    </row>
    <row r="575" spans="1:49" x14ac:dyDescent="0.2">
      <c r="A575" s="1" t="s">
        <v>2213</v>
      </c>
      <c r="B575" s="1" t="s">
        <v>4104</v>
      </c>
      <c r="C575" s="9" t="s">
        <v>3541</v>
      </c>
      <c r="D575" s="2">
        <v>3</v>
      </c>
      <c r="E575" s="2">
        <v>3</v>
      </c>
      <c r="F575" s="3">
        <v>160.6</v>
      </c>
      <c r="G575" s="16">
        <f t="shared" si="102"/>
        <v>1.8674218550553845</v>
      </c>
      <c r="H575" s="18">
        <f t="shared" si="94"/>
        <v>0.10954964426849934</v>
      </c>
      <c r="I575" s="16">
        <f t="shared" si="95"/>
        <v>2.8796718836109427</v>
      </c>
      <c r="J575" s="18">
        <f t="shared" si="96"/>
        <v>7.125568289146178E-2</v>
      </c>
      <c r="K575" s="16">
        <f t="shared" si="97"/>
        <v>1.542057503405162</v>
      </c>
      <c r="L575" s="18">
        <f t="shared" si="98"/>
        <v>0.14721021242987442</v>
      </c>
      <c r="N575" s="1" t="s">
        <v>2214</v>
      </c>
      <c r="O575" s="3">
        <v>5976865.7256344501</v>
      </c>
      <c r="P575" s="10">
        <f t="shared" si="99"/>
        <v>20550117.751150101</v>
      </c>
      <c r="Q575" s="3">
        <v>23972687.393979698</v>
      </c>
      <c r="R575" s="3">
        <v>17127548.108320501</v>
      </c>
      <c r="S575" s="10">
        <f t="shared" si="100"/>
        <v>11004539.59854755</v>
      </c>
      <c r="T575" s="3">
        <v>11435338.9118303</v>
      </c>
      <c r="U575" s="3">
        <v>10573740.285264799</v>
      </c>
      <c r="V575" s="10">
        <f t="shared" si="101"/>
        <v>7136270.5828073155</v>
      </c>
      <c r="W575" s="3">
        <v>8755030.8175538201</v>
      </c>
      <c r="X575" s="3">
        <v>5517510.34806081</v>
      </c>
      <c r="Y575" s="3">
        <v>66538.802754259406</v>
      </c>
      <c r="Z575" s="3">
        <v>24669548.6229297</v>
      </c>
      <c r="AA575" s="3">
        <v>16347740.9907047</v>
      </c>
      <c r="AB575" s="3">
        <v>11435338.9118303</v>
      </c>
      <c r="AC575" s="3">
        <v>23661936.073895499</v>
      </c>
      <c r="AD575" s="3">
        <v>11273021.467153501</v>
      </c>
      <c r="AE575" s="3">
        <v>2234691.4727748102</v>
      </c>
      <c r="AF575" s="3">
        <v>0</v>
      </c>
      <c r="AG575" s="3">
        <v>2</v>
      </c>
      <c r="AH575" s="3">
        <v>4</v>
      </c>
      <c r="AI575" s="3">
        <v>3</v>
      </c>
      <c r="AJ575" s="3">
        <v>2</v>
      </c>
      <c r="AK575" s="3">
        <v>2</v>
      </c>
      <c r="AL575" s="3">
        <v>2</v>
      </c>
      <c r="AV575" s="1"/>
      <c r="AW575" s="1"/>
    </row>
    <row r="576" spans="1:49" x14ac:dyDescent="0.2">
      <c r="A576" s="1" t="s">
        <v>73</v>
      </c>
      <c r="B576" s="1" t="s">
        <v>4133</v>
      </c>
      <c r="C576" s="9" t="s">
        <v>2688</v>
      </c>
      <c r="D576" s="2">
        <v>2</v>
      </c>
      <c r="E576" s="2">
        <v>2</v>
      </c>
      <c r="F576" s="3">
        <v>100.11</v>
      </c>
      <c r="G576" s="16">
        <f t="shared" si="102"/>
        <v>2.738587660731937</v>
      </c>
      <c r="H576" s="18">
        <f t="shared" si="94"/>
        <v>0.32497070144790596</v>
      </c>
      <c r="I576" s="16">
        <f t="shared" si="95"/>
        <v>5.6871859898207351</v>
      </c>
      <c r="J576" s="18">
        <f t="shared" si="96"/>
        <v>0.23626488219038078</v>
      </c>
      <c r="K576" s="16">
        <f t="shared" si="97"/>
        <v>2.0766857571762856</v>
      </c>
      <c r="L576" s="18">
        <f t="shared" si="98"/>
        <v>0.14897724795151623</v>
      </c>
      <c r="N576" s="1" t="s">
        <v>74</v>
      </c>
      <c r="O576" s="3">
        <v>92888.684421372498</v>
      </c>
      <c r="P576" s="10">
        <f t="shared" si="99"/>
        <v>247574.86856115251</v>
      </c>
      <c r="Q576" s="3">
        <v>368423.14513251401</v>
      </c>
      <c r="R576" s="3">
        <v>126726.59198979101</v>
      </c>
      <c r="S576" s="10">
        <f t="shared" si="100"/>
        <v>90402.389564182755</v>
      </c>
      <c r="T576" s="3">
        <v>102685.287086542</v>
      </c>
      <c r="U576" s="3">
        <v>78119.492041823498</v>
      </c>
      <c r="V576" s="10">
        <f t="shared" si="101"/>
        <v>43532.050649350451</v>
      </c>
      <c r="W576" s="3">
        <v>27180.879836049</v>
      </c>
      <c r="X576" s="3">
        <v>59883.221462651898</v>
      </c>
      <c r="Y576" s="3">
        <v>1034.10418345315</v>
      </c>
      <c r="Z576" s="3">
        <v>379132.82492232003</v>
      </c>
      <c r="AA576" s="3">
        <v>120956.80533966199</v>
      </c>
      <c r="AB576" s="3">
        <v>102685.287086542</v>
      </c>
      <c r="AC576" s="3">
        <v>174815.947521878</v>
      </c>
      <c r="AD576" s="3">
        <v>34998.236816430901</v>
      </c>
      <c r="AE576" s="3">
        <v>24253.787654771899</v>
      </c>
      <c r="AF576" s="3">
        <v>0</v>
      </c>
      <c r="AG576" s="3">
        <v>1</v>
      </c>
      <c r="AH576" s="3">
        <v>0</v>
      </c>
      <c r="AI576" s="3">
        <v>0</v>
      </c>
      <c r="AJ576" s="3">
        <v>0</v>
      </c>
      <c r="AK576" s="3">
        <v>1</v>
      </c>
      <c r="AL576" s="3">
        <v>0</v>
      </c>
      <c r="AV576" s="1"/>
      <c r="AW576" s="1"/>
    </row>
    <row r="577" spans="1:49" x14ac:dyDescent="0.2">
      <c r="A577" s="1" t="s">
        <v>1829</v>
      </c>
      <c r="B577" s="1" t="s">
        <v>1829</v>
      </c>
      <c r="C577" s="9" t="s">
        <v>3383</v>
      </c>
      <c r="D577" s="2">
        <v>12</v>
      </c>
      <c r="E577" s="2">
        <v>12</v>
      </c>
      <c r="F577" s="3">
        <v>543.95000000000005</v>
      </c>
      <c r="G577" s="16">
        <f t="shared" si="102"/>
        <v>1.753432554979975</v>
      </c>
      <c r="H577" s="18">
        <f t="shared" si="94"/>
        <v>0.23584446917557234</v>
      </c>
      <c r="I577" s="16">
        <f t="shared" si="95"/>
        <v>3.641333703664337</v>
      </c>
      <c r="J577" s="18">
        <f t="shared" si="96"/>
        <v>0.12644436266574877</v>
      </c>
      <c r="K577" s="16">
        <f t="shared" si="97"/>
        <v>2.0766887744398717</v>
      </c>
      <c r="L577" s="18">
        <f t="shared" si="98"/>
        <v>0.14900585544747236</v>
      </c>
      <c r="N577" s="1" t="s">
        <v>1830</v>
      </c>
      <c r="O577" s="3">
        <v>393432355.49873197</v>
      </c>
      <c r="P577" s="10">
        <f t="shared" si="99"/>
        <v>47096398.972802952</v>
      </c>
      <c r="Q577" s="3">
        <v>59140669.402607903</v>
      </c>
      <c r="R577" s="3">
        <v>35052128.542998001</v>
      </c>
      <c r="S577" s="10">
        <f t="shared" si="100"/>
        <v>26859544.06346745</v>
      </c>
      <c r="T577" s="3">
        <v>25945497.8989149</v>
      </c>
      <c r="U577" s="3">
        <v>27773590.228020001</v>
      </c>
      <c r="V577" s="10">
        <f t="shared" si="101"/>
        <v>12933832.16303659</v>
      </c>
      <c r="W577" s="3">
        <v>18941567.370885201</v>
      </c>
      <c r="X577" s="3">
        <v>6926096.9551879801</v>
      </c>
      <c r="Y577" s="3">
        <v>4379974.2375666201</v>
      </c>
      <c r="Z577" s="3">
        <v>60859827.496296503</v>
      </c>
      <c r="AA577" s="3">
        <v>33456225.8981742</v>
      </c>
      <c r="AB577" s="3">
        <v>25945497.8989149</v>
      </c>
      <c r="AC577" s="3">
        <v>62151792.912277199</v>
      </c>
      <c r="AD577" s="3">
        <v>24389256.879073299</v>
      </c>
      <c r="AE577" s="3">
        <v>2805194.52234647</v>
      </c>
      <c r="AF577" s="3">
        <v>0</v>
      </c>
      <c r="AG577" s="3">
        <v>12</v>
      </c>
      <c r="AH577" s="3">
        <v>10</v>
      </c>
      <c r="AI577" s="3">
        <v>8</v>
      </c>
      <c r="AJ577" s="3">
        <v>8</v>
      </c>
      <c r="AK577" s="3">
        <v>0</v>
      </c>
      <c r="AL577" s="3">
        <v>1</v>
      </c>
      <c r="AV577" s="1"/>
      <c r="AW577" s="1"/>
    </row>
    <row r="578" spans="1:49" x14ac:dyDescent="0.2">
      <c r="A578" s="1" t="s">
        <v>1939</v>
      </c>
      <c r="B578" s="1" t="s">
        <v>3981</v>
      </c>
      <c r="C578" s="9" t="s">
        <v>3427</v>
      </c>
      <c r="D578" s="2">
        <v>17</v>
      </c>
      <c r="E578" s="2">
        <v>15</v>
      </c>
      <c r="F578" s="3">
        <v>945.33</v>
      </c>
      <c r="G578" s="16">
        <f t="shared" si="102"/>
        <v>1.2006027417941147</v>
      </c>
      <c r="H578" s="18">
        <f t="shared" si="94"/>
        <v>0.60927915177058911</v>
      </c>
      <c r="I578" s="16">
        <f t="shared" si="95"/>
        <v>0.32051895486475096</v>
      </c>
      <c r="J578" s="18">
        <f t="shared" si="96"/>
        <v>0.17688833189818609</v>
      </c>
      <c r="K578" s="16">
        <f t="shared" si="97"/>
        <v>0.26696503656637088</v>
      </c>
      <c r="L578" s="18">
        <f t="shared" si="98"/>
        <v>0.15071455594396876</v>
      </c>
      <c r="N578" s="1" t="s">
        <v>1940</v>
      </c>
      <c r="O578" s="3">
        <v>3619798538.4882102</v>
      </c>
      <c r="P578" s="10">
        <f t="shared" si="99"/>
        <v>6269548114.6997147</v>
      </c>
      <c r="Q578" s="3">
        <v>4631708973.7954597</v>
      </c>
      <c r="R578" s="3">
        <v>7907387255.6039696</v>
      </c>
      <c r="S578" s="10">
        <f t="shared" si="100"/>
        <v>5222000497.2925901</v>
      </c>
      <c r="T578" s="3">
        <v>4619624246.9152403</v>
      </c>
      <c r="U578" s="3">
        <v>5824376747.66994</v>
      </c>
      <c r="V578" s="10">
        <f t="shared" si="101"/>
        <v>19560615743.756149</v>
      </c>
      <c r="W578" s="3">
        <v>13286891965.276199</v>
      </c>
      <c r="X578" s="3">
        <v>25834339522.236099</v>
      </c>
      <c r="Y578" s="3">
        <v>40298221.847213499</v>
      </c>
      <c r="Z578" s="3">
        <v>4766347963.34939</v>
      </c>
      <c r="AA578" s="3">
        <v>7547368598.8372602</v>
      </c>
      <c r="AB578" s="3">
        <v>4619624246.9152403</v>
      </c>
      <c r="AC578" s="3">
        <v>13033801337.612301</v>
      </c>
      <c r="AD578" s="3">
        <v>17108268546.1245</v>
      </c>
      <c r="AE578" s="3">
        <v>10463374709.464899</v>
      </c>
      <c r="AF578" s="3">
        <v>9</v>
      </c>
      <c r="AG578" s="3">
        <v>43</v>
      </c>
      <c r="AH578" s="3">
        <v>65</v>
      </c>
      <c r="AI578" s="3">
        <v>42</v>
      </c>
      <c r="AJ578" s="3">
        <v>40</v>
      </c>
      <c r="AK578" s="3">
        <v>59</v>
      </c>
      <c r="AL578" s="3">
        <v>87</v>
      </c>
      <c r="AV578" s="1"/>
      <c r="AW578" s="1"/>
    </row>
    <row r="579" spans="1:49" x14ac:dyDescent="0.2">
      <c r="A579" s="1" t="s">
        <v>635</v>
      </c>
      <c r="B579" s="1" t="s">
        <v>635</v>
      </c>
      <c r="C579" s="9" t="s">
        <v>2910</v>
      </c>
      <c r="D579" s="2">
        <v>1</v>
      </c>
      <c r="E579" s="2">
        <v>1</v>
      </c>
      <c r="F579" s="3">
        <v>46.5</v>
      </c>
      <c r="G579" s="16">
        <f t="shared" si="102"/>
        <v>1.6905525018984719</v>
      </c>
      <c r="H579" s="18">
        <f t="shared" si="94"/>
        <v>0.23557163464347053</v>
      </c>
      <c r="I579" s="16">
        <f t="shared" si="95"/>
        <v>0.48945516417854212</v>
      </c>
      <c r="J579" s="18">
        <f t="shared" si="96"/>
        <v>0.25177601304756725</v>
      </c>
      <c r="K579" s="16">
        <f t="shared" si="97"/>
        <v>0.28952378800947581</v>
      </c>
      <c r="L579" s="18">
        <f t="shared" si="98"/>
        <v>0.15175717922570053</v>
      </c>
      <c r="N579" s="1" t="s">
        <v>636</v>
      </c>
      <c r="O579" s="3">
        <v>0</v>
      </c>
      <c r="P579" s="10">
        <f t="shared" si="99"/>
        <v>964225.27460963791</v>
      </c>
      <c r="Q579" s="3">
        <v>775799.99715027597</v>
      </c>
      <c r="R579" s="3">
        <v>1152650.552069</v>
      </c>
      <c r="S579" s="10">
        <f t="shared" si="100"/>
        <v>570361.03494379704</v>
      </c>
      <c r="T579" s="3">
        <v>430119.67985381099</v>
      </c>
      <c r="U579" s="3">
        <v>710602.39003378304</v>
      </c>
      <c r="V579" s="10">
        <f t="shared" si="101"/>
        <v>1969997.1420832949</v>
      </c>
      <c r="W579" s="3">
        <v>1368199.2442656299</v>
      </c>
      <c r="X579" s="3">
        <v>2571795.0399009599</v>
      </c>
      <c r="Y579" s="3">
        <v>0</v>
      </c>
      <c r="Z579" s="3">
        <v>798351.70070143102</v>
      </c>
      <c r="AA579" s="3">
        <v>1100171.0553574599</v>
      </c>
      <c r="AB579" s="3">
        <v>430119.67985381099</v>
      </c>
      <c r="AC579" s="3">
        <v>1590187.3767760801</v>
      </c>
      <c r="AD579" s="3">
        <v>1761700.1896812301</v>
      </c>
      <c r="AE579" s="3">
        <v>1041623.50097107</v>
      </c>
      <c r="AF579" s="3">
        <v>0</v>
      </c>
      <c r="AG579" s="3">
        <v>1</v>
      </c>
      <c r="AH579" s="3">
        <v>1</v>
      </c>
      <c r="AI579" s="3">
        <v>1</v>
      </c>
      <c r="AJ579" s="3">
        <v>1</v>
      </c>
      <c r="AK579" s="3">
        <v>1</v>
      </c>
      <c r="AL579" s="3">
        <v>1</v>
      </c>
      <c r="AV579" s="1"/>
      <c r="AW579" s="1"/>
    </row>
    <row r="580" spans="1:49" x14ac:dyDescent="0.2">
      <c r="A580" s="1" t="s">
        <v>1399</v>
      </c>
      <c r="B580" s="1" t="s">
        <v>1399</v>
      </c>
      <c r="C580" s="9" t="s">
        <v>3206</v>
      </c>
      <c r="D580" s="2">
        <v>12</v>
      </c>
      <c r="E580" s="2">
        <v>6</v>
      </c>
      <c r="F580" s="3">
        <v>960.82</v>
      </c>
      <c r="G580" s="16">
        <f t="shared" si="102"/>
        <v>1.5216122051962084</v>
      </c>
      <c r="H580" s="18">
        <f t="shared" ref="H580:H643" si="103">_xlfn.T.TEST(Q580:R580,T580:U580,2,2)</f>
        <v>0.29819760788756244</v>
      </c>
      <c r="I580" s="16">
        <f t="shared" ref="I580:I643" si="104">P580/V580</f>
        <v>2.7494280140834837</v>
      </c>
      <c r="J580" s="18">
        <f t="shared" ref="J580:J643" si="105">_xlfn.T.TEST(Q580:R580,W580:X580,2,2)</f>
        <v>0.1477495716744327</v>
      </c>
      <c r="K580" s="16">
        <f t="shared" ref="K580:K643" si="106">S580/V580</f>
        <v>1.8069176920994472</v>
      </c>
      <c r="L580" s="18">
        <f t="shared" ref="L580:L643" si="107">_xlfn.T.TEST(T580:U580,W580:X580,2,2)</f>
        <v>0.15196067315948669</v>
      </c>
      <c r="N580" s="1" t="s">
        <v>1400</v>
      </c>
      <c r="O580" s="3">
        <v>176243311.19242099</v>
      </c>
      <c r="P580" s="10">
        <f t="shared" ref="P580:P643" si="108">AVERAGE(Q580:R580)</f>
        <v>245640336.6136775</v>
      </c>
      <c r="Q580" s="3">
        <v>185472174.90090501</v>
      </c>
      <c r="R580" s="3">
        <v>305808498.32644999</v>
      </c>
      <c r="S580" s="10">
        <f t="shared" ref="S580:S643" si="109">AVERAGE(T580:U580)</f>
        <v>161434257.54264551</v>
      </c>
      <c r="T580" s="3">
        <v>155714546.00846201</v>
      </c>
      <c r="U580" s="3">
        <v>167153969.07682899</v>
      </c>
      <c r="V580" s="10">
        <f t="shared" ref="V580:V643" si="110">AVERAGE(W580:X580)</f>
        <v>89342341.5180998</v>
      </c>
      <c r="W580" s="3">
        <v>58005109.9959656</v>
      </c>
      <c r="X580" s="3">
        <v>120679573.040234</v>
      </c>
      <c r="Y580" s="3">
        <v>1962068.3245222501</v>
      </c>
      <c r="Z580" s="3">
        <v>190863659.20190799</v>
      </c>
      <c r="AA580" s="3">
        <v>291885218.58353603</v>
      </c>
      <c r="AB580" s="3">
        <v>155714546.00846201</v>
      </c>
      <c r="AC580" s="3">
        <v>374057469.17253703</v>
      </c>
      <c r="AD580" s="3">
        <v>74687669.731334805</v>
      </c>
      <c r="AE580" s="3">
        <v>48877409.519657202</v>
      </c>
      <c r="AF580" s="3">
        <v>0</v>
      </c>
      <c r="AG580" s="3">
        <v>10</v>
      </c>
      <c r="AH580" s="3">
        <v>13</v>
      </c>
      <c r="AI580" s="3">
        <v>12</v>
      </c>
      <c r="AJ580" s="3">
        <v>11</v>
      </c>
      <c r="AK580" s="3">
        <v>11</v>
      </c>
      <c r="AL580" s="3">
        <v>12</v>
      </c>
      <c r="AV580" s="1"/>
      <c r="AW580" s="1"/>
    </row>
    <row r="581" spans="1:49" x14ac:dyDescent="0.2">
      <c r="A581" s="1" t="s">
        <v>67</v>
      </c>
      <c r="B581" s="1" t="s">
        <v>67</v>
      </c>
      <c r="D581" s="2">
        <v>1</v>
      </c>
      <c r="E581" s="2">
        <v>1</v>
      </c>
      <c r="F581" s="3">
        <v>15.46</v>
      </c>
      <c r="G581" s="16">
        <f t="shared" si="102"/>
        <v>1.1763690548734804</v>
      </c>
      <c r="H581" s="18">
        <f t="shared" si="103"/>
        <v>0.70122993916330645</v>
      </c>
      <c r="I581" s="16">
        <f t="shared" si="104"/>
        <v>0.25293739572642532</v>
      </c>
      <c r="J581" s="18">
        <f t="shared" si="105"/>
        <v>0.17261375837832293</v>
      </c>
      <c r="K581" s="16">
        <f t="shared" si="106"/>
        <v>0.21501534291347793</v>
      </c>
      <c r="L581" s="18">
        <f t="shared" si="107"/>
        <v>0.15305639386013403</v>
      </c>
      <c r="N581" s="1" t="s">
        <v>68</v>
      </c>
      <c r="O581" s="3">
        <v>1330787289.57301</v>
      </c>
      <c r="P581" s="10">
        <f t="shared" si="108"/>
        <v>691138655.94314349</v>
      </c>
      <c r="Q581" s="3">
        <v>458505951.51652998</v>
      </c>
      <c r="R581" s="3">
        <v>923771360.36975706</v>
      </c>
      <c r="S581" s="10">
        <f t="shared" si="109"/>
        <v>587518562.37622309</v>
      </c>
      <c r="T581" s="3">
        <v>561900472.62572706</v>
      </c>
      <c r="U581" s="3">
        <v>613136652.126719</v>
      </c>
      <c r="V581" s="10">
        <f t="shared" si="110"/>
        <v>2732449482.0476151</v>
      </c>
      <c r="W581" s="3">
        <v>1780663911.94823</v>
      </c>
      <c r="X581" s="3">
        <v>3684235052.1469998</v>
      </c>
      <c r="Y581" s="3">
        <v>14815288.9881719</v>
      </c>
      <c r="Z581" s="3">
        <v>471834245.32037401</v>
      </c>
      <c r="AA581" s="3">
        <v>881712597.64959598</v>
      </c>
      <c r="AB581" s="3">
        <v>561900472.62572706</v>
      </c>
      <c r="AC581" s="3">
        <v>1372078363.54773</v>
      </c>
      <c r="AD581" s="3">
        <v>2292791758.6458602</v>
      </c>
      <c r="AE581" s="3">
        <v>1492181823.9316199</v>
      </c>
      <c r="AF581" s="3">
        <v>1</v>
      </c>
      <c r="AG581" s="3">
        <v>1</v>
      </c>
      <c r="AH581" s="3">
        <v>1</v>
      </c>
      <c r="AI581" s="3">
        <v>2</v>
      </c>
      <c r="AJ581" s="3">
        <v>2</v>
      </c>
      <c r="AK581" s="3">
        <v>2</v>
      </c>
      <c r="AL581" s="3">
        <v>2</v>
      </c>
      <c r="AV581" s="1"/>
      <c r="AW581" s="1"/>
    </row>
    <row r="582" spans="1:49" x14ac:dyDescent="0.2">
      <c r="A582" s="1" t="s">
        <v>1353</v>
      </c>
      <c r="B582" s="1" t="s">
        <v>1353</v>
      </c>
      <c r="C582" s="9" t="s">
        <v>3759</v>
      </c>
      <c r="D582" s="2">
        <v>9</v>
      </c>
      <c r="E582" s="2">
        <v>9</v>
      </c>
      <c r="F582" s="3">
        <v>552.35</v>
      </c>
      <c r="G582" s="16">
        <f t="shared" si="102"/>
        <v>1.3487748015350511</v>
      </c>
      <c r="H582" s="18">
        <f t="shared" si="103"/>
        <v>0.25032815064611214</v>
      </c>
      <c r="I582" s="16">
        <f t="shared" si="104"/>
        <v>1.4885289333096752</v>
      </c>
      <c r="J582" s="18">
        <f t="shared" si="105"/>
        <v>0.17806842648583554</v>
      </c>
      <c r="K582" s="16">
        <f t="shared" si="106"/>
        <v>1.10361561590235</v>
      </c>
      <c r="L582" s="18">
        <f t="shared" si="107"/>
        <v>0.1538549775922623</v>
      </c>
      <c r="N582" s="1" t="s">
        <v>1354</v>
      </c>
      <c r="O582" s="3">
        <v>10995357.910204001</v>
      </c>
      <c r="P582" s="10">
        <f t="shared" si="108"/>
        <v>38766217.876528449</v>
      </c>
      <c r="Q582" s="3">
        <v>32578300.2600394</v>
      </c>
      <c r="R582" s="3">
        <v>44954135.493017502</v>
      </c>
      <c r="S582" s="10">
        <f t="shared" si="109"/>
        <v>28741801.694699749</v>
      </c>
      <c r="T582" s="3">
        <v>27810718.766240299</v>
      </c>
      <c r="U582" s="3">
        <v>29672884.6231592</v>
      </c>
      <c r="V582" s="10">
        <f t="shared" si="110"/>
        <v>26043308.268340848</v>
      </c>
      <c r="W582" s="3">
        <v>25283355.735588901</v>
      </c>
      <c r="X582" s="3">
        <v>26803260.8010928</v>
      </c>
      <c r="Y582" s="3">
        <v>122408.29638545901</v>
      </c>
      <c r="Z582" s="3">
        <v>33525317.754707702</v>
      </c>
      <c r="AA582" s="3">
        <v>42907400.338515602</v>
      </c>
      <c r="AB582" s="3">
        <v>27810718.766240299</v>
      </c>
      <c r="AC582" s="3">
        <v>66402037.513605297</v>
      </c>
      <c r="AD582" s="3">
        <v>32554975.294605199</v>
      </c>
      <c r="AE582" s="3">
        <v>10855805.349927999</v>
      </c>
      <c r="AF582" s="3">
        <v>0</v>
      </c>
      <c r="AG582" s="3">
        <v>7</v>
      </c>
      <c r="AH582" s="3">
        <v>11</v>
      </c>
      <c r="AI582" s="3">
        <v>8</v>
      </c>
      <c r="AJ582" s="3">
        <v>8</v>
      </c>
      <c r="AK582" s="3">
        <v>4</v>
      </c>
      <c r="AL582" s="3">
        <v>4</v>
      </c>
      <c r="AV582" s="1"/>
      <c r="AW582" s="1"/>
    </row>
    <row r="583" spans="1:49" x14ac:dyDescent="0.2">
      <c r="A583" s="1" t="s">
        <v>1645</v>
      </c>
      <c r="B583" s="1" t="s">
        <v>1645</v>
      </c>
      <c r="C583" s="9" t="s">
        <v>3915</v>
      </c>
      <c r="D583" s="2">
        <v>22</v>
      </c>
      <c r="E583" s="2">
        <v>21</v>
      </c>
      <c r="F583" s="3">
        <v>1207.95</v>
      </c>
      <c r="G583" s="16">
        <f t="shared" si="102"/>
        <v>1.7081211818319795</v>
      </c>
      <c r="H583" s="18">
        <f t="shared" si="103"/>
        <v>0.12572263523650951</v>
      </c>
      <c r="I583" s="16">
        <f t="shared" si="104"/>
        <v>2.0872389263609192</v>
      </c>
      <c r="J583" s="18">
        <f t="shared" si="105"/>
        <v>9.0039039987246272E-2</v>
      </c>
      <c r="K583" s="16">
        <f t="shared" si="106"/>
        <v>1.2219501453183386</v>
      </c>
      <c r="L583" s="18">
        <f t="shared" si="107"/>
        <v>0.15610467446208098</v>
      </c>
      <c r="N583" s="1" t="s">
        <v>1646</v>
      </c>
      <c r="O583" s="3">
        <v>281718975.35908997</v>
      </c>
      <c r="P583" s="10">
        <f t="shared" si="108"/>
        <v>146661781.18404901</v>
      </c>
      <c r="Q583" s="3">
        <v>122926538.636241</v>
      </c>
      <c r="R583" s="3">
        <v>170397023.731857</v>
      </c>
      <c r="S583" s="10">
        <f t="shared" si="109"/>
        <v>85861461.554356799</v>
      </c>
      <c r="T583" s="3">
        <v>83321982.177606195</v>
      </c>
      <c r="U583" s="3">
        <v>88400940.931107402</v>
      </c>
      <c r="V583" s="10">
        <f t="shared" si="110"/>
        <v>70265928.510519102</v>
      </c>
      <c r="W583" s="3">
        <v>63731134.921453997</v>
      </c>
      <c r="X583" s="3">
        <v>76800722.099584207</v>
      </c>
      <c r="Y583" s="3">
        <v>3136299.8926265398</v>
      </c>
      <c r="Z583" s="3">
        <v>126499885.978439</v>
      </c>
      <c r="AA583" s="3">
        <v>162638948.19843599</v>
      </c>
      <c r="AB583" s="3">
        <v>83321982.177606195</v>
      </c>
      <c r="AC583" s="3">
        <v>197823793.35522899</v>
      </c>
      <c r="AD583" s="3">
        <v>82060528.062920094</v>
      </c>
      <c r="AE583" s="3">
        <v>31105681.358478699</v>
      </c>
      <c r="AF583" s="3">
        <v>0</v>
      </c>
      <c r="AG583" s="3">
        <v>24</v>
      </c>
      <c r="AH583" s="3">
        <v>27</v>
      </c>
      <c r="AI583" s="3">
        <v>21</v>
      </c>
      <c r="AJ583" s="3">
        <v>17</v>
      </c>
      <c r="AK583" s="3">
        <v>16</v>
      </c>
      <c r="AL583" s="3">
        <v>17</v>
      </c>
      <c r="AV583" s="1"/>
      <c r="AW583" s="1"/>
    </row>
    <row r="584" spans="1:49" x14ac:dyDescent="0.2">
      <c r="A584" s="1" t="s">
        <v>1839</v>
      </c>
      <c r="B584" s="1" t="s">
        <v>1839</v>
      </c>
      <c r="C584" s="9" t="s">
        <v>3388</v>
      </c>
      <c r="D584" s="2">
        <v>14</v>
      </c>
      <c r="E584" s="2">
        <v>7</v>
      </c>
      <c r="F584" s="3">
        <v>1159.23</v>
      </c>
      <c r="G584" s="16">
        <f t="shared" si="102"/>
        <v>0.6045067255259704</v>
      </c>
      <c r="H584" s="18">
        <f t="shared" si="103"/>
        <v>0.24939430116956252</v>
      </c>
      <c r="I584" s="16">
        <f t="shared" si="104"/>
        <v>0.24761504595397379</v>
      </c>
      <c r="J584" s="18">
        <f t="shared" si="105"/>
        <v>0.10044370183929185</v>
      </c>
      <c r="K584" s="16">
        <f t="shared" si="106"/>
        <v>0.4096150390031284</v>
      </c>
      <c r="L584" s="18">
        <f t="shared" si="107"/>
        <v>0.15639285753479792</v>
      </c>
      <c r="N584" s="1" t="s">
        <v>1840</v>
      </c>
      <c r="O584" s="3">
        <v>359414996.24747002</v>
      </c>
      <c r="P584" s="10">
        <f t="shared" si="108"/>
        <v>1142184638.115936</v>
      </c>
      <c r="Q584" s="3">
        <v>883315291.16985202</v>
      </c>
      <c r="R584" s="3">
        <v>1401053985.0620201</v>
      </c>
      <c r="S584" s="10">
        <f t="shared" si="109"/>
        <v>1889449016.67081</v>
      </c>
      <c r="T584" s="3">
        <v>1502999738.3352399</v>
      </c>
      <c r="U584" s="3">
        <v>2275898295.0063801</v>
      </c>
      <c r="V584" s="10">
        <f t="shared" si="110"/>
        <v>4612743275.4156752</v>
      </c>
      <c r="W584" s="3">
        <v>5775920877.6068602</v>
      </c>
      <c r="X584" s="3">
        <v>3449565673.2244902</v>
      </c>
      <c r="Y584" s="3">
        <v>4001268.33026597</v>
      </c>
      <c r="Z584" s="3">
        <v>908992353.12117505</v>
      </c>
      <c r="AA584" s="3">
        <v>1337264827.2207699</v>
      </c>
      <c r="AB584" s="3">
        <v>1502999738.3352399</v>
      </c>
      <c r="AC584" s="3">
        <v>5093009523.0516796</v>
      </c>
      <c r="AD584" s="3">
        <v>7437104609.0771599</v>
      </c>
      <c r="AE584" s="3">
        <v>1397136481.57285</v>
      </c>
      <c r="AF584" s="3">
        <v>0</v>
      </c>
      <c r="AG584" s="3">
        <v>18</v>
      </c>
      <c r="AH584" s="3">
        <v>38</v>
      </c>
      <c r="AI584" s="3">
        <v>23</v>
      </c>
      <c r="AJ584" s="3">
        <v>39</v>
      </c>
      <c r="AK584" s="3">
        <v>43</v>
      </c>
      <c r="AL584" s="3">
        <v>47</v>
      </c>
      <c r="AV584" s="1"/>
      <c r="AW584" s="1"/>
    </row>
    <row r="585" spans="1:49" x14ac:dyDescent="0.2">
      <c r="A585" s="1" t="s">
        <v>1121</v>
      </c>
      <c r="B585" s="1" t="s">
        <v>1121</v>
      </c>
      <c r="C585" s="9" t="s">
        <v>3888</v>
      </c>
      <c r="D585" s="2">
        <v>1</v>
      </c>
      <c r="E585" s="2">
        <v>1</v>
      </c>
      <c r="F585" s="3">
        <v>41.77</v>
      </c>
      <c r="G585" s="16">
        <f t="shared" si="102"/>
        <v>0.95607112796345484</v>
      </c>
      <c r="H585" s="18">
        <f t="shared" si="103"/>
        <v>0.89136021353011552</v>
      </c>
      <c r="I585" s="16">
        <f t="shared" si="104"/>
        <v>2.2050591896434448</v>
      </c>
      <c r="J585" s="18">
        <f t="shared" si="105"/>
        <v>0.14513982132488212</v>
      </c>
      <c r="K585" s="16">
        <f t="shared" si="106"/>
        <v>2.3063756713796839</v>
      </c>
      <c r="L585" s="18">
        <f t="shared" si="107"/>
        <v>0.15661891873344003</v>
      </c>
      <c r="N585" s="1" t="s">
        <v>1122</v>
      </c>
      <c r="O585" s="3">
        <v>1783508.0313168999</v>
      </c>
      <c r="P585" s="10">
        <f t="shared" si="108"/>
        <v>611492.88013676752</v>
      </c>
      <c r="Q585" s="3">
        <v>727643.94963042298</v>
      </c>
      <c r="R585" s="3">
        <v>495341.810643112</v>
      </c>
      <c r="S585" s="10">
        <f t="shared" si="109"/>
        <v>639589.31741754408</v>
      </c>
      <c r="T585" s="3">
        <v>779433.56558386504</v>
      </c>
      <c r="U585" s="3">
        <v>499745.069251223</v>
      </c>
      <c r="V585" s="10">
        <f t="shared" si="110"/>
        <v>277313.59004274401</v>
      </c>
      <c r="W585" s="3">
        <v>193176.552783564</v>
      </c>
      <c r="X585" s="3">
        <v>361450.62730192399</v>
      </c>
      <c r="Y585" s="3">
        <v>19855.3045281665</v>
      </c>
      <c r="Z585" s="3">
        <v>748795.80668524897</v>
      </c>
      <c r="AA585" s="3">
        <v>472789.19148540701</v>
      </c>
      <c r="AB585" s="3">
        <v>779433.56558386504</v>
      </c>
      <c r="AC585" s="3">
        <v>1118330.46422994</v>
      </c>
      <c r="AD585" s="3">
        <v>248735.09549658801</v>
      </c>
      <c r="AE585" s="3">
        <v>146394.040736978</v>
      </c>
      <c r="AF585" s="3">
        <v>0</v>
      </c>
      <c r="AG585" s="3">
        <v>1</v>
      </c>
      <c r="AH585" s="3">
        <v>1</v>
      </c>
      <c r="AI585" s="3">
        <v>2</v>
      </c>
      <c r="AJ585" s="3">
        <v>1</v>
      </c>
      <c r="AK585" s="3">
        <v>0</v>
      </c>
      <c r="AL585" s="3">
        <v>0</v>
      </c>
      <c r="AV585" s="1"/>
      <c r="AW585" s="1"/>
    </row>
    <row r="586" spans="1:49" x14ac:dyDescent="0.2">
      <c r="A586" s="1" t="s">
        <v>1107</v>
      </c>
      <c r="B586" s="1" t="s">
        <v>1107</v>
      </c>
      <c r="C586" s="9" t="s">
        <v>3103</v>
      </c>
      <c r="D586" s="2">
        <v>1</v>
      </c>
      <c r="E586" s="2">
        <v>1</v>
      </c>
      <c r="F586" s="3">
        <v>30.95</v>
      </c>
      <c r="G586" s="16">
        <f t="shared" si="102"/>
        <v>1.2448670572241101</v>
      </c>
      <c r="H586" s="18">
        <f t="shared" si="103"/>
        <v>0.35231894190820834</v>
      </c>
      <c r="I586" s="16">
        <f t="shared" si="104"/>
        <v>0.66160293904723566</v>
      </c>
      <c r="J586" s="18">
        <f t="shared" si="105"/>
        <v>0.26826808503240596</v>
      </c>
      <c r="K586" s="16">
        <f t="shared" si="106"/>
        <v>0.53146473369013669</v>
      </c>
      <c r="L586" s="18">
        <f t="shared" si="107"/>
        <v>0.15733524672447829</v>
      </c>
      <c r="N586" s="1" t="s">
        <v>1108</v>
      </c>
      <c r="O586" s="3">
        <v>0</v>
      </c>
      <c r="P586" s="10">
        <f t="shared" si="108"/>
        <v>3736852.0029297899</v>
      </c>
      <c r="Q586" s="3">
        <v>3222549.3412496801</v>
      </c>
      <c r="R586" s="3">
        <v>4251154.6646098997</v>
      </c>
      <c r="S586" s="10">
        <f t="shared" si="109"/>
        <v>3001808.0896625854</v>
      </c>
      <c r="T586" s="3">
        <v>3332459.9758861102</v>
      </c>
      <c r="U586" s="3">
        <v>2671156.2034390601</v>
      </c>
      <c r="V586" s="10">
        <f t="shared" si="110"/>
        <v>5648179.2664209949</v>
      </c>
      <c r="W586" s="3">
        <v>4499121.3463185802</v>
      </c>
      <c r="X586" s="3">
        <v>6797237.1865234096</v>
      </c>
      <c r="Y586" s="3">
        <v>0</v>
      </c>
      <c r="Z586" s="3">
        <v>3316225.5176995201</v>
      </c>
      <c r="AA586" s="3">
        <v>4057602.1114608501</v>
      </c>
      <c r="AB586" s="3">
        <v>3332459.9758861102</v>
      </c>
      <c r="AC586" s="3">
        <v>5977518.4205389004</v>
      </c>
      <c r="AD586" s="3">
        <v>5793091.14694227</v>
      </c>
      <c r="AE586" s="3">
        <v>2753003.9856636198</v>
      </c>
      <c r="AF586" s="3">
        <v>0</v>
      </c>
      <c r="AG586" s="3">
        <v>0</v>
      </c>
      <c r="AH586" s="3">
        <v>2</v>
      </c>
      <c r="AI586" s="3">
        <v>0</v>
      </c>
      <c r="AJ586" s="3">
        <v>0</v>
      </c>
      <c r="AK586" s="3">
        <v>1</v>
      </c>
      <c r="AL586" s="3">
        <v>2</v>
      </c>
      <c r="AV586" s="1"/>
      <c r="AW586" s="1"/>
    </row>
    <row r="587" spans="1:49" x14ac:dyDescent="0.2">
      <c r="A587" s="1" t="s">
        <v>2095</v>
      </c>
      <c r="B587" s="1" t="s">
        <v>2095</v>
      </c>
      <c r="C587" s="9" t="s">
        <v>3493</v>
      </c>
      <c r="D587" s="2">
        <v>4</v>
      </c>
      <c r="E587" s="2">
        <v>4</v>
      </c>
      <c r="F587" s="3">
        <v>133.11000000000001</v>
      </c>
      <c r="G587" s="16">
        <f t="shared" si="102"/>
        <v>0.8022995236338315</v>
      </c>
      <c r="H587" s="18">
        <f t="shared" si="103"/>
        <v>0.25177031833334318</v>
      </c>
      <c r="I587" s="16">
        <f t="shared" si="104"/>
        <v>1.0955533454695232</v>
      </c>
      <c r="J587" s="18">
        <f t="shared" si="105"/>
        <v>0.11644055345979509</v>
      </c>
      <c r="K587" s="16">
        <f t="shared" si="106"/>
        <v>1.3655166346197813</v>
      </c>
      <c r="L587" s="18">
        <f t="shared" si="107"/>
        <v>0.15775311763506072</v>
      </c>
      <c r="N587" s="1" t="s">
        <v>2096</v>
      </c>
      <c r="O587" s="3">
        <v>4110405.1063573998</v>
      </c>
      <c r="P587" s="10">
        <f t="shared" si="108"/>
        <v>18894679.965741947</v>
      </c>
      <c r="Q587" s="3">
        <v>18277101.429114498</v>
      </c>
      <c r="R587" s="3">
        <v>19512258.5023694</v>
      </c>
      <c r="S587" s="10">
        <f t="shared" si="109"/>
        <v>23550655.845042549</v>
      </c>
      <c r="T587" s="3">
        <v>20697540.9538933</v>
      </c>
      <c r="U587" s="3">
        <v>26403770.736191802</v>
      </c>
      <c r="V587" s="10">
        <f t="shared" si="110"/>
        <v>17246700.075243</v>
      </c>
      <c r="W587" s="3">
        <v>17237259.337407101</v>
      </c>
      <c r="X587" s="3">
        <v>17256140.813078899</v>
      </c>
      <c r="Y587" s="3">
        <v>45760.009872563001</v>
      </c>
      <c r="Z587" s="3">
        <v>18808397.8646878</v>
      </c>
      <c r="AA587" s="3">
        <v>18623876.9334094</v>
      </c>
      <c r="AB587" s="3">
        <v>20697540.9538933</v>
      </c>
      <c r="AC587" s="3">
        <v>59086408.254249901</v>
      </c>
      <c r="AD587" s="3">
        <v>22194781.331423599</v>
      </c>
      <c r="AE587" s="3">
        <v>6989049.0992086399</v>
      </c>
      <c r="AF587" s="3">
        <v>0</v>
      </c>
      <c r="AG587" s="3">
        <v>3</v>
      </c>
      <c r="AH587" s="3">
        <v>3</v>
      </c>
      <c r="AI587" s="3">
        <v>4</v>
      </c>
      <c r="AJ587" s="3">
        <v>5</v>
      </c>
      <c r="AK587" s="3">
        <v>3</v>
      </c>
      <c r="AL587" s="3">
        <v>3</v>
      </c>
      <c r="AV587" s="1"/>
      <c r="AW587" s="1"/>
    </row>
    <row r="588" spans="1:49" x14ac:dyDescent="0.2">
      <c r="A588" s="1" t="s">
        <v>455</v>
      </c>
      <c r="B588" s="1" t="s">
        <v>455</v>
      </c>
      <c r="C588" s="9" t="s">
        <v>2837</v>
      </c>
      <c r="D588" s="2">
        <v>3</v>
      </c>
      <c r="E588" s="2">
        <v>3</v>
      </c>
      <c r="F588" s="3">
        <v>98.75</v>
      </c>
      <c r="G588" s="16">
        <f t="shared" si="102"/>
        <v>7.158184169087864</v>
      </c>
      <c r="H588" s="18">
        <f t="shared" si="103"/>
        <v>0.14913889979457218</v>
      </c>
      <c r="I588" s="16">
        <f t="shared" si="104"/>
        <v>2.8178090028947071</v>
      </c>
      <c r="J588" s="18">
        <f t="shared" si="105"/>
        <v>0.21715083012262248</v>
      </c>
      <c r="K588" s="16">
        <f t="shared" si="106"/>
        <v>0.39364857571885692</v>
      </c>
      <c r="L588" s="18">
        <f t="shared" si="107"/>
        <v>0.1605743340446264</v>
      </c>
      <c r="N588" s="1" t="s">
        <v>456</v>
      </c>
      <c r="O588" s="3">
        <v>75084172.494747803</v>
      </c>
      <c r="P588" s="10">
        <f t="shared" si="108"/>
        <v>3198593.5891285148</v>
      </c>
      <c r="Q588" s="3">
        <v>4358150.4137679199</v>
      </c>
      <c r="R588" s="3">
        <v>2039036.7644891101</v>
      </c>
      <c r="S588" s="10">
        <f t="shared" si="109"/>
        <v>446844.27133649698</v>
      </c>
      <c r="T588" s="3">
        <v>761469.523783757</v>
      </c>
      <c r="U588" s="3">
        <v>132219.01888923699</v>
      </c>
      <c r="V588" s="10">
        <f t="shared" si="110"/>
        <v>1135134.9881566251</v>
      </c>
      <c r="W588" s="3">
        <v>1152497.4151869901</v>
      </c>
      <c r="X588" s="3">
        <v>1117772.5611262601</v>
      </c>
      <c r="Y588" s="3">
        <v>835891.44761395396</v>
      </c>
      <c r="Z588" s="3">
        <v>4484837.3389079701</v>
      </c>
      <c r="AA588" s="3">
        <v>1946200.6286935499</v>
      </c>
      <c r="AB588" s="3">
        <v>761469.523783757</v>
      </c>
      <c r="AC588" s="3">
        <v>295879.97135414497</v>
      </c>
      <c r="AD588" s="3">
        <v>1483961.4357716001</v>
      </c>
      <c r="AE588" s="3">
        <v>452718.10169389599</v>
      </c>
      <c r="AF588" s="3">
        <v>0</v>
      </c>
      <c r="AG588" s="3">
        <v>1</v>
      </c>
      <c r="AH588" s="3">
        <v>3</v>
      </c>
      <c r="AI588" s="3">
        <v>1</v>
      </c>
      <c r="AJ588" s="3">
        <v>0</v>
      </c>
      <c r="AK588" s="3">
        <v>0</v>
      </c>
      <c r="AL588" s="3">
        <v>0</v>
      </c>
      <c r="AV588" s="1"/>
      <c r="AW588" s="1"/>
    </row>
    <row r="589" spans="1:49" x14ac:dyDescent="0.2">
      <c r="A589" s="1" t="s">
        <v>871</v>
      </c>
      <c r="B589" s="1" t="s">
        <v>871</v>
      </c>
      <c r="C589" s="9" t="s">
        <v>3007</v>
      </c>
      <c r="D589" s="2">
        <v>1</v>
      </c>
      <c r="E589" s="2">
        <v>1</v>
      </c>
      <c r="F589" s="3">
        <v>24.76</v>
      </c>
      <c r="G589" s="16">
        <f t="shared" si="102"/>
        <v>294.1329240900734</v>
      </c>
      <c r="H589" s="18">
        <f t="shared" si="103"/>
        <v>0.41756698017990124</v>
      </c>
      <c r="I589" s="16">
        <f t="shared" si="104"/>
        <v>1335.4666971769468</v>
      </c>
      <c r="J589" s="18">
        <f t="shared" si="105"/>
        <v>0.41654455440441718</v>
      </c>
      <c r="K589" s="16">
        <f t="shared" si="106"/>
        <v>4.5403509359189655</v>
      </c>
      <c r="L589" s="18">
        <f t="shared" si="107"/>
        <v>0.16076864820582892</v>
      </c>
      <c r="N589" s="1" t="s">
        <v>872</v>
      </c>
      <c r="O589" s="3">
        <v>0</v>
      </c>
      <c r="P589" s="10">
        <f t="shared" si="108"/>
        <v>84884.957179044504</v>
      </c>
      <c r="Q589" s="3">
        <v>1398.45904875</v>
      </c>
      <c r="R589" s="3">
        <v>168371.45530933901</v>
      </c>
      <c r="S589" s="10">
        <f t="shared" si="109"/>
        <v>288.593864293308</v>
      </c>
      <c r="T589" s="3">
        <v>369.77173238244899</v>
      </c>
      <c r="U589" s="3">
        <v>207.41599620416699</v>
      </c>
      <c r="V589" s="10">
        <f t="shared" si="110"/>
        <v>63.562017202288501</v>
      </c>
      <c r="W589" s="3">
        <v>0</v>
      </c>
      <c r="X589" s="3">
        <v>127.124034404577</v>
      </c>
      <c r="Y589" s="3">
        <v>0</v>
      </c>
      <c r="Z589" s="3">
        <v>1439.1108069501599</v>
      </c>
      <c r="AA589" s="3">
        <v>160705.60270608301</v>
      </c>
      <c r="AB589" s="3">
        <v>369.77173238244899</v>
      </c>
      <c r="AC589" s="3">
        <v>464.15590987474798</v>
      </c>
      <c r="AD589" s="3">
        <v>0</v>
      </c>
      <c r="AE589" s="3">
        <v>51.487532917538303</v>
      </c>
      <c r="AF589" s="3">
        <v>0</v>
      </c>
      <c r="AG589" s="3">
        <v>0</v>
      </c>
      <c r="AH589" s="3">
        <v>1</v>
      </c>
      <c r="AI589" s="3">
        <v>0</v>
      </c>
      <c r="AJ589" s="3">
        <v>0</v>
      </c>
      <c r="AK589" s="3">
        <v>0</v>
      </c>
      <c r="AL589" s="3">
        <v>0</v>
      </c>
      <c r="AV589" s="1"/>
      <c r="AW589" s="1"/>
    </row>
    <row r="590" spans="1:49" x14ac:dyDescent="0.2">
      <c r="A590" s="1" t="s">
        <v>1685</v>
      </c>
      <c r="B590" s="1" t="s">
        <v>1685</v>
      </c>
      <c r="C590" s="9" t="s">
        <v>3736</v>
      </c>
      <c r="D590" s="2">
        <v>26</v>
      </c>
      <c r="E590" s="2">
        <v>26</v>
      </c>
      <c r="F590" s="3">
        <v>1651.78</v>
      </c>
      <c r="G590" s="16">
        <f t="shared" si="102"/>
        <v>0.76662209350764965</v>
      </c>
      <c r="H590" s="18">
        <f t="shared" si="103"/>
        <v>0.10130048520244705</v>
      </c>
      <c r="I590" s="16">
        <f t="shared" si="104"/>
        <v>1.3381391283986297</v>
      </c>
      <c r="J590" s="18">
        <f t="shared" si="105"/>
        <v>0.42878262828657232</v>
      </c>
      <c r="K590" s="16">
        <f t="shared" si="106"/>
        <v>1.7455003446039834</v>
      </c>
      <c r="L590" s="18">
        <f t="shared" si="107"/>
        <v>0.16093642192851165</v>
      </c>
      <c r="N590" s="1" t="s">
        <v>1686</v>
      </c>
      <c r="O590" s="3">
        <v>475178588.40949899</v>
      </c>
      <c r="P590" s="10">
        <f t="shared" si="108"/>
        <v>595987662.04674506</v>
      </c>
      <c r="Q590" s="3">
        <v>550374104.939327</v>
      </c>
      <c r="R590" s="3">
        <v>641601219.154163</v>
      </c>
      <c r="S590" s="10">
        <f t="shared" si="109"/>
        <v>777420409.7351625</v>
      </c>
      <c r="T590" s="3">
        <v>734536979.15094399</v>
      </c>
      <c r="U590" s="3">
        <v>820303840.319381</v>
      </c>
      <c r="V590" s="10">
        <f t="shared" si="110"/>
        <v>445385423.23321199</v>
      </c>
      <c r="W590" s="3">
        <v>299320687.80851299</v>
      </c>
      <c r="X590" s="3">
        <v>591450158.65791094</v>
      </c>
      <c r="Y590" s="3">
        <v>5290032.5720251603</v>
      </c>
      <c r="Z590" s="3">
        <v>566372910.94914401</v>
      </c>
      <c r="AA590" s="3">
        <v>612389495.78295004</v>
      </c>
      <c r="AB590" s="3">
        <v>734536979.15094399</v>
      </c>
      <c r="AC590" s="3">
        <v>1835677490.38222</v>
      </c>
      <c r="AD590" s="3">
        <v>385406814.61259401</v>
      </c>
      <c r="AE590" s="3">
        <v>239548010.379114</v>
      </c>
      <c r="AF590" s="3">
        <v>1</v>
      </c>
      <c r="AG590" s="3">
        <v>43</v>
      </c>
      <c r="AH590" s="3">
        <v>46</v>
      </c>
      <c r="AI590" s="3">
        <v>48</v>
      </c>
      <c r="AJ590" s="3">
        <v>44</v>
      </c>
      <c r="AK590" s="3">
        <v>29</v>
      </c>
      <c r="AL590" s="3">
        <v>41</v>
      </c>
      <c r="AV590" s="1"/>
      <c r="AW590" s="1"/>
    </row>
    <row r="591" spans="1:49" x14ac:dyDescent="0.2">
      <c r="A591" s="1" t="s">
        <v>93</v>
      </c>
      <c r="B591" s="1" t="s">
        <v>93</v>
      </c>
      <c r="C591" s="9" t="s">
        <v>2695</v>
      </c>
      <c r="D591" s="2">
        <v>2</v>
      </c>
      <c r="E591" s="2">
        <v>2</v>
      </c>
      <c r="F591" s="3">
        <v>49.09</v>
      </c>
      <c r="G591" s="16">
        <f t="shared" si="102"/>
        <v>1.2539760924780647</v>
      </c>
      <c r="H591" s="18">
        <f t="shared" si="103"/>
        <v>0.84459057395449166</v>
      </c>
      <c r="I591" s="16">
        <f t="shared" si="104"/>
        <v>0.60140069330067814</v>
      </c>
      <c r="J591" s="18">
        <f t="shared" si="105"/>
        <v>0.50357990896186888</v>
      </c>
      <c r="K591" s="16">
        <f t="shared" si="106"/>
        <v>0.47959502330878617</v>
      </c>
      <c r="L591" s="18">
        <f t="shared" si="107"/>
        <v>0.16122820425443318</v>
      </c>
      <c r="N591" s="1" t="s">
        <v>94</v>
      </c>
      <c r="O591" s="3">
        <v>0</v>
      </c>
      <c r="P591" s="10">
        <f t="shared" si="108"/>
        <v>53409.108351400733</v>
      </c>
      <c r="Q591" s="3">
        <v>9649.5851623903709</v>
      </c>
      <c r="R591" s="3">
        <v>97168.631540411094</v>
      </c>
      <c r="S591" s="10">
        <f t="shared" si="109"/>
        <v>42591.807508750404</v>
      </c>
      <c r="T591" s="3">
        <v>21401.300919933801</v>
      </c>
      <c r="U591" s="3">
        <v>63782.314097567003</v>
      </c>
      <c r="V591" s="10">
        <f t="shared" si="110"/>
        <v>88807.859628951497</v>
      </c>
      <c r="W591" s="3">
        <v>89801.693534606995</v>
      </c>
      <c r="X591" s="3">
        <v>87814.025723295999</v>
      </c>
      <c r="Y591" s="3">
        <v>0</v>
      </c>
      <c r="Z591" s="3">
        <v>9930.0886230415799</v>
      </c>
      <c r="AA591" s="3">
        <v>92744.601316996195</v>
      </c>
      <c r="AB591" s="3">
        <v>21401.300919933801</v>
      </c>
      <c r="AC591" s="3">
        <v>142732.18351361901</v>
      </c>
      <c r="AD591" s="3">
        <v>115629.109719709</v>
      </c>
      <c r="AE591" s="3">
        <v>35566.268496958401</v>
      </c>
      <c r="AF591" s="3">
        <v>0</v>
      </c>
      <c r="AG591" s="3">
        <v>0</v>
      </c>
      <c r="AH591" s="3">
        <v>0</v>
      </c>
      <c r="AI591" s="3">
        <v>0</v>
      </c>
      <c r="AJ591" s="3">
        <v>1</v>
      </c>
      <c r="AK591" s="3">
        <v>0</v>
      </c>
      <c r="AL591" s="3">
        <v>1</v>
      </c>
      <c r="AV591" s="1"/>
      <c r="AW591" s="1"/>
    </row>
    <row r="592" spans="1:49" x14ac:dyDescent="0.2">
      <c r="A592" s="1" t="s">
        <v>1873</v>
      </c>
      <c r="B592" s="1" t="s">
        <v>1873</v>
      </c>
      <c r="C592" s="9" t="s">
        <v>3399</v>
      </c>
      <c r="D592" s="2">
        <v>15</v>
      </c>
      <c r="E592" s="2">
        <v>13</v>
      </c>
      <c r="F592" s="3">
        <v>672.64</v>
      </c>
      <c r="G592" s="16">
        <f t="shared" si="102"/>
        <v>5.9915775923523293</v>
      </c>
      <c r="H592" s="18">
        <f t="shared" si="103"/>
        <v>0.36971067028427906</v>
      </c>
      <c r="I592" s="16">
        <f t="shared" si="104"/>
        <v>7.4153946905557326</v>
      </c>
      <c r="J592" s="18">
        <f t="shared" si="105"/>
        <v>0.35544940084246202</v>
      </c>
      <c r="K592" s="16">
        <f t="shared" si="106"/>
        <v>1.2376364281789103</v>
      </c>
      <c r="L592" s="18">
        <f t="shared" si="107"/>
        <v>0.16137360538314316</v>
      </c>
      <c r="N592" s="1" t="s">
        <v>1874</v>
      </c>
      <c r="O592" s="3">
        <v>74060802.720236793</v>
      </c>
      <c r="P592" s="10">
        <f t="shared" si="108"/>
        <v>70066146.606218204</v>
      </c>
      <c r="Q592" s="3">
        <v>120903259.076703</v>
      </c>
      <c r="R592" s="3">
        <v>19229034.1357334</v>
      </c>
      <c r="S592" s="10">
        <f t="shared" si="109"/>
        <v>11694106.523071799</v>
      </c>
      <c r="T592" s="3">
        <v>11073297.1966267</v>
      </c>
      <c r="U592" s="3">
        <v>12314915.8495169</v>
      </c>
      <c r="V592" s="10">
        <f t="shared" si="110"/>
        <v>9448741.3725198805</v>
      </c>
      <c r="W592" s="3">
        <v>8625282.4933973607</v>
      </c>
      <c r="X592" s="3">
        <v>10272200.2516424</v>
      </c>
      <c r="Y592" s="3">
        <v>824498.55329497904</v>
      </c>
      <c r="Z592" s="3">
        <v>124417791.77466901</v>
      </c>
      <c r="AA592" s="3">
        <v>18353547.604381099</v>
      </c>
      <c r="AB592" s="3">
        <v>11073297.1966267</v>
      </c>
      <c r="AC592" s="3">
        <v>27558342.055436298</v>
      </c>
      <c r="AD592" s="3">
        <v>11105956.8760603</v>
      </c>
      <c r="AE592" s="3">
        <v>4160426.8702547099</v>
      </c>
      <c r="AF592" s="3">
        <v>0</v>
      </c>
      <c r="AG592" s="3">
        <v>10</v>
      </c>
      <c r="AH592" s="3">
        <v>5</v>
      </c>
      <c r="AI592" s="3">
        <v>4</v>
      </c>
      <c r="AJ592" s="3">
        <v>8</v>
      </c>
      <c r="AK592" s="3">
        <v>5</v>
      </c>
      <c r="AL592" s="3">
        <v>5</v>
      </c>
      <c r="AV592" s="1"/>
      <c r="AW592" s="1"/>
    </row>
    <row r="593" spans="1:49" x14ac:dyDescent="0.2">
      <c r="A593" s="1" t="s">
        <v>569</v>
      </c>
      <c r="B593" s="1" t="s">
        <v>569</v>
      </c>
      <c r="C593" s="9" t="s">
        <v>2886</v>
      </c>
      <c r="D593" s="2">
        <v>2</v>
      </c>
      <c r="E593" s="2">
        <v>2</v>
      </c>
      <c r="F593" s="3">
        <v>67.319999999999993</v>
      </c>
      <c r="G593" s="16">
        <f t="shared" si="102"/>
        <v>1.1009028123096871</v>
      </c>
      <c r="H593" s="18">
        <f t="shared" si="103"/>
        <v>0.38885801954416499</v>
      </c>
      <c r="I593" s="16">
        <f t="shared" si="104"/>
        <v>1.6026743938901646</v>
      </c>
      <c r="J593" s="18">
        <f t="shared" si="105"/>
        <v>0.10975300642407038</v>
      </c>
      <c r="K593" s="16">
        <f t="shared" si="106"/>
        <v>1.4557819055142243</v>
      </c>
      <c r="L593" s="18">
        <f t="shared" si="107"/>
        <v>0.16193460599225296</v>
      </c>
      <c r="N593" s="1" t="s">
        <v>570</v>
      </c>
      <c r="O593" s="3">
        <v>330094.93342035898</v>
      </c>
      <c r="P593" s="10">
        <f t="shared" si="108"/>
        <v>3872750.0755662499</v>
      </c>
      <c r="Q593" s="3">
        <v>3621521.5377401798</v>
      </c>
      <c r="R593" s="3">
        <v>4123978.61339232</v>
      </c>
      <c r="S593" s="10">
        <f t="shared" si="109"/>
        <v>3517794.6974640251</v>
      </c>
      <c r="T593" s="3">
        <v>3311504.1424398902</v>
      </c>
      <c r="U593" s="3">
        <v>3724085.25248816</v>
      </c>
      <c r="V593" s="10">
        <f t="shared" si="110"/>
        <v>2416429.7441390702</v>
      </c>
      <c r="W593" s="3">
        <v>2879539.1945364801</v>
      </c>
      <c r="X593" s="3">
        <v>1953320.29374166</v>
      </c>
      <c r="Y593" s="3">
        <v>3674.85613251018</v>
      </c>
      <c r="Z593" s="3">
        <v>3726795.4233076498</v>
      </c>
      <c r="AA593" s="3">
        <v>3936216.3105057501</v>
      </c>
      <c r="AB593" s="3">
        <v>3311504.1424398902</v>
      </c>
      <c r="AC593" s="3">
        <v>8333765.0444197003</v>
      </c>
      <c r="AD593" s="3">
        <v>3707709.0683033499</v>
      </c>
      <c r="AE593" s="3">
        <v>791130.04392581305</v>
      </c>
      <c r="AF593" s="3">
        <v>0</v>
      </c>
      <c r="AG593" s="3">
        <v>1</v>
      </c>
      <c r="AH593" s="3">
        <v>1</v>
      </c>
      <c r="AI593" s="3">
        <v>1</v>
      </c>
      <c r="AJ593" s="3">
        <v>1</v>
      </c>
      <c r="AK593" s="3">
        <v>1</v>
      </c>
      <c r="AL593" s="3">
        <v>2</v>
      </c>
      <c r="AV593" s="1"/>
      <c r="AW593" s="1"/>
    </row>
    <row r="594" spans="1:49" x14ac:dyDescent="0.2">
      <c r="A594" s="1" t="s">
        <v>1199</v>
      </c>
      <c r="B594" s="1" t="s">
        <v>1199</v>
      </c>
      <c r="C594" s="9" t="s">
        <v>3133</v>
      </c>
      <c r="D594" s="2">
        <v>1</v>
      </c>
      <c r="E594" s="2">
        <v>1</v>
      </c>
      <c r="F594" s="3">
        <v>16.739999999999998</v>
      </c>
      <c r="G594" s="16">
        <f t="shared" si="102"/>
        <v>0.3637876621455563</v>
      </c>
      <c r="H594" s="18">
        <f t="shared" si="103"/>
        <v>0.14983412801977725</v>
      </c>
      <c r="I594" s="16">
        <f t="shared" si="104"/>
        <v>0.17909575730982177</v>
      </c>
      <c r="J594" s="18">
        <f t="shared" si="105"/>
        <v>6.1742775325250965E-2</v>
      </c>
      <c r="K594" s="16">
        <f t="shared" si="106"/>
        <v>0.49230849736229693</v>
      </c>
      <c r="L594" s="18">
        <f t="shared" si="107"/>
        <v>0.16262106128270715</v>
      </c>
      <c r="N594" s="1" t="s">
        <v>1200</v>
      </c>
      <c r="O594" s="3">
        <v>0</v>
      </c>
      <c r="P594" s="10">
        <f t="shared" si="108"/>
        <v>70334.780196018051</v>
      </c>
      <c r="Q594" s="3">
        <v>97686.756213500703</v>
      </c>
      <c r="R594" s="3">
        <v>42982.8041785354</v>
      </c>
      <c r="S594" s="10">
        <f t="shared" si="109"/>
        <v>193340.20230701548</v>
      </c>
      <c r="T594" s="3">
        <v>239745.334900494</v>
      </c>
      <c r="U594" s="3">
        <v>146935.069713537</v>
      </c>
      <c r="V594" s="10">
        <f t="shared" si="110"/>
        <v>392721.64373131597</v>
      </c>
      <c r="W594" s="3">
        <v>313246.363485482</v>
      </c>
      <c r="X594" s="3">
        <v>472196.92397715</v>
      </c>
      <c r="Y594" s="3">
        <v>0</v>
      </c>
      <c r="Z594" s="3">
        <v>100526.409184747</v>
      </c>
      <c r="AA594" s="3">
        <v>41025.822570804499</v>
      </c>
      <c r="AB594" s="3">
        <v>239745.334900494</v>
      </c>
      <c r="AC594" s="3">
        <v>328811.57781227201</v>
      </c>
      <c r="AD594" s="3">
        <v>403337.58426063898</v>
      </c>
      <c r="AE594" s="3">
        <v>191248.29368976099</v>
      </c>
      <c r="AF594" s="3">
        <v>0</v>
      </c>
      <c r="AG594" s="3">
        <v>0</v>
      </c>
      <c r="AH594" s="3">
        <v>0</v>
      </c>
      <c r="AI594" s="3">
        <v>0</v>
      </c>
      <c r="AJ594" s="3">
        <v>0</v>
      </c>
      <c r="AK594" s="3">
        <v>0</v>
      </c>
      <c r="AL594" s="3">
        <v>1</v>
      </c>
      <c r="AV594" s="1"/>
      <c r="AW594" s="1"/>
    </row>
    <row r="595" spans="1:49" x14ac:dyDescent="0.2">
      <c r="A595" s="1" t="s">
        <v>855</v>
      </c>
      <c r="B595" s="1" t="s">
        <v>855</v>
      </c>
      <c r="C595" s="9" t="s">
        <v>3000</v>
      </c>
      <c r="D595" s="2">
        <v>1</v>
      </c>
      <c r="E595" s="2">
        <v>1</v>
      </c>
      <c r="F595" s="3">
        <v>14.22</v>
      </c>
      <c r="G595" s="16">
        <f t="shared" si="102"/>
        <v>4.4496693583270037</v>
      </c>
      <c r="H595" s="18">
        <f t="shared" si="103"/>
        <v>0.29012600187521564</v>
      </c>
      <c r="I595" s="16">
        <f t="shared" si="104"/>
        <v>10.093693428907404</v>
      </c>
      <c r="J595" s="18">
        <f t="shared" si="105"/>
        <v>0.24089798606495227</v>
      </c>
      <c r="K595" s="16">
        <f t="shared" si="106"/>
        <v>2.2684142609424027</v>
      </c>
      <c r="L595" s="18">
        <f t="shared" si="107"/>
        <v>0.16416207360972546</v>
      </c>
      <c r="N595" s="1" t="s">
        <v>856</v>
      </c>
      <c r="O595" s="3">
        <v>0</v>
      </c>
      <c r="P595" s="10">
        <f t="shared" si="108"/>
        <v>23222.324833092898</v>
      </c>
      <c r="Q595" s="3">
        <v>35844.746103155398</v>
      </c>
      <c r="R595" s="3">
        <v>10599.903563030401</v>
      </c>
      <c r="S595" s="10">
        <f t="shared" si="109"/>
        <v>5218.8877336773803</v>
      </c>
      <c r="T595" s="3">
        <v>5681.8073730531796</v>
      </c>
      <c r="U595" s="3">
        <v>4755.9680943015801</v>
      </c>
      <c r="V595" s="10">
        <f t="shared" si="110"/>
        <v>2300.6766548492851</v>
      </c>
      <c r="W595" s="3">
        <v>3574.4602637653602</v>
      </c>
      <c r="X595" s="3">
        <v>1026.89304593321</v>
      </c>
      <c r="Y595" s="3">
        <v>0</v>
      </c>
      <c r="Z595" s="3">
        <v>36886.715800183098</v>
      </c>
      <c r="AA595" s="3">
        <v>10117.296234052799</v>
      </c>
      <c r="AB595" s="3">
        <v>5681.8073730531796</v>
      </c>
      <c r="AC595" s="3">
        <v>10642.9144258136</v>
      </c>
      <c r="AD595" s="3">
        <v>4602.4929125460803</v>
      </c>
      <c r="AE595" s="3">
        <v>415.91025452362197</v>
      </c>
      <c r="AF595" s="3">
        <v>0</v>
      </c>
      <c r="AG595" s="3">
        <v>1</v>
      </c>
      <c r="AH595" s="3">
        <v>0</v>
      </c>
      <c r="AI595" s="3">
        <v>1</v>
      </c>
      <c r="AJ595" s="3">
        <v>0</v>
      </c>
      <c r="AK595" s="3">
        <v>0</v>
      </c>
      <c r="AL595" s="3">
        <v>0</v>
      </c>
      <c r="AV595" s="1"/>
      <c r="AW595" s="1"/>
    </row>
    <row r="596" spans="1:49" x14ac:dyDescent="0.2">
      <c r="A596" s="1" t="s">
        <v>827</v>
      </c>
      <c r="B596" s="1" t="s">
        <v>827</v>
      </c>
      <c r="C596" s="9" t="s">
        <v>2767</v>
      </c>
      <c r="D596" s="2">
        <v>1</v>
      </c>
      <c r="E596" s="2">
        <v>1</v>
      </c>
      <c r="F596" s="3">
        <v>54.83</v>
      </c>
      <c r="G596" s="16">
        <f t="shared" si="102"/>
        <v>1.3483955182762251</v>
      </c>
      <c r="H596" s="18">
        <f t="shared" si="103"/>
        <v>0.52907716614840483</v>
      </c>
      <c r="I596" s="16">
        <f t="shared" si="104"/>
        <v>5.1951824572134715</v>
      </c>
      <c r="J596" s="18">
        <f t="shared" si="105"/>
        <v>0.15047537438759939</v>
      </c>
      <c r="K596" s="16">
        <f t="shared" si="106"/>
        <v>3.8528624478483429</v>
      </c>
      <c r="L596" s="18">
        <f t="shared" si="107"/>
        <v>0.16505980994026215</v>
      </c>
      <c r="N596" s="1" t="s">
        <v>828</v>
      </c>
      <c r="O596" s="3">
        <v>0</v>
      </c>
      <c r="P596" s="10">
        <f t="shared" si="108"/>
        <v>120231.7253652759</v>
      </c>
      <c r="Q596" s="3">
        <v>84427.589783650794</v>
      </c>
      <c r="R596" s="3">
        <v>156035.860946901</v>
      </c>
      <c r="S596" s="10">
        <f t="shared" si="109"/>
        <v>89166.512151404138</v>
      </c>
      <c r="T596" s="3">
        <v>68884.963883873294</v>
      </c>
      <c r="U596" s="3">
        <v>109448.060418935</v>
      </c>
      <c r="V596" s="10">
        <f t="shared" si="110"/>
        <v>23142.926423755351</v>
      </c>
      <c r="W596" s="3">
        <v>0</v>
      </c>
      <c r="X596" s="3">
        <v>46285.852847510701</v>
      </c>
      <c r="Y596" s="3">
        <v>0</v>
      </c>
      <c r="Z596" s="3">
        <v>86881.812499986496</v>
      </c>
      <c r="AA596" s="3">
        <v>148931.64064635499</v>
      </c>
      <c r="AB596" s="3">
        <v>68884.963883873294</v>
      </c>
      <c r="AC596" s="3">
        <v>244923.07728171599</v>
      </c>
      <c r="AD596" s="3">
        <v>0</v>
      </c>
      <c r="AE596" s="3">
        <v>18746.607463055301</v>
      </c>
      <c r="AF596" s="3">
        <v>0</v>
      </c>
      <c r="AG596" s="3">
        <v>2</v>
      </c>
      <c r="AH596" s="3">
        <v>0</v>
      </c>
      <c r="AI596" s="3">
        <v>1</v>
      </c>
      <c r="AJ596" s="3">
        <v>1</v>
      </c>
      <c r="AK596" s="3">
        <v>0</v>
      </c>
      <c r="AL596" s="3">
        <v>0</v>
      </c>
      <c r="AV596" s="1"/>
      <c r="AW596" s="1"/>
    </row>
    <row r="597" spans="1:49" x14ac:dyDescent="0.2">
      <c r="A597" s="1" t="s">
        <v>2535</v>
      </c>
      <c r="B597" s="1" t="s">
        <v>2535</v>
      </c>
      <c r="C597" s="9" t="s">
        <v>3675</v>
      </c>
      <c r="D597" s="2">
        <v>5</v>
      </c>
      <c r="E597" s="2">
        <v>5</v>
      </c>
      <c r="F597" s="3">
        <v>134.38999999999999</v>
      </c>
      <c r="G597" s="16">
        <f t="shared" ref="G597:G660" si="111">P597/S597</f>
        <v>1.0290687466676676</v>
      </c>
      <c r="H597" s="18">
        <f t="shared" si="103"/>
        <v>0.84992336636241395</v>
      </c>
      <c r="I597" s="16">
        <f t="shared" si="104"/>
        <v>1.6412033543601359</v>
      </c>
      <c r="J597" s="18">
        <f t="shared" si="105"/>
        <v>6.7641425102278219E-2</v>
      </c>
      <c r="K597" s="16">
        <f t="shared" si="106"/>
        <v>1.5948432596701472</v>
      </c>
      <c r="L597" s="18">
        <f t="shared" si="107"/>
        <v>0.16584478478597398</v>
      </c>
      <c r="N597" s="1" t="s">
        <v>2536</v>
      </c>
      <c r="O597" s="3">
        <v>0</v>
      </c>
      <c r="P597" s="10">
        <f t="shared" si="108"/>
        <v>4415576.8765657395</v>
      </c>
      <c r="Q597" s="3">
        <v>4442816.2692811303</v>
      </c>
      <c r="R597" s="3">
        <v>4388337.4838503497</v>
      </c>
      <c r="S597" s="10">
        <f t="shared" si="109"/>
        <v>4290847.3227510499</v>
      </c>
      <c r="T597" s="3">
        <v>4871233.1187279196</v>
      </c>
      <c r="U597" s="3">
        <v>3710461.5267741801</v>
      </c>
      <c r="V597" s="10">
        <f t="shared" si="110"/>
        <v>2690450.7993083298</v>
      </c>
      <c r="W597" s="3">
        <v>2218222.7352756299</v>
      </c>
      <c r="X597" s="3">
        <v>3162678.8633410302</v>
      </c>
      <c r="Y597" s="3">
        <v>0</v>
      </c>
      <c r="Z597" s="3">
        <v>4571964.34327586</v>
      </c>
      <c r="AA597" s="3">
        <v>4188539.07821958</v>
      </c>
      <c r="AB597" s="3">
        <v>4871233.1187279196</v>
      </c>
      <c r="AC597" s="3">
        <v>8303277.8451661197</v>
      </c>
      <c r="AD597" s="3">
        <v>2856194.6879219301</v>
      </c>
      <c r="AE597" s="3">
        <v>1280942.1353450301</v>
      </c>
      <c r="AF597" s="3">
        <v>0</v>
      </c>
      <c r="AG597" s="3">
        <v>2</v>
      </c>
      <c r="AH597" s="3">
        <v>0</v>
      </c>
      <c r="AI597" s="3">
        <v>4</v>
      </c>
      <c r="AJ597" s="3">
        <v>2</v>
      </c>
      <c r="AK597" s="3">
        <v>1</v>
      </c>
      <c r="AL597" s="3">
        <v>0</v>
      </c>
      <c r="AV597" s="1"/>
      <c r="AW597" s="1"/>
    </row>
    <row r="598" spans="1:49" x14ac:dyDescent="0.2">
      <c r="A598" s="1" t="s">
        <v>319</v>
      </c>
      <c r="B598" s="1" t="s">
        <v>319</v>
      </c>
      <c r="C598" s="9" t="s">
        <v>2782</v>
      </c>
      <c r="D598" s="2">
        <v>2</v>
      </c>
      <c r="E598" s="2">
        <v>2</v>
      </c>
      <c r="F598" s="3">
        <v>121.3</v>
      </c>
      <c r="G598" s="16">
        <f t="shared" si="111"/>
        <v>1.4465539317061051</v>
      </c>
      <c r="H598" s="18">
        <f t="shared" si="103"/>
        <v>0.4298760594746186</v>
      </c>
      <c r="I598" s="16">
        <f t="shared" si="104"/>
        <v>8.4833486436580854E-2</v>
      </c>
      <c r="J598" s="18">
        <f t="shared" si="105"/>
        <v>0.17544214624155308</v>
      </c>
      <c r="K598" s="16">
        <f t="shared" si="106"/>
        <v>5.8645228896876261E-2</v>
      </c>
      <c r="L598" s="18">
        <f t="shared" si="107"/>
        <v>0.16793036188350496</v>
      </c>
      <c r="N598" s="1" t="s">
        <v>320</v>
      </c>
      <c r="O598" s="3">
        <v>99271245.592335701</v>
      </c>
      <c r="P598" s="10">
        <f t="shared" si="108"/>
        <v>23342311.935565397</v>
      </c>
      <c r="Q598" s="3">
        <v>29433752.793827198</v>
      </c>
      <c r="R598" s="3">
        <v>17250871.0773036</v>
      </c>
      <c r="S598" s="10">
        <f t="shared" si="109"/>
        <v>16136496.140199099</v>
      </c>
      <c r="T598" s="3">
        <v>20235891.978232998</v>
      </c>
      <c r="U598" s="3">
        <v>12037100.302165199</v>
      </c>
      <c r="V598" s="10">
        <f t="shared" si="110"/>
        <v>275154457.46787101</v>
      </c>
      <c r="W598" s="3">
        <v>153130285.32475701</v>
      </c>
      <c r="X598" s="3">
        <v>397178629.61098498</v>
      </c>
      <c r="Y598" s="3">
        <v>1105159.4820522601</v>
      </c>
      <c r="Z598" s="3">
        <v>30289361.545880102</v>
      </c>
      <c r="AA598" s="3">
        <v>16465449.137976499</v>
      </c>
      <c r="AB598" s="3">
        <v>20235891.978232998</v>
      </c>
      <c r="AC598" s="3">
        <v>26936645.896421298</v>
      </c>
      <c r="AD598" s="3">
        <v>197171321.23352501</v>
      </c>
      <c r="AE598" s="3">
        <v>160864527.797759</v>
      </c>
      <c r="AF598" s="3">
        <v>0</v>
      </c>
      <c r="AG598" s="3">
        <v>2</v>
      </c>
      <c r="AH598" s="3">
        <v>4</v>
      </c>
      <c r="AI598" s="3">
        <v>3</v>
      </c>
      <c r="AJ598" s="3">
        <v>2</v>
      </c>
      <c r="AK598" s="3">
        <v>5</v>
      </c>
      <c r="AL598" s="3">
        <v>6</v>
      </c>
      <c r="AV598" s="1"/>
      <c r="AW598" s="1"/>
    </row>
    <row r="599" spans="1:49" x14ac:dyDescent="0.2">
      <c r="A599" s="1" t="s">
        <v>1029</v>
      </c>
      <c r="B599" s="1" t="s">
        <v>1029</v>
      </c>
      <c r="C599" s="9" t="s">
        <v>3072</v>
      </c>
      <c r="D599" s="2">
        <v>1</v>
      </c>
      <c r="E599" s="2">
        <v>1</v>
      </c>
      <c r="F599" s="3">
        <v>55.75</v>
      </c>
      <c r="G599" s="16">
        <f t="shared" si="111"/>
        <v>2.4989170099033222</v>
      </c>
      <c r="H599" s="18">
        <f t="shared" si="103"/>
        <v>0.47949003111253374</v>
      </c>
      <c r="I599" s="16">
        <f t="shared" si="104"/>
        <v>9.8884946187451455</v>
      </c>
      <c r="J599" s="18">
        <f t="shared" si="105"/>
        <v>0.31807081221243916</v>
      </c>
      <c r="K599" s="16">
        <f t="shared" si="106"/>
        <v>3.9571120527638928</v>
      </c>
      <c r="L599" s="18">
        <f t="shared" si="107"/>
        <v>0.16970101059273013</v>
      </c>
      <c r="N599" s="1" t="s">
        <v>1030</v>
      </c>
      <c r="O599" s="3">
        <v>0</v>
      </c>
      <c r="P599" s="10">
        <f t="shared" si="108"/>
        <v>2928654.0666786809</v>
      </c>
      <c r="Q599" s="3">
        <v>932973.73273204197</v>
      </c>
      <c r="R599" s="3">
        <v>4924334.4006253202</v>
      </c>
      <c r="S599" s="10">
        <f t="shared" si="109"/>
        <v>1171969.319137967</v>
      </c>
      <c r="T599" s="3">
        <v>760428.49006607395</v>
      </c>
      <c r="U599" s="3">
        <v>1583510.1482098601</v>
      </c>
      <c r="V599" s="10">
        <f t="shared" si="110"/>
        <v>296167.83743068151</v>
      </c>
      <c r="W599" s="3">
        <v>237650.951859416</v>
      </c>
      <c r="X599" s="3">
        <v>354684.72300194699</v>
      </c>
      <c r="Y599" s="3">
        <v>0</v>
      </c>
      <c r="Z599" s="3">
        <v>960094.31422066502</v>
      </c>
      <c r="AA599" s="3">
        <v>4700132.3729420602</v>
      </c>
      <c r="AB599" s="3">
        <v>760428.49006607395</v>
      </c>
      <c r="AC599" s="3">
        <v>3543582.0143532399</v>
      </c>
      <c r="AD599" s="3">
        <v>306000.55417613999</v>
      </c>
      <c r="AE599" s="3">
        <v>143653.72713700801</v>
      </c>
      <c r="AF599" s="3">
        <v>0</v>
      </c>
      <c r="AG599" s="3">
        <v>1</v>
      </c>
      <c r="AH599" s="3">
        <v>2</v>
      </c>
      <c r="AI599" s="3">
        <v>1</v>
      </c>
      <c r="AJ599" s="3">
        <v>0</v>
      </c>
      <c r="AK599" s="3">
        <v>0</v>
      </c>
      <c r="AL599" s="3">
        <v>0</v>
      </c>
      <c r="AV599" s="1"/>
      <c r="AW599" s="1"/>
    </row>
    <row r="600" spans="1:49" x14ac:dyDescent="0.2">
      <c r="A600" s="1" t="s">
        <v>2221</v>
      </c>
      <c r="B600" s="1" t="s">
        <v>2221</v>
      </c>
      <c r="C600" s="9" t="s">
        <v>3545</v>
      </c>
      <c r="D600" s="2">
        <v>3</v>
      </c>
      <c r="E600" s="2">
        <v>3</v>
      </c>
      <c r="F600" s="3">
        <v>93.85</v>
      </c>
      <c r="G600" s="16">
        <f t="shared" si="111"/>
        <v>1.6547289560956626</v>
      </c>
      <c r="H600" s="18">
        <f t="shared" si="103"/>
        <v>0.37721339717612645</v>
      </c>
      <c r="I600" s="16">
        <f t="shared" si="104"/>
        <v>4.8864095081224344</v>
      </c>
      <c r="J600" s="18">
        <f t="shared" si="105"/>
        <v>0.11499946445214804</v>
      </c>
      <c r="K600" s="16">
        <f t="shared" si="106"/>
        <v>2.9529969183907503</v>
      </c>
      <c r="L600" s="18">
        <f t="shared" si="107"/>
        <v>0.16979527101465586</v>
      </c>
      <c r="N600" s="1" t="s">
        <v>2222</v>
      </c>
      <c r="O600" s="3">
        <v>1433183.4117364101</v>
      </c>
      <c r="P600" s="10">
        <f t="shared" si="108"/>
        <v>5220681.995875475</v>
      </c>
      <c r="Q600" s="3">
        <v>6765283.3812906602</v>
      </c>
      <c r="R600" s="3">
        <v>3676080.6104602902</v>
      </c>
      <c r="S600" s="10">
        <f t="shared" si="109"/>
        <v>3155007.33618253</v>
      </c>
      <c r="T600" s="3">
        <v>4145647.1737643601</v>
      </c>
      <c r="U600" s="3">
        <v>2164367.4986006999</v>
      </c>
      <c r="V600" s="10">
        <f t="shared" si="110"/>
        <v>1068408.61110748</v>
      </c>
      <c r="W600" s="3">
        <v>1055727.41857634</v>
      </c>
      <c r="X600" s="3">
        <v>1081089.8036386201</v>
      </c>
      <c r="Y600" s="3">
        <v>15955.2368618893</v>
      </c>
      <c r="Z600" s="3">
        <v>6961943.1722352896</v>
      </c>
      <c r="AA600" s="3">
        <v>3508710.8382759201</v>
      </c>
      <c r="AB600" s="3">
        <v>4145647.1737643601</v>
      </c>
      <c r="AC600" s="3">
        <v>4843425.6952268798</v>
      </c>
      <c r="AD600" s="3">
        <v>1359359.90416066</v>
      </c>
      <c r="AE600" s="3">
        <v>437860.92151945201</v>
      </c>
      <c r="AF600" s="3">
        <v>0</v>
      </c>
      <c r="AG600" s="3">
        <v>3</v>
      </c>
      <c r="AH600" s="3">
        <v>1</v>
      </c>
      <c r="AI600" s="3">
        <v>3</v>
      </c>
      <c r="AJ600" s="3">
        <v>2</v>
      </c>
      <c r="AK600" s="3">
        <v>2</v>
      </c>
      <c r="AL600" s="3">
        <v>1</v>
      </c>
      <c r="AV600" s="1"/>
      <c r="AW600" s="1"/>
    </row>
    <row r="601" spans="1:49" x14ac:dyDescent="0.2">
      <c r="A601" s="1" t="s">
        <v>1263</v>
      </c>
      <c r="B601" s="1" t="s">
        <v>1263</v>
      </c>
      <c r="C601" s="9" t="s">
        <v>3157</v>
      </c>
      <c r="D601" s="2">
        <v>1</v>
      </c>
      <c r="E601" s="2">
        <v>1</v>
      </c>
      <c r="F601" s="3">
        <v>45.92</v>
      </c>
      <c r="G601" s="16">
        <f t="shared" si="111"/>
        <v>0.77352865912019642</v>
      </c>
      <c r="H601" s="18">
        <f t="shared" si="103"/>
        <v>0.79691498404401928</v>
      </c>
      <c r="I601" s="16">
        <f t="shared" si="104"/>
        <v>29.077687371703306</v>
      </c>
      <c r="J601" s="18">
        <f t="shared" si="105"/>
        <v>0.35018830031075499</v>
      </c>
      <c r="K601" s="16">
        <f t="shared" si="106"/>
        <v>37.590963216251055</v>
      </c>
      <c r="L601" s="18">
        <f t="shared" si="107"/>
        <v>0.17117203464073361</v>
      </c>
      <c r="N601" s="1" t="s">
        <v>1264</v>
      </c>
      <c r="O601" s="3">
        <v>0</v>
      </c>
      <c r="P601" s="10">
        <f t="shared" si="108"/>
        <v>141945.5379758132</v>
      </c>
      <c r="Q601" s="3">
        <v>28683.153853726399</v>
      </c>
      <c r="R601" s="3">
        <v>255207.92209790001</v>
      </c>
      <c r="S601" s="10">
        <f t="shared" si="109"/>
        <v>183503.91585653802</v>
      </c>
      <c r="T601" s="3">
        <v>98381.058835713004</v>
      </c>
      <c r="U601" s="3">
        <v>268626.77287736302</v>
      </c>
      <c r="V601" s="10">
        <f t="shared" si="110"/>
        <v>4881.5965369359546</v>
      </c>
      <c r="W601" s="3">
        <v>9763.1930738719093</v>
      </c>
      <c r="X601" s="3">
        <v>0</v>
      </c>
      <c r="Y601" s="3">
        <v>0</v>
      </c>
      <c r="Z601" s="3">
        <v>29516.9434708925</v>
      </c>
      <c r="AA601" s="3">
        <v>243588.456610764</v>
      </c>
      <c r="AB601" s="3">
        <v>98381.058835713004</v>
      </c>
      <c r="AC601" s="3">
        <v>601133.50206065201</v>
      </c>
      <c r="AD601" s="3">
        <v>12571.1362305031</v>
      </c>
      <c r="AE601" s="3">
        <v>0</v>
      </c>
      <c r="AF601" s="3">
        <v>0</v>
      </c>
      <c r="AG601" s="3">
        <v>1</v>
      </c>
      <c r="AH601" s="3">
        <v>1</v>
      </c>
      <c r="AI601" s="3">
        <v>1</v>
      </c>
      <c r="AJ601" s="3">
        <v>1</v>
      </c>
      <c r="AK601" s="3">
        <v>1</v>
      </c>
      <c r="AL601" s="3">
        <v>0</v>
      </c>
      <c r="AV601" s="1"/>
      <c r="AW601" s="1"/>
    </row>
    <row r="602" spans="1:49" x14ac:dyDescent="0.2">
      <c r="A602" s="1" t="s">
        <v>2217</v>
      </c>
      <c r="B602" s="1" t="s">
        <v>2217</v>
      </c>
      <c r="C602" s="9" t="s">
        <v>3543</v>
      </c>
      <c r="D602" s="2">
        <v>3</v>
      </c>
      <c r="E602" s="2">
        <v>2</v>
      </c>
      <c r="F602" s="3">
        <v>97.37</v>
      </c>
      <c r="G602" s="16">
        <f t="shared" si="111"/>
        <v>1.2599372129277866</v>
      </c>
      <c r="H602" s="18">
        <f t="shared" si="103"/>
        <v>0.22331690906935975</v>
      </c>
      <c r="I602" s="16">
        <f t="shared" si="104"/>
        <v>2.0369377995215303</v>
      </c>
      <c r="J602" s="18">
        <f t="shared" si="105"/>
        <v>7.584839000842325E-2</v>
      </c>
      <c r="K602" s="16">
        <f t="shared" si="106"/>
        <v>1.6166978628944406</v>
      </c>
      <c r="L602" s="18">
        <f t="shared" si="107"/>
        <v>0.17120672956011773</v>
      </c>
      <c r="N602" s="1" t="s">
        <v>2218</v>
      </c>
      <c r="O602" s="3">
        <v>0</v>
      </c>
      <c r="P602" s="10">
        <f t="shared" si="108"/>
        <v>2540098.7665737402</v>
      </c>
      <c r="Q602" s="3">
        <v>2318301.2661540299</v>
      </c>
      <c r="R602" s="3">
        <v>2761896.26699345</v>
      </c>
      <c r="S602" s="10">
        <f t="shared" si="109"/>
        <v>2016051.863942625</v>
      </c>
      <c r="T602" s="3">
        <v>1813271.96880925</v>
      </c>
      <c r="U602" s="3">
        <v>2218831.7590760002</v>
      </c>
      <c r="V602" s="10">
        <f t="shared" si="110"/>
        <v>1247018.3268091939</v>
      </c>
      <c r="W602" s="3">
        <v>940964.33979861799</v>
      </c>
      <c r="X602" s="3">
        <v>1553072.31381977</v>
      </c>
      <c r="Y602" s="3">
        <v>0</v>
      </c>
      <c r="Z602" s="3">
        <v>2385691.8862734102</v>
      </c>
      <c r="AA602" s="3">
        <v>2636148.7663297802</v>
      </c>
      <c r="AB602" s="3">
        <v>1813271.96880925</v>
      </c>
      <c r="AC602" s="3">
        <v>4965305.9206637004</v>
      </c>
      <c r="AD602" s="3">
        <v>1211590.38996272</v>
      </c>
      <c r="AE602" s="3">
        <v>629022.37374425202</v>
      </c>
      <c r="AF602" s="3">
        <v>0</v>
      </c>
      <c r="AG602" s="3">
        <v>1</v>
      </c>
      <c r="AH602" s="3">
        <v>1</v>
      </c>
      <c r="AI602" s="3">
        <v>2</v>
      </c>
      <c r="AJ602" s="3">
        <v>1</v>
      </c>
      <c r="AK602" s="3">
        <v>1</v>
      </c>
      <c r="AL602" s="3">
        <v>0</v>
      </c>
      <c r="AV602" s="1"/>
      <c r="AW602" s="1"/>
    </row>
    <row r="603" spans="1:49" x14ac:dyDescent="0.2">
      <c r="A603" s="1" t="s">
        <v>565</v>
      </c>
      <c r="B603" s="1" t="s">
        <v>4151</v>
      </c>
      <c r="C603" s="9" t="s">
        <v>2885</v>
      </c>
      <c r="D603" s="2">
        <v>2</v>
      </c>
      <c r="E603" s="2">
        <v>2</v>
      </c>
      <c r="F603" s="3">
        <v>37.92</v>
      </c>
      <c r="G603" s="16">
        <f t="shared" si="111"/>
        <v>1.2972884529497717</v>
      </c>
      <c r="H603" s="18">
        <f t="shared" si="103"/>
        <v>0.28234746608314465</v>
      </c>
      <c r="I603" s="16">
        <f t="shared" si="104"/>
        <v>3.1533137274313443</v>
      </c>
      <c r="J603" s="18">
        <f t="shared" si="105"/>
        <v>8.540187556822576E-2</v>
      </c>
      <c r="K603" s="16">
        <f t="shared" si="106"/>
        <v>2.4306959028744504</v>
      </c>
      <c r="L603" s="18">
        <f t="shared" si="107"/>
        <v>0.17208854247941452</v>
      </c>
      <c r="N603" s="1" t="s">
        <v>566</v>
      </c>
      <c r="O603" s="3">
        <v>13578695.877336901</v>
      </c>
      <c r="P603" s="10">
        <f t="shared" si="108"/>
        <v>4310394.5879104203</v>
      </c>
      <c r="Q603" s="3">
        <v>4773292.0612667203</v>
      </c>
      <c r="R603" s="3">
        <v>3847497.1145541202</v>
      </c>
      <c r="S603" s="10">
        <f t="shared" si="109"/>
        <v>3322618.4801918603</v>
      </c>
      <c r="T603" s="3">
        <v>3817706.3296554601</v>
      </c>
      <c r="U603" s="3">
        <v>2827530.6307282601</v>
      </c>
      <c r="V603" s="10">
        <f t="shared" si="110"/>
        <v>1366941.2435601901</v>
      </c>
      <c r="W603" s="3">
        <v>571641.09764139995</v>
      </c>
      <c r="X603" s="3">
        <v>2162241.3894789801</v>
      </c>
      <c r="Y603" s="3">
        <v>151167.887671809</v>
      </c>
      <c r="Z603" s="3">
        <v>4912046.7247420801</v>
      </c>
      <c r="AA603" s="3">
        <v>3672322.8504994698</v>
      </c>
      <c r="AB603" s="3">
        <v>3817706.3296554601</v>
      </c>
      <c r="AC603" s="3">
        <v>6327453.4106450602</v>
      </c>
      <c r="AD603" s="3">
        <v>736047.93626747897</v>
      </c>
      <c r="AE603" s="3">
        <v>875746.86594791</v>
      </c>
      <c r="AF603" s="3">
        <v>0</v>
      </c>
      <c r="AG603" s="3">
        <v>2</v>
      </c>
      <c r="AH603" s="3">
        <v>3</v>
      </c>
      <c r="AI603" s="3">
        <v>2</v>
      </c>
      <c r="AJ603" s="3">
        <v>1</v>
      </c>
      <c r="AK603" s="3">
        <v>1</v>
      </c>
      <c r="AL603" s="3">
        <v>0</v>
      </c>
      <c r="AV603" s="1"/>
      <c r="AW603" s="1"/>
    </row>
    <row r="604" spans="1:49" x14ac:dyDescent="0.2">
      <c r="A604" s="1" t="s">
        <v>2131</v>
      </c>
      <c r="B604" s="1" t="s">
        <v>4168</v>
      </c>
      <c r="C604" s="9" t="s">
        <v>3285</v>
      </c>
      <c r="D604" s="2">
        <v>4</v>
      </c>
      <c r="E604" s="2">
        <v>1</v>
      </c>
      <c r="F604" s="3">
        <v>150.53</v>
      </c>
      <c r="G604" s="16">
        <f t="shared" si="111"/>
        <v>0.11450860193796294</v>
      </c>
      <c r="H604" s="18">
        <f t="shared" si="103"/>
        <v>0.10980405261024451</v>
      </c>
      <c r="I604" s="16">
        <f t="shared" si="104"/>
        <v>0.54358893785927831</v>
      </c>
      <c r="J604" s="18">
        <f t="shared" si="105"/>
        <v>0.70457130015812286</v>
      </c>
      <c r="K604" s="16">
        <f t="shared" si="106"/>
        <v>4.7471450062221283</v>
      </c>
      <c r="L604" s="18">
        <f t="shared" si="107"/>
        <v>0.1722042267472641</v>
      </c>
      <c r="N604" s="1" t="s">
        <v>2132</v>
      </c>
      <c r="O604" s="3">
        <v>0</v>
      </c>
      <c r="P604" s="10">
        <f t="shared" si="108"/>
        <v>29320.5883369449</v>
      </c>
      <c r="Q604" s="3">
        <v>45431.943402205303</v>
      </c>
      <c r="R604" s="3">
        <v>13209.233271684499</v>
      </c>
      <c r="S604" s="10">
        <f t="shared" si="109"/>
        <v>256055.770839206</v>
      </c>
      <c r="T604" s="3">
        <v>175602.68774414001</v>
      </c>
      <c r="U604" s="3">
        <v>336508.85393427202</v>
      </c>
      <c r="V604" s="10">
        <f t="shared" si="110"/>
        <v>53938.898117413999</v>
      </c>
      <c r="W604" s="3">
        <v>107877.796234828</v>
      </c>
      <c r="X604" s="3">
        <v>0</v>
      </c>
      <c r="Y604" s="3">
        <v>0</v>
      </c>
      <c r="Z604" s="3">
        <v>46752.6030092211</v>
      </c>
      <c r="AA604" s="3">
        <v>12607.824707051501</v>
      </c>
      <c r="AB604" s="3">
        <v>175602.68774414001</v>
      </c>
      <c r="AC604" s="3">
        <v>753040.15185513895</v>
      </c>
      <c r="AD604" s="3">
        <v>138903.989960393</v>
      </c>
      <c r="AE604" s="3">
        <v>0</v>
      </c>
      <c r="AF604" s="3">
        <v>0</v>
      </c>
      <c r="AG604" s="3">
        <v>0</v>
      </c>
      <c r="AH604" s="3">
        <v>0</v>
      </c>
      <c r="AI604" s="3">
        <v>1</v>
      </c>
      <c r="AJ604" s="3">
        <v>1</v>
      </c>
      <c r="AK604" s="3">
        <v>0</v>
      </c>
      <c r="AL604" s="3">
        <v>0</v>
      </c>
      <c r="AV604" s="1"/>
      <c r="AW604" s="1"/>
    </row>
    <row r="605" spans="1:49" x14ac:dyDescent="0.2">
      <c r="A605" s="1" t="s">
        <v>1037</v>
      </c>
      <c r="B605" s="1" t="s">
        <v>1037</v>
      </c>
      <c r="C605" s="9" t="s">
        <v>3076</v>
      </c>
      <c r="D605" s="2">
        <v>1</v>
      </c>
      <c r="E605" s="2">
        <v>1</v>
      </c>
      <c r="F605" s="3">
        <v>18.61</v>
      </c>
      <c r="G605" s="16">
        <f t="shared" si="111"/>
        <v>0.86193533151284651</v>
      </c>
      <c r="H605" s="18">
        <f t="shared" si="103"/>
        <v>0.64361756804220327</v>
      </c>
      <c r="I605" s="16">
        <f t="shared" si="104"/>
        <v>2.5207618974994168</v>
      </c>
      <c r="J605" s="18">
        <f t="shared" si="105"/>
        <v>0.22370342176721258</v>
      </c>
      <c r="K605" s="16">
        <f t="shared" si="106"/>
        <v>2.9245371495272634</v>
      </c>
      <c r="L605" s="18">
        <f t="shared" si="107"/>
        <v>0.1725129032635383</v>
      </c>
      <c r="N605" s="1" t="s">
        <v>1038</v>
      </c>
      <c r="O605" s="3">
        <v>0</v>
      </c>
      <c r="P605" s="10">
        <f t="shared" si="108"/>
        <v>322291.32319246349</v>
      </c>
      <c r="Q605" s="3">
        <v>260303.39719719201</v>
      </c>
      <c r="R605" s="3">
        <v>384279.24918773503</v>
      </c>
      <c r="S605" s="10">
        <f t="shared" si="109"/>
        <v>373915.89764255995</v>
      </c>
      <c r="T605" s="3">
        <v>300999.79338792898</v>
      </c>
      <c r="U605" s="3">
        <v>446832.00189719099</v>
      </c>
      <c r="V605" s="10">
        <f t="shared" si="110"/>
        <v>127854.72658571</v>
      </c>
      <c r="W605" s="3">
        <v>35002.501449201001</v>
      </c>
      <c r="X605" s="3">
        <v>220706.951722219</v>
      </c>
      <c r="Y605" s="3">
        <v>0</v>
      </c>
      <c r="Z605" s="3">
        <v>267870.14773665101</v>
      </c>
      <c r="AA605" s="3">
        <v>366783.24265057698</v>
      </c>
      <c r="AB605" s="3">
        <v>300999.79338792898</v>
      </c>
      <c r="AC605" s="3">
        <v>999921.50170325104</v>
      </c>
      <c r="AD605" s="3">
        <v>45069.395923743999</v>
      </c>
      <c r="AE605" s="3">
        <v>89390.306838139004</v>
      </c>
      <c r="AF605" s="3">
        <v>0</v>
      </c>
      <c r="AG605" s="3">
        <v>0</v>
      </c>
      <c r="AH605" s="3">
        <v>0</v>
      </c>
      <c r="AI605" s="3">
        <v>1</v>
      </c>
      <c r="AJ605" s="3">
        <v>2</v>
      </c>
      <c r="AK605" s="3">
        <v>0</v>
      </c>
      <c r="AL605" s="3">
        <v>0</v>
      </c>
      <c r="AV605" s="1"/>
      <c r="AW605" s="1"/>
    </row>
    <row r="606" spans="1:49" x14ac:dyDescent="0.2">
      <c r="A606" s="1" t="s">
        <v>775</v>
      </c>
      <c r="B606" s="1" t="s">
        <v>775</v>
      </c>
      <c r="D606" s="2">
        <v>1</v>
      </c>
      <c r="E606" s="2">
        <v>1</v>
      </c>
      <c r="F606" s="3">
        <v>22.82</v>
      </c>
      <c r="G606" s="16">
        <f t="shared" si="111"/>
        <v>3.6263106078346241</v>
      </c>
      <c r="H606" s="18">
        <f t="shared" si="103"/>
        <v>0.39834900417693597</v>
      </c>
      <c r="I606" s="16">
        <f t="shared" si="104"/>
        <v>24.148456368285622</v>
      </c>
      <c r="J606" s="18">
        <f t="shared" si="105"/>
        <v>0.29034868111123768</v>
      </c>
      <c r="K606" s="16">
        <f t="shared" si="106"/>
        <v>6.6592355095321993</v>
      </c>
      <c r="L606" s="18">
        <f t="shared" si="107"/>
        <v>0.1742069139916983</v>
      </c>
      <c r="N606" s="1" t="s">
        <v>776</v>
      </c>
      <c r="O606" s="3">
        <v>0</v>
      </c>
      <c r="P606" s="10">
        <f t="shared" si="108"/>
        <v>93167.999842394158</v>
      </c>
      <c r="Q606" s="3">
        <v>155747.09998195301</v>
      </c>
      <c r="R606" s="3">
        <v>30588.899702835301</v>
      </c>
      <c r="S606" s="10">
        <f t="shared" si="109"/>
        <v>25692.228250140848</v>
      </c>
      <c r="T606" s="3">
        <v>15879.3919677659</v>
      </c>
      <c r="U606" s="3">
        <v>35505.064532515797</v>
      </c>
      <c r="V606" s="10">
        <f t="shared" si="110"/>
        <v>3858.1347984110698</v>
      </c>
      <c r="W606" s="3">
        <v>7716.2695968221396</v>
      </c>
      <c r="X606" s="3">
        <v>0</v>
      </c>
      <c r="Y606" s="3">
        <v>0</v>
      </c>
      <c r="Z606" s="3">
        <v>160274.50709802299</v>
      </c>
      <c r="AA606" s="3">
        <v>29196.2052227235</v>
      </c>
      <c r="AB606" s="3">
        <v>15879.3919677659</v>
      </c>
      <c r="AC606" s="3">
        <v>79453.300781246406</v>
      </c>
      <c r="AD606" s="3">
        <v>9935.5073241905102</v>
      </c>
      <c r="AE606" s="3">
        <v>0</v>
      </c>
      <c r="AF606" s="3">
        <v>0</v>
      </c>
      <c r="AG606" s="3">
        <v>1</v>
      </c>
      <c r="AH606" s="3">
        <v>0</v>
      </c>
      <c r="AI606" s="3">
        <v>0</v>
      </c>
      <c r="AJ606" s="3">
        <v>0</v>
      </c>
      <c r="AK606" s="3">
        <v>0</v>
      </c>
      <c r="AL606" s="3">
        <v>0</v>
      </c>
      <c r="AV606" s="1"/>
      <c r="AW606" s="1"/>
    </row>
    <row r="607" spans="1:49" x14ac:dyDescent="0.2">
      <c r="A607" s="1" t="s">
        <v>1277</v>
      </c>
      <c r="B607" s="1" t="s">
        <v>1277</v>
      </c>
      <c r="C607" s="9" t="s">
        <v>3163</v>
      </c>
      <c r="D607" s="2">
        <v>1</v>
      </c>
      <c r="E607" s="2">
        <v>1</v>
      </c>
      <c r="F607" s="3">
        <v>23.06</v>
      </c>
      <c r="G607" s="16">
        <f t="shared" si="111"/>
        <v>3.5841476069075178</v>
      </c>
      <c r="H607" s="18">
        <f t="shared" si="103"/>
        <v>6.6430773177100777E-2</v>
      </c>
      <c r="I607" s="16">
        <f t="shared" si="104"/>
        <v>0.4487520897676992</v>
      </c>
      <c r="J607" s="18">
        <f t="shared" si="105"/>
        <v>0.31745161469736061</v>
      </c>
      <c r="K607" s="16">
        <f t="shared" si="106"/>
        <v>0.12520468992483613</v>
      </c>
      <c r="L607" s="18">
        <f t="shared" si="107"/>
        <v>0.17457630101930344</v>
      </c>
      <c r="N607" s="1" t="s">
        <v>1278</v>
      </c>
      <c r="O607" s="3">
        <v>93787.424910760004</v>
      </c>
      <c r="P607" s="10">
        <f t="shared" si="108"/>
        <v>1983970.289679205</v>
      </c>
      <c r="Q607" s="3">
        <v>1814390.00758576</v>
      </c>
      <c r="R607" s="3">
        <v>2153550.5717726499</v>
      </c>
      <c r="S607" s="10">
        <f t="shared" si="109"/>
        <v>553540.34132288955</v>
      </c>
      <c r="T607" s="3">
        <v>902855.30193936406</v>
      </c>
      <c r="U607" s="3">
        <v>204225.38070641499</v>
      </c>
      <c r="V607" s="10">
        <f t="shared" si="110"/>
        <v>4421083.1212089201</v>
      </c>
      <c r="W607" s="3">
        <v>2583665.2717500902</v>
      </c>
      <c r="X607" s="3">
        <v>6258500.9706677496</v>
      </c>
      <c r="Y607" s="3">
        <v>1044.1096142082999</v>
      </c>
      <c r="Z607" s="3">
        <v>1867132.44858545</v>
      </c>
      <c r="AA607" s="3">
        <v>2055500.6901787899</v>
      </c>
      <c r="AB607" s="3">
        <v>902855.30193936406</v>
      </c>
      <c r="AC607" s="3">
        <v>457015.94445973</v>
      </c>
      <c r="AD607" s="3">
        <v>3326740.3255715198</v>
      </c>
      <c r="AE607" s="3">
        <v>2534806.0754284901</v>
      </c>
      <c r="AF607" s="3">
        <v>0</v>
      </c>
      <c r="AG607" s="3">
        <v>0</v>
      </c>
      <c r="AH607" s="3">
        <v>1</v>
      </c>
      <c r="AI607" s="3">
        <v>0</v>
      </c>
      <c r="AJ607" s="3">
        <v>0</v>
      </c>
      <c r="AK607" s="3">
        <v>0</v>
      </c>
      <c r="AL607" s="3">
        <v>0</v>
      </c>
      <c r="AV607" s="1"/>
      <c r="AW607" s="1"/>
    </row>
    <row r="608" spans="1:49" x14ac:dyDescent="0.2">
      <c r="A608" s="1" t="s">
        <v>1131</v>
      </c>
      <c r="B608" s="1" t="s">
        <v>1131</v>
      </c>
      <c r="C608" s="9" t="s">
        <v>3109</v>
      </c>
      <c r="D608" s="2">
        <v>1</v>
      </c>
      <c r="E608" s="2">
        <v>1</v>
      </c>
      <c r="F608" s="3">
        <v>30.33</v>
      </c>
      <c r="G608" s="16">
        <f t="shared" si="111"/>
        <v>1.3106905111650915</v>
      </c>
      <c r="H608" s="18">
        <f t="shared" si="103"/>
        <v>0.16037599326072949</v>
      </c>
      <c r="I608" s="16">
        <f t="shared" si="104"/>
        <v>2.8932932562678664</v>
      </c>
      <c r="J608" s="18">
        <f t="shared" si="105"/>
        <v>8.2236127146695925E-2</v>
      </c>
      <c r="K608" s="16">
        <f t="shared" si="106"/>
        <v>2.2074572384719384</v>
      </c>
      <c r="L608" s="18">
        <f t="shared" si="107"/>
        <v>0.17524778126515761</v>
      </c>
      <c r="N608" s="1" t="s">
        <v>1132</v>
      </c>
      <c r="O608" s="3">
        <v>0</v>
      </c>
      <c r="P608" s="10">
        <f t="shared" si="108"/>
        <v>1335621.96386234</v>
      </c>
      <c r="Q608" s="3">
        <v>1434254.24891406</v>
      </c>
      <c r="R608" s="3">
        <v>1236989.67881062</v>
      </c>
      <c r="S608" s="10">
        <f t="shared" si="109"/>
        <v>1019021.6168385064</v>
      </c>
      <c r="T608" s="3">
        <v>1125069.56441802</v>
      </c>
      <c r="U608" s="3">
        <v>912973.669258993</v>
      </c>
      <c r="V608" s="10">
        <f t="shared" si="110"/>
        <v>461626.88865669747</v>
      </c>
      <c r="W608" s="3">
        <v>213062.04386471599</v>
      </c>
      <c r="X608" s="3">
        <v>710191.73344867898</v>
      </c>
      <c r="Y608" s="3">
        <v>0</v>
      </c>
      <c r="Z608" s="3">
        <v>1475946.53656204</v>
      </c>
      <c r="AA608" s="3">
        <v>1180670.27162791</v>
      </c>
      <c r="AB608" s="3">
        <v>1125069.56441802</v>
      </c>
      <c r="AC608" s="3">
        <v>2043054.20942304</v>
      </c>
      <c r="AD608" s="3">
        <v>274339.75326584</v>
      </c>
      <c r="AE608" s="3">
        <v>287640.49555986997</v>
      </c>
      <c r="AF608" s="3">
        <v>0</v>
      </c>
      <c r="AG608" s="3">
        <v>0</v>
      </c>
      <c r="AH608" s="3">
        <v>1</v>
      </c>
      <c r="AI608" s="3">
        <v>0</v>
      </c>
      <c r="AJ608" s="3">
        <v>0</v>
      </c>
      <c r="AK608" s="3">
        <v>0</v>
      </c>
      <c r="AL608" s="3">
        <v>0</v>
      </c>
      <c r="AV608" s="1"/>
      <c r="AW608" s="1"/>
    </row>
    <row r="609" spans="1:49" x14ac:dyDescent="0.2">
      <c r="A609" s="1" t="s">
        <v>1575</v>
      </c>
      <c r="B609" s="1" t="s">
        <v>1575</v>
      </c>
      <c r="C609" s="9" t="s">
        <v>3274</v>
      </c>
      <c r="D609" s="2">
        <v>8</v>
      </c>
      <c r="E609" s="2">
        <v>8</v>
      </c>
      <c r="F609" s="3">
        <v>386.85</v>
      </c>
      <c r="G609" s="16">
        <f t="shared" si="111"/>
        <v>1.4356408494877766</v>
      </c>
      <c r="H609" s="18">
        <f t="shared" si="103"/>
        <v>0.16549756028419615</v>
      </c>
      <c r="I609" s="16">
        <f t="shared" si="104"/>
        <v>3.4230406421490058</v>
      </c>
      <c r="J609" s="18">
        <f t="shared" si="105"/>
        <v>8.9091468021337383E-2</v>
      </c>
      <c r="K609" s="16">
        <f t="shared" si="106"/>
        <v>2.38432936996068</v>
      </c>
      <c r="L609" s="18">
        <f t="shared" si="107"/>
        <v>0.17535643419968028</v>
      </c>
      <c r="N609" s="1" t="s">
        <v>1576</v>
      </c>
      <c r="O609" s="3">
        <v>24624756.666664101</v>
      </c>
      <c r="P609" s="10">
        <f t="shared" si="108"/>
        <v>46658170.493257403</v>
      </c>
      <c r="Q609" s="3">
        <v>40664871.902631499</v>
      </c>
      <c r="R609" s="3">
        <v>52651469.0838833</v>
      </c>
      <c r="S609" s="10">
        <f t="shared" si="109"/>
        <v>32499890.5610025</v>
      </c>
      <c r="T609" s="3">
        <v>29711204.064279798</v>
      </c>
      <c r="U609" s="3">
        <v>35288577.057725199</v>
      </c>
      <c r="V609" s="10">
        <f t="shared" si="110"/>
        <v>13630621.24321291</v>
      </c>
      <c r="W609" s="3">
        <v>22347575.466218401</v>
      </c>
      <c r="X609" s="3">
        <v>4913667.02020742</v>
      </c>
      <c r="Y609" s="3">
        <v>274140.64526953502</v>
      </c>
      <c r="Z609" s="3">
        <v>41846957.671466798</v>
      </c>
      <c r="AA609" s="3">
        <v>50254278.891517296</v>
      </c>
      <c r="AB609" s="3">
        <v>29711204.064279798</v>
      </c>
      <c r="AC609" s="3">
        <v>78968844.699377999</v>
      </c>
      <c r="AD609" s="3">
        <v>28774849.937067401</v>
      </c>
      <c r="AE609" s="3">
        <v>1990124.00474637</v>
      </c>
      <c r="AF609" s="3">
        <v>0</v>
      </c>
      <c r="AG609" s="3">
        <v>10</v>
      </c>
      <c r="AH609" s="3">
        <v>9</v>
      </c>
      <c r="AI609" s="3">
        <v>6</v>
      </c>
      <c r="AJ609" s="3">
        <v>5</v>
      </c>
      <c r="AK609" s="3">
        <v>8</v>
      </c>
      <c r="AL609" s="3">
        <v>0</v>
      </c>
      <c r="AV609" s="1"/>
      <c r="AW609" s="1"/>
    </row>
    <row r="610" spans="1:49" x14ac:dyDescent="0.2">
      <c r="A610" s="1" t="s">
        <v>1245</v>
      </c>
      <c r="B610" s="1" t="s">
        <v>1245</v>
      </c>
      <c r="C610" s="9" t="s">
        <v>3151</v>
      </c>
      <c r="D610" s="2">
        <v>1</v>
      </c>
      <c r="E610" s="2">
        <v>1</v>
      </c>
      <c r="F610" s="3">
        <v>62.33</v>
      </c>
      <c r="G610" s="16">
        <f t="shared" si="111"/>
        <v>2.6541825929981848</v>
      </c>
      <c r="H610" s="18">
        <f t="shared" si="103"/>
        <v>0.11071856586444861</v>
      </c>
      <c r="I610" s="16">
        <f t="shared" si="104"/>
        <v>1.4897909169435728</v>
      </c>
      <c r="J610" s="18">
        <f t="shared" si="105"/>
        <v>0.33719972900110884</v>
      </c>
      <c r="K610" s="16">
        <f t="shared" si="106"/>
        <v>0.56129933218373407</v>
      </c>
      <c r="L610" s="18">
        <f t="shared" si="107"/>
        <v>0.17872256020892341</v>
      </c>
      <c r="N610" s="1" t="s">
        <v>1246</v>
      </c>
      <c r="O610" s="3">
        <v>0</v>
      </c>
      <c r="P610" s="10">
        <f t="shared" si="108"/>
        <v>1066343.2551178669</v>
      </c>
      <c r="Q610" s="3">
        <v>828589.47186321404</v>
      </c>
      <c r="R610" s="3">
        <v>1304097.0383725199</v>
      </c>
      <c r="S610" s="10">
        <f t="shared" si="109"/>
        <v>401759.56919125048</v>
      </c>
      <c r="T610" s="3">
        <v>358332.19131880102</v>
      </c>
      <c r="U610" s="3">
        <v>445186.9470637</v>
      </c>
      <c r="V610" s="10">
        <f t="shared" si="110"/>
        <v>715767.0536114939</v>
      </c>
      <c r="W610" s="3">
        <v>567761.05602054996</v>
      </c>
      <c r="X610" s="3">
        <v>863773.05120243796</v>
      </c>
      <c r="Y610" s="3">
        <v>0</v>
      </c>
      <c r="Z610" s="3">
        <v>852675.71084711002</v>
      </c>
      <c r="AA610" s="3">
        <v>1244722.27286883</v>
      </c>
      <c r="AB610" s="3">
        <v>358332.19131880102</v>
      </c>
      <c r="AC610" s="3">
        <v>996240.19487539504</v>
      </c>
      <c r="AD610" s="3">
        <v>731051.97527124896</v>
      </c>
      <c r="AE610" s="3">
        <v>349843.70670245797</v>
      </c>
      <c r="AF610" s="3">
        <v>0</v>
      </c>
      <c r="AG610" s="3">
        <v>1</v>
      </c>
      <c r="AH610" s="3">
        <v>1</v>
      </c>
      <c r="AI610" s="3">
        <v>1</v>
      </c>
      <c r="AJ610" s="3">
        <v>0</v>
      </c>
      <c r="AK610" s="3">
        <v>0</v>
      </c>
      <c r="AL610" s="3">
        <v>0</v>
      </c>
      <c r="AV610" s="1"/>
      <c r="AW610" s="1"/>
    </row>
    <row r="611" spans="1:49" x14ac:dyDescent="0.2">
      <c r="A611" s="1" t="s">
        <v>61</v>
      </c>
      <c r="B611" s="1" t="s">
        <v>61</v>
      </c>
      <c r="C611" s="9" t="s">
        <v>2684</v>
      </c>
      <c r="D611" s="2">
        <v>2</v>
      </c>
      <c r="E611" s="2">
        <v>2</v>
      </c>
      <c r="F611" s="3">
        <v>66.150000000000006</v>
      </c>
      <c r="G611" s="16">
        <f t="shared" si="111"/>
        <v>0.69643449986986705</v>
      </c>
      <c r="H611" s="18">
        <f t="shared" si="103"/>
        <v>0.53287302052421426</v>
      </c>
      <c r="I611" s="16">
        <f t="shared" si="104"/>
        <v>2.0203079730050653</v>
      </c>
      <c r="J611" s="18">
        <f t="shared" si="105"/>
        <v>0.56010709096891265</v>
      </c>
      <c r="K611" s="16">
        <f t="shared" si="106"/>
        <v>2.9009303436038447</v>
      </c>
      <c r="L611" s="18">
        <f t="shared" si="107"/>
        <v>0.17918262036826049</v>
      </c>
      <c r="N611" s="1" t="s">
        <v>62</v>
      </c>
      <c r="O611" s="3">
        <v>1459337.97336422</v>
      </c>
      <c r="P611" s="10">
        <f t="shared" si="108"/>
        <v>657549.65579937247</v>
      </c>
      <c r="Q611" s="3">
        <v>1034568.0378567</v>
      </c>
      <c r="R611" s="3">
        <v>280531.27374204498</v>
      </c>
      <c r="S611" s="10">
        <f t="shared" si="109"/>
        <v>944165.827399762</v>
      </c>
      <c r="T611" s="3">
        <v>873326.54712796398</v>
      </c>
      <c r="U611" s="3">
        <v>1015005.10767156</v>
      </c>
      <c r="V611" s="10">
        <f t="shared" si="110"/>
        <v>325470.00981306523</v>
      </c>
      <c r="W611" s="3">
        <v>621550.07078236202</v>
      </c>
      <c r="X611" s="3">
        <v>29389.9488437685</v>
      </c>
      <c r="Y611" s="3">
        <v>16246.4084051637</v>
      </c>
      <c r="Z611" s="3">
        <v>1064641.8607220601</v>
      </c>
      <c r="AA611" s="3">
        <v>267758.85105816898</v>
      </c>
      <c r="AB611" s="3">
        <v>873326.54712796398</v>
      </c>
      <c r="AC611" s="3">
        <v>2271380.3559059598</v>
      </c>
      <c r="AD611" s="3">
        <v>800310.97969316097</v>
      </c>
      <c r="AE611" s="3">
        <v>11903.4607863563</v>
      </c>
      <c r="AF611" s="3">
        <v>0</v>
      </c>
      <c r="AG611" s="3">
        <v>2</v>
      </c>
      <c r="AH611" s="3">
        <v>1</v>
      </c>
      <c r="AI611" s="3">
        <v>2</v>
      </c>
      <c r="AJ611" s="3">
        <v>0</v>
      </c>
      <c r="AK611" s="3">
        <v>2</v>
      </c>
      <c r="AL611" s="3">
        <v>0</v>
      </c>
      <c r="AV611" s="1"/>
      <c r="AW611" s="1"/>
    </row>
    <row r="612" spans="1:49" x14ac:dyDescent="0.2">
      <c r="A612" s="1" t="s">
        <v>2085</v>
      </c>
      <c r="B612" s="1" t="s">
        <v>2085</v>
      </c>
      <c r="C612" s="9" t="s">
        <v>3488</v>
      </c>
      <c r="D612" s="2">
        <v>4</v>
      </c>
      <c r="E612" s="2">
        <v>4</v>
      </c>
      <c r="F612" s="3">
        <v>99.34</v>
      </c>
      <c r="G612" s="16">
        <f t="shared" si="111"/>
        <v>2.2774696581954501</v>
      </c>
      <c r="H612" s="18">
        <f t="shared" si="103"/>
        <v>0.10653119865159799</v>
      </c>
      <c r="I612" s="16">
        <f t="shared" si="104"/>
        <v>3.100800572760595</v>
      </c>
      <c r="J612" s="18">
        <f t="shared" si="105"/>
        <v>7.1726041271770957E-2</v>
      </c>
      <c r="K612" s="16">
        <f t="shared" si="106"/>
        <v>1.361511255090665</v>
      </c>
      <c r="L612" s="18">
        <f t="shared" si="107"/>
        <v>0.18150670625806509</v>
      </c>
      <c r="N612" s="1" t="s">
        <v>2086</v>
      </c>
      <c r="O612" s="3">
        <v>31827874.890859801</v>
      </c>
      <c r="P612" s="10">
        <f t="shared" si="108"/>
        <v>38414430.004819497</v>
      </c>
      <c r="Q612" s="3">
        <v>31063353.065770298</v>
      </c>
      <c r="R612" s="3">
        <v>45765506.943868697</v>
      </c>
      <c r="S612" s="10">
        <f t="shared" si="109"/>
        <v>16867153.363200948</v>
      </c>
      <c r="T612" s="3">
        <v>14717695.5073337</v>
      </c>
      <c r="U612" s="3">
        <v>19016611.219068199</v>
      </c>
      <c r="V612" s="10">
        <f t="shared" si="110"/>
        <v>12388552.279780999</v>
      </c>
      <c r="W612" s="3">
        <v>12955112.6677156</v>
      </c>
      <c r="X612" s="3">
        <v>11821991.8918464</v>
      </c>
      <c r="Y612" s="3">
        <v>354330.97992599802</v>
      </c>
      <c r="Z612" s="3">
        <v>31966332.612325199</v>
      </c>
      <c r="AA612" s="3">
        <v>43681830.527932197</v>
      </c>
      <c r="AB612" s="3">
        <v>14717695.5073337</v>
      </c>
      <c r="AC612" s="3">
        <v>42555408.669794999</v>
      </c>
      <c r="AD612" s="3">
        <v>16681067.8632602</v>
      </c>
      <c r="AE612" s="3">
        <v>4788120.5118549597</v>
      </c>
      <c r="AF612" s="3">
        <v>0</v>
      </c>
      <c r="AG612" s="3">
        <v>5</v>
      </c>
      <c r="AH612" s="3">
        <v>6</v>
      </c>
      <c r="AI612" s="3">
        <v>4</v>
      </c>
      <c r="AJ612" s="3">
        <v>3</v>
      </c>
      <c r="AK612" s="3">
        <v>5</v>
      </c>
      <c r="AL612" s="3">
        <v>2</v>
      </c>
      <c r="AV612" s="1"/>
      <c r="AW612" s="1"/>
    </row>
    <row r="613" spans="1:49" x14ac:dyDescent="0.2">
      <c r="A613" s="1" t="s">
        <v>1727</v>
      </c>
      <c r="B613" s="1" t="s">
        <v>1727</v>
      </c>
      <c r="C613" s="9" t="s">
        <v>3342</v>
      </c>
      <c r="D613" s="2">
        <v>19</v>
      </c>
      <c r="E613" s="2">
        <v>18</v>
      </c>
      <c r="F613" s="3">
        <v>1133.8599999999999</v>
      </c>
      <c r="G613" s="16">
        <f t="shared" si="111"/>
        <v>1.5107286480402973</v>
      </c>
      <c r="H613" s="18">
        <f t="shared" si="103"/>
        <v>0.14488275402091577</v>
      </c>
      <c r="I613" s="16">
        <f t="shared" si="104"/>
        <v>2.8420457440396176</v>
      </c>
      <c r="J613" s="18">
        <f t="shared" si="105"/>
        <v>9.1045694540725086E-2</v>
      </c>
      <c r="K613" s="16">
        <f t="shared" si="106"/>
        <v>1.8812417092416247</v>
      </c>
      <c r="L613" s="18">
        <f t="shared" si="107"/>
        <v>0.18239807824622478</v>
      </c>
      <c r="N613" s="1" t="s">
        <v>1728</v>
      </c>
      <c r="O613" s="3">
        <v>1053272759.45116</v>
      </c>
      <c r="P613" s="10">
        <f t="shared" si="108"/>
        <v>339482095.79860097</v>
      </c>
      <c r="Q613" s="3">
        <v>290669463.94931197</v>
      </c>
      <c r="R613" s="3">
        <v>388294727.64788997</v>
      </c>
      <c r="S613" s="10">
        <f t="shared" si="109"/>
        <v>224714144.554665</v>
      </c>
      <c r="T613" s="3">
        <v>230883916.34255201</v>
      </c>
      <c r="U613" s="3">
        <v>218544372.76677799</v>
      </c>
      <c r="V613" s="10">
        <f t="shared" si="110"/>
        <v>119449905.5866951</v>
      </c>
      <c r="W613" s="3">
        <v>67395905.845765203</v>
      </c>
      <c r="X613" s="3">
        <v>171503905.32762501</v>
      </c>
      <c r="Y613" s="3">
        <v>11725796.028338199</v>
      </c>
      <c r="Z613" s="3">
        <v>299118924.64335299</v>
      </c>
      <c r="AA613" s="3">
        <v>370615898.75553799</v>
      </c>
      <c r="AB613" s="3">
        <v>230883916.34255201</v>
      </c>
      <c r="AC613" s="3">
        <v>489059012.06250501</v>
      </c>
      <c r="AD613" s="3">
        <v>86779305.433654994</v>
      </c>
      <c r="AE613" s="3">
        <v>69462183.232319996</v>
      </c>
      <c r="AF613" s="3">
        <v>0</v>
      </c>
      <c r="AG613" s="3">
        <v>28</v>
      </c>
      <c r="AH613" s="3">
        <v>35</v>
      </c>
      <c r="AI613" s="3">
        <v>25</v>
      </c>
      <c r="AJ613" s="3">
        <v>25</v>
      </c>
      <c r="AK613" s="3">
        <v>9</v>
      </c>
      <c r="AL613" s="3">
        <v>15</v>
      </c>
      <c r="AV613" s="1"/>
      <c r="AW613" s="1"/>
    </row>
    <row r="614" spans="1:49" x14ac:dyDescent="0.2">
      <c r="A614" s="1" t="s">
        <v>2255</v>
      </c>
      <c r="B614" s="1" t="s">
        <v>2255</v>
      </c>
      <c r="C614" s="9" t="s">
        <v>3560</v>
      </c>
      <c r="D614" s="2">
        <v>3</v>
      </c>
      <c r="E614" s="2">
        <v>1</v>
      </c>
      <c r="F614" s="3">
        <v>111.93</v>
      </c>
      <c r="G614" s="16">
        <f t="shared" si="111"/>
        <v>1.8546136538291815</v>
      </c>
      <c r="H614" s="18">
        <f t="shared" si="103"/>
        <v>0.48716936286849988</v>
      </c>
      <c r="I614" s="16">
        <f t="shared" si="104"/>
        <v>0.61789004945201631</v>
      </c>
      <c r="J614" s="18">
        <f t="shared" si="105"/>
        <v>0.32860393177783964</v>
      </c>
      <c r="K614" s="16">
        <f t="shared" si="106"/>
        <v>0.33316375525235231</v>
      </c>
      <c r="L614" s="18">
        <f t="shared" si="107"/>
        <v>0.18361050580159644</v>
      </c>
      <c r="N614" s="1" t="s">
        <v>2256</v>
      </c>
      <c r="O614" s="3">
        <v>0</v>
      </c>
      <c r="P614" s="10">
        <f t="shared" si="108"/>
        <v>400046.44577411847</v>
      </c>
      <c r="Q614" s="3">
        <v>261726.15102055299</v>
      </c>
      <c r="R614" s="3">
        <v>538366.74052768399</v>
      </c>
      <c r="S614" s="10">
        <f t="shared" si="109"/>
        <v>215703.38649677849</v>
      </c>
      <c r="T614" s="3">
        <v>46935.107719642001</v>
      </c>
      <c r="U614" s="3">
        <v>384471.66527391499</v>
      </c>
      <c r="V614" s="10">
        <f t="shared" si="110"/>
        <v>647439.53415159346</v>
      </c>
      <c r="W614" s="3">
        <v>512706.57433240401</v>
      </c>
      <c r="X614" s="3">
        <v>782172.49397078296</v>
      </c>
      <c r="Y614" s="3">
        <v>0</v>
      </c>
      <c r="Z614" s="3">
        <v>269334.25954218302</v>
      </c>
      <c r="AA614" s="3">
        <v>513855.22180381202</v>
      </c>
      <c r="AB614" s="3">
        <v>46935.107719642001</v>
      </c>
      <c r="AC614" s="3">
        <v>860371.42207978305</v>
      </c>
      <c r="AD614" s="3">
        <v>660163.54930601805</v>
      </c>
      <c r="AE614" s="3">
        <v>316794.00531252899</v>
      </c>
      <c r="AF614" s="3">
        <v>0</v>
      </c>
      <c r="AG614" s="3">
        <v>1</v>
      </c>
      <c r="AH614" s="3">
        <v>2</v>
      </c>
      <c r="AI614" s="3">
        <v>1</v>
      </c>
      <c r="AJ614" s="3">
        <v>2</v>
      </c>
      <c r="AK614" s="3">
        <v>2</v>
      </c>
      <c r="AL614" s="3">
        <v>2</v>
      </c>
      <c r="AV614" s="1"/>
      <c r="AW614" s="1"/>
    </row>
    <row r="615" spans="1:49" x14ac:dyDescent="0.2">
      <c r="A615" s="1" t="s">
        <v>1533</v>
      </c>
      <c r="B615" s="1" t="s">
        <v>4047</v>
      </c>
      <c r="C615" s="9" t="s">
        <v>3257</v>
      </c>
      <c r="D615" s="2">
        <v>7</v>
      </c>
      <c r="E615" s="2">
        <v>7</v>
      </c>
      <c r="F615" s="3">
        <v>292.31</v>
      </c>
      <c r="G615" s="16">
        <f t="shared" si="111"/>
        <v>0.98066968686085487</v>
      </c>
      <c r="H615" s="18">
        <f t="shared" si="103"/>
        <v>0.97203551177234737</v>
      </c>
      <c r="I615" s="16">
        <f t="shared" si="104"/>
        <v>2.2035898993400136</v>
      </c>
      <c r="J615" s="18">
        <f t="shared" si="105"/>
        <v>0.40751564403812102</v>
      </c>
      <c r="K615" s="16">
        <f t="shared" si="106"/>
        <v>2.2470256079738258</v>
      </c>
      <c r="L615" s="18">
        <f t="shared" si="107"/>
        <v>0.18366420588008825</v>
      </c>
      <c r="N615" s="1" t="s">
        <v>1534</v>
      </c>
      <c r="O615" s="3">
        <v>142838.87713588399</v>
      </c>
      <c r="P615" s="10">
        <f t="shared" si="108"/>
        <v>4761404.0214884002</v>
      </c>
      <c r="Q615" s="3">
        <v>7004398.53050391</v>
      </c>
      <c r="R615" s="3">
        <v>2518409.5124728899</v>
      </c>
      <c r="S615" s="10">
        <f t="shared" si="109"/>
        <v>4855257.6726723947</v>
      </c>
      <c r="T615" s="3">
        <v>5627604.0209464896</v>
      </c>
      <c r="U615" s="3">
        <v>4082911.3243983001</v>
      </c>
      <c r="V615" s="10">
        <f t="shared" si="110"/>
        <v>2160748.7050628001</v>
      </c>
      <c r="W615" s="3">
        <v>3265611.1387639102</v>
      </c>
      <c r="X615" s="3">
        <v>1055886.27136169</v>
      </c>
      <c r="Y615" s="3">
        <v>1590.1859448876201</v>
      </c>
      <c r="Z615" s="3">
        <v>7208009.1515329098</v>
      </c>
      <c r="AA615" s="3">
        <v>2403747.8194811302</v>
      </c>
      <c r="AB615" s="3">
        <v>5627604.0209464896</v>
      </c>
      <c r="AC615" s="3">
        <v>9136746.7090078592</v>
      </c>
      <c r="AD615" s="3">
        <v>4204817.2345493501</v>
      </c>
      <c r="AE615" s="3">
        <v>427653.035152214</v>
      </c>
      <c r="AF615" s="3">
        <v>0</v>
      </c>
      <c r="AG615" s="3">
        <v>3</v>
      </c>
      <c r="AH615" s="3">
        <v>2</v>
      </c>
      <c r="AI615" s="3">
        <v>3</v>
      </c>
      <c r="AJ615" s="3">
        <v>5</v>
      </c>
      <c r="AK615" s="3">
        <v>5</v>
      </c>
      <c r="AL615" s="3">
        <v>1</v>
      </c>
      <c r="AV615" s="1"/>
      <c r="AW615" s="1"/>
    </row>
    <row r="616" spans="1:49" x14ac:dyDescent="0.2">
      <c r="A616" s="1" t="s">
        <v>1657</v>
      </c>
      <c r="B616" s="1" t="s">
        <v>1657</v>
      </c>
      <c r="C616" s="9" t="s">
        <v>3310</v>
      </c>
      <c r="D616" s="2">
        <v>20</v>
      </c>
      <c r="E616" s="2">
        <v>8</v>
      </c>
      <c r="F616" s="3">
        <v>711.02</v>
      </c>
      <c r="G616" s="16">
        <f t="shared" si="111"/>
        <v>0.89440618917799519</v>
      </c>
      <c r="H616" s="18">
        <f t="shared" si="103"/>
        <v>0.72293691220805356</v>
      </c>
      <c r="I616" s="16">
        <f t="shared" si="104"/>
        <v>0.14523297482507783</v>
      </c>
      <c r="J616" s="18">
        <f t="shared" si="105"/>
        <v>0.17966274659390558</v>
      </c>
      <c r="K616" s="16">
        <f t="shared" si="106"/>
        <v>0.16237921492756477</v>
      </c>
      <c r="L616" s="18">
        <f t="shared" si="107"/>
        <v>0.18381332988703736</v>
      </c>
      <c r="N616" s="1" t="s">
        <v>1658</v>
      </c>
      <c r="O616" s="3">
        <v>27400992.102756198</v>
      </c>
      <c r="P616" s="10">
        <f t="shared" si="108"/>
        <v>6239917.2416059002</v>
      </c>
      <c r="Q616" s="3">
        <v>8038236.6768305004</v>
      </c>
      <c r="R616" s="3">
        <v>4441597.8063813001</v>
      </c>
      <c r="S616" s="10">
        <f t="shared" si="109"/>
        <v>6976603.3789867908</v>
      </c>
      <c r="T616" s="3">
        <v>7148644.8465134203</v>
      </c>
      <c r="U616" s="3">
        <v>6804561.9114601603</v>
      </c>
      <c r="V616" s="10">
        <f t="shared" si="110"/>
        <v>42964879.354164645</v>
      </c>
      <c r="W616" s="3">
        <v>60978685.478231996</v>
      </c>
      <c r="X616" s="3">
        <v>24951073.230097301</v>
      </c>
      <c r="Y616" s="3">
        <v>305047.71103968099</v>
      </c>
      <c r="Z616" s="3">
        <v>8271899.9035329698</v>
      </c>
      <c r="AA616" s="3">
        <v>4239374.4898214499</v>
      </c>
      <c r="AB616" s="3">
        <v>7148644.8465134203</v>
      </c>
      <c r="AC616" s="3">
        <v>15227261.5570303</v>
      </c>
      <c r="AD616" s="3">
        <v>78516460.394022301</v>
      </c>
      <c r="AE616" s="3">
        <v>10105635.887656299</v>
      </c>
      <c r="AF616" s="3">
        <v>0</v>
      </c>
      <c r="AG616" s="3">
        <v>1</v>
      </c>
      <c r="AH616" s="3">
        <v>1</v>
      </c>
      <c r="AI616" s="3">
        <v>1</v>
      </c>
      <c r="AJ616" s="3">
        <v>1</v>
      </c>
      <c r="AK616" s="3">
        <v>10</v>
      </c>
      <c r="AL616" s="3">
        <v>9</v>
      </c>
      <c r="AV616" s="1"/>
      <c r="AW616" s="1"/>
    </row>
    <row r="617" spans="1:49" x14ac:dyDescent="0.2">
      <c r="A617" s="1" t="s">
        <v>1549</v>
      </c>
      <c r="B617" s="1" t="s">
        <v>1549</v>
      </c>
      <c r="C617" s="9" t="s">
        <v>3264</v>
      </c>
      <c r="D617" s="2">
        <v>8</v>
      </c>
      <c r="E617" s="2">
        <v>8</v>
      </c>
      <c r="F617" s="3">
        <v>341.07</v>
      </c>
      <c r="G617" s="16">
        <f t="shared" si="111"/>
        <v>5.2242642741288057</v>
      </c>
      <c r="H617" s="18">
        <f t="shared" si="103"/>
        <v>8.5419771784559728E-2</v>
      </c>
      <c r="I617" s="16">
        <f t="shared" si="104"/>
        <v>11.176174420069595</v>
      </c>
      <c r="J617" s="18">
        <f t="shared" si="105"/>
        <v>7.027826542354354E-2</v>
      </c>
      <c r="K617" s="16">
        <f t="shared" si="106"/>
        <v>2.1392819799364617</v>
      </c>
      <c r="L617" s="18">
        <f t="shared" si="107"/>
        <v>0.18415269574626647</v>
      </c>
      <c r="N617" s="1" t="s">
        <v>1550</v>
      </c>
      <c r="O617" s="3">
        <v>7781148.6804725602</v>
      </c>
      <c r="P617" s="10">
        <f t="shared" si="108"/>
        <v>32315626.774593402</v>
      </c>
      <c r="Q617" s="3">
        <v>24193432.1278207</v>
      </c>
      <c r="R617" s="3">
        <v>40437821.421366103</v>
      </c>
      <c r="S617" s="10">
        <f t="shared" si="109"/>
        <v>6185679.9501174409</v>
      </c>
      <c r="T617" s="3">
        <v>5303910.4696679404</v>
      </c>
      <c r="U617" s="3">
        <v>7067449.4305669405</v>
      </c>
      <c r="V617" s="10">
        <f t="shared" si="110"/>
        <v>2891474.80702902</v>
      </c>
      <c r="W617" s="3">
        <v>1495627.78655049</v>
      </c>
      <c r="X617" s="3">
        <v>4287321.8275075499</v>
      </c>
      <c r="Y617" s="3">
        <v>86625.388793817998</v>
      </c>
      <c r="Z617" s="3">
        <v>24896710.177879699</v>
      </c>
      <c r="AA617" s="3">
        <v>38596711.3707138</v>
      </c>
      <c r="AB617" s="3">
        <v>5303910.4696679404</v>
      </c>
      <c r="AC617" s="3">
        <v>15815551.746113</v>
      </c>
      <c r="AD617" s="3">
        <v>1925777.81803464</v>
      </c>
      <c r="AE617" s="3">
        <v>1736442.87451853</v>
      </c>
      <c r="AF617" s="3">
        <v>0</v>
      </c>
      <c r="AG617" s="3">
        <v>8</v>
      </c>
      <c r="AH617" s="3">
        <v>9</v>
      </c>
      <c r="AI617" s="3">
        <v>3</v>
      </c>
      <c r="AJ617" s="3">
        <v>3</v>
      </c>
      <c r="AK617" s="3">
        <v>0</v>
      </c>
      <c r="AL617" s="3">
        <v>0</v>
      </c>
      <c r="AV617" s="1"/>
      <c r="AW617" s="1"/>
    </row>
    <row r="618" spans="1:49" x14ac:dyDescent="0.2">
      <c r="A618" s="1" t="s">
        <v>2039</v>
      </c>
      <c r="B618" s="1" t="s">
        <v>2039</v>
      </c>
      <c r="C618" s="9" t="s">
        <v>3469</v>
      </c>
      <c r="D618" s="2">
        <v>4</v>
      </c>
      <c r="E618" s="2">
        <v>4</v>
      </c>
      <c r="F618" s="3">
        <v>138.94999999999999</v>
      </c>
      <c r="G618" s="16">
        <f t="shared" si="111"/>
        <v>1.227628325227013</v>
      </c>
      <c r="H618" s="18">
        <f t="shared" si="103"/>
        <v>0.4991849176323323</v>
      </c>
      <c r="I618" s="16">
        <f t="shared" si="104"/>
        <v>3.3414702554991709</v>
      </c>
      <c r="J618" s="18">
        <f t="shared" si="105"/>
        <v>5.1275269936247904E-2</v>
      </c>
      <c r="K618" s="16">
        <f t="shared" si="106"/>
        <v>2.7218908091594138</v>
      </c>
      <c r="L618" s="18">
        <f t="shared" si="107"/>
        <v>0.18460469559400539</v>
      </c>
      <c r="N618" s="1" t="s">
        <v>2040</v>
      </c>
      <c r="O618" s="3">
        <v>13558217.7910998</v>
      </c>
      <c r="P618" s="10">
        <f t="shared" si="108"/>
        <v>3460417.4084459199</v>
      </c>
      <c r="Q618" s="3">
        <v>3195985.3101175502</v>
      </c>
      <c r="R618" s="3">
        <v>3724849.50677429</v>
      </c>
      <c r="S618" s="10">
        <f t="shared" si="109"/>
        <v>2818782.637494145</v>
      </c>
      <c r="T618" s="3">
        <v>2080581.81078879</v>
      </c>
      <c r="U618" s="3">
        <v>3556983.4641995002</v>
      </c>
      <c r="V618" s="10">
        <f t="shared" si="110"/>
        <v>1035597.2502676011</v>
      </c>
      <c r="W618" s="3">
        <v>1541999.5586595901</v>
      </c>
      <c r="X618" s="3">
        <v>529194.94187561201</v>
      </c>
      <c r="Y618" s="3">
        <v>150939.910768284</v>
      </c>
      <c r="Z618" s="3">
        <v>3288889.29765605</v>
      </c>
      <c r="AA618" s="3">
        <v>3555259.3156354101</v>
      </c>
      <c r="AB618" s="3">
        <v>2080581.81078879</v>
      </c>
      <c r="AC618" s="3">
        <v>7959824.3455139296</v>
      </c>
      <c r="AD618" s="3">
        <v>1985486.3437211199</v>
      </c>
      <c r="AE618" s="3">
        <v>214333.52172336599</v>
      </c>
      <c r="AF618" s="3">
        <v>0</v>
      </c>
      <c r="AG618" s="3">
        <v>2</v>
      </c>
      <c r="AH618" s="3">
        <v>3</v>
      </c>
      <c r="AI618" s="3">
        <v>2</v>
      </c>
      <c r="AJ618" s="3">
        <v>3</v>
      </c>
      <c r="AK618" s="3">
        <v>0</v>
      </c>
      <c r="AL618" s="3">
        <v>0</v>
      </c>
      <c r="AV618" s="1"/>
      <c r="AW618" s="1"/>
    </row>
    <row r="619" spans="1:49" x14ac:dyDescent="0.2">
      <c r="A619" s="1" t="s">
        <v>811</v>
      </c>
      <c r="B619" s="1" t="s">
        <v>811</v>
      </c>
      <c r="C619" s="9" t="s">
        <v>2982</v>
      </c>
      <c r="D619" s="2">
        <v>1</v>
      </c>
      <c r="E619" s="2">
        <v>1</v>
      </c>
      <c r="F619" s="3">
        <v>29.79</v>
      </c>
      <c r="G619" s="16">
        <f t="shared" si="111"/>
        <v>3.775523101974807</v>
      </c>
      <c r="H619" s="18">
        <f t="shared" si="103"/>
        <v>0.13487549255152365</v>
      </c>
      <c r="I619" s="16">
        <f t="shared" si="104"/>
        <v>24.427282622713253</v>
      </c>
      <c r="J619" s="18">
        <f t="shared" si="105"/>
        <v>7.8346600278988987E-2</v>
      </c>
      <c r="K619" s="16">
        <f t="shared" si="106"/>
        <v>6.4699068083933682</v>
      </c>
      <c r="L619" s="18">
        <f t="shared" si="107"/>
        <v>0.18486031235309164</v>
      </c>
      <c r="N619" s="1" t="s">
        <v>812</v>
      </c>
      <c r="O619" s="3">
        <v>0</v>
      </c>
      <c r="P619" s="10">
        <f t="shared" si="108"/>
        <v>315444.84132734698</v>
      </c>
      <c r="Q619" s="3">
        <v>404574.87175419199</v>
      </c>
      <c r="R619" s="3">
        <v>226314.81090050199</v>
      </c>
      <c r="S619" s="10">
        <f t="shared" si="109"/>
        <v>83549.969847185392</v>
      </c>
      <c r="T619" s="3">
        <v>116611.73250021</v>
      </c>
      <c r="U619" s="3">
        <v>50488.207194160801</v>
      </c>
      <c r="V619" s="10">
        <f t="shared" si="110"/>
        <v>12913.62801992705</v>
      </c>
      <c r="W619" s="3">
        <v>25827.256039854099</v>
      </c>
      <c r="X619" s="3">
        <v>0</v>
      </c>
      <c r="Y619" s="3">
        <v>0</v>
      </c>
      <c r="Z619" s="3">
        <v>416335.44484720798</v>
      </c>
      <c r="AA619" s="3">
        <v>216010.831647549</v>
      </c>
      <c r="AB619" s="3">
        <v>116611.73250021</v>
      </c>
      <c r="AC619" s="3">
        <v>112982.605859787</v>
      </c>
      <c r="AD619" s="3">
        <v>33255.304046581703</v>
      </c>
      <c r="AE619" s="3">
        <v>0</v>
      </c>
      <c r="AF619" s="3">
        <v>0</v>
      </c>
      <c r="AG619" s="3">
        <v>1</v>
      </c>
      <c r="AH619" s="3">
        <v>0</v>
      </c>
      <c r="AI619" s="3">
        <v>1</v>
      </c>
      <c r="AJ619" s="3">
        <v>0</v>
      </c>
      <c r="AK619" s="3">
        <v>0</v>
      </c>
      <c r="AL619" s="3">
        <v>0</v>
      </c>
      <c r="AV619" s="1"/>
      <c r="AW619" s="1"/>
    </row>
    <row r="620" spans="1:49" x14ac:dyDescent="0.2">
      <c r="A620" s="1" t="s">
        <v>1267</v>
      </c>
      <c r="B620" s="1" t="s">
        <v>1267</v>
      </c>
      <c r="C620" s="9" t="s">
        <v>3159</v>
      </c>
      <c r="D620" s="2">
        <v>1</v>
      </c>
      <c r="E620" s="2">
        <v>1</v>
      </c>
      <c r="F620" s="3">
        <v>15.29</v>
      </c>
      <c r="G620" s="16">
        <f t="shared" si="111"/>
        <v>0.34163451163719044</v>
      </c>
      <c r="H620" s="18">
        <f t="shared" si="103"/>
        <v>0.32281463766005258</v>
      </c>
      <c r="I620" s="16">
        <f t="shared" si="104"/>
        <v>2.006834920051824E-2</v>
      </c>
      <c r="J620" s="18">
        <f t="shared" si="105"/>
        <v>0.17383657265493613</v>
      </c>
      <c r="K620" s="16">
        <f t="shared" si="106"/>
        <v>5.8742160165101989E-2</v>
      </c>
      <c r="L620" s="18">
        <f t="shared" si="107"/>
        <v>0.18513292224026368</v>
      </c>
      <c r="N620" s="1" t="s">
        <v>1268</v>
      </c>
      <c r="O620" s="3">
        <v>3578428.4813292199</v>
      </c>
      <c r="P620" s="10">
        <f t="shared" si="108"/>
        <v>179333.44645240699</v>
      </c>
      <c r="Q620" s="3">
        <v>138223.45679420701</v>
      </c>
      <c r="R620" s="3">
        <v>220443.436110607</v>
      </c>
      <c r="S620" s="10">
        <f t="shared" si="109"/>
        <v>524927.78201183549</v>
      </c>
      <c r="T620" s="3">
        <v>262600.942226824</v>
      </c>
      <c r="U620" s="3">
        <v>787254.62179684697</v>
      </c>
      <c r="V620" s="10">
        <f t="shared" si="110"/>
        <v>8936133.4437899813</v>
      </c>
      <c r="W620" s="3">
        <v>13158775.631467201</v>
      </c>
      <c r="X620" s="3">
        <v>4713491.2561127599</v>
      </c>
      <c r="Y620" s="3">
        <v>39837.660375767198</v>
      </c>
      <c r="Z620" s="3">
        <v>142241.469726521</v>
      </c>
      <c r="AA620" s="3">
        <v>210406.77707315699</v>
      </c>
      <c r="AB620" s="3">
        <v>262600.942226824</v>
      </c>
      <c r="AC620" s="3">
        <v>1761719.88646205</v>
      </c>
      <c r="AD620" s="3">
        <v>16943305.313964799</v>
      </c>
      <c r="AE620" s="3">
        <v>1909049.2001951199</v>
      </c>
      <c r="AF620" s="3">
        <v>0</v>
      </c>
      <c r="AG620" s="3">
        <v>0</v>
      </c>
      <c r="AH620" s="3">
        <v>1</v>
      </c>
      <c r="AI620" s="3">
        <v>0</v>
      </c>
      <c r="AJ620" s="3">
        <v>0</v>
      </c>
      <c r="AK620" s="3">
        <v>0</v>
      </c>
      <c r="AL620" s="3">
        <v>0</v>
      </c>
      <c r="AV620" s="1"/>
      <c r="AW620" s="1"/>
    </row>
    <row r="621" spans="1:49" x14ac:dyDescent="0.2">
      <c r="A621" s="1" t="s">
        <v>1043</v>
      </c>
      <c r="B621" s="1" t="s">
        <v>1043</v>
      </c>
      <c r="C621" s="9" t="s">
        <v>3078</v>
      </c>
      <c r="D621" s="2">
        <v>1</v>
      </c>
      <c r="E621" s="2">
        <v>1</v>
      </c>
      <c r="F621" s="3">
        <v>35.46</v>
      </c>
      <c r="G621" s="16">
        <f t="shared" si="111"/>
        <v>1.8682541605389551</v>
      </c>
      <c r="H621" s="18">
        <f t="shared" si="103"/>
        <v>0.22792955948889604</v>
      </c>
      <c r="I621" s="16">
        <f t="shared" si="104"/>
        <v>0.78855442204184401</v>
      </c>
      <c r="J621" s="18">
        <f t="shared" si="105"/>
        <v>0.5750220217056683</v>
      </c>
      <c r="K621" s="16">
        <f t="shared" si="106"/>
        <v>0.42208091313141322</v>
      </c>
      <c r="L621" s="18">
        <f t="shared" si="107"/>
        <v>0.18535348191170009</v>
      </c>
      <c r="N621" s="1" t="s">
        <v>1044</v>
      </c>
      <c r="O621" s="3">
        <v>36260.290812345098</v>
      </c>
      <c r="P621" s="10">
        <f t="shared" si="108"/>
        <v>1174710.3818547605</v>
      </c>
      <c r="Q621" s="3">
        <v>1437602.2228748801</v>
      </c>
      <c r="R621" s="3">
        <v>911818.54083464097</v>
      </c>
      <c r="S621" s="10">
        <f t="shared" si="109"/>
        <v>628774.39626088098</v>
      </c>
      <c r="T621" s="3">
        <v>807280.95928547601</v>
      </c>
      <c r="U621" s="3">
        <v>450267.83323628601</v>
      </c>
      <c r="V621" s="10">
        <f t="shared" si="110"/>
        <v>1489701.0897650199</v>
      </c>
      <c r="W621" s="3">
        <v>1094781.0375250999</v>
      </c>
      <c r="X621" s="3">
        <v>1884621.14200494</v>
      </c>
      <c r="Y621" s="3">
        <v>403.67584766489</v>
      </c>
      <c r="Z621" s="3">
        <v>1479391.83266329</v>
      </c>
      <c r="AA621" s="3">
        <v>870303.98290608905</v>
      </c>
      <c r="AB621" s="3">
        <v>807280.95928547601</v>
      </c>
      <c r="AC621" s="3">
        <v>1007610.21159332</v>
      </c>
      <c r="AD621" s="3">
        <v>1409645.5392376599</v>
      </c>
      <c r="AE621" s="3">
        <v>763305.64507772098</v>
      </c>
      <c r="AF621" s="3">
        <v>0</v>
      </c>
      <c r="AG621" s="3">
        <v>1</v>
      </c>
      <c r="AH621" s="3">
        <v>1</v>
      </c>
      <c r="AI621" s="3">
        <v>0</v>
      </c>
      <c r="AJ621" s="3">
        <v>1</v>
      </c>
      <c r="AK621" s="3">
        <v>0</v>
      </c>
      <c r="AL621" s="3">
        <v>1</v>
      </c>
      <c r="AV621" s="1"/>
      <c r="AW621" s="1"/>
    </row>
    <row r="622" spans="1:49" x14ac:dyDescent="0.2">
      <c r="A622" s="1" t="s">
        <v>1089</v>
      </c>
      <c r="B622" s="1" t="s">
        <v>1089</v>
      </c>
      <c r="C622" s="9" t="s">
        <v>3785</v>
      </c>
      <c r="D622" s="2">
        <v>1</v>
      </c>
      <c r="E622" s="2">
        <v>1</v>
      </c>
      <c r="F622" s="3">
        <v>31.4</v>
      </c>
      <c r="G622" s="16">
        <f t="shared" si="111"/>
        <v>1.3700912326470081</v>
      </c>
      <c r="H622" s="18">
        <f t="shared" si="103"/>
        <v>0.5628637076179458</v>
      </c>
      <c r="I622" s="16">
        <f t="shared" si="104"/>
        <v>0.33951042034070605</v>
      </c>
      <c r="J622" s="18">
        <f t="shared" si="105"/>
        <v>0.20779822643026902</v>
      </c>
      <c r="K622" s="16">
        <f t="shared" si="106"/>
        <v>0.24780132318982434</v>
      </c>
      <c r="L622" s="18">
        <f t="shared" si="107"/>
        <v>0.18745853125607603</v>
      </c>
      <c r="N622" s="1" t="s">
        <v>1090</v>
      </c>
      <c r="O622" s="3">
        <v>133833.94167761199</v>
      </c>
      <c r="P622" s="10">
        <f t="shared" si="108"/>
        <v>2904210.8567037452</v>
      </c>
      <c r="Q622" s="3">
        <v>3149686.82608293</v>
      </c>
      <c r="R622" s="3">
        <v>2658734.88732456</v>
      </c>
      <c r="S622" s="10">
        <f t="shared" si="109"/>
        <v>2119720.7802671851</v>
      </c>
      <c r="T622" s="3">
        <v>3234326.3113640398</v>
      </c>
      <c r="U622" s="3">
        <v>1005115.24917033</v>
      </c>
      <c r="V622" s="10">
        <f t="shared" si="110"/>
        <v>8554114.0498406701</v>
      </c>
      <c r="W622" s="3">
        <v>5486373.5810574396</v>
      </c>
      <c r="X622" s="3">
        <v>11621854.5186239</v>
      </c>
      <c r="Y622" s="3">
        <v>1489.9364743828801</v>
      </c>
      <c r="Z622" s="3">
        <v>3241244.9645744399</v>
      </c>
      <c r="AA622" s="3">
        <v>2537684.2631560001</v>
      </c>
      <c r="AB622" s="3">
        <v>3234326.3113640398</v>
      </c>
      <c r="AC622" s="3">
        <v>2249248.8117860402</v>
      </c>
      <c r="AD622" s="3">
        <v>7064282.0619293498</v>
      </c>
      <c r="AE622" s="3">
        <v>4707061.2563012298</v>
      </c>
      <c r="AF622" s="3">
        <v>0</v>
      </c>
      <c r="AG622" s="3">
        <v>2</v>
      </c>
      <c r="AH622" s="3">
        <v>1</v>
      </c>
      <c r="AI622" s="3">
        <v>2</v>
      </c>
      <c r="AJ622" s="3">
        <v>1</v>
      </c>
      <c r="AK622" s="3">
        <v>2</v>
      </c>
      <c r="AL622" s="3">
        <v>2</v>
      </c>
      <c r="AV622" s="1"/>
      <c r="AW622" s="1"/>
    </row>
    <row r="623" spans="1:49" x14ac:dyDescent="0.2">
      <c r="A623" s="1" t="s">
        <v>647</v>
      </c>
      <c r="B623" s="1" t="s">
        <v>647</v>
      </c>
      <c r="C623" s="9" t="s">
        <v>3858</v>
      </c>
      <c r="D623" s="2">
        <v>1</v>
      </c>
      <c r="E623" s="2">
        <v>1</v>
      </c>
      <c r="F623" s="3">
        <v>49.72</v>
      </c>
      <c r="G623" s="16">
        <f t="shared" si="111"/>
        <v>20.84008999685717</v>
      </c>
      <c r="H623" s="18">
        <f t="shared" si="103"/>
        <v>0.20640238724888937</v>
      </c>
      <c r="I623" s="16">
        <f t="shared" si="104"/>
        <v>80.139921896014442</v>
      </c>
      <c r="J623" s="18">
        <f t="shared" si="105"/>
        <v>0.19581387217901447</v>
      </c>
      <c r="K623" s="16">
        <f t="shared" si="106"/>
        <v>3.8454690890538425</v>
      </c>
      <c r="L623" s="18">
        <f t="shared" si="107"/>
        <v>0.18769253588340318</v>
      </c>
      <c r="N623" s="1" t="s">
        <v>648</v>
      </c>
      <c r="O623" s="3">
        <v>0</v>
      </c>
      <c r="P623" s="10">
        <f t="shared" si="108"/>
        <v>183782.03512415494</v>
      </c>
      <c r="Q623" s="3">
        <v>88959.053088533896</v>
      </c>
      <c r="R623" s="3">
        <v>278605.01715977601</v>
      </c>
      <c r="S623" s="10">
        <f t="shared" si="109"/>
        <v>8818.6776137660891</v>
      </c>
      <c r="T623" s="3">
        <v>6427.7717623398803</v>
      </c>
      <c r="U623" s="3">
        <v>11209.5834651923</v>
      </c>
      <c r="V623" s="10">
        <f t="shared" si="110"/>
        <v>2293.2644651516048</v>
      </c>
      <c r="W623" s="3">
        <v>4586.5289303032096</v>
      </c>
      <c r="X623" s="3">
        <v>0</v>
      </c>
      <c r="Y623" s="3">
        <v>0</v>
      </c>
      <c r="Z623" s="3">
        <v>91545.000756506706</v>
      </c>
      <c r="AA623" s="3">
        <v>265920.29579682002</v>
      </c>
      <c r="AB623" s="3">
        <v>6427.7717623398803</v>
      </c>
      <c r="AC623" s="3">
        <v>25084.827148441102</v>
      </c>
      <c r="AD623" s="3">
        <v>5905.6375892317801</v>
      </c>
      <c r="AE623" s="3">
        <v>0</v>
      </c>
      <c r="AF623" s="3">
        <v>0</v>
      </c>
      <c r="AG623" s="3">
        <v>1</v>
      </c>
      <c r="AH623" s="3">
        <v>1</v>
      </c>
      <c r="AI623" s="3">
        <v>0</v>
      </c>
      <c r="AJ623" s="3">
        <v>1</v>
      </c>
      <c r="AK623" s="3">
        <v>0</v>
      </c>
      <c r="AL623" s="3">
        <v>0</v>
      </c>
      <c r="AV623" s="1"/>
      <c r="AW623" s="1"/>
    </row>
    <row r="624" spans="1:49" x14ac:dyDescent="0.2">
      <c r="A624" s="1" t="s">
        <v>1531</v>
      </c>
      <c r="B624" s="1" t="s">
        <v>1531</v>
      </c>
      <c r="C624" s="9" t="s">
        <v>3256</v>
      </c>
      <c r="D624" s="2">
        <v>7</v>
      </c>
      <c r="E624" s="2">
        <v>7</v>
      </c>
      <c r="F624" s="3">
        <v>247.91</v>
      </c>
      <c r="G624" s="16">
        <f t="shared" si="111"/>
        <v>3.095775668363002</v>
      </c>
      <c r="H624" s="18">
        <f t="shared" si="103"/>
        <v>7.6894519783693105E-2</v>
      </c>
      <c r="I624" s="16">
        <f t="shared" si="104"/>
        <v>7.5973828084832444</v>
      </c>
      <c r="J624" s="18">
        <f t="shared" si="105"/>
        <v>5.9673060254252785E-2</v>
      </c>
      <c r="K624" s="16">
        <f t="shared" si="106"/>
        <v>2.4541128370908805</v>
      </c>
      <c r="L624" s="18">
        <f t="shared" si="107"/>
        <v>0.1900813535716589</v>
      </c>
      <c r="N624" s="1" t="s">
        <v>1532</v>
      </c>
      <c r="O624" s="3">
        <v>40906249.3811545</v>
      </c>
      <c r="P624" s="10">
        <f t="shared" si="108"/>
        <v>4677184.4316997649</v>
      </c>
      <c r="Q624" s="3">
        <v>5609882.1866017301</v>
      </c>
      <c r="R624" s="3">
        <v>3744486.6767978002</v>
      </c>
      <c r="S624" s="10">
        <f t="shared" si="109"/>
        <v>1510827.9580777851</v>
      </c>
      <c r="T624" s="3">
        <v>1508145.8456319701</v>
      </c>
      <c r="U624" s="3">
        <v>1513510.0705236001</v>
      </c>
      <c r="V624" s="10">
        <f t="shared" si="110"/>
        <v>615631.00736180053</v>
      </c>
      <c r="W624" s="3">
        <v>1074040.9728858401</v>
      </c>
      <c r="X624" s="3">
        <v>157221.041837761</v>
      </c>
      <c r="Y624" s="3">
        <v>455398.02698181901</v>
      </c>
      <c r="Z624" s="3">
        <v>5772955.6597827803</v>
      </c>
      <c r="AA624" s="3">
        <v>3574002.4169424102</v>
      </c>
      <c r="AB624" s="3">
        <v>1508145.8456319701</v>
      </c>
      <c r="AC624" s="3">
        <v>3386935.7076827199</v>
      </c>
      <c r="AD624" s="3">
        <v>1382940.52828101</v>
      </c>
      <c r="AE624" s="3">
        <v>63677.365219459498</v>
      </c>
      <c r="AF624" s="3">
        <v>0</v>
      </c>
      <c r="AG624" s="3">
        <v>8</v>
      </c>
      <c r="AH624" s="3">
        <v>6</v>
      </c>
      <c r="AI624" s="3">
        <v>5</v>
      </c>
      <c r="AJ624" s="3">
        <v>1</v>
      </c>
      <c r="AK624" s="3">
        <v>3</v>
      </c>
      <c r="AL624" s="3">
        <v>0</v>
      </c>
      <c r="AV624" s="1"/>
      <c r="AW624" s="1"/>
    </row>
    <row r="625" spans="1:49" x14ac:dyDescent="0.2">
      <c r="A625" s="1" t="s">
        <v>1935</v>
      </c>
      <c r="B625" s="1" t="s">
        <v>1935</v>
      </c>
      <c r="C625" s="9" t="s">
        <v>3425</v>
      </c>
      <c r="D625" s="2">
        <v>16</v>
      </c>
      <c r="E625" s="2">
        <v>8</v>
      </c>
      <c r="F625" s="3">
        <v>667.01</v>
      </c>
      <c r="G625" s="16">
        <f t="shared" si="111"/>
        <v>1.5083308232103183</v>
      </c>
      <c r="H625" s="18">
        <f t="shared" si="103"/>
        <v>0.23807816770971102</v>
      </c>
      <c r="I625" s="16">
        <f t="shared" si="104"/>
        <v>1.0025856969417282</v>
      </c>
      <c r="J625" s="18">
        <f t="shared" si="105"/>
        <v>0.98331796208348876</v>
      </c>
      <c r="K625" s="16">
        <f t="shared" si="106"/>
        <v>0.66469880580165652</v>
      </c>
      <c r="L625" s="18">
        <f t="shared" si="107"/>
        <v>0.1903381499964073</v>
      </c>
      <c r="N625" s="1" t="s">
        <v>1936</v>
      </c>
      <c r="O625" s="3">
        <v>12864038.2456218</v>
      </c>
      <c r="P625" s="10">
        <f t="shared" si="108"/>
        <v>299533329.09939551</v>
      </c>
      <c r="Q625" s="3">
        <v>266997041.06169999</v>
      </c>
      <c r="R625" s="3">
        <v>332069617.13709098</v>
      </c>
      <c r="S625" s="10">
        <f t="shared" si="109"/>
        <v>198585963.03287852</v>
      </c>
      <c r="T625" s="3">
        <v>147370104.05233201</v>
      </c>
      <c r="U625" s="3">
        <v>249801822.01342499</v>
      </c>
      <c r="V625" s="10">
        <f t="shared" si="110"/>
        <v>298760824.15008247</v>
      </c>
      <c r="W625" s="3">
        <v>302406089.71601599</v>
      </c>
      <c r="X625" s="3">
        <v>295115558.584149</v>
      </c>
      <c r="Y625" s="3">
        <v>143211.800756627</v>
      </c>
      <c r="Z625" s="3">
        <v>274758368.90544403</v>
      </c>
      <c r="AA625" s="3">
        <v>316950684.213956</v>
      </c>
      <c r="AB625" s="3">
        <v>147370104.05233201</v>
      </c>
      <c r="AC625" s="3">
        <v>559006991.29724205</v>
      </c>
      <c r="AD625" s="3">
        <v>389379593.53969198</v>
      </c>
      <c r="AE625" s="3">
        <v>119527138.264989</v>
      </c>
      <c r="AF625" s="3">
        <v>0</v>
      </c>
      <c r="AG625" s="3">
        <v>16</v>
      </c>
      <c r="AH625" s="3">
        <v>19</v>
      </c>
      <c r="AI625" s="3">
        <v>13</v>
      </c>
      <c r="AJ625" s="3">
        <v>15</v>
      </c>
      <c r="AK625" s="3">
        <v>13</v>
      </c>
      <c r="AL625" s="3">
        <v>8</v>
      </c>
      <c r="AV625" s="1"/>
      <c r="AW625" s="1"/>
    </row>
    <row r="626" spans="1:49" x14ac:dyDescent="0.2">
      <c r="A626" s="1" t="s">
        <v>2651</v>
      </c>
      <c r="B626" s="1" t="s">
        <v>2651</v>
      </c>
      <c r="C626" s="9" t="s">
        <v>3720</v>
      </c>
      <c r="D626" s="2">
        <v>7</v>
      </c>
      <c r="E626" s="2">
        <v>7</v>
      </c>
      <c r="F626" s="3">
        <v>306.83999999999997</v>
      </c>
      <c r="G626" s="16">
        <f t="shared" si="111"/>
        <v>1.5902271748015975</v>
      </c>
      <c r="H626" s="18">
        <f t="shared" si="103"/>
        <v>0.21309350297759821</v>
      </c>
      <c r="I626" s="16">
        <f t="shared" si="104"/>
        <v>1.8925535341340762</v>
      </c>
      <c r="J626" s="18">
        <f t="shared" si="105"/>
        <v>0.15627892460360171</v>
      </c>
      <c r="K626" s="16">
        <f t="shared" si="106"/>
        <v>1.1901152012260123</v>
      </c>
      <c r="L626" s="18">
        <f t="shared" si="107"/>
        <v>0.19320323246690718</v>
      </c>
      <c r="N626" s="1" t="s">
        <v>2652</v>
      </c>
      <c r="O626" s="3">
        <v>16540946.983449601</v>
      </c>
      <c r="P626" s="10">
        <f t="shared" si="108"/>
        <v>53348467.929453954</v>
      </c>
      <c r="Q626" s="3">
        <v>42372193.395691998</v>
      </c>
      <c r="R626" s="3">
        <v>64324742.463215902</v>
      </c>
      <c r="S626" s="10">
        <f t="shared" si="109"/>
        <v>33547702.350206599</v>
      </c>
      <c r="T626" s="3">
        <v>33810995.854380399</v>
      </c>
      <c r="U626" s="3">
        <v>33284408.846032798</v>
      </c>
      <c r="V626" s="10">
        <f t="shared" si="110"/>
        <v>28188617.636046499</v>
      </c>
      <c r="W626" s="3">
        <v>30951165.013326202</v>
      </c>
      <c r="X626" s="3">
        <v>25426070.2587668</v>
      </c>
      <c r="Y626" s="3">
        <v>184145.81475035299</v>
      </c>
      <c r="Z626" s="3">
        <v>43603909.234544598</v>
      </c>
      <c r="AA626" s="3">
        <v>61396075.050087899</v>
      </c>
      <c r="AB626" s="3">
        <v>33810995.854380399</v>
      </c>
      <c r="AC626" s="3">
        <v>74483913.272370502</v>
      </c>
      <c r="AD626" s="3">
        <v>39852874.866992503</v>
      </c>
      <c r="AE626" s="3">
        <v>10298018.2743851</v>
      </c>
      <c r="AF626" s="3">
        <v>0</v>
      </c>
      <c r="AG626" s="3">
        <v>8</v>
      </c>
      <c r="AH626" s="3">
        <v>8</v>
      </c>
      <c r="AI626" s="3">
        <v>4</v>
      </c>
      <c r="AJ626" s="3">
        <v>4</v>
      </c>
      <c r="AK626" s="3">
        <v>3</v>
      </c>
      <c r="AL626" s="3">
        <v>1</v>
      </c>
      <c r="AV626" s="1"/>
      <c r="AW626" s="1"/>
    </row>
    <row r="627" spans="1:49" x14ac:dyDescent="0.2">
      <c r="A627" s="1" t="s">
        <v>277</v>
      </c>
      <c r="B627" s="1" t="s">
        <v>277</v>
      </c>
      <c r="C627" s="9" t="s">
        <v>2766</v>
      </c>
      <c r="D627" s="2">
        <v>1</v>
      </c>
      <c r="E627" s="2">
        <v>1</v>
      </c>
      <c r="F627" s="3">
        <v>63.01</v>
      </c>
      <c r="G627" s="16">
        <f t="shared" si="111"/>
        <v>2.4401763387922388</v>
      </c>
      <c r="H627" s="18">
        <f t="shared" si="103"/>
        <v>0.2586559859889126</v>
      </c>
      <c r="I627" s="16">
        <f t="shared" si="104"/>
        <v>6.9831212192853336</v>
      </c>
      <c r="J627" s="18">
        <f t="shared" si="105"/>
        <v>0.13846273077227378</v>
      </c>
      <c r="K627" s="16">
        <f t="shared" si="106"/>
        <v>2.8617281088552877</v>
      </c>
      <c r="L627" s="18">
        <f t="shared" si="107"/>
        <v>0.19335566931609616</v>
      </c>
      <c r="N627" s="1" t="s">
        <v>278</v>
      </c>
      <c r="O627" s="3">
        <v>93374.483240216097</v>
      </c>
      <c r="P627" s="10">
        <f t="shared" si="108"/>
        <v>71619784.631164044</v>
      </c>
      <c r="Q627" s="3">
        <v>96997694.716993093</v>
      </c>
      <c r="R627" s="3">
        <v>46241874.545335002</v>
      </c>
      <c r="S627" s="10">
        <f t="shared" si="109"/>
        <v>29350249.608031251</v>
      </c>
      <c r="T627" s="3">
        <v>38736351.0193891</v>
      </c>
      <c r="U627" s="3">
        <v>19964148.196673401</v>
      </c>
      <c r="V627" s="10">
        <f t="shared" si="110"/>
        <v>10256127.93794431</v>
      </c>
      <c r="W627" s="3">
        <v>7130785.9501320198</v>
      </c>
      <c r="X627" s="3">
        <v>13381469.9257566</v>
      </c>
      <c r="Y627" s="3">
        <v>1039.5124481305199</v>
      </c>
      <c r="Z627" s="3">
        <v>99817317.383193403</v>
      </c>
      <c r="AA627" s="3">
        <v>44136509.394742697</v>
      </c>
      <c r="AB627" s="3">
        <v>38736351.0193891</v>
      </c>
      <c r="AC627" s="3">
        <v>44675808.716218598</v>
      </c>
      <c r="AD627" s="3">
        <v>9181635.6525372602</v>
      </c>
      <c r="AE627" s="3">
        <v>5419737.3180805603</v>
      </c>
      <c r="AF627" s="3">
        <v>0</v>
      </c>
      <c r="AG627" s="3">
        <v>2</v>
      </c>
      <c r="AH627" s="3">
        <v>2</v>
      </c>
      <c r="AI627" s="3">
        <v>1</v>
      </c>
      <c r="AJ627" s="3">
        <v>0</v>
      </c>
      <c r="AK627" s="3">
        <v>0</v>
      </c>
      <c r="AL627" s="3">
        <v>0</v>
      </c>
      <c r="AV627" s="1"/>
      <c r="AW627" s="1"/>
    </row>
    <row r="628" spans="1:49" x14ac:dyDescent="0.2">
      <c r="A628" s="1" t="s">
        <v>201</v>
      </c>
      <c r="B628" s="1" t="s">
        <v>201</v>
      </c>
      <c r="C628" s="9" t="s">
        <v>2738</v>
      </c>
      <c r="D628" s="2">
        <v>1</v>
      </c>
      <c r="E628" s="2">
        <v>1</v>
      </c>
      <c r="F628" s="3">
        <v>32.729999999999997</v>
      </c>
      <c r="G628" s="16">
        <f t="shared" si="111"/>
        <v>1.4096243939682489</v>
      </c>
      <c r="H628" s="18">
        <f t="shared" si="103"/>
        <v>0.56712744707173635</v>
      </c>
      <c r="I628" s="16">
        <f t="shared" si="104"/>
        <v>0.43635055481109691</v>
      </c>
      <c r="J628" s="18">
        <f t="shared" si="105"/>
        <v>0.29776280247564635</v>
      </c>
      <c r="K628" s="16">
        <f t="shared" si="106"/>
        <v>0.30955093901484054</v>
      </c>
      <c r="L628" s="18">
        <f t="shared" si="107"/>
        <v>0.19386204069662105</v>
      </c>
      <c r="N628" s="1" t="s">
        <v>202</v>
      </c>
      <c r="O628" s="3">
        <v>47928.047902134502</v>
      </c>
      <c r="P628" s="10">
        <f t="shared" si="108"/>
        <v>14178870.54972725</v>
      </c>
      <c r="Q628" s="3">
        <v>8112454.7368927998</v>
      </c>
      <c r="R628" s="3">
        <v>20245286.362561699</v>
      </c>
      <c r="S628" s="10">
        <f t="shared" si="109"/>
        <v>10058616.04722387</v>
      </c>
      <c r="T628" s="3">
        <v>9956986.5123363398</v>
      </c>
      <c r="U628" s="3">
        <v>10160245.5821114</v>
      </c>
      <c r="V628" s="10">
        <f t="shared" si="110"/>
        <v>32494219.139621601</v>
      </c>
      <c r="W628" s="3">
        <v>20849776.958275799</v>
      </c>
      <c r="X628" s="3">
        <v>44138661.320967399</v>
      </c>
      <c r="Y628" s="3">
        <v>533.56977923714305</v>
      </c>
      <c r="Z628" s="3">
        <v>8348275.4058417501</v>
      </c>
      <c r="AA628" s="3">
        <v>19323530.4694326</v>
      </c>
      <c r="AB628" s="3">
        <v>9956986.5123363398</v>
      </c>
      <c r="AC628" s="3">
        <v>22736616.842578299</v>
      </c>
      <c r="AD628" s="3">
        <v>26846277.087311901</v>
      </c>
      <c r="AE628" s="3">
        <v>17876956.063766699</v>
      </c>
      <c r="AF628" s="3">
        <v>0</v>
      </c>
      <c r="AG628" s="3">
        <v>0</v>
      </c>
      <c r="AH628" s="3">
        <v>1</v>
      </c>
      <c r="AI628" s="3">
        <v>0</v>
      </c>
      <c r="AJ628" s="3">
        <v>1</v>
      </c>
      <c r="AK628" s="3">
        <v>0</v>
      </c>
      <c r="AL628" s="3">
        <v>0</v>
      </c>
      <c r="AV628" s="1"/>
      <c r="AW628" s="1"/>
    </row>
    <row r="629" spans="1:49" x14ac:dyDescent="0.2">
      <c r="A629" s="1" t="s">
        <v>371</v>
      </c>
      <c r="B629" s="1" t="s">
        <v>371</v>
      </c>
      <c r="C629" s="9" t="s">
        <v>2804</v>
      </c>
      <c r="D629" s="2">
        <v>2</v>
      </c>
      <c r="E629" s="2">
        <v>2</v>
      </c>
      <c r="F629" s="3">
        <v>82.5</v>
      </c>
      <c r="G629" s="16">
        <f t="shared" si="111"/>
        <v>1.4884774948738191</v>
      </c>
      <c r="H629" s="18">
        <f t="shared" si="103"/>
        <v>0.17850029788257749</v>
      </c>
      <c r="I629" s="16">
        <f t="shared" si="104"/>
        <v>1.2436883038454509</v>
      </c>
      <c r="J629" s="18">
        <f t="shared" si="105"/>
        <v>0.32556924470512494</v>
      </c>
      <c r="K629" s="16">
        <f t="shared" si="106"/>
        <v>0.8355439085431926</v>
      </c>
      <c r="L629" s="18">
        <f t="shared" si="107"/>
        <v>0.19433774760783762</v>
      </c>
      <c r="N629" s="1" t="s">
        <v>372</v>
      </c>
      <c r="O629" s="3">
        <v>1948.4405361572999</v>
      </c>
      <c r="P629" s="10">
        <f t="shared" si="108"/>
        <v>8206888.5627143998</v>
      </c>
      <c r="Q629" s="3">
        <v>6986521.2912699198</v>
      </c>
      <c r="R629" s="3">
        <v>9427255.8341588806</v>
      </c>
      <c r="S629" s="10">
        <f t="shared" si="109"/>
        <v>5513612.7962822253</v>
      </c>
      <c r="T629" s="3">
        <v>5005603.2063274803</v>
      </c>
      <c r="U629" s="3">
        <v>6021622.3862369703</v>
      </c>
      <c r="V629" s="10">
        <f t="shared" si="110"/>
        <v>6598830.701662885</v>
      </c>
      <c r="W629" s="3">
        <v>6353338.3192596398</v>
      </c>
      <c r="X629" s="3">
        <v>6844323.0840661302</v>
      </c>
      <c r="Y629" s="3">
        <v>21.691452755534701</v>
      </c>
      <c r="Z629" s="3">
        <v>7189612.2394438097</v>
      </c>
      <c r="AA629" s="3">
        <v>8998038.4615046401</v>
      </c>
      <c r="AB629" s="3">
        <v>5005603.2063274803</v>
      </c>
      <c r="AC629" s="3">
        <v>13475198.0018686</v>
      </c>
      <c r="AD629" s="3">
        <v>8180590.1947828699</v>
      </c>
      <c r="AE629" s="3">
        <v>2772074.6256967001</v>
      </c>
      <c r="AF629" s="3">
        <v>0</v>
      </c>
      <c r="AG629" s="3">
        <v>1</v>
      </c>
      <c r="AH629" s="3">
        <v>1</v>
      </c>
      <c r="AI629" s="3">
        <v>2</v>
      </c>
      <c r="AJ629" s="3">
        <v>2</v>
      </c>
      <c r="AK629" s="3">
        <v>1</v>
      </c>
      <c r="AL629" s="3">
        <v>0</v>
      </c>
      <c r="AV629" s="1"/>
      <c r="AW629" s="1"/>
    </row>
    <row r="630" spans="1:49" x14ac:dyDescent="0.2">
      <c r="A630" s="1" t="s">
        <v>661</v>
      </c>
      <c r="B630" s="1" t="s">
        <v>661</v>
      </c>
      <c r="C630" s="9" t="s">
        <v>2921</v>
      </c>
      <c r="D630" s="2">
        <v>1</v>
      </c>
      <c r="E630" s="2">
        <v>1</v>
      </c>
      <c r="F630" s="3">
        <v>31.36</v>
      </c>
      <c r="G630" s="16">
        <f t="shared" si="111"/>
        <v>1.4237753276662799</v>
      </c>
      <c r="H630" s="18">
        <f t="shared" si="103"/>
        <v>0.66287604601560934</v>
      </c>
      <c r="I630" s="16">
        <f t="shared" si="104"/>
        <v>132.43627343349033</v>
      </c>
      <c r="J630" s="18">
        <f t="shared" si="105"/>
        <v>0.16427793319919337</v>
      </c>
      <c r="K630" s="16">
        <f t="shared" si="106"/>
        <v>93.017676918568014</v>
      </c>
      <c r="L630" s="18">
        <f t="shared" si="107"/>
        <v>0.19695479644340541</v>
      </c>
      <c r="N630" s="1" t="s">
        <v>662</v>
      </c>
      <c r="O630" s="3">
        <v>0</v>
      </c>
      <c r="P630" s="10">
        <f t="shared" si="108"/>
        <v>231322.40186027801</v>
      </c>
      <c r="Q630" s="3">
        <v>124666.728989234</v>
      </c>
      <c r="R630" s="3">
        <v>337978.07473132201</v>
      </c>
      <c r="S630" s="10">
        <f t="shared" si="109"/>
        <v>162471.14089232055</v>
      </c>
      <c r="T630" s="3">
        <v>78153.1127929801</v>
      </c>
      <c r="U630" s="3">
        <v>246789.16899166099</v>
      </c>
      <c r="V630" s="10">
        <f t="shared" si="110"/>
        <v>1746.66951782246</v>
      </c>
      <c r="W630" s="3">
        <v>3493.3390356449199</v>
      </c>
      <c r="X630" s="3">
        <v>0</v>
      </c>
      <c r="Y630" s="3">
        <v>0</v>
      </c>
      <c r="Z630" s="3">
        <v>128290.661865213</v>
      </c>
      <c r="AA630" s="3">
        <v>322590.133234573</v>
      </c>
      <c r="AB630" s="3">
        <v>78153.1127929801</v>
      </c>
      <c r="AC630" s="3">
        <v>552265.27064866899</v>
      </c>
      <c r="AD630" s="3">
        <v>4498.0408135071903</v>
      </c>
      <c r="AE630" s="3">
        <v>0</v>
      </c>
      <c r="AF630" s="3">
        <v>0</v>
      </c>
      <c r="AG630" s="3">
        <v>0</v>
      </c>
      <c r="AH630" s="3">
        <v>1</v>
      </c>
      <c r="AI630" s="3">
        <v>0</v>
      </c>
      <c r="AJ630" s="3">
        <v>0</v>
      </c>
      <c r="AK630" s="3">
        <v>0</v>
      </c>
      <c r="AL630" s="3">
        <v>0</v>
      </c>
      <c r="AV630" s="1"/>
      <c r="AW630" s="1"/>
    </row>
    <row r="631" spans="1:49" x14ac:dyDescent="0.2">
      <c r="A631" s="1" t="s">
        <v>21</v>
      </c>
      <c r="B631" s="1" t="s">
        <v>21</v>
      </c>
      <c r="C631" s="9" t="s">
        <v>2669</v>
      </c>
      <c r="D631" s="2">
        <v>2</v>
      </c>
      <c r="E631" s="2">
        <v>2</v>
      </c>
      <c r="F631" s="3">
        <v>52.25</v>
      </c>
      <c r="G631" s="16">
        <f t="shared" si="111"/>
        <v>3.5034676806389178</v>
      </c>
      <c r="H631" s="18">
        <f t="shared" si="103"/>
        <v>0.25546474206945358</v>
      </c>
      <c r="I631" s="16">
        <f t="shared" si="104"/>
        <v>6.8714789517923514</v>
      </c>
      <c r="J631" s="18">
        <f t="shared" si="105"/>
        <v>0.20372113507587519</v>
      </c>
      <c r="K631" s="16">
        <f t="shared" si="106"/>
        <v>1.9613364752202362</v>
      </c>
      <c r="L631" s="18">
        <f t="shared" si="107"/>
        <v>0.19846295627238209</v>
      </c>
      <c r="N631" s="1" t="s">
        <v>22</v>
      </c>
      <c r="O631" s="3">
        <v>2481089.2574580698</v>
      </c>
      <c r="P631" s="10">
        <f t="shared" si="108"/>
        <v>924208.8603264445</v>
      </c>
      <c r="Q631" s="3">
        <v>505500.010118659</v>
      </c>
      <c r="R631" s="3">
        <v>1342917.7105342301</v>
      </c>
      <c r="S631" s="10">
        <f t="shared" si="109"/>
        <v>263798.31200780452</v>
      </c>
      <c r="T631" s="3">
        <v>261428.75158692899</v>
      </c>
      <c r="U631" s="3">
        <v>266167.87242868001</v>
      </c>
      <c r="V631" s="10">
        <f t="shared" si="110"/>
        <v>134499.26381356004</v>
      </c>
      <c r="W631" s="3">
        <v>66335.147665448094</v>
      </c>
      <c r="X631" s="3">
        <v>202663.37996167201</v>
      </c>
      <c r="Y631" s="3">
        <v>27621.2845153368</v>
      </c>
      <c r="Z631" s="3">
        <v>520194.372602774</v>
      </c>
      <c r="AA631" s="3">
        <v>1281775.46282755</v>
      </c>
      <c r="AB631" s="3">
        <v>261428.75158692899</v>
      </c>
      <c r="AC631" s="3">
        <v>595630.96997085901</v>
      </c>
      <c r="AD631" s="3">
        <v>85413.467895516602</v>
      </c>
      <c r="AE631" s="3">
        <v>82082.333964854595</v>
      </c>
      <c r="AF631" s="3">
        <v>0</v>
      </c>
      <c r="AG631" s="3">
        <v>1</v>
      </c>
      <c r="AH631" s="3">
        <v>2</v>
      </c>
      <c r="AI631" s="3">
        <v>0</v>
      </c>
      <c r="AJ631" s="3">
        <v>0</v>
      </c>
      <c r="AK631" s="3">
        <v>0</v>
      </c>
      <c r="AL631" s="3">
        <v>0</v>
      </c>
      <c r="AV631" s="1"/>
      <c r="AW631" s="1"/>
    </row>
    <row r="632" spans="1:49" x14ac:dyDescent="0.2">
      <c r="A632" s="1" t="s">
        <v>1833</v>
      </c>
      <c r="B632" s="1" t="s">
        <v>3993</v>
      </c>
      <c r="C632" s="9" t="s">
        <v>3385</v>
      </c>
      <c r="D632" s="2">
        <v>13</v>
      </c>
      <c r="E632" s="2">
        <v>13</v>
      </c>
      <c r="F632" s="3">
        <v>737</v>
      </c>
      <c r="G632" s="16">
        <f t="shared" si="111"/>
        <v>1.1005630355434157</v>
      </c>
      <c r="H632" s="18">
        <f t="shared" si="103"/>
        <v>0.7185675160442635</v>
      </c>
      <c r="I632" s="16">
        <f t="shared" si="104"/>
        <v>0.58995117099840799</v>
      </c>
      <c r="J632" s="18">
        <f t="shared" si="105"/>
        <v>0.19525323950842477</v>
      </c>
      <c r="K632" s="16">
        <f t="shared" si="106"/>
        <v>0.53604487152988267</v>
      </c>
      <c r="L632" s="18">
        <f t="shared" si="107"/>
        <v>0.19847482391164006</v>
      </c>
      <c r="N632" s="1" t="s">
        <v>1834</v>
      </c>
      <c r="O632" s="3">
        <v>153676731.55566499</v>
      </c>
      <c r="P632" s="10">
        <f t="shared" si="108"/>
        <v>91775330.4363022</v>
      </c>
      <c r="Q632" s="3">
        <v>86022869.846788898</v>
      </c>
      <c r="R632" s="3">
        <v>97527791.025815502</v>
      </c>
      <c r="S632" s="10">
        <f t="shared" si="109"/>
        <v>83389435.654621154</v>
      </c>
      <c r="T632" s="3">
        <v>64006876.6959773</v>
      </c>
      <c r="U632" s="3">
        <v>102771994.61326499</v>
      </c>
      <c r="V632" s="10">
        <f t="shared" si="110"/>
        <v>155564282.17777002</v>
      </c>
      <c r="W632" s="3">
        <v>188335199.972938</v>
      </c>
      <c r="X632" s="3">
        <v>122793364.38260201</v>
      </c>
      <c r="Y632" s="3">
        <v>1710840.79822058</v>
      </c>
      <c r="Z632" s="3">
        <v>88523465.704652205</v>
      </c>
      <c r="AA632" s="3">
        <v>93087408.483825505</v>
      </c>
      <c r="AB632" s="3">
        <v>64006876.6959773</v>
      </c>
      <c r="AC632" s="3">
        <v>229983364.55404201</v>
      </c>
      <c r="AD632" s="3">
        <v>242501345.40460399</v>
      </c>
      <c r="AE632" s="3">
        <v>49733533.240327097</v>
      </c>
      <c r="AF632" s="3">
        <v>0</v>
      </c>
      <c r="AG632" s="3">
        <v>13</v>
      </c>
      <c r="AH632" s="3">
        <v>10</v>
      </c>
      <c r="AI632" s="3">
        <v>11</v>
      </c>
      <c r="AJ632" s="3">
        <v>14</v>
      </c>
      <c r="AK632" s="3">
        <v>20</v>
      </c>
      <c r="AL632" s="3">
        <v>10</v>
      </c>
      <c r="AV632" s="1"/>
      <c r="AW632" s="1"/>
    </row>
    <row r="633" spans="1:49" x14ac:dyDescent="0.2">
      <c r="A633" s="1" t="s">
        <v>149</v>
      </c>
      <c r="B633" s="1" t="s">
        <v>149</v>
      </c>
      <c r="C633" s="9" t="s">
        <v>2717</v>
      </c>
      <c r="D633" s="2">
        <v>2</v>
      </c>
      <c r="E633" s="2">
        <v>2</v>
      </c>
      <c r="F633" s="3">
        <v>82.3</v>
      </c>
      <c r="G633" s="16">
        <f t="shared" si="111"/>
        <v>0.3266833276808766</v>
      </c>
      <c r="H633" s="18">
        <f t="shared" si="103"/>
        <v>0.2718530381814287</v>
      </c>
      <c r="I633" s="16">
        <f t="shared" si="104"/>
        <v>1.8138895344066244</v>
      </c>
      <c r="J633" s="18">
        <f t="shared" si="105"/>
        <v>0.30585986318664671</v>
      </c>
      <c r="K633" s="16">
        <f t="shared" si="106"/>
        <v>5.5524398728377653</v>
      </c>
      <c r="L633" s="18">
        <f t="shared" si="107"/>
        <v>0.2001981660613692</v>
      </c>
      <c r="N633" s="1" t="s">
        <v>150</v>
      </c>
      <c r="O633" s="3">
        <v>650483.25826482603</v>
      </c>
      <c r="P633" s="10">
        <f t="shared" si="108"/>
        <v>682847.05411214952</v>
      </c>
      <c r="Q633" s="3">
        <v>458286.82266295602</v>
      </c>
      <c r="R633" s="3">
        <v>907407.28556134296</v>
      </c>
      <c r="S633" s="10">
        <f t="shared" si="109"/>
        <v>2090241.51602617</v>
      </c>
      <c r="T633" s="3">
        <v>1180771.3316571999</v>
      </c>
      <c r="U633" s="3">
        <v>2999711.7003951399</v>
      </c>
      <c r="V633" s="10">
        <f t="shared" si="110"/>
        <v>376454.59723958798</v>
      </c>
      <c r="W633" s="3">
        <v>369321.71206603898</v>
      </c>
      <c r="X633" s="3">
        <v>383587.48241313698</v>
      </c>
      <c r="Y633" s="3">
        <v>7241.6512606256902</v>
      </c>
      <c r="Z633" s="3">
        <v>471608.74661765998</v>
      </c>
      <c r="AA633" s="3">
        <v>866093.56947179697</v>
      </c>
      <c r="AB633" s="3">
        <v>1180771.3316571999</v>
      </c>
      <c r="AC633" s="3">
        <v>6712760.5350568602</v>
      </c>
      <c r="AD633" s="3">
        <v>475540.48354219203</v>
      </c>
      <c r="AE633" s="3">
        <v>155359.86739255799</v>
      </c>
      <c r="AF633" s="3">
        <v>0</v>
      </c>
      <c r="AG633" s="3">
        <v>1</v>
      </c>
      <c r="AH633" s="3">
        <v>1</v>
      </c>
      <c r="AI633" s="3">
        <v>2</v>
      </c>
      <c r="AJ633" s="3">
        <v>3</v>
      </c>
      <c r="AK633" s="3">
        <v>1</v>
      </c>
      <c r="AL633" s="3">
        <v>1</v>
      </c>
      <c r="AV633" s="1"/>
      <c r="AW633" s="1"/>
    </row>
    <row r="634" spans="1:49" x14ac:dyDescent="0.2">
      <c r="A634" s="1" t="s">
        <v>2031</v>
      </c>
      <c r="B634" s="1" t="s">
        <v>2031</v>
      </c>
      <c r="C634" s="9" t="s">
        <v>3465</v>
      </c>
      <c r="D634" s="2">
        <v>4</v>
      </c>
      <c r="E634" s="2">
        <v>4</v>
      </c>
      <c r="F634" s="3">
        <v>123.59</v>
      </c>
      <c r="G634" s="16">
        <f t="shared" si="111"/>
        <v>0.90377070010202565</v>
      </c>
      <c r="H634" s="18">
        <f t="shared" si="103"/>
        <v>0.39038819896385224</v>
      </c>
      <c r="I634" s="16">
        <f t="shared" si="104"/>
        <v>0.18044719137483381</v>
      </c>
      <c r="J634" s="18">
        <f t="shared" si="105"/>
        <v>0.19563767358970752</v>
      </c>
      <c r="K634" s="16">
        <f t="shared" si="106"/>
        <v>0.19966036889054195</v>
      </c>
      <c r="L634" s="18">
        <f t="shared" si="107"/>
        <v>0.20253519766429584</v>
      </c>
      <c r="N634" s="1" t="s">
        <v>2032</v>
      </c>
      <c r="O634" s="3">
        <v>4722.3237336524398</v>
      </c>
      <c r="P634" s="10">
        <f t="shared" si="108"/>
        <v>2608112.6286637653</v>
      </c>
      <c r="Q634" s="3">
        <v>2462697.86694763</v>
      </c>
      <c r="R634" s="3">
        <v>2753527.3903799001</v>
      </c>
      <c r="S634" s="10">
        <f t="shared" si="109"/>
        <v>2885812.3286906052</v>
      </c>
      <c r="T634" s="3">
        <v>3095698.4743853598</v>
      </c>
      <c r="U634" s="3">
        <v>2675926.1829958502</v>
      </c>
      <c r="V634" s="10">
        <f t="shared" si="110"/>
        <v>14453606.114855316</v>
      </c>
      <c r="W634" s="3">
        <v>8268394.3968559299</v>
      </c>
      <c r="X634" s="3">
        <v>20638817.832854699</v>
      </c>
      <c r="Y634" s="3">
        <v>52.572331700140801</v>
      </c>
      <c r="Z634" s="3">
        <v>2534285.94691086</v>
      </c>
      <c r="AA634" s="3">
        <v>2628160.9197100401</v>
      </c>
      <c r="AB634" s="3">
        <v>3095698.4743853598</v>
      </c>
      <c r="AC634" s="3">
        <v>5988192.6898420705</v>
      </c>
      <c r="AD634" s="3">
        <v>10646425.9780517</v>
      </c>
      <c r="AE634" s="3">
        <v>8359094.4664821196</v>
      </c>
      <c r="AF634" s="3">
        <v>0</v>
      </c>
      <c r="AG634" s="3">
        <v>0</v>
      </c>
      <c r="AH634" s="3">
        <v>0</v>
      </c>
      <c r="AI634" s="3">
        <v>0</v>
      </c>
      <c r="AJ634" s="3">
        <v>0</v>
      </c>
      <c r="AK634" s="3">
        <v>3</v>
      </c>
      <c r="AL634" s="3">
        <v>4</v>
      </c>
      <c r="AV634" s="1"/>
      <c r="AW634" s="1"/>
    </row>
    <row r="635" spans="1:49" x14ac:dyDescent="0.2">
      <c r="A635" s="1" t="s">
        <v>1763</v>
      </c>
      <c r="B635" s="1" t="s">
        <v>3941</v>
      </c>
      <c r="C635" s="9" t="s">
        <v>3357</v>
      </c>
      <c r="D635" s="2">
        <v>66</v>
      </c>
      <c r="E635" s="2">
        <v>55</v>
      </c>
      <c r="F635" s="3">
        <v>3585.3</v>
      </c>
      <c r="G635" s="16">
        <f t="shared" si="111"/>
        <v>1.0031452730272159</v>
      </c>
      <c r="H635" s="18">
        <f t="shared" si="103"/>
        <v>0.95892350996725528</v>
      </c>
      <c r="I635" s="16">
        <f t="shared" si="104"/>
        <v>1.1229808129354064</v>
      </c>
      <c r="J635" s="18">
        <f t="shared" si="105"/>
        <v>0.2599393089716252</v>
      </c>
      <c r="K635" s="16">
        <f t="shared" si="106"/>
        <v>1.1194598062019072</v>
      </c>
      <c r="L635" s="18">
        <f t="shared" si="107"/>
        <v>0.20293507620295737</v>
      </c>
      <c r="N635" s="1" t="s">
        <v>1764</v>
      </c>
      <c r="O635" s="3">
        <v>1687490146.35322</v>
      </c>
      <c r="P635" s="10">
        <f t="shared" si="108"/>
        <v>434567572.22743052</v>
      </c>
      <c r="Q635" s="3">
        <v>455437316.88503802</v>
      </c>
      <c r="R635" s="3">
        <v>413697827.56982303</v>
      </c>
      <c r="S635" s="10">
        <f t="shared" si="109"/>
        <v>433205024.14971799</v>
      </c>
      <c r="T635" s="3">
        <v>443867245.77362299</v>
      </c>
      <c r="U635" s="3">
        <v>422542802.52581298</v>
      </c>
      <c r="V635" s="10">
        <f t="shared" si="110"/>
        <v>386976845.21563303</v>
      </c>
      <c r="W635" s="3">
        <v>409330353.05690002</v>
      </c>
      <c r="X635" s="3">
        <v>364623337.37436599</v>
      </c>
      <c r="Y635" s="3">
        <v>18786363.815465201</v>
      </c>
      <c r="Z635" s="3">
        <v>468676408.65385997</v>
      </c>
      <c r="AA635" s="3">
        <v>394862410.588893</v>
      </c>
      <c r="AB635" s="3">
        <v>443867245.77362299</v>
      </c>
      <c r="AC635" s="3">
        <v>945567085.26155102</v>
      </c>
      <c r="AD635" s="3">
        <v>527055809.77694499</v>
      </c>
      <c r="AE635" s="3">
        <v>147679045.69341999</v>
      </c>
      <c r="AF635" s="3">
        <v>0</v>
      </c>
      <c r="AG635" s="3">
        <v>62</v>
      </c>
      <c r="AH635" s="3">
        <v>64</v>
      </c>
      <c r="AI635" s="3">
        <v>66</v>
      </c>
      <c r="AJ635" s="3">
        <v>81</v>
      </c>
      <c r="AK635" s="3">
        <v>72</v>
      </c>
      <c r="AL635" s="3">
        <v>56</v>
      </c>
      <c r="AV635" s="1"/>
      <c r="AW635" s="1"/>
    </row>
    <row r="636" spans="1:49" x14ac:dyDescent="0.2">
      <c r="A636" s="1" t="s">
        <v>1737</v>
      </c>
      <c r="B636" s="1" t="s">
        <v>3942</v>
      </c>
      <c r="C636" s="9" t="s">
        <v>3345</v>
      </c>
      <c r="D636" s="2">
        <v>53</v>
      </c>
      <c r="E636" s="2">
        <v>52</v>
      </c>
      <c r="F636" s="3">
        <v>3992.25</v>
      </c>
      <c r="G636" s="16">
        <f t="shared" si="111"/>
        <v>0.92804930668415164</v>
      </c>
      <c r="H636" s="18">
        <f t="shared" si="103"/>
        <v>0.36103487844193061</v>
      </c>
      <c r="I636" s="16">
        <f t="shared" si="104"/>
        <v>1.071284894172464</v>
      </c>
      <c r="J636" s="18">
        <f t="shared" si="105"/>
        <v>0.56702102668335752</v>
      </c>
      <c r="K636" s="16">
        <f t="shared" si="106"/>
        <v>1.1543404929637651</v>
      </c>
      <c r="L636" s="18">
        <f t="shared" si="107"/>
        <v>0.20544181797685079</v>
      </c>
      <c r="N636" s="1" t="s">
        <v>1738</v>
      </c>
      <c r="O636" s="3">
        <v>847939045.02695096</v>
      </c>
      <c r="P636" s="10">
        <f t="shared" si="108"/>
        <v>1094876391.46029</v>
      </c>
      <c r="Q636" s="3">
        <v>1026105873.47192</v>
      </c>
      <c r="R636" s="3">
        <v>1163646909.4486599</v>
      </c>
      <c r="S636" s="10">
        <f t="shared" si="109"/>
        <v>1179761014.3928652</v>
      </c>
      <c r="T636" s="3">
        <v>1201943976.9094801</v>
      </c>
      <c r="U636" s="3">
        <v>1157578051.87625</v>
      </c>
      <c r="V636" s="10">
        <f t="shared" si="110"/>
        <v>1022021683.882745</v>
      </c>
      <c r="W636" s="3">
        <v>939723004.09003997</v>
      </c>
      <c r="X636" s="3">
        <v>1104320363.6754501</v>
      </c>
      <c r="Y636" s="3">
        <v>9439872.2431888301</v>
      </c>
      <c r="Z636" s="3">
        <v>1055933709.9705499</v>
      </c>
      <c r="AA636" s="3">
        <v>1110666755.10077</v>
      </c>
      <c r="AB636" s="3">
        <v>1201943976.9094801</v>
      </c>
      <c r="AC636" s="3">
        <v>2590430360.9774699</v>
      </c>
      <c r="AD636" s="3">
        <v>1209992039.89608</v>
      </c>
      <c r="AE636" s="3">
        <v>447269718.44908899</v>
      </c>
      <c r="AF636" s="3">
        <v>0</v>
      </c>
      <c r="AG636" s="3">
        <v>99</v>
      </c>
      <c r="AH636" s="3">
        <v>103</v>
      </c>
      <c r="AI636" s="3">
        <v>108</v>
      </c>
      <c r="AJ636" s="3">
        <v>105</v>
      </c>
      <c r="AK636" s="3">
        <v>91</v>
      </c>
      <c r="AL636" s="3">
        <v>84</v>
      </c>
      <c r="AV636" s="1"/>
      <c r="AW636" s="1"/>
    </row>
    <row r="637" spans="1:49" x14ac:dyDescent="0.2">
      <c r="A637" s="1" t="s">
        <v>255</v>
      </c>
      <c r="B637" s="1" t="s">
        <v>255</v>
      </c>
      <c r="C637" s="9" t="s">
        <v>2759</v>
      </c>
      <c r="D637" s="2">
        <v>1</v>
      </c>
      <c r="E637" s="2">
        <v>1</v>
      </c>
      <c r="F637" s="3">
        <v>15.36</v>
      </c>
      <c r="G637" s="16">
        <f t="shared" si="111"/>
        <v>2.1739434989943542</v>
      </c>
      <c r="H637" s="18">
        <f t="shared" si="103"/>
        <v>0.55163277961119273</v>
      </c>
      <c r="I637" s="16">
        <f t="shared" si="104"/>
        <v>0.48596585124718261</v>
      </c>
      <c r="J637" s="18">
        <f t="shared" si="105"/>
        <v>0.41582332480037842</v>
      </c>
      <c r="K637" s="16">
        <f t="shared" si="106"/>
        <v>0.2235411598654638</v>
      </c>
      <c r="L637" s="18">
        <f t="shared" si="107"/>
        <v>0.20624512703497266</v>
      </c>
      <c r="N637" s="1" t="s">
        <v>256</v>
      </c>
      <c r="O637" s="3">
        <v>767.10978180219399</v>
      </c>
      <c r="P637" s="10">
        <f t="shared" si="108"/>
        <v>4730292.2563274698</v>
      </c>
      <c r="Q637" s="3">
        <v>1539835.8306923099</v>
      </c>
      <c r="R637" s="3">
        <v>7920748.6819626298</v>
      </c>
      <c r="S637" s="10">
        <f t="shared" si="109"/>
        <v>2175903.9545028005</v>
      </c>
      <c r="T637" s="3">
        <v>506486.72449448099</v>
      </c>
      <c r="U637" s="3">
        <v>3845321.18451112</v>
      </c>
      <c r="V637" s="10">
        <f t="shared" si="110"/>
        <v>9733795.5829358157</v>
      </c>
      <c r="W637" s="3">
        <v>5994341.2249580296</v>
      </c>
      <c r="X637" s="3">
        <v>13473249.940913601</v>
      </c>
      <c r="Y637" s="3">
        <v>8.5400222801192207</v>
      </c>
      <c r="Z637" s="3">
        <v>1584597.26572553</v>
      </c>
      <c r="AA637" s="3">
        <v>7560121.68737021</v>
      </c>
      <c r="AB637" s="3">
        <v>506486.72449448099</v>
      </c>
      <c r="AC637" s="3">
        <v>8605067.0431442298</v>
      </c>
      <c r="AD637" s="3">
        <v>7718343.7407106003</v>
      </c>
      <c r="AE637" s="3">
        <v>5456909.8840213697</v>
      </c>
      <c r="AF637" s="3">
        <v>0</v>
      </c>
      <c r="AG637" s="3">
        <v>0</v>
      </c>
      <c r="AH637" s="3">
        <v>0</v>
      </c>
      <c r="AI637" s="3">
        <v>0</v>
      </c>
      <c r="AJ637" s="3">
        <v>0</v>
      </c>
      <c r="AK637" s="3">
        <v>1</v>
      </c>
      <c r="AL637" s="3">
        <v>1</v>
      </c>
      <c r="AV637" s="1"/>
      <c r="AW637" s="1"/>
    </row>
    <row r="638" spans="1:49" x14ac:dyDescent="0.2">
      <c r="A638" s="1" t="s">
        <v>315</v>
      </c>
      <c r="B638" s="1" t="s">
        <v>315</v>
      </c>
      <c r="C638" s="9" t="s">
        <v>3828</v>
      </c>
      <c r="D638" s="2">
        <v>2</v>
      </c>
      <c r="E638" s="2">
        <v>2</v>
      </c>
      <c r="F638" s="3">
        <v>103.94</v>
      </c>
      <c r="G638" s="16">
        <f t="shared" si="111"/>
        <v>0.93623317674824358</v>
      </c>
      <c r="H638" s="18">
        <f t="shared" si="103"/>
        <v>0.93014465369294375</v>
      </c>
      <c r="I638" s="16">
        <f t="shared" si="104"/>
        <v>0.34153568340119023</v>
      </c>
      <c r="J638" s="18">
        <f t="shared" si="105"/>
        <v>0.19487511385718603</v>
      </c>
      <c r="K638" s="16">
        <f t="shared" si="106"/>
        <v>0.36479767207932473</v>
      </c>
      <c r="L638" s="18">
        <f t="shared" si="107"/>
        <v>0.20826954259887687</v>
      </c>
      <c r="N638" s="1" t="s">
        <v>316</v>
      </c>
      <c r="O638" s="3">
        <v>39127751.766078398</v>
      </c>
      <c r="P638" s="10">
        <f t="shared" si="108"/>
        <v>8766897.7820619605</v>
      </c>
      <c r="Q638" s="3">
        <v>4599307.0862917202</v>
      </c>
      <c r="R638" s="3">
        <v>12934488.4778322</v>
      </c>
      <c r="S638" s="10">
        <f t="shared" si="109"/>
        <v>9364011.0175452698</v>
      </c>
      <c r="T638" s="3">
        <v>5006739.8959431397</v>
      </c>
      <c r="U638" s="3">
        <v>13721282.139147401</v>
      </c>
      <c r="V638" s="10">
        <f t="shared" si="110"/>
        <v>25669053.6542379</v>
      </c>
      <c r="W638" s="3">
        <v>33424515.334593602</v>
      </c>
      <c r="X638" s="3">
        <v>17913591.973882198</v>
      </c>
      <c r="Y638" s="3">
        <v>435598.50204002199</v>
      </c>
      <c r="Z638" s="3">
        <v>4733004.1864873599</v>
      </c>
      <c r="AA638" s="3">
        <v>12345588.880882099</v>
      </c>
      <c r="AB638" s="3">
        <v>5006739.8959431397</v>
      </c>
      <c r="AC638" s="3">
        <v>30705511.2069325</v>
      </c>
      <c r="AD638" s="3">
        <v>43037573.110605203</v>
      </c>
      <c r="AE638" s="3">
        <v>7255328.7090564696</v>
      </c>
      <c r="AF638" s="3">
        <v>0</v>
      </c>
      <c r="AG638" s="3">
        <v>1</v>
      </c>
      <c r="AH638" s="3">
        <v>2</v>
      </c>
      <c r="AI638" s="3">
        <v>1</v>
      </c>
      <c r="AJ638" s="3">
        <v>4</v>
      </c>
      <c r="AK638" s="3">
        <v>4</v>
      </c>
      <c r="AL638" s="3">
        <v>3</v>
      </c>
      <c r="AV638" s="1"/>
      <c r="AW638" s="1"/>
    </row>
    <row r="639" spans="1:49" x14ac:dyDescent="0.2">
      <c r="A639" s="1" t="s">
        <v>2357</v>
      </c>
      <c r="B639" s="1" t="s">
        <v>4054</v>
      </c>
      <c r="C639" s="9" t="s">
        <v>3599</v>
      </c>
      <c r="D639" s="2">
        <v>6</v>
      </c>
      <c r="E639" s="2">
        <v>6</v>
      </c>
      <c r="F639" s="3">
        <v>207.46</v>
      </c>
      <c r="G639" s="16">
        <f t="shared" si="111"/>
        <v>1.0830643698667626</v>
      </c>
      <c r="H639" s="18">
        <f t="shared" si="103"/>
        <v>0.8238668354505464</v>
      </c>
      <c r="I639" s="16">
        <f t="shared" si="104"/>
        <v>3.3552161221385601</v>
      </c>
      <c r="J639" s="18">
        <f t="shared" si="105"/>
        <v>7.6257623969107846E-2</v>
      </c>
      <c r="K639" s="16">
        <f t="shared" si="106"/>
        <v>3.0978917001501172</v>
      </c>
      <c r="L639" s="18">
        <f t="shared" si="107"/>
        <v>0.21017544107706021</v>
      </c>
      <c r="N639" s="1" t="s">
        <v>2358</v>
      </c>
      <c r="O639" s="3">
        <v>58524519.522449903</v>
      </c>
      <c r="P639" s="10">
        <f t="shared" si="108"/>
        <v>7633396.6105082752</v>
      </c>
      <c r="Q639" s="3">
        <v>8323348.9062071703</v>
      </c>
      <c r="R639" s="3">
        <v>6943444.3148093801</v>
      </c>
      <c r="S639" s="10">
        <f t="shared" si="109"/>
        <v>7047962.0813740995</v>
      </c>
      <c r="T639" s="3">
        <v>4839686.4932899699</v>
      </c>
      <c r="U639" s="3">
        <v>9256237.6694582291</v>
      </c>
      <c r="V639" s="10">
        <f t="shared" si="110"/>
        <v>2275083.4320749724</v>
      </c>
      <c r="W639" s="3">
        <v>3686472.7185853501</v>
      </c>
      <c r="X639" s="3">
        <v>863694.145564595</v>
      </c>
      <c r="Y639" s="3">
        <v>651537.38423305994</v>
      </c>
      <c r="Z639" s="3">
        <v>8565300.0505421907</v>
      </c>
      <c r="AA639" s="3">
        <v>6627313.4090186497</v>
      </c>
      <c r="AB639" s="3">
        <v>4839686.4932899699</v>
      </c>
      <c r="AC639" s="3">
        <v>20713626.220300201</v>
      </c>
      <c r="AD639" s="3">
        <v>4746720.70957937</v>
      </c>
      <c r="AE639" s="3">
        <v>349811.74849215703</v>
      </c>
      <c r="AF639" s="3">
        <v>0</v>
      </c>
      <c r="AG639" s="3">
        <v>2</v>
      </c>
      <c r="AH639" s="3">
        <v>3</v>
      </c>
      <c r="AI639" s="3">
        <v>4</v>
      </c>
      <c r="AJ639" s="3">
        <v>4</v>
      </c>
      <c r="AK639" s="3">
        <v>3</v>
      </c>
      <c r="AL639" s="3">
        <v>0</v>
      </c>
      <c r="AV639" s="1"/>
      <c r="AW639" s="1"/>
    </row>
    <row r="640" spans="1:49" x14ac:dyDescent="0.2">
      <c r="A640" s="1" t="s">
        <v>1289</v>
      </c>
      <c r="B640" s="1" t="s">
        <v>1289</v>
      </c>
      <c r="C640" s="9" t="s">
        <v>3905</v>
      </c>
      <c r="D640" s="2">
        <v>1</v>
      </c>
      <c r="E640" s="2">
        <v>1</v>
      </c>
      <c r="F640" s="3">
        <v>36.409999999999997</v>
      </c>
      <c r="G640" s="16">
        <f t="shared" si="111"/>
        <v>0.63174115004341169</v>
      </c>
      <c r="H640" s="18">
        <f t="shared" si="103"/>
        <v>0.14275303150768792</v>
      </c>
      <c r="I640" s="16">
        <f t="shared" si="104"/>
        <v>0.47618165192609124</v>
      </c>
      <c r="J640" s="18">
        <f t="shared" si="105"/>
        <v>9.9114081086404515E-2</v>
      </c>
      <c r="K640" s="16">
        <f t="shared" si="106"/>
        <v>0.75376070071321022</v>
      </c>
      <c r="L640" s="18">
        <f t="shared" si="107"/>
        <v>0.21392229511547434</v>
      </c>
      <c r="N640" s="1" t="s">
        <v>1290</v>
      </c>
      <c r="O640" s="3">
        <v>0</v>
      </c>
      <c r="P640" s="10">
        <f t="shared" si="108"/>
        <v>1108046.701880683</v>
      </c>
      <c r="Q640" s="3">
        <v>1378418.36132846</v>
      </c>
      <c r="R640" s="3">
        <v>837675.04243290599</v>
      </c>
      <c r="S640" s="10">
        <f t="shared" si="109"/>
        <v>1753956.82520371</v>
      </c>
      <c r="T640" s="3">
        <v>1800410.69720256</v>
      </c>
      <c r="U640" s="3">
        <v>1707502.95320486</v>
      </c>
      <c r="V640" s="10">
        <f t="shared" si="110"/>
        <v>2326941.19439248</v>
      </c>
      <c r="W640" s="3">
        <v>2011749.9310871901</v>
      </c>
      <c r="X640" s="3">
        <v>2642132.4576977701</v>
      </c>
      <c r="Y640" s="3">
        <v>0</v>
      </c>
      <c r="Z640" s="3">
        <v>1418487.5574722299</v>
      </c>
      <c r="AA640" s="3">
        <v>799536.19405793096</v>
      </c>
      <c r="AB640" s="3">
        <v>1800410.69720256</v>
      </c>
      <c r="AC640" s="3">
        <v>3821053.3486457202</v>
      </c>
      <c r="AD640" s="3">
        <v>2590339.2726179799</v>
      </c>
      <c r="AE640" s="3">
        <v>1070111.4272008401</v>
      </c>
      <c r="AF640" s="3">
        <v>0</v>
      </c>
      <c r="AG640" s="3">
        <v>1</v>
      </c>
      <c r="AH640" s="3">
        <v>1</v>
      </c>
      <c r="AI640" s="3">
        <v>0</v>
      </c>
      <c r="AJ640" s="3">
        <v>0</v>
      </c>
      <c r="AK640" s="3">
        <v>1</v>
      </c>
      <c r="AL640" s="3">
        <v>1</v>
      </c>
      <c r="AV640" s="1"/>
      <c r="AW640" s="1"/>
    </row>
    <row r="641" spans="1:49" x14ac:dyDescent="0.2">
      <c r="A641" s="1" t="s">
        <v>1129</v>
      </c>
      <c r="B641" s="1" t="s">
        <v>1129</v>
      </c>
      <c r="C641" s="9" t="s">
        <v>3890</v>
      </c>
      <c r="D641" s="2">
        <v>1</v>
      </c>
      <c r="E641" s="2">
        <v>1</v>
      </c>
      <c r="F641" s="3">
        <v>14.26</v>
      </c>
      <c r="G641" s="16">
        <f t="shared" si="111"/>
        <v>0.4808351208908298</v>
      </c>
      <c r="H641" s="18">
        <f t="shared" si="103"/>
        <v>0.49212207914166928</v>
      </c>
      <c r="I641" s="16">
        <f t="shared" si="104"/>
        <v>175.77459324566701</v>
      </c>
      <c r="J641" s="18">
        <f t="shared" si="105"/>
        <v>0.23099793133830715</v>
      </c>
      <c r="K641" s="16">
        <f t="shared" si="106"/>
        <v>365.56105327750248</v>
      </c>
      <c r="L641" s="18">
        <f t="shared" si="107"/>
        <v>0.21453957371298704</v>
      </c>
      <c r="N641" s="1" t="s">
        <v>1130</v>
      </c>
      <c r="O641" s="3">
        <v>31928346.597484998</v>
      </c>
      <c r="P641" s="10">
        <f t="shared" si="108"/>
        <v>922238.39873167046</v>
      </c>
      <c r="Q641" s="3">
        <v>1461215.7709955899</v>
      </c>
      <c r="R641" s="3">
        <v>383261.02646775101</v>
      </c>
      <c r="S641" s="10">
        <f t="shared" si="109"/>
        <v>1917993.0056337505</v>
      </c>
      <c r="T641" s="3">
        <v>2983709.3358761198</v>
      </c>
      <c r="U641" s="3">
        <v>852276.67539138102</v>
      </c>
      <c r="V641" s="10">
        <f t="shared" si="110"/>
        <v>5246.7104699410502</v>
      </c>
      <c r="W641" s="3">
        <v>10493.4209398821</v>
      </c>
      <c r="X641" s="3">
        <v>0</v>
      </c>
      <c r="Y641" s="3">
        <v>355449.50381065701</v>
      </c>
      <c r="Z641" s="3">
        <v>1503691.80220571</v>
      </c>
      <c r="AA641" s="3">
        <v>365811.37900775502</v>
      </c>
      <c r="AB641" s="3">
        <v>2983709.3358761198</v>
      </c>
      <c r="AC641" s="3">
        <v>1907226.3613743701</v>
      </c>
      <c r="AD641" s="3">
        <v>13511.381282861101</v>
      </c>
      <c r="AE641" s="3">
        <v>0</v>
      </c>
      <c r="AF641" s="3">
        <v>0</v>
      </c>
      <c r="AG641" s="3">
        <v>0</v>
      </c>
      <c r="AH641" s="3">
        <v>0</v>
      </c>
      <c r="AI641" s="3">
        <v>1</v>
      </c>
      <c r="AJ641" s="3">
        <v>0</v>
      </c>
      <c r="AK641" s="3">
        <v>0</v>
      </c>
      <c r="AL641" s="3">
        <v>0</v>
      </c>
      <c r="AV641" s="1"/>
      <c r="AW641" s="1"/>
    </row>
    <row r="642" spans="1:49" x14ac:dyDescent="0.2">
      <c r="A642" s="1" t="s">
        <v>2385</v>
      </c>
      <c r="B642" s="1" t="s">
        <v>4112</v>
      </c>
      <c r="C642" s="9" t="s">
        <v>3609</v>
      </c>
      <c r="D642" s="2">
        <v>5</v>
      </c>
      <c r="E642" s="2">
        <v>3</v>
      </c>
      <c r="F642" s="3">
        <v>257.13</v>
      </c>
      <c r="G642" s="16">
        <f t="shared" si="111"/>
        <v>0.3816143644803881</v>
      </c>
      <c r="H642" s="18">
        <f t="shared" si="103"/>
        <v>0.1360325834181787</v>
      </c>
      <c r="I642" s="16">
        <f t="shared" si="104"/>
        <v>0.11004053845925266</v>
      </c>
      <c r="J642" s="18">
        <f t="shared" si="105"/>
        <v>0.15065022596145117</v>
      </c>
      <c r="K642" s="16">
        <f t="shared" si="106"/>
        <v>0.28835533643783434</v>
      </c>
      <c r="L642" s="18">
        <f t="shared" si="107"/>
        <v>0.21544001305770533</v>
      </c>
      <c r="N642" s="1" t="s">
        <v>2386</v>
      </c>
      <c r="O642" s="3">
        <v>150031.146499975</v>
      </c>
      <c r="P642" s="10">
        <f t="shared" si="108"/>
        <v>4618523.2228206052</v>
      </c>
      <c r="Q642" s="3">
        <v>4219856.1288640499</v>
      </c>
      <c r="R642" s="3">
        <v>5017190.3167771604</v>
      </c>
      <c r="S642" s="10">
        <f t="shared" si="109"/>
        <v>12102592.702738684</v>
      </c>
      <c r="T642" s="3">
        <v>15161086.7353033</v>
      </c>
      <c r="U642" s="3">
        <v>9044098.6701740697</v>
      </c>
      <c r="V642" s="10">
        <f t="shared" si="110"/>
        <v>41971107.080058649</v>
      </c>
      <c r="W642" s="3">
        <v>25561984.417039201</v>
      </c>
      <c r="X642" s="3">
        <v>58380229.743078098</v>
      </c>
      <c r="Y642" s="3">
        <v>1670.25550216749</v>
      </c>
      <c r="Z642" s="3">
        <v>4342522.9821719099</v>
      </c>
      <c r="AA642" s="3">
        <v>4788760.6142469198</v>
      </c>
      <c r="AB642" s="3">
        <v>15161086.7353033</v>
      </c>
      <c r="AC642" s="3">
        <v>20238901.165171199</v>
      </c>
      <c r="AD642" s="3">
        <v>32913738.978344101</v>
      </c>
      <c r="AE642" s="3">
        <v>23645048.827383399</v>
      </c>
      <c r="AF642" s="3">
        <v>0</v>
      </c>
      <c r="AG642" s="3">
        <v>1</v>
      </c>
      <c r="AH642" s="3">
        <v>2</v>
      </c>
      <c r="AI642" s="3">
        <v>5</v>
      </c>
      <c r="AJ642" s="3">
        <v>4</v>
      </c>
      <c r="AK642" s="3">
        <v>5</v>
      </c>
      <c r="AL642" s="3">
        <v>4</v>
      </c>
      <c r="AV642" s="1"/>
      <c r="AW642" s="1"/>
    </row>
    <row r="643" spans="1:49" x14ac:dyDescent="0.2">
      <c r="A643" s="1" t="s">
        <v>109</v>
      </c>
      <c r="B643" s="1" t="s">
        <v>109</v>
      </c>
      <c r="C643" s="9" t="s">
        <v>2701</v>
      </c>
      <c r="D643" s="2">
        <v>2</v>
      </c>
      <c r="E643" s="2">
        <v>2</v>
      </c>
      <c r="F643" s="3">
        <v>49.38</v>
      </c>
      <c r="G643" s="16">
        <f t="shared" si="111"/>
        <v>3.1616087510686164</v>
      </c>
      <c r="H643" s="18">
        <f t="shared" si="103"/>
        <v>0.10000020919407737</v>
      </c>
      <c r="I643" s="16">
        <f t="shared" si="104"/>
        <v>2.0352526825862696</v>
      </c>
      <c r="J643" s="18">
        <f t="shared" si="105"/>
        <v>0.15898844931946099</v>
      </c>
      <c r="K643" s="16">
        <f t="shared" si="106"/>
        <v>0.64373957780144653</v>
      </c>
      <c r="L643" s="18">
        <f t="shared" si="107"/>
        <v>0.21562208899506263</v>
      </c>
      <c r="N643" s="1" t="s">
        <v>110</v>
      </c>
      <c r="O643" s="3">
        <v>58339.266186622197</v>
      </c>
      <c r="P643" s="10">
        <f t="shared" si="108"/>
        <v>1107972.1834211799</v>
      </c>
      <c r="Q643" s="3">
        <v>1354206.3116862599</v>
      </c>
      <c r="R643" s="3">
        <v>861738.05515609996</v>
      </c>
      <c r="S643" s="10">
        <f t="shared" si="109"/>
        <v>350445.69731997605</v>
      </c>
      <c r="T643" s="3">
        <v>432127.32871712203</v>
      </c>
      <c r="U643" s="3">
        <v>268764.06592283002</v>
      </c>
      <c r="V643" s="10">
        <f t="shared" si="110"/>
        <v>544390.47932526947</v>
      </c>
      <c r="W643" s="3">
        <v>473050.32262115797</v>
      </c>
      <c r="X643" s="3">
        <v>615730.63602938096</v>
      </c>
      <c r="Y643" s="3">
        <v>649.47500978162395</v>
      </c>
      <c r="Z643" s="3">
        <v>1393571.68858808</v>
      </c>
      <c r="AA643" s="3">
        <v>822503.63206872903</v>
      </c>
      <c r="AB643" s="3">
        <v>432127.32871712203</v>
      </c>
      <c r="AC643" s="3">
        <v>601440.73669831106</v>
      </c>
      <c r="AD643" s="3">
        <v>609101.96127009904</v>
      </c>
      <c r="AE643" s="3">
        <v>249382.04281658799</v>
      </c>
      <c r="AF643" s="3">
        <v>0</v>
      </c>
      <c r="AG643" s="3">
        <v>1</v>
      </c>
      <c r="AH643" s="3">
        <v>2</v>
      </c>
      <c r="AI643" s="3">
        <v>0</v>
      </c>
      <c r="AJ643" s="3">
        <v>0</v>
      </c>
      <c r="AK643" s="3">
        <v>0</v>
      </c>
      <c r="AL643" s="3">
        <v>1</v>
      </c>
      <c r="AV643" s="1"/>
      <c r="AW643" s="1"/>
    </row>
    <row r="644" spans="1:49" x14ac:dyDescent="0.2">
      <c r="A644" s="1" t="s">
        <v>389</v>
      </c>
      <c r="B644" s="1" t="s">
        <v>389</v>
      </c>
      <c r="C644" s="9" t="s">
        <v>2812</v>
      </c>
      <c r="D644" s="2">
        <v>3</v>
      </c>
      <c r="E644" s="2">
        <v>3</v>
      </c>
      <c r="F644" s="3">
        <v>152.26</v>
      </c>
      <c r="G644" s="16">
        <f t="shared" si="111"/>
        <v>1.9113618169542055</v>
      </c>
      <c r="H644" s="18">
        <f t="shared" ref="H644:H707" si="112">_xlfn.T.TEST(Q644:R644,T644:U644,2,2)</f>
        <v>0.24976097979981704</v>
      </c>
      <c r="I644" s="16">
        <f t="shared" ref="I644:I707" si="113">P644/V644</f>
        <v>4.8897573395641887</v>
      </c>
      <c r="J644" s="18">
        <f t="shared" ref="J644:J707" si="114">_xlfn.T.TEST(Q644:R644,W644:X644,2,2)</f>
        <v>0.12703507218370835</v>
      </c>
      <c r="K644" s="16">
        <f t="shared" ref="K644:K707" si="115">S644/V644</f>
        <v>2.5582583560009153</v>
      </c>
      <c r="L644" s="18">
        <f t="shared" ref="L644:L707" si="116">_xlfn.T.TEST(T644:U644,W644:X644,2,2)</f>
        <v>0.2172586508112806</v>
      </c>
      <c r="N644" s="1" t="s">
        <v>390</v>
      </c>
      <c r="O644" s="3">
        <v>1360026.1948723299</v>
      </c>
      <c r="P644" s="10">
        <f t="shared" ref="P644:P707" si="117">AVERAGE(Q644:R644)</f>
        <v>4923450.8186801849</v>
      </c>
      <c r="Q644" s="3">
        <v>6293960.0483990302</v>
      </c>
      <c r="R644" s="3">
        <v>3552941.58896134</v>
      </c>
      <c r="S644" s="10">
        <f t="shared" ref="S644:S707" si="118">AVERAGE(T644:U644)</f>
        <v>2575886.352342125</v>
      </c>
      <c r="T644" s="3">
        <v>3087524.0599378399</v>
      </c>
      <c r="U644" s="3">
        <v>2064248.64474641</v>
      </c>
      <c r="V644" s="10">
        <f t="shared" ref="V644:V707" si="119">AVERAGE(W644:X644)</f>
        <v>1006890.6239668325</v>
      </c>
      <c r="W644" s="3">
        <v>288323.05459796498</v>
      </c>
      <c r="X644" s="3">
        <v>1725458.1933357001</v>
      </c>
      <c r="Y644" s="3">
        <v>15140.797681485399</v>
      </c>
      <c r="Z644" s="3">
        <v>6476918.9575195396</v>
      </c>
      <c r="AA644" s="3">
        <v>3391178.2634682199</v>
      </c>
      <c r="AB644" s="3">
        <v>3087524.0599378399</v>
      </c>
      <c r="AC644" s="3">
        <v>4619379.5340975802</v>
      </c>
      <c r="AD644" s="3">
        <v>371246.20708830998</v>
      </c>
      <c r="AE644" s="3">
        <v>698841.77247295901</v>
      </c>
      <c r="AF644" s="3">
        <v>0</v>
      </c>
      <c r="AG644" s="3">
        <v>3</v>
      </c>
      <c r="AH644" s="3">
        <v>3</v>
      </c>
      <c r="AI644" s="3">
        <v>4</v>
      </c>
      <c r="AJ644" s="3">
        <v>3</v>
      </c>
      <c r="AK644" s="3">
        <v>0</v>
      </c>
      <c r="AL644" s="3">
        <v>0</v>
      </c>
      <c r="AV644" s="1"/>
      <c r="AW644" s="1"/>
    </row>
    <row r="645" spans="1:49" x14ac:dyDescent="0.2">
      <c r="A645" s="1" t="s">
        <v>1463</v>
      </c>
      <c r="B645" s="1" t="s">
        <v>1463</v>
      </c>
      <c r="C645" s="9" t="s">
        <v>3762</v>
      </c>
      <c r="D645" s="2">
        <v>11</v>
      </c>
      <c r="E645" s="2">
        <v>8</v>
      </c>
      <c r="F645" s="3">
        <v>273.07</v>
      </c>
      <c r="G645" s="16">
        <f t="shared" si="111"/>
        <v>1.5372533974883229</v>
      </c>
      <c r="H645" s="18">
        <f t="shared" si="112"/>
        <v>0.1013485604546529</v>
      </c>
      <c r="I645" s="16">
        <f t="shared" si="113"/>
        <v>2.7743045260957344</v>
      </c>
      <c r="J645" s="18">
        <f t="shared" si="114"/>
        <v>8.7463796475039546E-2</v>
      </c>
      <c r="K645" s="16">
        <f t="shared" si="115"/>
        <v>1.804715169684189</v>
      </c>
      <c r="L645" s="18">
        <f t="shared" si="116"/>
        <v>0.21809482284347803</v>
      </c>
      <c r="N645" s="1" t="s">
        <v>1464</v>
      </c>
      <c r="O645" s="3">
        <v>31211940.567770999</v>
      </c>
      <c r="P645" s="10">
        <f t="shared" si="117"/>
        <v>11778852.263725949</v>
      </c>
      <c r="Q645" s="3">
        <v>10363089.1626432</v>
      </c>
      <c r="R645" s="3">
        <v>13194615.364808699</v>
      </c>
      <c r="S645" s="10">
        <f t="shared" si="118"/>
        <v>7662271.088794535</v>
      </c>
      <c r="T645" s="3">
        <v>7782919.1186410999</v>
      </c>
      <c r="U645" s="3">
        <v>7541623.0589479702</v>
      </c>
      <c r="V645" s="10">
        <f t="shared" si="119"/>
        <v>4245695.5078043547</v>
      </c>
      <c r="W645" s="3">
        <v>2323341.8873959901</v>
      </c>
      <c r="X645" s="3">
        <v>6168049.1282127202</v>
      </c>
      <c r="Y645" s="3">
        <v>347473.952461284</v>
      </c>
      <c r="Z645" s="3">
        <v>10664333.446644999</v>
      </c>
      <c r="AA645" s="3">
        <v>12593872.3448149</v>
      </c>
      <c r="AB645" s="3">
        <v>7782919.1186410999</v>
      </c>
      <c r="AC645" s="3">
        <v>16876658.391442101</v>
      </c>
      <c r="AD645" s="3">
        <v>2991546.6339237499</v>
      </c>
      <c r="AE645" s="3">
        <v>2498171.4434513901</v>
      </c>
      <c r="AF645" s="3">
        <v>0</v>
      </c>
      <c r="AG645" s="3">
        <v>4</v>
      </c>
      <c r="AH645" s="3">
        <v>8</v>
      </c>
      <c r="AI645" s="3">
        <v>4</v>
      </c>
      <c r="AJ645" s="3">
        <v>6</v>
      </c>
      <c r="AK645" s="3">
        <v>2</v>
      </c>
      <c r="AL645" s="3">
        <v>2</v>
      </c>
      <c r="AV645" s="1"/>
      <c r="AW645" s="1"/>
    </row>
    <row r="646" spans="1:49" x14ac:dyDescent="0.2">
      <c r="A646" s="1" t="s">
        <v>715</v>
      </c>
      <c r="B646" s="1" t="s">
        <v>715</v>
      </c>
      <c r="C646" s="9" t="s">
        <v>2947</v>
      </c>
      <c r="D646" s="2">
        <v>1</v>
      </c>
      <c r="E646" s="2">
        <v>1</v>
      </c>
      <c r="F646" s="3">
        <v>22.81</v>
      </c>
      <c r="G646" s="16">
        <f t="shared" si="111"/>
        <v>2.3578638277946808</v>
      </c>
      <c r="H646" s="18">
        <f t="shared" si="112"/>
        <v>0.20817068947104866</v>
      </c>
      <c r="I646" s="16">
        <f t="shared" si="113"/>
        <v>1.3001425637842374</v>
      </c>
      <c r="J646" s="18">
        <f t="shared" si="114"/>
        <v>0.57787664555487006</v>
      </c>
      <c r="K646" s="16">
        <f t="shared" si="115"/>
        <v>0.55140697628847635</v>
      </c>
      <c r="L646" s="18">
        <f t="shared" si="116"/>
        <v>0.21854372721364046</v>
      </c>
      <c r="N646" s="1" t="s">
        <v>716</v>
      </c>
      <c r="O646" s="3">
        <v>1570206.6198993099</v>
      </c>
      <c r="P646" s="10">
        <f t="shared" si="117"/>
        <v>260827.646980144</v>
      </c>
      <c r="Q646" s="3">
        <v>339853.958067331</v>
      </c>
      <c r="R646" s="3">
        <v>181801.33589295699</v>
      </c>
      <c r="S646" s="10">
        <f t="shared" si="118"/>
        <v>110620.3182327527</v>
      </c>
      <c r="T646" s="3">
        <v>132210.16675047899</v>
      </c>
      <c r="U646" s="3">
        <v>89030.469715026396</v>
      </c>
      <c r="V646" s="10">
        <f t="shared" si="119"/>
        <v>200614.6512279165</v>
      </c>
      <c r="W646" s="3">
        <v>246609.985061613</v>
      </c>
      <c r="X646" s="3">
        <v>154619.31739422001</v>
      </c>
      <c r="Y646" s="3">
        <v>17480.6785631481</v>
      </c>
      <c r="Z646" s="3">
        <v>349733.161136646</v>
      </c>
      <c r="AA646" s="3">
        <v>173524.02878368599</v>
      </c>
      <c r="AB646" s="3">
        <v>132210.16675047899</v>
      </c>
      <c r="AC646" s="3">
        <v>199232.55406240499</v>
      </c>
      <c r="AD646" s="3">
        <v>317536.25013403501</v>
      </c>
      <c r="AE646" s="3">
        <v>62623.619768753902</v>
      </c>
      <c r="AF646" s="3">
        <v>0</v>
      </c>
      <c r="AG646" s="3">
        <v>0</v>
      </c>
      <c r="AH646" s="3">
        <v>1</v>
      </c>
      <c r="AI646" s="3">
        <v>1</v>
      </c>
      <c r="AJ646" s="3">
        <v>0</v>
      </c>
      <c r="AK646" s="3">
        <v>1</v>
      </c>
      <c r="AL646" s="3">
        <v>0</v>
      </c>
      <c r="AV646" s="1"/>
      <c r="AW646" s="1"/>
    </row>
    <row r="647" spans="1:49" x14ac:dyDescent="0.2">
      <c r="A647" s="1" t="s">
        <v>1145</v>
      </c>
      <c r="B647" s="1" t="s">
        <v>1145</v>
      </c>
      <c r="C647" s="9" t="s">
        <v>3113</v>
      </c>
      <c r="D647" s="2">
        <v>1</v>
      </c>
      <c r="E647" s="2">
        <v>1</v>
      </c>
      <c r="F647" s="3">
        <v>42.92</v>
      </c>
      <c r="G647" s="16">
        <f t="shared" si="111"/>
        <v>22.675423859482134</v>
      </c>
      <c r="H647" s="18">
        <f t="shared" si="112"/>
        <v>0.10870645621079267</v>
      </c>
      <c r="I647" s="16">
        <f t="shared" si="113"/>
        <v>1.4739926037397766</v>
      </c>
      <c r="J647" s="18">
        <f t="shared" si="114"/>
        <v>0.58286548220870626</v>
      </c>
      <c r="K647" s="16">
        <f t="shared" si="115"/>
        <v>6.5003971386554713E-2</v>
      </c>
      <c r="L647" s="18">
        <f t="shared" si="116"/>
        <v>0.21911178079335347</v>
      </c>
      <c r="N647" s="1" t="s">
        <v>1146</v>
      </c>
      <c r="O647" s="3">
        <v>0</v>
      </c>
      <c r="P647" s="10">
        <f t="shared" si="117"/>
        <v>896341.03171526699</v>
      </c>
      <c r="Q647" s="3">
        <v>589129.89825873403</v>
      </c>
      <c r="R647" s="3">
        <v>1203552.1651717999</v>
      </c>
      <c r="S647" s="10">
        <f t="shared" si="118"/>
        <v>39529.185309603199</v>
      </c>
      <c r="T647" s="3">
        <v>14646.4656480504</v>
      </c>
      <c r="U647" s="3">
        <v>64411.904971156</v>
      </c>
      <c r="V647" s="10">
        <f t="shared" si="119"/>
        <v>608104.15835269005</v>
      </c>
      <c r="W647" s="3">
        <v>287454.08057266002</v>
      </c>
      <c r="X647" s="3">
        <v>928754.23613272002</v>
      </c>
      <c r="Y647" s="3">
        <v>0</v>
      </c>
      <c r="Z647" s="3">
        <v>606255.29509742395</v>
      </c>
      <c r="AA647" s="3">
        <v>1148755.1481739599</v>
      </c>
      <c r="AB647" s="3">
        <v>14646.4656480504</v>
      </c>
      <c r="AC647" s="3">
        <v>144141.083165177</v>
      </c>
      <c r="AD647" s="3">
        <v>370127.31178733299</v>
      </c>
      <c r="AE647" s="3">
        <v>376162.261756105</v>
      </c>
      <c r="AF647" s="3">
        <v>0</v>
      </c>
      <c r="AG647" s="3">
        <v>1</v>
      </c>
      <c r="AH647" s="3">
        <v>0</v>
      </c>
      <c r="AI647" s="3">
        <v>0</v>
      </c>
      <c r="AJ647" s="3">
        <v>0</v>
      </c>
      <c r="AK647" s="3">
        <v>0</v>
      </c>
      <c r="AL647" s="3">
        <v>1</v>
      </c>
      <c r="AV647" s="1"/>
      <c r="AW647" s="1"/>
    </row>
    <row r="648" spans="1:49" x14ac:dyDescent="0.2">
      <c r="A648" s="1" t="s">
        <v>2061</v>
      </c>
      <c r="B648" s="1" t="s">
        <v>4081</v>
      </c>
      <c r="C648" s="9" t="s">
        <v>3479</v>
      </c>
      <c r="D648" s="2">
        <v>4</v>
      </c>
      <c r="E648" s="2">
        <v>4</v>
      </c>
      <c r="F648" s="3">
        <v>188.91</v>
      </c>
      <c r="G648" s="16">
        <f t="shared" si="111"/>
        <v>1.5171677546020501</v>
      </c>
      <c r="H648" s="18">
        <f t="shared" si="112"/>
        <v>0.39157673423307826</v>
      </c>
      <c r="I648" s="16">
        <f t="shared" si="113"/>
        <v>3.2324416518225982</v>
      </c>
      <c r="J648" s="18">
        <f t="shared" si="114"/>
        <v>0.20420018856848821</v>
      </c>
      <c r="K648" s="16">
        <f t="shared" si="115"/>
        <v>2.1305762938986672</v>
      </c>
      <c r="L648" s="18">
        <f t="shared" si="116"/>
        <v>0.22163881585855927</v>
      </c>
      <c r="N648" s="1" t="s">
        <v>2062</v>
      </c>
      <c r="O648" s="3">
        <v>944487.09817512496</v>
      </c>
      <c r="P648" s="10">
        <f t="shared" si="117"/>
        <v>8008552.3040217403</v>
      </c>
      <c r="Q648" s="3">
        <v>5494138.2707463801</v>
      </c>
      <c r="R648" s="3">
        <v>10522966.337297101</v>
      </c>
      <c r="S648" s="10">
        <f t="shared" si="118"/>
        <v>5278620.1655876655</v>
      </c>
      <c r="T648" s="3">
        <v>5146042.5810257001</v>
      </c>
      <c r="U648" s="3">
        <v>5411197.75014963</v>
      </c>
      <c r="V648" s="10">
        <f t="shared" si="119"/>
        <v>2477555.101267227</v>
      </c>
      <c r="W648" s="3">
        <v>885495.61055418395</v>
      </c>
      <c r="X648" s="3">
        <v>4069614.5919802701</v>
      </c>
      <c r="Y648" s="3">
        <v>10514.7151725157</v>
      </c>
      <c r="Z648" s="3">
        <v>5653847.1880008997</v>
      </c>
      <c r="AA648" s="3">
        <v>10043861.914623201</v>
      </c>
      <c r="AB648" s="3">
        <v>5146042.5810257001</v>
      </c>
      <c r="AC648" s="3">
        <v>12109188.592959801</v>
      </c>
      <c r="AD648" s="3">
        <v>1140168.57677225</v>
      </c>
      <c r="AE648" s="3">
        <v>1648267.50698792</v>
      </c>
      <c r="AF648" s="3">
        <v>0</v>
      </c>
      <c r="AG648" s="3">
        <v>3</v>
      </c>
      <c r="AH648" s="3">
        <v>5</v>
      </c>
      <c r="AI648" s="3">
        <v>2</v>
      </c>
      <c r="AJ648" s="3">
        <v>3</v>
      </c>
      <c r="AK648" s="3">
        <v>1</v>
      </c>
      <c r="AL648" s="3">
        <v>1</v>
      </c>
      <c r="AV648" s="1"/>
      <c r="AW648" s="1"/>
    </row>
    <row r="649" spans="1:49" x14ac:dyDescent="0.2">
      <c r="A649" s="1" t="s">
        <v>973</v>
      </c>
      <c r="B649" s="1" t="s">
        <v>973</v>
      </c>
      <c r="C649" s="9" t="s">
        <v>3049</v>
      </c>
      <c r="D649" s="2">
        <v>1</v>
      </c>
      <c r="E649" s="2">
        <v>1</v>
      </c>
      <c r="F649" s="3">
        <v>30.61</v>
      </c>
      <c r="G649" s="16">
        <f t="shared" si="111"/>
        <v>0.27636813288173523</v>
      </c>
      <c r="H649" s="18">
        <f t="shared" si="112"/>
        <v>0.36908186751961658</v>
      </c>
      <c r="I649" s="16">
        <f t="shared" si="113"/>
        <v>37.914141840556731</v>
      </c>
      <c r="J649" s="18">
        <f t="shared" si="114"/>
        <v>0.42812570878557532</v>
      </c>
      <c r="K649" s="16">
        <f t="shared" si="115"/>
        <v>137.18709695368941</v>
      </c>
      <c r="L649" s="18">
        <f t="shared" si="116"/>
        <v>0.222103596745164</v>
      </c>
      <c r="N649" s="1" t="s">
        <v>974</v>
      </c>
      <c r="O649" s="3">
        <v>0</v>
      </c>
      <c r="P649" s="10">
        <f t="shared" si="117"/>
        <v>23145.948042919681</v>
      </c>
      <c r="Q649" s="3">
        <v>45996.177613384403</v>
      </c>
      <c r="R649" s="3">
        <v>295.71847245495701</v>
      </c>
      <c r="S649" s="10">
        <f t="shared" si="118"/>
        <v>83750.423037465051</v>
      </c>
      <c r="T649" s="3">
        <v>36264.150634767102</v>
      </c>
      <c r="U649" s="3">
        <v>131236.69544016299</v>
      </c>
      <c r="V649" s="10">
        <f t="shared" si="119"/>
        <v>610.48323710601505</v>
      </c>
      <c r="W649" s="3">
        <v>1220.9664742120301</v>
      </c>
      <c r="X649" s="3">
        <v>0</v>
      </c>
      <c r="Y649" s="3">
        <v>0</v>
      </c>
      <c r="Z649" s="3">
        <v>47333.238925363701</v>
      </c>
      <c r="AA649" s="3">
        <v>282.25458561181802</v>
      </c>
      <c r="AB649" s="3">
        <v>36264.150634767102</v>
      </c>
      <c r="AC649" s="3">
        <v>293681.72607586201</v>
      </c>
      <c r="AD649" s="3">
        <v>1572.1225386060501</v>
      </c>
      <c r="AE649" s="3">
        <v>0</v>
      </c>
      <c r="AF649" s="3">
        <v>0</v>
      </c>
      <c r="AG649" s="3">
        <v>2</v>
      </c>
      <c r="AH649" s="3">
        <v>0</v>
      </c>
      <c r="AI649" s="3">
        <v>1</v>
      </c>
      <c r="AJ649" s="3">
        <v>0</v>
      </c>
      <c r="AK649" s="3">
        <v>0</v>
      </c>
      <c r="AL649" s="3">
        <v>0</v>
      </c>
      <c r="AV649" s="1"/>
      <c r="AW649" s="1"/>
    </row>
    <row r="650" spans="1:49" x14ac:dyDescent="0.2">
      <c r="A650" s="1" t="s">
        <v>317</v>
      </c>
      <c r="B650" s="1" t="s">
        <v>317</v>
      </c>
      <c r="C650" s="9" t="s">
        <v>2781</v>
      </c>
      <c r="D650" s="2">
        <v>2</v>
      </c>
      <c r="E650" s="2">
        <v>2</v>
      </c>
      <c r="F650" s="3">
        <v>107.72</v>
      </c>
      <c r="G650" s="16">
        <f t="shared" si="111"/>
        <v>0.65393496323651301</v>
      </c>
      <c r="H650" s="18">
        <f t="shared" si="112"/>
        <v>0.29935255464870147</v>
      </c>
      <c r="I650" s="16">
        <f t="shared" si="113"/>
        <v>0.45915430222865905</v>
      </c>
      <c r="J650" s="18">
        <f t="shared" si="114"/>
        <v>8.3975286714924602E-2</v>
      </c>
      <c r="K650" s="16">
        <f t="shared" si="115"/>
        <v>0.70214062260285304</v>
      </c>
      <c r="L650" s="18">
        <f t="shared" si="116"/>
        <v>0.22253041394410999</v>
      </c>
      <c r="N650" s="1" t="s">
        <v>318</v>
      </c>
      <c r="O650" s="3">
        <v>83996657.031149805</v>
      </c>
      <c r="P650" s="10">
        <f t="shared" si="117"/>
        <v>7395600.8961611502</v>
      </c>
      <c r="Q650" s="3">
        <v>5435047.2619266296</v>
      </c>
      <c r="R650" s="3">
        <v>9356154.5303956699</v>
      </c>
      <c r="S650" s="10">
        <f t="shared" si="118"/>
        <v>11309382.907985505</v>
      </c>
      <c r="T650" s="3">
        <v>9284831.9368220102</v>
      </c>
      <c r="U650" s="3">
        <v>13333933.879148999</v>
      </c>
      <c r="V650" s="10">
        <f t="shared" si="119"/>
        <v>16107005.55404605</v>
      </c>
      <c r="W650" s="3">
        <v>14254414.4187178</v>
      </c>
      <c r="X650" s="3">
        <v>17959596.689374302</v>
      </c>
      <c r="Y650" s="3">
        <v>935111.68742536404</v>
      </c>
      <c r="Z650" s="3">
        <v>5593038.4646692397</v>
      </c>
      <c r="AA650" s="3">
        <v>8930174.3579755593</v>
      </c>
      <c r="AB650" s="3">
        <v>9284831.9368220102</v>
      </c>
      <c r="AC650" s="3">
        <v>29838702.535719901</v>
      </c>
      <c r="AD650" s="3">
        <v>18354055.2960389</v>
      </c>
      <c r="AE650" s="3">
        <v>7273961.45080633</v>
      </c>
      <c r="AF650" s="3">
        <v>0</v>
      </c>
      <c r="AG650" s="3">
        <v>0</v>
      </c>
      <c r="AH650" s="3">
        <v>0</v>
      </c>
      <c r="AI650" s="3">
        <v>2</v>
      </c>
      <c r="AJ650" s="3">
        <v>3</v>
      </c>
      <c r="AK650" s="3">
        <v>2</v>
      </c>
      <c r="AL650" s="3">
        <v>2</v>
      </c>
      <c r="AV650" s="1"/>
      <c r="AW650" s="1"/>
    </row>
    <row r="651" spans="1:49" x14ac:dyDescent="0.2">
      <c r="A651" s="1" t="s">
        <v>2269</v>
      </c>
      <c r="B651" s="1" t="s">
        <v>2269</v>
      </c>
      <c r="C651" s="9" t="s">
        <v>3566</v>
      </c>
      <c r="D651" s="2">
        <v>4</v>
      </c>
      <c r="E651" s="2">
        <v>3</v>
      </c>
      <c r="F651" s="3">
        <v>214.14</v>
      </c>
      <c r="G651" s="16">
        <f t="shared" si="111"/>
        <v>1.1574842456983285</v>
      </c>
      <c r="H651" s="18">
        <f t="shared" si="112"/>
        <v>0.64951761336415959</v>
      </c>
      <c r="I651" s="16">
        <f t="shared" si="113"/>
        <v>0.47789578491606283</v>
      </c>
      <c r="J651" s="18">
        <f t="shared" si="114"/>
        <v>0.23786693346501364</v>
      </c>
      <c r="K651" s="16">
        <f t="shared" si="115"/>
        <v>0.41287454813498631</v>
      </c>
      <c r="L651" s="18">
        <f t="shared" si="116"/>
        <v>0.22341262792005101</v>
      </c>
      <c r="N651" s="1" t="s">
        <v>2270</v>
      </c>
      <c r="O651" s="3">
        <v>64997198.6304271</v>
      </c>
      <c r="P651" s="10">
        <f t="shared" si="117"/>
        <v>17611941.19263225</v>
      </c>
      <c r="Q651" s="3">
        <v>17510868.261471499</v>
      </c>
      <c r="R651" s="3">
        <v>17713014.123792998</v>
      </c>
      <c r="S651" s="10">
        <f t="shared" si="118"/>
        <v>15215707.045763452</v>
      </c>
      <c r="T651" s="3">
        <v>19742386.620358501</v>
      </c>
      <c r="U651" s="3">
        <v>10689027.471168401</v>
      </c>
      <c r="V651" s="10">
        <f t="shared" si="119"/>
        <v>36853100.086927101</v>
      </c>
      <c r="W651" s="3">
        <v>25295831.571049299</v>
      </c>
      <c r="X651" s="3">
        <v>48410368.602804899</v>
      </c>
      <c r="Y651" s="3">
        <v>723595.94104656298</v>
      </c>
      <c r="Z651" s="3">
        <v>18019891.091333002</v>
      </c>
      <c r="AA651" s="3">
        <v>16906551.0853705</v>
      </c>
      <c r="AB651" s="3">
        <v>19742386.620358501</v>
      </c>
      <c r="AC651" s="3">
        <v>23919925.957266498</v>
      </c>
      <c r="AD651" s="3">
        <v>32571039.242739301</v>
      </c>
      <c r="AE651" s="3">
        <v>19607074.7649065</v>
      </c>
      <c r="AF651" s="3">
        <v>0</v>
      </c>
      <c r="AG651" s="3">
        <v>0</v>
      </c>
      <c r="AH651" s="3">
        <v>2</v>
      </c>
      <c r="AI651" s="3">
        <v>1</v>
      </c>
      <c r="AJ651" s="3">
        <v>1</v>
      </c>
      <c r="AK651" s="3">
        <v>1</v>
      </c>
      <c r="AL651" s="3">
        <v>0</v>
      </c>
      <c r="AV651" s="1"/>
      <c r="AW651" s="1"/>
    </row>
    <row r="652" spans="1:49" x14ac:dyDescent="0.2">
      <c r="A652" s="1" t="s">
        <v>1577</v>
      </c>
      <c r="B652" s="1" t="s">
        <v>4028</v>
      </c>
      <c r="C652" s="9" t="s">
        <v>3275</v>
      </c>
      <c r="D652" s="2">
        <v>8</v>
      </c>
      <c r="E652" s="2">
        <v>8</v>
      </c>
      <c r="F652" s="3">
        <v>266.20999999999998</v>
      </c>
      <c r="G652" s="16">
        <f t="shared" si="111"/>
        <v>1.140425905072773</v>
      </c>
      <c r="H652" s="18">
        <f t="shared" si="112"/>
        <v>0.56682693019462249</v>
      </c>
      <c r="I652" s="16">
        <f t="shared" si="113"/>
        <v>2.2021620145350083</v>
      </c>
      <c r="J652" s="18">
        <f t="shared" si="114"/>
        <v>0.20779717893170102</v>
      </c>
      <c r="K652" s="16">
        <f t="shared" si="115"/>
        <v>1.9309996420981719</v>
      </c>
      <c r="L652" s="18">
        <f t="shared" si="116"/>
        <v>0.2263231694683614</v>
      </c>
      <c r="N652" s="1" t="s">
        <v>1578</v>
      </c>
      <c r="O652" s="3">
        <v>97916049.763871804</v>
      </c>
      <c r="P652" s="10">
        <f t="shared" si="117"/>
        <v>26063936.876223698</v>
      </c>
      <c r="Q652" s="3">
        <v>21500510.523302801</v>
      </c>
      <c r="R652" s="3">
        <v>30627363.229144599</v>
      </c>
      <c r="S652" s="10">
        <f t="shared" si="118"/>
        <v>22854564.036372449</v>
      </c>
      <c r="T652" s="3">
        <v>21641455.073427498</v>
      </c>
      <c r="U652" s="3">
        <v>24067672.9993174</v>
      </c>
      <c r="V652" s="10">
        <f t="shared" si="119"/>
        <v>11835612.776985966</v>
      </c>
      <c r="W652" s="3">
        <v>5571306.6925519304</v>
      </c>
      <c r="X652" s="3">
        <v>18099918.861420002</v>
      </c>
      <c r="Y652" s="3">
        <v>1090072.45951186</v>
      </c>
      <c r="Z652" s="3">
        <v>22125508.127454799</v>
      </c>
      <c r="AA652" s="3">
        <v>29232917.527468901</v>
      </c>
      <c r="AB652" s="3">
        <v>21641455.073427498</v>
      </c>
      <c r="AC652" s="3">
        <v>53858684.305958301</v>
      </c>
      <c r="AD652" s="3">
        <v>7173642.3610650096</v>
      </c>
      <c r="AE652" s="3">
        <v>7330794.4681511996</v>
      </c>
      <c r="AF652" s="3">
        <v>0</v>
      </c>
      <c r="AG652" s="3">
        <v>4</v>
      </c>
      <c r="AH652" s="3">
        <v>4</v>
      </c>
      <c r="AI652" s="3">
        <v>4</v>
      </c>
      <c r="AJ652" s="3">
        <v>5</v>
      </c>
      <c r="AK652" s="3">
        <v>0</v>
      </c>
      <c r="AL652" s="3">
        <v>0</v>
      </c>
      <c r="AV652" s="1"/>
      <c r="AW652" s="1"/>
    </row>
    <row r="653" spans="1:49" x14ac:dyDescent="0.2">
      <c r="A653" s="1" t="s">
        <v>1991</v>
      </c>
      <c r="B653" s="1" t="s">
        <v>1991</v>
      </c>
      <c r="C653" s="9" t="s">
        <v>3448</v>
      </c>
      <c r="D653" s="2">
        <v>6</v>
      </c>
      <c r="E653" s="2">
        <v>5</v>
      </c>
      <c r="F653" s="3">
        <v>149.38999999999999</v>
      </c>
      <c r="G653" s="16">
        <f t="shared" si="111"/>
        <v>1.4821500513649299</v>
      </c>
      <c r="H653" s="18">
        <f t="shared" si="112"/>
        <v>0.15019961266648107</v>
      </c>
      <c r="I653" s="16">
        <f t="shared" si="113"/>
        <v>0.91436390160788295</v>
      </c>
      <c r="J653" s="18">
        <f t="shared" si="114"/>
        <v>0.77129878367972771</v>
      </c>
      <c r="K653" s="16">
        <f t="shared" si="115"/>
        <v>0.61691722829671269</v>
      </c>
      <c r="L653" s="18">
        <f t="shared" si="116"/>
        <v>0.22698493848831891</v>
      </c>
      <c r="N653" s="1" t="s">
        <v>1992</v>
      </c>
      <c r="O653" s="3">
        <v>82691569.407639995</v>
      </c>
      <c r="P653" s="10">
        <f t="shared" si="117"/>
        <v>94759765.532824457</v>
      </c>
      <c r="Q653" s="3">
        <v>81239713.076575905</v>
      </c>
      <c r="R653" s="3">
        <v>108279817.98907299</v>
      </c>
      <c r="S653" s="10">
        <f t="shared" si="118"/>
        <v>63933989.305306196</v>
      </c>
      <c r="T653" s="3">
        <v>63955733.086859502</v>
      </c>
      <c r="U653" s="3">
        <v>63912245.523752898</v>
      </c>
      <c r="V653" s="10">
        <f t="shared" si="119"/>
        <v>103634630.98903194</v>
      </c>
      <c r="W653" s="3">
        <v>80596400.865800902</v>
      </c>
      <c r="X653" s="3">
        <v>126672861.11226299</v>
      </c>
      <c r="Y653" s="3">
        <v>920582.50575322204</v>
      </c>
      <c r="Z653" s="3">
        <v>83601267.514077306</v>
      </c>
      <c r="AA653" s="3">
        <v>103349902.02982301</v>
      </c>
      <c r="AB653" s="3">
        <v>63955733.086859502</v>
      </c>
      <c r="AC653" s="3">
        <v>143022944.30568099</v>
      </c>
      <c r="AD653" s="3">
        <v>103776328.84099101</v>
      </c>
      <c r="AE653" s="3">
        <v>51304799.574875697</v>
      </c>
      <c r="AF653" s="3">
        <v>0</v>
      </c>
      <c r="AG653" s="3">
        <v>6</v>
      </c>
      <c r="AH653" s="3">
        <v>6</v>
      </c>
      <c r="AI653" s="3">
        <v>6</v>
      </c>
      <c r="AJ653" s="3">
        <v>6</v>
      </c>
      <c r="AK653" s="3">
        <v>6</v>
      </c>
      <c r="AL653" s="3">
        <v>6</v>
      </c>
      <c r="AV653" s="1"/>
      <c r="AW653" s="1"/>
    </row>
    <row r="654" spans="1:49" x14ac:dyDescent="0.2">
      <c r="A654" s="1" t="s">
        <v>1749</v>
      </c>
      <c r="B654" s="1" t="s">
        <v>3947</v>
      </c>
      <c r="C654" s="9" t="s">
        <v>3350</v>
      </c>
      <c r="D654" s="2">
        <v>44</v>
      </c>
      <c r="E654" s="2">
        <v>40</v>
      </c>
      <c r="F654" s="3">
        <v>2752.35</v>
      </c>
      <c r="G654" s="16">
        <f t="shared" si="111"/>
        <v>0.99037651484271882</v>
      </c>
      <c r="H654" s="18">
        <f t="shared" si="112"/>
        <v>0.92593175829375274</v>
      </c>
      <c r="I654" s="16">
        <f t="shared" si="113"/>
        <v>1.2299313075086713</v>
      </c>
      <c r="J654" s="18">
        <f t="shared" si="114"/>
        <v>0.12819276569550508</v>
      </c>
      <c r="K654" s="16">
        <f t="shared" si="115"/>
        <v>1.2418825457548295</v>
      </c>
      <c r="L654" s="18">
        <f t="shared" si="116"/>
        <v>0.22769161215661959</v>
      </c>
      <c r="N654" s="1" t="s">
        <v>1750</v>
      </c>
      <c r="O654" s="3">
        <v>562662581.21328497</v>
      </c>
      <c r="P654" s="10">
        <f t="shared" si="117"/>
        <v>818474014.39690149</v>
      </c>
      <c r="Q654" s="3">
        <v>836698023.46295297</v>
      </c>
      <c r="R654" s="3">
        <v>800250005.33085001</v>
      </c>
      <c r="S654" s="10">
        <f t="shared" si="118"/>
        <v>826427123.55399799</v>
      </c>
      <c r="T654" s="3">
        <v>899918625.06203699</v>
      </c>
      <c r="U654" s="3">
        <v>752935622.045959</v>
      </c>
      <c r="V654" s="10">
        <f t="shared" si="119"/>
        <v>665463192.45648694</v>
      </c>
      <c r="W654" s="3">
        <v>723459713.82651806</v>
      </c>
      <c r="X654" s="3">
        <v>607466671.08645594</v>
      </c>
      <c r="Y654" s="3">
        <v>6263967.8097468102</v>
      </c>
      <c r="Z654" s="3">
        <v>861019969.65563798</v>
      </c>
      <c r="AA654" s="3">
        <v>763815096.72148895</v>
      </c>
      <c r="AB654" s="3">
        <v>899918625.06203699</v>
      </c>
      <c r="AC654" s="3">
        <v>1684920763.6996701</v>
      </c>
      <c r="AD654" s="3">
        <v>931530345.75676501</v>
      </c>
      <c r="AE654" s="3">
        <v>246034987.56443799</v>
      </c>
      <c r="AF654" s="3">
        <v>0</v>
      </c>
      <c r="AG654" s="3">
        <v>81</v>
      </c>
      <c r="AH654" s="3">
        <v>77</v>
      </c>
      <c r="AI654" s="3">
        <v>68</v>
      </c>
      <c r="AJ654" s="3">
        <v>74</v>
      </c>
      <c r="AK654" s="3">
        <v>71</v>
      </c>
      <c r="AL654" s="3">
        <v>52</v>
      </c>
      <c r="AV654" s="1"/>
      <c r="AW654" s="1"/>
    </row>
    <row r="655" spans="1:49" x14ac:dyDescent="0.2">
      <c r="A655" s="1" t="s">
        <v>2547</v>
      </c>
      <c r="B655" s="1" t="s">
        <v>2547</v>
      </c>
      <c r="C655" s="9" t="s">
        <v>3208</v>
      </c>
      <c r="D655" s="2">
        <v>4</v>
      </c>
      <c r="E655" s="2">
        <v>2</v>
      </c>
      <c r="F655" s="3">
        <v>269.36</v>
      </c>
      <c r="G655" s="16">
        <f t="shared" si="111"/>
        <v>1.9493833770676943</v>
      </c>
      <c r="H655" s="18">
        <f t="shared" si="112"/>
        <v>0.16309218504145939</v>
      </c>
      <c r="I655" s="16">
        <f t="shared" si="113"/>
        <v>2.881880715979678</v>
      </c>
      <c r="J655" s="18">
        <f t="shared" si="114"/>
        <v>8.4910013612822244E-2</v>
      </c>
      <c r="K655" s="16">
        <f t="shared" si="115"/>
        <v>1.4783550274829298</v>
      </c>
      <c r="L655" s="18">
        <f t="shared" si="116"/>
        <v>0.22833741521137585</v>
      </c>
      <c r="N655" s="1" t="s">
        <v>2548</v>
      </c>
      <c r="O655" s="3">
        <v>12947432.2140209</v>
      </c>
      <c r="P655" s="10">
        <f t="shared" si="117"/>
        <v>127619063.4977375</v>
      </c>
      <c r="Q655" s="3">
        <v>153580764.74397901</v>
      </c>
      <c r="R655" s="3">
        <v>101657362.251496</v>
      </c>
      <c r="S655" s="10">
        <f t="shared" si="118"/>
        <v>65466375.1620294</v>
      </c>
      <c r="T655" s="3">
        <v>77800589.367749304</v>
      </c>
      <c r="U655" s="3">
        <v>53132160.956309497</v>
      </c>
      <c r="V655" s="10">
        <f t="shared" si="119"/>
        <v>44283256.690710798</v>
      </c>
      <c r="W655" s="3">
        <v>43743778.981411502</v>
      </c>
      <c r="X655" s="3">
        <v>44822734.400010101</v>
      </c>
      <c r="Y655" s="3">
        <v>144140.20287722399</v>
      </c>
      <c r="Z655" s="3">
        <v>158045198.735199</v>
      </c>
      <c r="AA655" s="3">
        <v>97028962.7782958</v>
      </c>
      <c r="AB655" s="3">
        <v>77800589.367749304</v>
      </c>
      <c r="AC655" s="3">
        <v>118899250.605591</v>
      </c>
      <c r="AD655" s="3">
        <v>56324708.591905199</v>
      </c>
      <c r="AE655" s="3">
        <v>18154018.0319474</v>
      </c>
      <c r="AF655" s="3">
        <v>0</v>
      </c>
      <c r="AG655" s="3">
        <v>6</v>
      </c>
      <c r="AH655" s="3">
        <v>7</v>
      </c>
      <c r="AI655" s="3">
        <v>6</v>
      </c>
      <c r="AJ655" s="3">
        <v>5</v>
      </c>
      <c r="AK655" s="3">
        <v>3</v>
      </c>
      <c r="AL655" s="3">
        <v>4</v>
      </c>
      <c r="AV655" s="1"/>
      <c r="AW655" s="1"/>
    </row>
    <row r="656" spans="1:49" x14ac:dyDescent="0.2">
      <c r="A656" s="1" t="s">
        <v>2349</v>
      </c>
      <c r="B656" s="1" t="s">
        <v>2349</v>
      </c>
      <c r="C656" s="9" t="s">
        <v>3595</v>
      </c>
      <c r="D656" s="2">
        <v>5</v>
      </c>
      <c r="E656" s="2">
        <v>4</v>
      </c>
      <c r="F656" s="3">
        <v>232.19</v>
      </c>
      <c r="G656" s="16">
        <f t="shared" si="111"/>
        <v>0.66555554252744276</v>
      </c>
      <c r="H656" s="18">
        <f t="shared" si="112"/>
        <v>0.18207783603345351</v>
      </c>
      <c r="I656" s="16">
        <f t="shared" si="113"/>
        <v>1.0725876993709806</v>
      </c>
      <c r="J656" s="18">
        <f t="shared" si="114"/>
        <v>0.84403187518244638</v>
      </c>
      <c r="K656" s="16">
        <f t="shared" si="115"/>
        <v>1.6115675264273752</v>
      </c>
      <c r="L656" s="18">
        <f t="shared" si="116"/>
        <v>0.22848886912662725</v>
      </c>
      <c r="N656" s="1" t="s">
        <v>2350</v>
      </c>
      <c r="O656" s="3">
        <v>125112710.37914</v>
      </c>
      <c r="P656" s="10">
        <f t="shared" si="117"/>
        <v>10377362.04092985</v>
      </c>
      <c r="Q656" s="3">
        <v>8842088.5439001005</v>
      </c>
      <c r="R656" s="3">
        <v>11912635.5379596</v>
      </c>
      <c r="S656" s="10">
        <f t="shared" si="118"/>
        <v>15592030.082901701</v>
      </c>
      <c r="T656" s="3">
        <v>13501552.8119608</v>
      </c>
      <c r="U656" s="3">
        <v>17682507.353842601</v>
      </c>
      <c r="V656" s="10">
        <f t="shared" si="119"/>
        <v>9675070.9028414711</v>
      </c>
      <c r="W656" s="3">
        <v>6930281.0803430397</v>
      </c>
      <c r="X656" s="3">
        <v>12419860.725339901</v>
      </c>
      <c r="Y656" s="3">
        <v>1392845.4042833101</v>
      </c>
      <c r="Z656" s="3">
        <v>9099118.91299982</v>
      </c>
      <c r="AA656" s="3">
        <v>11370260.299932901</v>
      </c>
      <c r="AB656" s="3">
        <v>13501552.8119608</v>
      </c>
      <c r="AC656" s="3">
        <v>39569948.508748896</v>
      </c>
      <c r="AD656" s="3">
        <v>8923464.5794134401</v>
      </c>
      <c r="AE656" s="3">
        <v>5030268.20162147</v>
      </c>
      <c r="AF656" s="3">
        <v>0</v>
      </c>
      <c r="AG656" s="3">
        <v>2</v>
      </c>
      <c r="AH656" s="3">
        <v>1</v>
      </c>
      <c r="AI656" s="3">
        <v>5</v>
      </c>
      <c r="AJ656" s="3">
        <v>5</v>
      </c>
      <c r="AK656" s="3">
        <v>2</v>
      </c>
      <c r="AL656" s="3">
        <v>1</v>
      </c>
      <c r="AV656" s="1"/>
      <c r="AW656" s="1"/>
    </row>
    <row r="657" spans="1:49" x14ac:dyDescent="0.2">
      <c r="A657" s="1" t="s">
        <v>1703</v>
      </c>
      <c r="B657" s="1" t="s">
        <v>3967</v>
      </c>
      <c r="C657" s="9" t="s">
        <v>3331</v>
      </c>
      <c r="D657" s="2">
        <v>22</v>
      </c>
      <c r="E657" s="2">
        <v>21</v>
      </c>
      <c r="F657" s="3">
        <v>1213.52</v>
      </c>
      <c r="G657" s="16">
        <f t="shared" si="111"/>
        <v>1.148641511423784</v>
      </c>
      <c r="H657" s="18">
        <f t="shared" si="112"/>
        <v>0.23760782588798279</v>
      </c>
      <c r="I657" s="16">
        <f t="shared" si="113"/>
        <v>1.9260013878824724</v>
      </c>
      <c r="J657" s="18">
        <f t="shared" si="114"/>
        <v>0.13124544675620831</v>
      </c>
      <c r="K657" s="16">
        <f t="shared" si="115"/>
        <v>1.6767645681681151</v>
      </c>
      <c r="L657" s="18">
        <f t="shared" si="116"/>
        <v>0.22938100775301962</v>
      </c>
      <c r="N657" s="1" t="s">
        <v>1704</v>
      </c>
      <c r="O657" s="3">
        <v>33464289.104580101</v>
      </c>
      <c r="P657" s="10">
        <f t="shared" si="117"/>
        <v>138286522.57774001</v>
      </c>
      <c r="Q657" s="3">
        <v>134666634.87975401</v>
      </c>
      <c r="R657" s="3">
        <v>141906410.27572599</v>
      </c>
      <c r="S657" s="10">
        <f t="shared" si="118"/>
        <v>120391367.71779099</v>
      </c>
      <c r="T657" s="3">
        <v>130503455.476548</v>
      </c>
      <c r="U657" s="3">
        <v>110279279.959034</v>
      </c>
      <c r="V657" s="10">
        <f t="shared" si="119"/>
        <v>71799804.220171452</v>
      </c>
      <c r="W657" s="3">
        <v>45245009.1524354</v>
      </c>
      <c r="X657" s="3">
        <v>98354599.287907496</v>
      </c>
      <c r="Y657" s="3">
        <v>372548.72942704498</v>
      </c>
      <c r="Z657" s="3">
        <v>138581254.677634</v>
      </c>
      <c r="AA657" s="3">
        <v>135445495.4928</v>
      </c>
      <c r="AB657" s="3">
        <v>130503455.476548</v>
      </c>
      <c r="AC657" s="3">
        <v>246783181.945777</v>
      </c>
      <c r="AD657" s="3">
        <v>58257700.068207003</v>
      </c>
      <c r="AE657" s="3">
        <v>39835391.412381902</v>
      </c>
      <c r="AF657" s="3">
        <v>0</v>
      </c>
      <c r="AG657" s="3">
        <v>24</v>
      </c>
      <c r="AH657" s="3">
        <v>18</v>
      </c>
      <c r="AI657" s="3">
        <v>26</v>
      </c>
      <c r="AJ657" s="3">
        <v>22</v>
      </c>
      <c r="AK657" s="3">
        <v>14</v>
      </c>
      <c r="AL657" s="3">
        <v>11</v>
      </c>
      <c r="AV657" s="1"/>
      <c r="AW657" s="1"/>
    </row>
    <row r="658" spans="1:49" x14ac:dyDescent="0.2">
      <c r="A658" s="1" t="s">
        <v>157</v>
      </c>
      <c r="B658" s="1" t="s">
        <v>157</v>
      </c>
      <c r="C658" s="9" t="s">
        <v>2720</v>
      </c>
      <c r="D658" s="2">
        <v>2</v>
      </c>
      <c r="E658" s="2">
        <v>2</v>
      </c>
      <c r="F658" s="3">
        <v>51.07</v>
      </c>
      <c r="G658" s="16">
        <f t="shared" si="111"/>
        <v>1.4278319920337763</v>
      </c>
      <c r="H658" s="18">
        <f t="shared" si="112"/>
        <v>0.64121804663584969</v>
      </c>
      <c r="I658" s="16">
        <f t="shared" si="113"/>
        <v>5.6981186569840494</v>
      </c>
      <c r="J658" s="18">
        <f t="shared" si="114"/>
        <v>0.21752809789470362</v>
      </c>
      <c r="K658" s="16">
        <f t="shared" si="115"/>
        <v>3.990748693666514</v>
      </c>
      <c r="L658" s="18">
        <f t="shared" si="116"/>
        <v>0.23124299281662186</v>
      </c>
      <c r="N658" s="1" t="s">
        <v>158</v>
      </c>
      <c r="O658" s="3">
        <v>11932689.2828642</v>
      </c>
      <c r="P658" s="10">
        <f t="shared" si="117"/>
        <v>2035969.3556167851</v>
      </c>
      <c r="Q658" s="3">
        <v>2973151.5245207702</v>
      </c>
      <c r="R658" s="3">
        <v>1098787.1867128001</v>
      </c>
      <c r="S658" s="10">
        <f t="shared" si="118"/>
        <v>1425916.611321189</v>
      </c>
      <c r="T658" s="3">
        <v>2043324.31964205</v>
      </c>
      <c r="U658" s="3">
        <v>808508.90300032799</v>
      </c>
      <c r="V658" s="10">
        <f t="shared" si="119"/>
        <v>357305.53857830702</v>
      </c>
      <c r="W658" s="3">
        <v>475471.20459557499</v>
      </c>
      <c r="X658" s="3">
        <v>239139.872561039</v>
      </c>
      <c r="Y658" s="3">
        <v>132843.348833319</v>
      </c>
      <c r="Z658" s="3">
        <v>3059577.9643763402</v>
      </c>
      <c r="AA658" s="3">
        <v>1048760.0571128901</v>
      </c>
      <c r="AB658" s="3">
        <v>2043324.31964205</v>
      </c>
      <c r="AC658" s="3">
        <v>1809282.7572689101</v>
      </c>
      <c r="AD658" s="3">
        <v>612219.10100789799</v>
      </c>
      <c r="AE658" s="3">
        <v>96855.9731293355</v>
      </c>
      <c r="AF658" s="3">
        <v>0</v>
      </c>
      <c r="AG658" s="3">
        <v>2</v>
      </c>
      <c r="AH658" s="3">
        <v>0</v>
      </c>
      <c r="AI658" s="3">
        <v>1</v>
      </c>
      <c r="AJ658" s="3">
        <v>1</v>
      </c>
      <c r="AK658" s="3">
        <v>0</v>
      </c>
      <c r="AL658" s="3">
        <v>0</v>
      </c>
      <c r="AV658" s="1"/>
      <c r="AW658" s="1"/>
    </row>
    <row r="659" spans="1:49" x14ac:dyDescent="0.2">
      <c r="A659" s="1" t="s">
        <v>435</v>
      </c>
      <c r="B659" s="1" t="s">
        <v>435</v>
      </c>
      <c r="C659" s="9" t="s">
        <v>3795</v>
      </c>
      <c r="D659" s="2">
        <v>3</v>
      </c>
      <c r="E659" s="2">
        <v>3</v>
      </c>
      <c r="F659" s="3">
        <v>129.33000000000001</v>
      </c>
      <c r="G659" s="16">
        <f t="shared" si="111"/>
        <v>0.73557284196459094</v>
      </c>
      <c r="H659" s="18">
        <f t="shared" si="112"/>
        <v>0.6561201246242232</v>
      </c>
      <c r="I659" s="16">
        <f t="shared" si="113"/>
        <v>1.846337921467712</v>
      </c>
      <c r="J659" s="18">
        <f t="shared" si="114"/>
        <v>0.45249614322838938</v>
      </c>
      <c r="K659" s="16">
        <f t="shared" si="115"/>
        <v>2.5100680940536835</v>
      </c>
      <c r="L659" s="18">
        <f t="shared" si="116"/>
        <v>0.23472937509100711</v>
      </c>
      <c r="N659" s="1" t="s">
        <v>436</v>
      </c>
      <c r="O659" s="3">
        <v>0</v>
      </c>
      <c r="P659" s="10">
        <f t="shared" si="117"/>
        <v>865497.63397086458</v>
      </c>
      <c r="Q659" s="3">
        <v>436848.37754897901</v>
      </c>
      <c r="R659" s="3">
        <v>1294146.89039275</v>
      </c>
      <c r="S659" s="10">
        <f t="shared" si="118"/>
        <v>1176630.7625758266</v>
      </c>
      <c r="T659" s="3">
        <v>755721.34672660299</v>
      </c>
      <c r="U659" s="3">
        <v>1597540.1784250501</v>
      </c>
      <c r="V659" s="10">
        <f t="shared" si="119"/>
        <v>468764.47908455099</v>
      </c>
      <c r="W659" s="3">
        <v>478739.13270278898</v>
      </c>
      <c r="X659" s="3">
        <v>458789.82546631299</v>
      </c>
      <c r="Y659" s="3">
        <v>0</v>
      </c>
      <c r="Z659" s="3">
        <v>449547.10807678901</v>
      </c>
      <c r="AA659" s="3">
        <v>1235225.1492313</v>
      </c>
      <c r="AB659" s="3">
        <v>755721.34672660299</v>
      </c>
      <c r="AC659" s="3">
        <v>3574978.4425905901</v>
      </c>
      <c r="AD659" s="3">
        <v>616426.90158261103</v>
      </c>
      <c r="AE659" s="3">
        <v>185818.176331241</v>
      </c>
      <c r="AF659" s="3">
        <v>0</v>
      </c>
      <c r="AG659" s="3">
        <v>0</v>
      </c>
      <c r="AH659" s="3">
        <v>3</v>
      </c>
      <c r="AI659" s="3">
        <v>0</v>
      </c>
      <c r="AJ659" s="3">
        <v>3</v>
      </c>
      <c r="AK659" s="3">
        <v>0</v>
      </c>
      <c r="AL659" s="3">
        <v>0</v>
      </c>
      <c r="AV659" s="1"/>
      <c r="AW659" s="1"/>
    </row>
    <row r="660" spans="1:49" x14ac:dyDescent="0.2">
      <c r="A660" s="1" t="s">
        <v>1093</v>
      </c>
      <c r="B660" s="1" t="s">
        <v>1093</v>
      </c>
      <c r="C660" s="9" t="s">
        <v>3744</v>
      </c>
      <c r="D660" s="2">
        <v>2</v>
      </c>
      <c r="E660" s="2">
        <v>2</v>
      </c>
      <c r="F660" s="3">
        <v>39.799999999999997</v>
      </c>
      <c r="G660" s="16">
        <f t="shared" si="111"/>
        <v>0.14785399433617213</v>
      </c>
      <c r="H660" s="18">
        <f t="shared" si="112"/>
        <v>0.21125450264398526</v>
      </c>
      <c r="I660" s="16">
        <f t="shared" si="113"/>
        <v>0.74262574386990321</v>
      </c>
      <c r="J660" s="18">
        <f t="shared" si="114"/>
        <v>0.59185214056159308</v>
      </c>
      <c r="K660" s="16">
        <f t="shared" si="115"/>
        <v>5.0226965270982982</v>
      </c>
      <c r="L660" s="18">
        <f t="shared" si="116"/>
        <v>0.23485509553091177</v>
      </c>
      <c r="N660" s="1" t="s">
        <v>1094</v>
      </c>
      <c r="O660" s="3">
        <v>156727989.85197499</v>
      </c>
      <c r="P660" s="10">
        <f t="shared" si="117"/>
        <v>7091000.28442604</v>
      </c>
      <c r="Q660" s="3">
        <v>7066326.5960047804</v>
      </c>
      <c r="R660" s="3">
        <v>7115673.9728472997</v>
      </c>
      <c r="S660" s="10">
        <f t="shared" si="118"/>
        <v>47959477.295577154</v>
      </c>
      <c r="T660" s="3">
        <v>25437134.401216902</v>
      </c>
      <c r="U660" s="3">
        <v>70481820.189937398</v>
      </c>
      <c r="V660" s="10">
        <f t="shared" si="119"/>
        <v>9548551.6667844951</v>
      </c>
      <c r="W660" s="3">
        <v>13435350.613676799</v>
      </c>
      <c r="X660" s="3">
        <v>5661752.7198921898</v>
      </c>
      <c r="Y660" s="3">
        <v>1744809.61787461</v>
      </c>
      <c r="Z660" s="3">
        <v>7271737.4018492</v>
      </c>
      <c r="AA660" s="3">
        <v>6791701.5527689997</v>
      </c>
      <c r="AB660" s="3">
        <v>25437134.401216902</v>
      </c>
      <c r="AC660" s="3">
        <v>157724350.95934799</v>
      </c>
      <c r="AD660" s="3">
        <v>17299424.644290298</v>
      </c>
      <c r="AE660" s="3">
        <v>2293112.241928</v>
      </c>
      <c r="AF660" s="3">
        <v>0</v>
      </c>
      <c r="AG660" s="3">
        <v>0</v>
      </c>
      <c r="AH660" s="3">
        <v>0</v>
      </c>
      <c r="AI660" s="3">
        <v>0</v>
      </c>
      <c r="AJ660" s="3">
        <v>2</v>
      </c>
      <c r="AK660" s="3">
        <v>0</v>
      </c>
      <c r="AL660" s="3">
        <v>0</v>
      </c>
      <c r="AV660" s="1"/>
      <c r="AW660" s="1"/>
    </row>
    <row r="661" spans="1:49" x14ac:dyDescent="0.2">
      <c r="A661" s="1" t="s">
        <v>1695</v>
      </c>
      <c r="B661" s="1" t="s">
        <v>1695</v>
      </c>
      <c r="C661" s="9" t="s">
        <v>3327</v>
      </c>
      <c r="D661" s="2">
        <v>17</v>
      </c>
      <c r="E661" s="2">
        <v>17</v>
      </c>
      <c r="F661" s="3">
        <v>1005.88</v>
      </c>
      <c r="G661" s="16">
        <f t="shared" ref="G661:G724" si="120">P661/S661</f>
        <v>1.1698435460633536</v>
      </c>
      <c r="H661" s="18">
        <f t="shared" si="112"/>
        <v>0.18245703694240256</v>
      </c>
      <c r="I661" s="16">
        <f t="shared" si="113"/>
        <v>0.29061430475246097</v>
      </c>
      <c r="J661" s="18">
        <f t="shared" si="114"/>
        <v>0.25511141052478703</v>
      </c>
      <c r="K661" s="16">
        <f t="shared" si="115"/>
        <v>0.24842151391133335</v>
      </c>
      <c r="L661" s="18">
        <f t="shared" si="116"/>
        <v>0.23606639971953358</v>
      </c>
      <c r="N661" s="1" t="s">
        <v>1696</v>
      </c>
      <c r="O661" s="3">
        <v>50242810.810997702</v>
      </c>
      <c r="P661" s="10">
        <f t="shared" si="117"/>
        <v>31033805.005842902</v>
      </c>
      <c r="Q661" s="3">
        <v>33141018.172854699</v>
      </c>
      <c r="R661" s="3">
        <v>28926591.838831101</v>
      </c>
      <c r="S661" s="10">
        <f t="shared" si="118"/>
        <v>26528167.044452153</v>
      </c>
      <c r="T661" s="3">
        <v>25756223.912089702</v>
      </c>
      <c r="U661" s="3">
        <v>27300110.176814601</v>
      </c>
      <c r="V661" s="10">
        <f t="shared" si="119"/>
        <v>106786914.81576185</v>
      </c>
      <c r="W661" s="3">
        <v>154718706.10603699</v>
      </c>
      <c r="X661" s="3">
        <v>58855123.5254867</v>
      </c>
      <c r="Y661" s="3">
        <v>559339.39824583801</v>
      </c>
      <c r="Z661" s="3">
        <v>34104393.295261197</v>
      </c>
      <c r="AA661" s="3">
        <v>27609581.2508807</v>
      </c>
      <c r="AB661" s="3">
        <v>25756223.912089702</v>
      </c>
      <c r="AC661" s="3">
        <v>61092238.355267704</v>
      </c>
      <c r="AD661" s="3">
        <v>199216579.77566001</v>
      </c>
      <c r="AE661" s="3">
        <v>23837389.3975094</v>
      </c>
      <c r="AF661" s="3">
        <v>0</v>
      </c>
      <c r="AG661" s="3">
        <v>13</v>
      </c>
      <c r="AH661" s="3">
        <v>14</v>
      </c>
      <c r="AI661" s="3">
        <v>12</v>
      </c>
      <c r="AJ661" s="3">
        <v>17</v>
      </c>
      <c r="AK661" s="3">
        <v>31</v>
      </c>
      <c r="AL661" s="3">
        <v>12</v>
      </c>
      <c r="AV661" s="1"/>
      <c r="AW661" s="1"/>
    </row>
    <row r="662" spans="1:49" x14ac:dyDescent="0.2">
      <c r="A662" s="1" t="s">
        <v>1087</v>
      </c>
      <c r="B662" s="1" t="s">
        <v>1087</v>
      </c>
      <c r="C662" s="9" t="s">
        <v>3097</v>
      </c>
      <c r="D662" s="2">
        <v>1</v>
      </c>
      <c r="E662" s="2">
        <v>1</v>
      </c>
      <c r="F662" s="3">
        <v>13.41</v>
      </c>
      <c r="G662" s="16">
        <f t="shared" si="120"/>
        <v>1.2491409871246928</v>
      </c>
      <c r="H662" s="18">
        <f t="shared" si="112"/>
        <v>0.75934666423386654</v>
      </c>
      <c r="I662" s="16">
        <f t="shared" si="113"/>
        <v>6.1945399511734474</v>
      </c>
      <c r="J662" s="18">
        <f t="shared" si="114"/>
        <v>0.18824432491514642</v>
      </c>
      <c r="K662" s="16">
        <f t="shared" si="115"/>
        <v>4.9590398642127749</v>
      </c>
      <c r="L662" s="18">
        <f t="shared" si="116"/>
        <v>0.23629288298519013</v>
      </c>
      <c r="N662" s="1" t="s">
        <v>1088</v>
      </c>
      <c r="O662" s="3">
        <v>2847207.2277321699</v>
      </c>
      <c r="P662" s="10">
        <f t="shared" si="117"/>
        <v>1107017.8467868441</v>
      </c>
      <c r="Q662" s="3">
        <v>637613.72625015804</v>
      </c>
      <c r="R662" s="3">
        <v>1576421.96732353</v>
      </c>
      <c r="S662" s="10">
        <f t="shared" si="118"/>
        <v>886223.29920900951</v>
      </c>
      <c r="T662" s="3">
        <v>466498.21648138901</v>
      </c>
      <c r="U662" s="3">
        <v>1305948.38193663</v>
      </c>
      <c r="V662" s="10">
        <f t="shared" si="119"/>
        <v>178708.645922469</v>
      </c>
      <c r="W662" s="3">
        <v>127029.71024585</v>
      </c>
      <c r="X662" s="3">
        <v>230387.58159908801</v>
      </c>
      <c r="Y662" s="3">
        <v>31697.175212425002</v>
      </c>
      <c r="Z662" s="3">
        <v>656148.49782448099</v>
      </c>
      <c r="AA662" s="3">
        <v>1504648.4091522</v>
      </c>
      <c r="AB662" s="3">
        <v>466498.21648138901</v>
      </c>
      <c r="AC662" s="3">
        <v>2922453.7671172898</v>
      </c>
      <c r="AD662" s="3">
        <v>163564.090225311</v>
      </c>
      <c r="AE662" s="3">
        <v>93311.137008313803</v>
      </c>
      <c r="AF662" s="3">
        <v>0</v>
      </c>
      <c r="AG662" s="3">
        <v>0</v>
      </c>
      <c r="AH662" s="3">
        <v>0</v>
      </c>
      <c r="AI662" s="3">
        <v>0</v>
      </c>
      <c r="AJ662" s="3">
        <v>1</v>
      </c>
      <c r="AK662" s="3">
        <v>0</v>
      </c>
      <c r="AL662" s="3">
        <v>0</v>
      </c>
      <c r="AV662" s="1"/>
      <c r="AW662" s="1"/>
    </row>
    <row r="663" spans="1:49" x14ac:dyDescent="0.2">
      <c r="A663" s="1" t="s">
        <v>1995</v>
      </c>
      <c r="B663" s="1" t="s">
        <v>1995</v>
      </c>
      <c r="C663" s="9" t="s">
        <v>3450</v>
      </c>
      <c r="D663" s="2">
        <v>4</v>
      </c>
      <c r="E663" s="2">
        <v>4</v>
      </c>
      <c r="F663" s="3">
        <v>135.04</v>
      </c>
      <c r="G663" s="16">
        <f t="shared" si="120"/>
        <v>2.9335735670636405</v>
      </c>
      <c r="H663" s="18">
        <f t="shared" si="112"/>
        <v>0.10021892997197379</v>
      </c>
      <c r="I663" s="16">
        <f t="shared" si="113"/>
        <v>8.3460897409260433</v>
      </c>
      <c r="J663" s="18">
        <f t="shared" si="114"/>
        <v>6.3974974600867318E-2</v>
      </c>
      <c r="K663" s="16">
        <f t="shared" si="115"/>
        <v>2.8450248647693055</v>
      </c>
      <c r="L663" s="18">
        <f t="shared" si="116"/>
        <v>0.23656042768882557</v>
      </c>
      <c r="N663" s="1" t="s">
        <v>1996</v>
      </c>
      <c r="O663" s="3">
        <v>268660.24319747998</v>
      </c>
      <c r="P663" s="10">
        <f t="shared" si="117"/>
        <v>8284055.4797037896</v>
      </c>
      <c r="Q663" s="3">
        <v>6542884.8122916799</v>
      </c>
      <c r="R663" s="3">
        <v>10025226.147115899</v>
      </c>
      <c r="S663" s="10">
        <f t="shared" si="118"/>
        <v>2823878.5530085452</v>
      </c>
      <c r="T663" s="3">
        <v>2135452.6218014201</v>
      </c>
      <c r="U663" s="3">
        <v>3512304.4842156698</v>
      </c>
      <c r="V663" s="10">
        <f t="shared" si="119"/>
        <v>992567.26645077148</v>
      </c>
      <c r="W663" s="3">
        <v>1844772.2589084399</v>
      </c>
      <c r="X663" s="3">
        <v>140362.27399310301</v>
      </c>
      <c r="Y663" s="3">
        <v>2990.9206180352799</v>
      </c>
      <c r="Z663" s="3">
        <v>6733079.7068497604</v>
      </c>
      <c r="AA663" s="3">
        <v>9568783.5403991193</v>
      </c>
      <c r="AB663" s="3">
        <v>2135452.6218014201</v>
      </c>
      <c r="AC663" s="3">
        <v>7859841.6393283699</v>
      </c>
      <c r="AD663" s="3">
        <v>2375337.9868164202</v>
      </c>
      <c r="AE663" s="3">
        <v>56849.259358781303</v>
      </c>
      <c r="AF663" s="3">
        <v>0</v>
      </c>
      <c r="AG663" s="3">
        <v>2</v>
      </c>
      <c r="AH663" s="3">
        <v>4</v>
      </c>
      <c r="AI663" s="3">
        <v>1</v>
      </c>
      <c r="AJ663" s="3">
        <v>3</v>
      </c>
      <c r="AK663" s="3">
        <v>0</v>
      </c>
      <c r="AL663" s="3">
        <v>0</v>
      </c>
      <c r="AV663" s="1"/>
      <c r="AW663" s="1"/>
    </row>
    <row r="664" spans="1:49" x14ac:dyDescent="0.2">
      <c r="A664" s="1" t="s">
        <v>491</v>
      </c>
      <c r="B664" s="1" t="s">
        <v>491</v>
      </c>
      <c r="C664" s="9" t="s">
        <v>2854</v>
      </c>
      <c r="D664" s="2">
        <v>2</v>
      </c>
      <c r="E664" s="2">
        <v>2</v>
      </c>
      <c r="F664" s="3">
        <v>91.01</v>
      </c>
      <c r="G664" s="16">
        <f t="shared" si="120"/>
        <v>1.2537228347431664</v>
      </c>
      <c r="H664" s="18">
        <f t="shared" si="112"/>
        <v>0.73914754506195346</v>
      </c>
      <c r="I664" s="16">
        <f t="shared" si="113"/>
        <v>8.4538716759946535</v>
      </c>
      <c r="J664" s="18">
        <f t="shared" si="114"/>
        <v>0.12162038024778921</v>
      </c>
      <c r="K664" s="16">
        <f t="shared" si="115"/>
        <v>6.7430148368690164</v>
      </c>
      <c r="L664" s="18">
        <f t="shared" si="116"/>
        <v>0.23682138088012972</v>
      </c>
      <c r="N664" s="1" t="s">
        <v>492</v>
      </c>
      <c r="O664" s="3">
        <v>13596776.6601891</v>
      </c>
      <c r="P664" s="10">
        <f t="shared" si="117"/>
        <v>2963269.73530966</v>
      </c>
      <c r="Q664" s="3">
        <v>1958069.90720276</v>
      </c>
      <c r="R664" s="3">
        <v>3968469.5634165602</v>
      </c>
      <c r="S664" s="10">
        <f t="shared" si="118"/>
        <v>2363576.42470212</v>
      </c>
      <c r="T664" s="3">
        <v>1158420.5706555599</v>
      </c>
      <c r="U664" s="3">
        <v>3568732.2787486799</v>
      </c>
      <c r="V664" s="10">
        <f t="shared" si="119"/>
        <v>350522.20436750504</v>
      </c>
      <c r="W664" s="3">
        <v>364611.09319720999</v>
      </c>
      <c r="X664" s="3">
        <v>336433.31553780002</v>
      </c>
      <c r="Y664" s="3">
        <v>151369.17605590101</v>
      </c>
      <c r="Z664" s="3">
        <v>2014988.9742843299</v>
      </c>
      <c r="AA664" s="3">
        <v>3787787.4954391499</v>
      </c>
      <c r="AB664" s="3">
        <v>1158420.5706555599</v>
      </c>
      <c r="AC664" s="3">
        <v>7986115.8650053097</v>
      </c>
      <c r="AD664" s="3">
        <v>469475.06712750299</v>
      </c>
      <c r="AE664" s="3">
        <v>136261.577045146</v>
      </c>
      <c r="AF664" s="3">
        <v>0</v>
      </c>
      <c r="AG664" s="3">
        <v>0</v>
      </c>
      <c r="AH664" s="3">
        <v>2</v>
      </c>
      <c r="AI664" s="3">
        <v>0</v>
      </c>
      <c r="AJ664" s="3">
        <v>0</v>
      </c>
      <c r="AK664" s="3">
        <v>0</v>
      </c>
      <c r="AL664" s="3">
        <v>0</v>
      </c>
      <c r="AV664" s="1"/>
      <c r="AW664" s="1"/>
    </row>
    <row r="665" spans="1:49" x14ac:dyDescent="0.2">
      <c r="A665" s="1" t="s">
        <v>645</v>
      </c>
      <c r="B665" s="1" t="s">
        <v>645</v>
      </c>
      <c r="C665" s="9" t="s">
        <v>2915</v>
      </c>
      <c r="D665" s="2">
        <v>1</v>
      </c>
      <c r="E665" s="2">
        <v>1</v>
      </c>
      <c r="F665" s="3">
        <v>37.29</v>
      </c>
      <c r="G665" s="16">
        <f t="shared" si="120"/>
        <v>1.0101897136522544</v>
      </c>
      <c r="H665" s="18">
        <f t="shared" si="112"/>
        <v>0.99235469664196718</v>
      </c>
      <c r="I665" s="16">
        <f t="shared" si="113"/>
        <v>2.8060020748989887</v>
      </c>
      <c r="J665" s="18">
        <f t="shared" si="114"/>
        <v>0.52957997265306678</v>
      </c>
      <c r="K665" s="16">
        <f t="shared" si="115"/>
        <v>2.7776981263787852</v>
      </c>
      <c r="L665" s="18">
        <f t="shared" si="116"/>
        <v>0.23901227254255231</v>
      </c>
      <c r="N665" s="1" t="s">
        <v>646</v>
      </c>
      <c r="O665" s="3">
        <v>0</v>
      </c>
      <c r="P665" s="10">
        <f t="shared" si="117"/>
        <v>978381.89002253592</v>
      </c>
      <c r="Q665" s="3">
        <v>1812388.5122480399</v>
      </c>
      <c r="R665" s="3">
        <v>144375.26779703199</v>
      </c>
      <c r="S665" s="10">
        <f t="shared" si="118"/>
        <v>968513.01968348108</v>
      </c>
      <c r="T665" s="3">
        <v>1339349.0797278101</v>
      </c>
      <c r="U665" s="3">
        <v>597676.95963915205</v>
      </c>
      <c r="V665" s="10">
        <f t="shared" si="119"/>
        <v>348674.68515958101</v>
      </c>
      <c r="W665" s="3">
        <v>394508.78084765899</v>
      </c>
      <c r="X665" s="3">
        <v>302840.58947150299</v>
      </c>
      <c r="Y665" s="3">
        <v>0</v>
      </c>
      <c r="Z665" s="3">
        <v>1865072.77184829</v>
      </c>
      <c r="AA665" s="3">
        <v>137801.94739391399</v>
      </c>
      <c r="AB665" s="3">
        <v>1339349.0797278101</v>
      </c>
      <c r="AC665" s="3">
        <v>1337482.6343644899</v>
      </c>
      <c r="AD665" s="3">
        <v>507971.47927330702</v>
      </c>
      <c r="AE665" s="3">
        <v>122655.91547824</v>
      </c>
      <c r="AF665" s="3">
        <v>0</v>
      </c>
      <c r="AG665" s="3">
        <v>0</v>
      </c>
      <c r="AH665" s="3">
        <v>0</v>
      </c>
      <c r="AI665" s="3">
        <v>2</v>
      </c>
      <c r="AJ665" s="3">
        <v>0</v>
      </c>
      <c r="AK665" s="3">
        <v>1</v>
      </c>
      <c r="AL665" s="3">
        <v>0</v>
      </c>
      <c r="AV665" s="1"/>
      <c r="AW665" s="1"/>
    </row>
    <row r="666" spans="1:49" x14ac:dyDescent="0.2">
      <c r="A666" s="1" t="s">
        <v>1389</v>
      </c>
      <c r="B666" s="1" t="s">
        <v>1389</v>
      </c>
      <c r="C666" s="9" t="s">
        <v>3201</v>
      </c>
      <c r="D666" s="2">
        <v>10</v>
      </c>
      <c r="E666" s="2">
        <v>10</v>
      </c>
      <c r="F666" s="3">
        <v>458.56</v>
      </c>
      <c r="G666" s="16">
        <f t="shared" si="120"/>
        <v>1.1695953091943132</v>
      </c>
      <c r="H666" s="18">
        <f t="shared" si="112"/>
        <v>0.36408542338497774</v>
      </c>
      <c r="I666" s="16">
        <f t="shared" si="113"/>
        <v>1.5065446211917639</v>
      </c>
      <c r="J666" s="18">
        <f t="shared" si="114"/>
        <v>0.1667320836624373</v>
      </c>
      <c r="K666" s="16">
        <f t="shared" si="115"/>
        <v>1.2880905124607258</v>
      </c>
      <c r="L666" s="18">
        <f t="shared" si="116"/>
        <v>0.23929346908874138</v>
      </c>
      <c r="N666" s="1" t="s">
        <v>1390</v>
      </c>
      <c r="O666" s="3">
        <v>23017265.418183301</v>
      </c>
      <c r="P666" s="10">
        <f t="shared" si="117"/>
        <v>20307081.304753348</v>
      </c>
      <c r="Q666" s="3">
        <v>17945164.075965799</v>
      </c>
      <c r="R666" s="3">
        <v>22668998.533540901</v>
      </c>
      <c r="S666" s="10">
        <f t="shared" si="118"/>
        <v>17362485.250340201</v>
      </c>
      <c r="T666" s="3">
        <v>16464296.729509</v>
      </c>
      <c r="U666" s="3">
        <v>18260673.771171398</v>
      </c>
      <c r="V666" s="10">
        <f t="shared" si="119"/>
        <v>13479243.176142551</v>
      </c>
      <c r="W666" s="3">
        <v>11315246.947458399</v>
      </c>
      <c r="X666" s="3">
        <v>15643239.404826701</v>
      </c>
      <c r="Y666" s="3">
        <v>256244.887187985</v>
      </c>
      <c r="Z666" s="3">
        <v>18466811.4359871</v>
      </c>
      <c r="AA666" s="3">
        <v>21636892.461271901</v>
      </c>
      <c r="AB666" s="3">
        <v>16464296.729509</v>
      </c>
      <c r="AC666" s="3">
        <v>40863770.414510399</v>
      </c>
      <c r="AD666" s="3">
        <v>14569568.5604087</v>
      </c>
      <c r="AE666" s="3">
        <v>6335794.8602357004</v>
      </c>
      <c r="AF666" s="3">
        <v>0</v>
      </c>
      <c r="AG666" s="3">
        <v>7</v>
      </c>
      <c r="AH666" s="3">
        <v>7</v>
      </c>
      <c r="AI666" s="3">
        <v>7</v>
      </c>
      <c r="AJ666" s="3">
        <v>6</v>
      </c>
      <c r="AK666" s="3">
        <v>1</v>
      </c>
      <c r="AL666" s="3">
        <v>4</v>
      </c>
      <c r="AV666" s="1"/>
      <c r="AW666" s="1"/>
    </row>
    <row r="667" spans="1:49" x14ac:dyDescent="0.2">
      <c r="A667" s="1" t="s">
        <v>1365</v>
      </c>
      <c r="B667" s="1" t="s">
        <v>1365</v>
      </c>
      <c r="C667" s="9" t="s">
        <v>3764</v>
      </c>
      <c r="D667" s="2">
        <v>9</v>
      </c>
      <c r="E667" s="2">
        <v>3</v>
      </c>
      <c r="F667" s="3">
        <v>488.14</v>
      </c>
      <c r="G667" s="16">
        <f t="shared" si="120"/>
        <v>0.12871344300517085</v>
      </c>
      <c r="H667" s="18">
        <f t="shared" si="112"/>
        <v>0.10098940081167429</v>
      </c>
      <c r="I667" s="16">
        <f t="shared" si="113"/>
        <v>0.26573267807325912</v>
      </c>
      <c r="J667" s="18">
        <f t="shared" si="114"/>
        <v>0.11699416193581702</v>
      </c>
      <c r="K667" s="16">
        <f t="shared" si="115"/>
        <v>2.064529328631072</v>
      </c>
      <c r="L667" s="18">
        <f t="shared" si="116"/>
        <v>0.23952883463157248</v>
      </c>
      <c r="N667" s="1" t="s">
        <v>1366</v>
      </c>
      <c r="O667" s="3">
        <v>64775381.806262203</v>
      </c>
      <c r="P667" s="10">
        <f t="shared" si="117"/>
        <v>6302950.9099270701</v>
      </c>
      <c r="Q667" s="3">
        <v>2670394.80795873</v>
      </c>
      <c r="R667" s="3">
        <v>9935507.0118954107</v>
      </c>
      <c r="S667" s="10">
        <f t="shared" si="118"/>
        <v>48968862.6360019</v>
      </c>
      <c r="T667" s="3">
        <v>34728757.237099797</v>
      </c>
      <c r="U667" s="3">
        <v>63208968.034904003</v>
      </c>
      <c r="V667" s="10">
        <f t="shared" si="119"/>
        <v>23719141.189663649</v>
      </c>
      <c r="W667" s="3">
        <v>18273414.611666899</v>
      </c>
      <c r="X667" s="3">
        <v>29164867.767660402</v>
      </c>
      <c r="Y667" s="3">
        <v>721126.51533278404</v>
      </c>
      <c r="Z667" s="3">
        <v>2748020.4231879599</v>
      </c>
      <c r="AA667" s="3">
        <v>9483149.2642482594</v>
      </c>
      <c r="AB667" s="3">
        <v>34728757.237099797</v>
      </c>
      <c r="AC667" s="3">
        <v>141449148.606675</v>
      </c>
      <c r="AD667" s="3">
        <v>23528940.0446763</v>
      </c>
      <c r="AE667" s="3">
        <v>11812298.880037799</v>
      </c>
      <c r="AF667" s="3">
        <v>0</v>
      </c>
      <c r="AG667" s="3">
        <v>0</v>
      </c>
      <c r="AH667" s="3">
        <v>1</v>
      </c>
      <c r="AI667" s="3">
        <v>7</v>
      </c>
      <c r="AJ667" s="3">
        <v>8</v>
      </c>
      <c r="AK667" s="3">
        <v>5</v>
      </c>
      <c r="AL667" s="3">
        <v>2</v>
      </c>
      <c r="AV667" s="1"/>
      <c r="AW667" s="1"/>
    </row>
    <row r="668" spans="1:49" x14ac:dyDescent="0.2">
      <c r="A668" s="1" t="s">
        <v>1959</v>
      </c>
      <c r="B668" s="1" t="s">
        <v>1959</v>
      </c>
      <c r="C668" s="9" t="s">
        <v>3435</v>
      </c>
      <c r="D668" s="2">
        <v>15</v>
      </c>
      <c r="E668" s="2">
        <v>14</v>
      </c>
      <c r="F668" s="3">
        <v>580.91</v>
      </c>
      <c r="G668" s="16">
        <f t="shared" si="120"/>
        <v>1.3894916008996674</v>
      </c>
      <c r="H668" s="18">
        <f t="shared" si="112"/>
        <v>0.25833532397340264</v>
      </c>
      <c r="I668" s="16">
        <f t="shared" si="113"/>
        <v>3.4279058442182198</v>
      </c>
      <c r="J668" s="18">
        <f t="shared" si="114"/>
        <v>7.5410790359662805E-2</v>
      </c>
      <c r="K668" s="16">
        <f t="shared" si="115"/>
        <v>2.4670216372655442</v>
      </c>
      <c r="L668" s="18">
        <f t="shared" si="116"/>
        <v>0.23959362376014215</v>
      </c>
      <c r="N668" s="1" t="s">
        <v>1960</v>
      </c>
      <c r="O668" s="3">
        <v>11170444.5059113</v>
      </c>
      <c r="P668" s="10">
        <f t="shared" si="117"/>
        <v>66419708.732352145</v>
      </c>
      <c r="Q668" s="3">
        <v>62240234.784455597</v>
      </c>
      <c r="R668" s="3">
        <v>70599182.680248693</v>
      </c>
      <c r="S668" s="10">
        <f t="shared" si="118"/>
        <v>47801446.722921349</v>
      </c>
      <c r="T668" s="3">
        <v>36652408.777721599</v>
      </c>
      <c r="U668" s="3">
        <v>58950484.668121099</v>
      </c>
      <c r="V668" s="10">
        <f t="shared" si="119"/>
        <v>19376176.520245135</v>
      </c>
      <c r="W668" s="3">
        <v>32429761.333254099</v>
      </c>
      <c r="X668" s="3">
        <v>6322591.7072361698</v>
      </c>
      <c r="Y668" s="3">
        <v>124357.48731452999</v>
      </c>
      <c r="Z668" s="3">
        <v>64049494.038089499</v>
      </c>
      <c r="AA668" s="3">
        <v>67384843.721529096</v>
      </c>
      <c r="AB668" s="3">
        <v>36652408.777721599</v>
      </c>
      <c r="AC668" s="3">
        <v>131919506.448073</v>
      </c>
      <c r="AD668" s="3">
        <v>41756722.883424498</v>
      </c>
      <c r="AE668" s="3">
        <v>2560763.9827922001</v>
      </c>
      <c r="AF668" s="3">
        <v>0</v>
      </c>
      <c r="AG668" s="3">
        <v>10</v>
      </c>
      <c r="AH668" s="3">
        <v>10</v>
      </c>
      <c r="AI668" s="3">
        <v>10</v>
      </c>
      <c r="AJ668" s="3">
        <v>13</v>
      </c>
      <c r="AK668" s="3">
        <v>8</v>
      </c>
      <c r="AL668" s="3">
        <v>2</v>
      </c>
      <c r="AV668" s="1"/>
      <c r="AW668" s="1"/>
    </row>
    <row r="669" spans="1:49" x14ac:dyDescent="0.2">
      <c r="A669" s="1" t="s">
        <v>2609</v>
      </c>
      <c r="B669" s="1" t="s">
        <v>2609</v>
      </c>
      <c r="C669" s="9" t="s">
        <v>3703</v>
      </c>
      <c r="D669" s="2">
        <v>5</v>
      </c>
      <c r="E669" s="2">
        <v>5</v>
      </c>
      <c r="F669" s="3">
        <v>185.51</v>
      </c>
      <c r="G669" s="16">
        <f t="shared" si="120"/>
        <v>1.2398845141264336</v>
      </c>
      <c r="H669" s="18">
        <f t="shared" si="112"/>
        <v>0.34068771649401874</v>
      </c>
      <c r="I669" s="16">
        <f t="shared" si="113"/>
        <v>0.65887955817561861</v>
      </c>
      <c r="J669" s="18">
        <f t="shared" si="114"/>
        <v>0.32709175188855</v>
      </c>
      <c r="K669" s="16">
        <f t="shared" si="115"/>
        <v>0.53140397405466044</v>
      </c>
      <c r="L669" s="18">
        <f t="shared" si="116"/>
        <v>0.24074158736151452</v>
      </c>
      <c r="N669" s="1" t="s">
        <v>2610</v>
      </c>
      <c r="O669" s="3">
        <v>4611692.6150557296</v>
      </c>
      <c r="P669" s="10">
        <f t="shared" si="117"/>
        <v>30214522.533450052</v>
      </c>
      <c r="Q669" s="3">
        <v>30689064.2205595</v>
      </c>
      <c r="R669" s="3">
        <v>29739980.8463406</v>
      </c>
      <c r="S669" s="10">
        <f t="shared" si="118"/>
        <v>24368819.990253553</v>
      </c>
      <c r="T669" s="3">
        <v>29058691.451293301</v>
      </c>
      <c r="U669" s="3">
        <v>19678948.529213801</v>
      </c>
      <c r="V669" s="10">
        <f t="shared" si="119"/>
        <v>45857428.961844698</v>
      </c>
      <c r="W669" s="3">
        <v>33707143.606598102</v>
      </c>
      <c r="X669" s="3">
        <v>58007714.317091301</v>
      </c>
      <c r="Y669" s="3">
        <v>51340.705875385</v>
      </c>
      <c r="Z669" s="3">
        <v>31581163.577489901</v>
      </c>
      <c r="AA669" s="3">
        <v>28385937.138796199</v>
      </c>
      <c r="AB669" s="3">
        <v>29058691.451293301</v>
      </c>
      <c r="AC669" s="3">
        <v>44037588.359214999</v>
      </c>
      <c r="AD669" s="3">
        <v>43401486.687144801</v>
      </c>
      <c r="AE669" s="3">
        <v>23494173.3430769</v>
      </c>
      <c r="AF669" s="3">
        <v>0</v>
      </c>
      <c r="AG669" s="3">
        <v>5</v>
      </c>
      <c r="AH669" s="3">
        <v>5</v>
      </c>
      <c r="AI669" s="3">
        <v>5</v>
      </c>
      <c r="AJ669" s="3">
        <v>4</v>
      </c>
      <c r="AK669" s="3">
        <v>4</v>
      </c>
      <c r="AL669" s="3">
        <v>5</v>
      </c>
      <c r="AV669" s="1"/>
      <c r="AW669" s="1"/>
    </row>
    <row r="670" spans="1:49" x14ac:dyDescent="0.2">
      <c r="A670" s="1" t="s">
        <v>1809</v>
      </c>
      <c r="B670" s="1" t="s">
        <v>3953</v>
      </c>
      <c r="C670" s="9" t="s">
        <v>3376</v>
      </c>
      <c r="D670" s="2">
        <v>34</v>
      </c>
      <c r="E670" s="2">
        <v>31</v>
      </c>
      <c r="F670" s="3">
        <v>2369.19</v>
      </c>
      <c r="G670" s="16">
        <f t="shared" si="120"/>
        <v>1.5641484154139438</v>
      </c>
      <c r="H670" s="18">
        <f t="shared" si="112"/>
        <v>0.17768498037103109</v>
      </c>
      <c r="I670" s="16">
        <f t="shared" si="113"/>
        <v>2.6425266600419479</v>
      </c>
      <c r="J670" s="18">
        <f t="shared" si="114"/>
        <v>0.11571055250623019</v>
      </c>
      <c r="K670" s="16">
        <f t="shared" si="115"/>
        <v>1.6894347326641741</v>
      </c>
      <c r="L670" s="18">
        <f t="shared" si="116"/>
        <v>0.24169338333953017</v>
      </c>
      <c r="N670" s="1" t="s">
        <v>1810</v>
      </c>
      <c r="O670" s="3">
        <v>478020338.79064202</v>
      </c>
      <c r="P670" s="10">
        <f t="shared" si="117"/>
        <v>659906254.83094954</v>
      </c>
      <c r="Q670" s="3">
        <v>545744817.56164801</v>
      </c>
      <c r="R670" s="3">
        <v>774067692.10025096</v>
      </c>
      <c r="S670" s="10">
        <f t="shared" si="118"/>
        <v>421894909.92535305</v>
      </c>
      <c r="T670" s="3">
        <v>444925190.42340201</v>
      </c>
      <c r="U670" s="3">
        <v>398864629.42730403</v>
      </c>
      <c r="V670" s="10">
        <f t="shared" si="119"/>
        <v>249725486.14532202</v>
      </c>
      <c r="W670" s="3">
        <v>147632016.57695499</v>
      </c>
      <c r="X670" s="3">
        <v>351818955.71368903</v>
      </c>
      <c r="Y670" s="3">
        <v>5321668.9976648996</v>
      </c>
      <c r="Z670" s="3">
        <v>561609054.97520602</v>
      </c>
      <c r="AA670" s="3">
        <v>738824848.69974196</v>
      </c>
      <c r="AB670" s="3">
        <v>444925190.42340201</v>
      </c>
      <c r="AC670" s="3">
        <v>892580024.57269204</v>
      </c>
      <c r="AD670" s="3">
        <v>190091722.89540401</v>
      </c>
      <c r="AE670" s="3">
        <v>142493039.55908999</v>
      </c>
      <c r="AF670" s="3">
        <v>0</v>
      </c>
      <c r="AG670" s="3">
        <v>62</v>
      </c>
      <c r="AH670" s="3">
        <v>62</v>
      </c>
      <c r="AI670" s="3">
        <v>63</v>
      </c>
      <c r="AJ670" s="3">
        <v>46</v>
      </c>
      <c r="AK670" s="3">
        <v>31</v>
      </c>
      <c r="AL670" s="3">
        <v>45</v>
      </c>
      <c r="AV670" s="1"/>
      <c r="AW670" s="1"/>
    </row>
    <row r="671" spans="1:49" x14ac:dyDescent="0.2">
      <c r="A671" s="1" t="s">
        <v>1333</v>
      </c>
      <c r="B671" s="1" t="s">
        <v>1333</v>
      </c>
      <c r="C671" s="9" t="s">
        <v>3184</v>
      </c>
      <c r="D671" s="2">
        <v>9</v>
      </c>
      <c r="E671" s="2">
        <v>8</v>
      </c>
      <c r="F671" s="3">
        <v>650.73</v>
      </c>
      <c r="G671" s="16">
        <f t="shared" si="120"/>
        <v>1.2914888132911251</v>
      </c>
      <c r="H671" s="18">
        <f t="shared" si="112"/>
        <v>0.41076136910980154</v>
      </c>
      <c r="I671" s="16">
        <f t="shared" si="113"/>
        <v>1.8003717205855341</v>
      </c>
      <c r="J671" s="18">
        <f t="shared" si="114"/>
        <v>0.15387876468295225</v>
      </c>
      <c r="K671" s="16">
        <f t="shared" si="115"/>
        <v>1.394028118600279</v>
      </c>
      <c r="L671" s="18">
        <f t="shared" si="116"/>
        <v>0.242214371643377</v>
      </c>
      <c r="N671" s="1" t="s">
        <v>1334</v>
      </c>
      <c r="O671" s="3">
        <v>507367997.24723703</v>
      </c>
      <c r="P671" s="10">
        <f t="shared" si="117"/>
        <v>133377985.5450215</v>
      </c>
      <c r="Q671" s="3">
        <v>158213099.61049899</v>
      </c>
      <c r="R671" s="3">
        <v>108542871.479544</v>
      </c>
      <c r="S671" s="10">
        <f t="shared" si="118"/>
        <v>103274596.08816269</v>
      </c>
      <c r="T671" s="3">
        <v>118608666.337929</v>
      </c>
      <c r="U671" s="3">
        <v>87940525.8383964</v>
      </c>
      <c r="V671" s="10">
        <f t="shared" si="119"/>
        <v>74083581.751463547</v>
      </c>
      <c r="W671" s="3">
        <v>65096905.294035301</v>
      </c>
      <c r="X671" s="3">
        <v>83070258.208891794</v>
      </c>
      <c r="Y671" s="3">
        <v>5648388.40997619</v>
      </c>
      <c r="Z671" s="3">
        <v>162812190.78532699</v>
      </c>
      <c r="AA671" s="3">
        <v>103600978.85072701</v>
      </c>
      <c r="AB671" s="3">
        <v>118608666.337929</v>
      </c>
      <c r="AC671" s="3">
        <v>196793475.587129</v>
      </c>
      <c r="AD671" s="3">
        <v>83819100.825273007</v>
      </c>
      <c r="AE671" s="3">
        <v>33644956.864622101</v>
      </c>
      <c r="AF671" s="3">
        <v>0</v>
      </c>
      <c r="AG671" s="3">
        <v>14</v>
      </c>
      <c r="AH671" s="3">
        <v>12</v>
      </c>
      <c r="AI671" s="3">
        <v>12</v>
      </c>
      <c r="AJ671" s="3">
        <v>12</v>
      </c>
      <c r="AK671" s="3">
        <v>11</v>
      </c>
      <c r="AL671" s="3">
        <v>6</v>
      </c>
      <c r="AV671" s="1"/>
      <c r="AW671" s="1"/>
    </row>
    <row r="672" spans="1:49" x14ac:dyDescent="0.2">
      <c r="A672" s="1" t="s">
        <v>2257</v>
      </c>
      <c r="B672" s="1" t="s">
        <v>2257</v>
      </c>
      <c r="C672" s="9" t="s">
        <v>3561</v>
      </c>
      <c r="D672" s="2">
        <v>4</v>
      </c>
      <c r="E672" s="2">
        <v>2</v>
      </c>
      <c r="F672" s="3">
        <v>198.19</v>
      </c>
      <c r="G672" s="16">
        <f t="shared" si="120"/>
        <v>0.93627621621618473</v>
      </c>
      <c r="H672" s="18">
        <f t="shared" si="112"/>
        <v>0.41441867543608479</v>
      </c>
      <c r="I672" s="16">
        <f t="shared" si="113"/>
        <v>2.0639446935333816</v>
      </c>
      <c r="J672" s="18">
        <f t="shared" si="114"/>
        <v>0.27858691819609516</v>
      </c>
      <c r="K672" s="16">
        <f t="shared" si="115"/>
        <v>2.204418586936336</v>
      </c>
      <c r="L672" s="18">
        <f t="shared" si="116"/>
        <v>0.24242771566236609</v>
      </c>
      <c r="N672" s="1" t="s">
        <v>2258</v>
      </c>
      <c r="O672" s="3">
        <v>90755548.287551105</v>
      </c>
      <c r="P672" s="10">
        <f t="shared" si="117"/>
        <v>50277234.288163155</v>
      </c>
      <c r="Q672" s="3">
        <v>49514395.950003102</v>
      </c>
      <c r="R672" s="3">
        <v>51040072.626323201</v>
      </c>
      <c r="S672" s="10">
        <f t="shared" si="118"/>
        <v>53699147.12919955</v>
      </c>
      <c r="T672" s="3">
        <v>50437665.5137932</v>
      </c>
      <c r="U672" s="3">
        <v>56960628.744605899</v>
      </c>
      <c r="V672" s="10">
        <f t="shared" si="119"/>
        <v>24359777.878587805</v>
      </c>
      <c r="W672" s="3">
        <v>41935273.602546297</v>
      </c>
      <c r="X672" s="3">
        <v>6784282.1546293097</v>
      </c>
      <c r="Y672" s="3">
        <v>1010356.56539181</v>
      </c>
      <c r="Z672" s="3">
        <v>50953728.230333902</v>
      </c>
      <c r="AA672" s="3">
        <v>48716248.359947301</v>
      </c>
      <c r="AB672" s="3">
        <v>50437665.5137932</v>
      </c>
      <c r="AC672" s="3">
        <v>127466603.086706</v>
      </c>
      <c r="AD672" s="3">
        <v>53996068.021213703</v>
      </c>
      <c r="AE672" s="3">
        <v>2747756.9634603099</v>
      </c>
      <c r="AF672" s="3">
        <v>0</v>
      </c>
      <c r="AG672" s="3">
        <v>4</v>
      </c>
      <c r="AH672" s="3">
        <v>4</v>
      </c>
      <c r="AI672" s="3">
        <v>5</v>
      </c>
      <c r="AJ672" s="3">
        <v>5</v>
      </c>
      <c r="AK672" s="3">
        <v>3</v>
      </c>
      <c r="AL672" s="3">
        <v>1</v>
      </c>
      <c r="AV672" s="1"/>
      <c r="AW672" s="1"/>
    </row>
    <row r="673" spans="1:49" x14ac:dyDescent="0.2">
      <c r="A673" s="1" t="s">
        <v>1445</v>
      </c>
      <c r="B673" s="1" t="s">
        <v>1445</v>
      </c>
      <c r="C673" s="9" t="s">
        <v>3224</v>
      </c>
      <c r="D673" s="2">
        <v>11</v>
      </c>
      <c r="E673" s="2">
        <v>6</v>
      </c>
      <c r="F673" s="3">
        <v>728.6</v>
      </c>
      <c r="G673" s="16">
        <f t="shared" si="120"/>
        <v>1.4799037373541775</v>
      </c>
      <c r="H673" s="18">
        <f t="shared" si="112"/>
        <v>0.14257870822022167</v>
      </c>
      <c r="I673" s="16">
        <f t="shared" si="113"/>
        <v>2.3456715305792177</v>
      </c>
      <c r="J673" s="18">
        <f t="shared" si="114"/>
        <v>8.8645127281107516E-2</v>
      </c>
      <c r="K673" s="16">
        <f t="shared" si="115"/>
        <v>1.5850162894871054</v>
      </c>
      <c r="L673" s="18">
        <f t="shared" si="116"/>
        <v>0.24256890039783796</v>
      </c>
      <c r="N673" s="1" t="s">
        <v>1446</v>
      </c>
      <c r="O673" s="3">
        <v>20218703.4794867</v>
      </c>
      <c r="P673" s="10">
        <f t="shared" si="117"/>
        <v>66222713.100384451</v>
      </c>
      <c r="Q673" s="3">
        <v>58193753.086171597</v>
      </c>
      <c r="R673" s="3">
        <v>74251673.114597306</v>
      </c>
      <c r="S673" s="10">
        <f t="shared" si="118"/>
        <v>44747986.93243365</v>
      </c>
      <c r="T673" s="3">
        <v>49060491.689455301</v>
      </c>
      <c r="U673" s="3">
        <v>40435482.175411999</v>
      </c>
      <c r="V673" s="10">
        <f t="shared" si="119"/>
        <v>28231878.264742397</v>
      </c>
      <c r="W673" s="3">
        <v>19135191.6879577</v>
      </c>
      <c r="X673" s="3">
        <v>37328564.841527097</v>
      </c>
      <c r="Y673" s="3">
        <v>225089.26660312701</v>
      </c>
      <c r="Z673" s="3">
        <v>59885385.301883303</v>
      </c>
      <c r="AA673" s="3">
        <v>70871038.430435002</v>
      </c>
      <c r="AB673" s="3">
        <v>49060491.689455301</v>
      </c>
      <c r="AC673" s="3">
        <v>90486598.737920806</v>
      </c>
      <c r="AD673" s="3">
        <v>24638568.518107601</v>
      </c>
      <c r="AE673" s="3">
        <v>15118743.8319169</v>
      </c>
      <c r="AF673" s="3">
        <v>0</v>
      </c>
      <c r="AG673" s="3">
        <v>8</v>
      </c>
      <c r="AH673" s="3">
        <v>9</v>
      </c>
      <c r="AI673" s="3">
        <v>7</v>
      </c>
      <c r="AJ673" s="3">
        <v>9</v>
      </c>
      <c r="AK673" s="3">
        <v>4</v>
      </c>
      <c r="AL673" s="3">
        <v>7</v>
      </c>
      <c r="AV673" s="1"/>
      <c r="AW673" s="1"/>
    </row>
    <row r="674" spans="1:49" x14ac:dyDescent="0.2">
      <c r="A674" s="1" t="s">
        <v>1893</v>
      </c>
      <c r="B674" s="1" t="s">
        <v>1893</v>
      </c>
      <c r="D674" s="2">
        <v>17</v>
      </c>
      <c r="E674" s="2">
        <v>11</v>
      </c>
      <c r="F674" s="3">
        <v>1155.02</v>
      </c>
      <c r="G674" s="16">
        <f t="shared" si="120"/>
        <v>1.4949171367557492</v>
      </c>
      <c r="H674" s="18">
        <f t="shared" si="112"/>
        <v>0.11245444421987594</v>
      </c>
      <c r="I674" s="16">
        <f t="shared" si="113"/>
        <v>0.76753617653313511</v>
      </c>
      <c r="J674" s="18">
        <f t="shared" si="114"/>
        <v>0.53097543825126037</v>
      </c>
      <c r="K674" s="16">
        <f t="shared" si="115"/>
        <v>0.51343058264676311</v>
      </c>
      <c r="L674" s="18">
        <f t="shared" si="116"/>
        <v>0.24262260066145436</v>
      </c>
      <c r="N674" s="1" t="s">
        <v>1894</v>
      </c>
      <c r="O674" s="3">
        <v>343174076.390086</v>
      </c>
      <c r="P674" s="10">
        <f t="shared" si="117"/>
        <v>247640004.26656747</v>
      </c>
      <c r="Q674" s="3">
        <v>218320364.65946499</v>
      </c>
      <c r="R674" s="3">
        <v>276959643.87366998</v>
      </c>
      <c r="S674" s="10">
        <f t="shared" si="118"/>
        <v>165654669.53171247</v>
      </c>
      <c r="T674" s="3">
        <v>158875582.83835599</v>
      </c>
      <c r="U674" s="3">
        <v>172433756.22506899</v>
      </c>
      <c r="V674" s="10">
        <f t="shared" si="119"/>
        <v>322642778.07090002</v>
      </c>
      <c r="W674" s="3">
        <v>227177523.51671299</v>
      </c>
      <c r="X674" s="3">
        <v>418108032.62508702</v>
      </c>
      <c r="Y674" s="3">
        <v>3820462.6350161498</v>
      </c>
      <c r="Z674" s="3">
        <v>224666711.86372599</v>
      </c>
      <c r="AA674" s="3">
        <v>264349835.38157699</v>
      </c>
      <c r="AB674" s="3">
        <v>158875582.83835599</v>
      </c>
      <c r="AC674" s="3">
        <v>385872586.87119299</v>
      </c>
      <c r="AD674" s="3">
        <v>292514915.46139598</v>
      </c>
      <c r="AE674" s="3">
        <v>169341314.517755</v>
      </c>
      <c r="AF674" s="3">
        <v>0</v>
      </c>
      <c r="AG674" s="3">
        <v>19</v>
      </c>
      <c r="AH674" s="3">
        <v>18</v>
      </c>
      <c r="AI674" s="3">
        <v>17</v>
      </c>
      <c r="AJ674" s="3">
        <v>13</v>
      </c>
      <c r="AK674" s="3">
        <v>23</v>
      </c>
      <c r="AL674" s="3">
        <v>17</v>
      </c>
      <c r="AV674" s="1"/>
      <c r="AW674" s="1"/>
    </row>
    <row r="675" spans="1:49" x14ac:dyDescent="0.2">
      <c r="A675" s="1" t="s">
        <v>1395</v>
      </c>
      <c r="B675" s="1" t="s">
        <v>4013</v>
      </c>
      <c r="C675" s="9" t="s">
        <v>3204</v>
      </c>
      <c r="D675" s="2">
        <v>10</v>
      </c>
      <c r="E675" s="2">
        <v>10</v>
      </c>
      <c r="F675" s="3">
        <v>290.25</v>
      </c>
      <c r="G675" s="16">
        <f t="shared" si="120"/>
        <v>0.63771978147213204</v>
      </c>
      <c r="H675" s="18">
        <f t="shared" si="112"/>
        <v>0.20693496900019981</v>
      </c>
      <c r="I675" s="16">
        <f t="shared" si="113"/>
        <v>0.28925334896126759</v>
      </c>
      <c r="J675" s="18">
        <f t="shared" si="114"/>
        <v>0.16565445174288507</v>
      </c>
      <c r="K675" s="16">
        <f t="shared" si="115"/>
        <v>0.45357437132269324</v>
      </c>
      <c r="L675" s="18">
        <f t="shared" si="116"/>
        <v>0.244818963869466</v>
      </c>
      <c r="N675" s="1" t="s">
        <v>1396</v>
      </c>
      <c r="O675" s="3">
        <v>12365628.423953401</v>
      </c>
      <c r="P675" s="10">
        <f t="shared" si="117"/>
        <v>43207533.535726398</v>
      </c>
      <c r="Q675" s="3">
        <v>35210342.488549903</v>
      </c>
      <c r="R675" s="3">
        <v>51204724.582902901</v>
      </c>
      <c r="S675" s="10">
        <f t="shared" si="118"/>
        <v>67753164.933953896</v>
      </c>
      <c r="T675" s="3">
        <v>78419122.970585197</v>
      </c>
      <c r="U675" s="3">
        <v>57087206.897322603</v>
      </c>
      <c r="V675" s="10">
        <f t="shared" si="119"/>
        <v>149376087.40188551</v>
      </c>
      <c r="W675" s="3">
        <v>198326601.99979001</v>
      </c>
      <c r="X675" s="3">
        <v>100425572.80398101</v>
      </c>
      <c r="Y675" s="3">
        <v>137663.141252275</v>
      </c>
      <c r="Z675" s="3">
        <v>36233870.728628702</v>
      </c>
      <c r="AA675" s="3">
        <v>48873403.810497202</v>
      </c>
      <c r="AB675" s="3">
        <v>78419122.970585197</v>
      </c>
      <c r="AC675" s="3">
        <v>127749859.917036</v>
      </c>
      <c r="AD675" s="3">
        <v>255366324.624304</v>
      </c>
      <c r="AE675" s="3">
        <v>40674173.1390604</v>
      </c>
      <c r="AF675" s="3">
        <v>0</v>
      </c>
      <c r="AG675" s="3">
        <v>1</v>
      </c>
      <c r="AH675" s="3">
        <v>6</v>
      </c>
      <c r="AI675" s="3">
        <v>5</v>
      </c>
      <c r="AJ675" s="3">
        <v>6</v>
      </c>
      <c r="AK675" s="3">
        <v>5</v>
      </c>
      <c r="AL675" s="3">
        <v>10</v>
      </c>
      <c r="AV675" s="1"/>
      <c r="AW675" s="1"/>
    </row>
    <row r="676" spans="1:49" x14ac:dyDescent="0.2">
      <c r="A676" s="1" t="s">
        <v>1747</v>
      </c>
      <c r="B676" s="1" t="s">
        <v>3943</v>
      </c>
      <c r="C676" s="9" t="s">
        <v>3349</v>
      </c>
      <c r="D676" s="2">
        <v>47</v>
      </c>
      <c r="E676" s="2">
        <v>46</v>
      </c>
      <c r="F676" s="3">
        <v>2417.96</v>
      </c>
      <c r="G676" s="16">
        <f t="shared" si="120"/>
        <v>1.7721137310902551</v>
      </c>
      <c r="H676" s="18">
        <f t="shared" si="112"/>
        <v>5.9660218174037549E-2</v>
      </c>
      <c r="I676" s="16">
        <f t="shared" si="113"/>
        <v>0.7505179746916828</v>
      </c>
      <c r="J676" s="18">
        <f t="shared" si="114"/>
        <v>0.56434223922302196</v>
      </c>
      <c r="K676" s="16">
        <f t="shared" si="115"/>
        <v>0.42351569288385493</v>
      </c>
      <c r="L676" s="18">
        <f t="shared" si="116"/>
        <v>0.24608117748086167</v>
      </c>
      <c r="N676" s="1" t="s">
        <v>1748</v>
      </c>
      <c r="O676" s="3">
        <v>1770433357.21977</v>
      </c>
      <c r="P676" s="10">
        <f t="shared" si="117"/>
        <v>273572189.63913</v>
      </c>
      <c r="Q676" s="3">
        <v>243438507.08598199</v>
      </c>
      <c r="R676" s="3">
        <v>303705872.19227803</v>
      </c>
      <c r="S676" s="10">
        <f t="shared" si="118"/>
        <v>154376203.30994251</v>
      </c>
      <c r="T676" s="3">
        <v>159063238.18475401</v>
      </c>
      <c r="U676" s="3">
        <v>149689168.43513101</v>
      </c>
      <c r="V676" s="10">
        <f t="shared" si="119"/>
        <v>364511176.1000995</v>
      </c>
      <c r="W676" s="3">
        <v>235116034.922739</v>
      </c>
      <c r="X676" s="3">
        <v>493906317.27745998</v>
      </c>
      <c r="Y676" s="3">
        <v>19709747.7763904</v>
      </c>
      <c r="Z676" s="3">
        <v>250515012.712309</v>
      </c>
      <c r="AA676" s="3">
        <v>289878323.77148598</v>
      </c>
      <c r="AB676" s="3">
        <v>159063238.18475401</v>
      </c>
      <c r="AC676" s="3">
        <v>334974705.15732098</v>
      </c>
      <c r="AD676" s="3">
        <v>302736582.45061201</v>
      </c>
      <c r="AE676" s="3">
        <v>200040990.581462</v>
      </c>
      <c r="AF676" s="3">
        <v>0</v>
      </c>
      <c r="AG676" s="3">
        <v>38</v>
      </c>
      <c r="AH676" s="3">
        <v>54</v>
      </c>
      <c r="AI676" s="3">
        <v>31</v>
      </c>
      <c r="AJ676" s="3">
        <v>35</v>
      </c>
      <c r="AK676" s="3">
        <v>39</v>
      </c>
      <c r="AL676" s="3">
        <v>54</v>
      </c>
      <c r="AV676" s="1"/>
      <c r="AW676" s="1"/>
    </row>
    <row r="677" spans="1:49" x14ac:dyDescent="0.2">
      <c r="A677" s="1" t="s">
        <v>1081</v>
      </c>
      <c r="B677" s="1" t="s">
        <v>1081</v>
      </c>
      <c r="C677" s="9" t="s">
        <v>3094</v>
      </c>
      <c r="D677" s="2">
        <v>1</v>
      </c>
      <c r="E677" s="2">
        <v>1</v>
      </c>
      <c r="F677" s="3">
        <v>22.55</v>
      </c>
      <c r="G677" s="16">
        <f t="shared" si="120"/>
        <v>1.4073175187589733</v>
      </c>
      <c r="H677" s="18">
        <f t="shared" si="112"/>
        <v>0.56997896563600392</v>
      </c>
      <c r="I677" s="16">
        <f t="shared" si="113"/>
        <v>9.5981931519628496</v>
      </c>
      <c r="J677" s="18">
        <f t="shared" si="114"/>
        <v>5.3037757495909887E-2</v>
      </c>
      <c r="K677" s="16">
        <f t="shared" si="115"/>
        <v>6.8202044130218074</v>
      </c>
      <c r="L677" s="18">
        <f t="shared" si="116"/>
        <v>0.24737193025220938</v>
      </c>
      <c r="N677" s="1" t="s">
        <v>1082</v>
      </c>
      <c r="O677" s="3">
        <v>2725576.6550624701</v>
      </c>
      <c r="P677" s="10">
        <f t="shared" si="117"/>
        <v>6048993.4535971554</v>
      </c>
      <c r="Q677" s="3">
        <v>7332928.2100114804</v>
      </c>
      <c r="R677" s="3">
        <v>4765058.6971828304</v>
      </c>
      <c r="S677" s="10">
        <f t="shared" si="118"/>
        <v>4298243.5541137801</v>
      </c>
      <c r="T677" s="3">
        <v>6558053.4139501499</v>
      </c>
      <c r="U677" s="3">
        <v>2038433.6942774099</v>
      </c>
      <c r="V677" s="10">
        <f t="shared" si="119"/>
        <v>630222.10095450352</v>
      </c>
      <c r="W677" s="3">
        <v>835510.341084179</v>
      </c>
      <c r="X677" s="3">
        <v>424933.86082482798</v>
      </c>
      <c r="Y677" s="3">
        <v>30343.0954898296</v>
      </c>
      <c r="Z677" s="3">
        <v>7546088.8490441302</v>
      </c>
      <c r="AA677" s="3">
        <v>4548108.3979093898</v>
      </c>
      <c r="AB677" s="3">
        <v>6558053.4139501499</v>
      </c>
      <c r="AC677" s="3">
        <v>4561610.7889545104</v>
      </c>
      <c r="AD677" s="3">
        <v>1075807.2938117101</v>
      </c>
      <c r="AE677" s="3">
        <v>172105.898380828</v>
      </c>
      <c r="AF677" s="3">
        <v>0</v>
      </c>
      <c r="AG677" s="3">
        <v>0</v>
      </c>
      <c r="AH677" s="3">
        <v>1</v>
      </c>
      <c r="AI677" s="3">
        <v>0</v>
      </c>
      <c r="AJ677" s="3">
        <v>0</v>
      </c>
      <c r="AK677" s="3">
        <v>0</v>
      </c>
      <c r="AL677" s="3">
        <v>0</v>
      </c>
      <c r="AV677" s="1"/>
      <c r="AW677" s="1"/>
    </row>
    <row r="678" spans="1:49" x14ac:dyDescent="0.2">
      <c r="A678" s="1" t="s">
        <v>1509</v>
      </c>
      <c r="B678" s="1" t="s">
        <v>1509</v>
      </c>
      <c r="C678" s="9" t="s">
        <v>3764</v>
      </c>
      <c r="D678" s="2">
        <v>7</v>
      </c>
      <c r="E678" s="2">
        <v>7</v>
      </c>
      <c r="F678" s="3">
        <v>587.32000000000005</v>
      </c>
      <c r="G678" s="16">
        <f t="shared" si="120"/>
        <v>0.32442995955934101</v>
      </c>
      <c r="H678" s="18">
        <f t="shared" si="112"/>
        <v>0.1424696253311486</v>
      </c>
      <c r="I678" s="16">
        <f t="shared" si="113"/>
        <v>0.65027510064211203</v>
      </c>
      <c r="J678" s="18">
        <f t="shared" si="114"/>
        <v>0.37080464966446225</v>
      </c>
      <c r="K678" s="16">
        <f t="shared" si="115"/>
        <v>2.0043620556047053</v>
      </c>
      <c r="L678" s="18">
        <f t="shared" si="116"/>
        <v>0.25464280014936402</v>
      </c>
      <c r="N678" s="1" t="s">
        <v>1510</v>
      </c>
      <c r="O678" s="3">
        <v>39289513.5480178</v>
      </c>
      <c r="P678" s="10">
        <f t="shared" si="117"/>
        <v>47165532.375640154</v>
      </c>
      <c r="Q678" s="3">
        <v>39956904.574320301</v>
      </c>
      <c r="R678" s="3">
        <v>54374160.176959999</v>
      </c>
      <c r="S678" s="10">
        <f t="shared" si="118"/>
        <v>145379706.73147151</v>
      </c>
      <c r="T678" s="3">
        <v>104346218.85234</v>
      </c>
      <c r="U678" s="3">
        <v>186413194.610603</v>
      </c>
      <c r="V678" s="10">
        <f t="shared" si="119"/>
        <v>72531659.799162999</v>
      </c>
      <c r="W678" s="3">
        <v>93483332.193672806</v>
      </c>
      <c r="X678" s="3">
        <v>51579987.404653199</v>
      </c>
      <c r="Y678" s="3">
        <v>437399.35148113902</v>
      </c>
      <c r="Z678" s="3">
        <v>41118410.465132102</v>
      </c>
      <c r="AA678" s="3">
        <v>51898536.879788898</v>
      </c>
      <c r="AB678" s="3">
        <v>104346218.85234</v>
      </c>
      <c r="AC678" s="3">
        <v>417155800.61613798</v>
      </c>
      <c r="AD678" s="3">
        <v>120369606.07007401</v>
      </c>
      <c r="AE678" s="3">
        <v>20890827.7008527</v>
      </c>
      <c r="AF678" s="3">
        <v>0</v>
      </c>
      <c r="AG678" s="3">
        <v>7</v>
      </c>
      <c r="AH678" s="3">
        <v>7</v>
      </c>
      <c r="AI678" s="3">
        <v>13</v>
      </c>
      <c r="AJ678" s="3">
        <v>25</v>
      </c>
      <c r="AK678" s="3">
        <v>11</v>
      </c>
      <c r="AL678" s="3">
        <v>10</v>
      </c>
      <c r="AV678" s="1"/>
      <c r="AW678" s="1"/>
    </row>
    <row r="679" spans="1:49" x14ac:dyDescent="0.2">
      <c r="A679" s="1" t="s">
        <v>2575</v>
      </c>
      <c r="B679" s="1" t="s">
        <v>4088</v>
      </c>
      <c r="C679" s="9" t="s">
        <v>3689</v>
      </c>
      <c r="D679" s="2">
        <v>4</v>
      </c>
      <c r="E679" s="2">
        <v>4</v>
      </c>
      <c r="F679" s="3">
        <v>141.86000000000001</v>
      </c>
      <c r="G679" s="16">
        <f t="shared" si="120"/>
        <v>17.016158779742845</v>
      </c>
      <c r="H679" s="18">
        <f t="shared" si="112"/>
        <v>0.22836345617389731</v>
      </c>
      <c r="I679" s="16">
        <f t="shared" si="113"/>
        <v>7.7741616276856398</v>
      </c>
      <c r="J679" s="18">
        <f t="shared" si="114"/>
        <v>0.25411459239415457</v>
      </c>
      <c r="K679" s="16">
        <f t="shared" si="115"/>
        <v>0.45686936331015632</v>
      </c>
      <c r="L679" s="18">
        <f t="shared" si="116"/>
        <v>0.25474809310766378</v>
      </c>
      <c r="N679" s="1" t="s">
        <v>2576</v>
      </c>
      <c r="O679" s="3">
        <v>67181299.498411506</v>
      </c>
      <c r="P679" s="10">
        <f t="shared" si="117"/>
        <v>126978487.0463205</v>
      </c>
      <c r="Q679" s="3">
        <v>57326922.339818999</v>
      </c>
      <c r="R679" s="3">
        <v>196630051.75282201</v>
      </c>
      <c r="S679" s="10">
        <f t="shared" si="118"/>
        <v>7462229.7952158302</v>
      </c>
      <c r="T679" s="3">
        <v>8703385.8967358507</v>
      </c>
      <c r="U679" s="3">
        <v>6221073.6936958097</v>
      </c>
      <c r="V679" s="10">
        <f t="shared" si="119"/>
        <v>16333399.423305001</v>
      </c>
      <c r="W679" s="3">
        <v>10859974.764588401</v>
      </c>
      <c r="X679" s="3">
        <v>21806824.082021601</v>
      </c>
      <c r="Y679" s="3">
        <v>747910.93548033806</v>
      </c>
      <c r="Z679" s="3">
        <v>58993356.682248101</v>
      </c>
      <c r="AA679" s="3">
        <v>187677601.99619099</v>
      </c>
      <c r="AB679" s="3">
        <v>8703385.8967358507</v>
      </c>
      <c r="AC679" s="3">
        <v>13921530.5161562</v>
      </c>
      <c r="AD679" s="3">
        <v>13983357.820795899</v>
      </c>
      <c r="AE679" s="3">
        <v>8832158.1202871893</v>
      </c>
      <c r="AF679" s="3">
        <v>0</v>
      </c>
      <c r="AG679" s="3">
        <v>2</v>
      </c>
      <c r="AH679" s="3">
        <v>8</v>
      </c>
      <c r="AI679" s="3">
        <v>1</v>
      </c>
      <c r="AJ679" s="3">
        <v>1</v>
      </c>
      <c r="AK679" s="3">
        <v>1</v>
      </c>
      <c r="AL679" s="3">
        <v>3</v>
      </c>
      <c r="AV679" s="1"/>
      <c r="AW679" s="1"/>
    </row>
    <row r="680" spans="1:49" x14ac:dyDescent="0.2">
      <c r="A680" s="1" t="s">
        <v>165</v>
      </c>
      <c r="B680" s="1" t="s">
        <v>165</v>
      </c>
      <c r="C680" s="9" t="s">
        <v>2724</v>
      </c>
      <c r="D680" s="2">
        <v>2</v>
      </c>
      <c r="E680" s="2">
        <v>2</v>
      </c>
      <c r="F680" s="3">
        <v>91.71</v>
      </c>
      <c r="G680" s="16">
        <f t="shared" si="120"/>
        <v>0.5012181497812338</v>
      </c>
      <c r="H680" s="18">
        <f t="shared" si="112"/>
        <v>0.50582275404756682</v>
      </c>
      <c r="I680" s="16">
        <f t="shared" si="113"/>
        <v>8.2453442811087321</v>
      </c>
      <c r="J680" s="18">
        <f t="shared" si="114"/>
        <v>0.13645398304453782</v>
      </c>
      <c r="K680" s="16">
        <f t="shared" si="115"/>
        <v>16.450609948397858</v>
      </c>
      <c r="L680" s="18">
        <f t="shared" si="116"/>
        <v>0.25601384494867463</v>
      </c>
      <c r="N680" s="1" t="s">
        <v>166</v>
      </c>
      <c r="O680" s="3">
        <v>391058.11678145098</v>
      </c>
      <c r="P680" s="10">
        <f t="shared" si="117"/>
        <v>571676.80102583347</v>
      </c>
      <c r="Q680" s="3">
        <v>370422.62469687097</v>
      </c>
      <c r="R680" s="3">
        <v>772930.97735479602</v>
      </c>
      <c r="S680" s="10">
        <f t="shared" si="118"/>
        <v>1140574.8201164557</v>
      </c>
      <c r="T680" s="3">
        <v>462114.99649460102</v>
      </c>
      <c r="U680" s="3">
        <v>1819034.6437383101</v>
      </c>
      <c r="V680" s="10">
        <f t="shared" si="119"/>
        <v>69333.28452222755</v>
      </c>
      <c r="W680" s="3">
        <v>119556.39101109401</v>
      </c>
      <c r="X680" s="3">
        <v>19110.178033361099</v>
      </c>
      <c r="Y680" s="3">
        <v>4353.5424907359702</v>
      </c>
      <c r="Z680" s="3">
        <v>381190.42728966603</v>
      </c>
      <c r="AA680" s="3">
        <v>737739.88790316496</v>
      </c>
      <c r="AB680" s="3">
        <v>462114.99649460102</v>
      </c>
      <c r="AC680" s="3">
        <v>4070639.1773513602</v>
      </c>
      <c r="AD680" s="3">
        <v>153941.407002383</v>
      </c>
      <c r="AE680" s="3">
        <v>7739.9677028915203</v>
      </c>
      <c r="AF680" s="3">
        <v>0</v>
      </c>
      <c r="AG680" s="3">
        <v>0</v>
      </c>
      <c r="AH680" s="3">
        <v>1</v>
      </c>
      <c r="AI680" s="3">
        <v>0</v>
      </c>
      <c r="AJ680" s="3">
        <v>1</v>
      </c>
      <c r="AK680" s="3">
        <v>0</v>
      </c>
      <c r="AL680" s="3">
        <v>0</v>
      </c>
      <c r="AV680" s="1"/>
      <c r="AW680" s="1"/>
    </row>
    <row r="681" spans="1:49" x14ac:dyDescent="0.2">
      <c r="A681" s="1" t="s">
        <v>985</v>
      </c>
      <c r="B681" s="1" t="s">
        <v>985</v>
      </c>
      <c r="C681" s="9" t="s">
        <v>3054</v>
      </c>
      <c r="D681" s="2">
        <v>2</v>
      </c>
      <c r="E681" s="2">
        <v>2</v>
      </c>
      <c r="F681" s="3">
        <v>162.30000000000001</v>
      </c>
      <c r="G681" s="16">
        <f t="shared" si="120"/>
        <v>1.1126213207349234</v>
      </c>
      <c r="H681" s="18">
        <f t="shared" si="112"/>
        <v>0.91667786207933155</v>
      </c>
      <c r="I681" s="16">
        <f t="shared" si="113"/>
        <v>2.2715384548087094</v>
      </c>
      <c r="J681" s="18">
        <f t="shared" si="114"/>
        <v>0.59688600120149671</v>
      </c>
      <c r="K681" s="16">
        <f t="shared" si="115"/>
        <v>2.0416096766043297</v>
      </c>
      <c r="L681" s="18">
        <f t="shared" si="116"/>
        <v>0.25641962676171048</v>
      </c>
      <c r="N681" s="1" t="s">
        <v>986</v>
      </c>
      <c r="O681" s="3">
        <v>766087.75613595801</v>
      </c>
      <c r="P681" s="10">
        <f t="shared" si="117"/>
        <v>5913015.0818276918</v>
      </c>
      <c r="Q681" s="3">
        <v>10956813.2082639</v>
      </c>
      <c r="R681" s="3">
        <v>869216.95539148303</v>
      </c>
      <c r="S681" s="10">
        <f t="shared" si="118"/>
        <v>5314490.1788525395</v>
      </c>
      <c r="T681" s="3">
        <v>4889490.9437883804</v>
      </c>
      <c r="U681" s="3">
        <v>5739489.4139166996</v>
      </c>
      <c r="V681" s="10">
        <f t="shared" si="119"/>
        <v>2603088.2591092382</v>
      </c>
      <c r="W681" s="3">
        <v>4273924.3295799997</v>
      </c>
      <c r="X681" s="3">
        <v>932252.188638477</v>
      </c>
      <c r="Y681" s="3">
        <v>8528.6443493880997</v>
      </c>
      <c r="Z681" s="3">
        <v>11275316.436216701</v>
      </c>
      <c r="AA681" s="3">
        <v>829642.02240750496</v>
      </c>
      <c r="AB681" s="3">
        <v>4889490.9437883804</v>
      </c>
      <c r="AC681" s="3">
        <v>12843840.301066799</v>
      </c>
      <c r="AD681" s="3">
        <v>5503126.3419134896</v>
      </c>
      <c r="AE681" s="3">
        <v>377578.99577990902</v>
      </c>
      <c r="AF681" s="3">
        <v>0</v>
      </c>
      <c r="AG681" s="3">
        <v>4</v>
      </c>
      <c r="AH681" s="3">
        <v>0</v>
      </c>
      <c r="AI681" s="3">
        <v>4</v>
      </c>
      <c r="AJ681" s="3">
        <v>3</v>
      </c>
      <c r="AK681" s="3">
        <v>2</v>
      </c>
      <c r="AL681" s="3">
        <v>0</v>
      </c>
      <c r="AV681" s="1"/>
      <c r="AW681" s="1"/>
    </row>
    <row r="682" spans="1:49" x14ac:dyDescent="0.2">
      <c r="A682" s="1" t="s">
        <v>689</v>
      </c>
      <c r="B682" s="1" t="s">
        <v>689</v>
      </c>
      <c r="C682" s="9" t="s">
        <v>2934</v>
      </c>
      <c r="D682" s="2">
        <v>1</v>
      </c>
      <c r="E682" s="2">
        <v>1</v>
      </c>
      <c r="F682" s="3">
        <v>34.28</v>
      </c>
      <c r="G682" s="16">
        <f t="shared" si="120"/>
        <v>0.53026692056268865</v>
      </c>
      <c r="H682" s="18">
        <f t="shared" si="112"/>
        <v>0.55049934514248533</v>
      </c>
      <c r="I682" s="16">
        <f t="shared" si="113"/>
        <v>2.0925880058194712</v>
      </c>
      <c r="J682" s="18">
        <f t="shared" si="114"/>
        <v>0.64683919978145354</v>
      </c>
      <c r="K682" s="16">
        <f t="shared" si="115"/>
        <v>3.9462918101678639</v>
      </c>
      <c r="L682" s="18">
        <f t="shared" si="116"/>
        <v>0.25674722989223897</v>
      </c>
      <c r="N682" s="1" t="s">
        <v>690</v>
      </c>
      <c r="O682" s="3">
        <v>0</v>
      </c>
      <c r="P682" s="10">
        <f t="shared" si="117"/>
        <v>416188.33415972907</v>
      </c>
      <c r="Q682" s="3">
        <v>800237.09293028596</v>
      </c>
      <c r="R682" s="3">
        <v>32139.575389172202</v>
      </c>
      <c r="S682" s="10">
        <f t="shared" si="118"/>
        <v>784865.73086266452</v>
      </c>
      <c r="T682" s="3">
        <v>1132577.55360894</v>
      </c>
      <c r="U682" s="3">
        <v>437153.90811638901</v>
      </c>
      <c r="V682" s="10">
        <f t="shared" si="119"/>
        <v>198886.89651393989</v>
      </c>
      <c r="W682" s="3">
        <v>63992.784830661803</v>
      </c>
      <c r="X682" s="3">
        <v>333781.00819721801</v>
      </c>
      <c r="Y682" s="3">
        <v>0</v>
      </c>
      <c r="Z682" s="3">
        <v>823499.15758186195</v>
      </c>
      <c r="AA682" s="3">
        <v>30676.279563808199</v>
      </c>
      <c r="AB682" s="3">
        <v>1132577.55360894</v>
      </c>
      <c r="AC682" s="3">
        <v>978263.84507651895</v>
      </c>
      <c r="AD682" s="3">
        <v>82397.429794603697</v>
      </c>
      <c r="AE682" s="3">
        <v>135187.34460636901</v>
      </c>
      <c r="AF682" s="3">
        <v>0</v>
      </c>
      <c r="AG682" s="3">
        <v>1</v>
      </c>
      <c r="AH682" s="3">
        <v>0</v>
      </c>
      <c r="AI682" s="3">
        <v>1</v>
      </c>
      <c r="AJ682" s="3">
        <v>0</v>
      </c>
      <c r="AK682" s="3">
        <v>0</v>
      </c>
      <c r="AL682" s="3">
        <v>0</v>
      </c>
      <c r="AV682" s="1"/>
      <c r="AW682" s="1"/>
    </row>
    <row r="683" spans="1:49" x14ac:dyDescent="0.2">
      <c r="A683" s="1" t="s">
        <v>969</v>
      </c>
      <c r="B683" s="1" t="s">
        <v>969</v>
      </c>
      <c r="C683" s="9" t="s">
        <v>3047</v>
      </c>
      <c r="D683" s="2">
        <v>1</v>
      </c>
      <c r="E683" s="2">
        <v>1</v>
      </c>
      <c r="F683" s="3">
        <v>27.43</v>
      </c>
      <c r="G683" s="16">
        <f t="shared" si="120"/>
        <v>0.94161870456787755</v>
      </c>
      <c r="H683" s="18">
        <f t="shared" si="112"/>
        <v>0.86360606951086449</v>
      </c>
      <c r="I683" s="16">
        <f t="shared" si="113"/>
        <v>2.4468702042699544</v>
      </c>
      <c r="J683" s="18">
        <f t="shared" si="114"/>
        <v>0.25993936367354897</v>
      </c>
      <c r="K683" s="16">
        <f t="shared" si="115"/>
        <v>2.598578588551784</v>
      </c>
      <c r="L683" s="18">
        <f t="shared" si="116"/>
        <v>0.25863456931747308</v>
      </c>
      <c r="N683" s="1" t="s">
        <v>970</v>
      </c>
      <c r="O683" s="3">
        <v>129341.471161683</v>
      </c>
      <c r="P683" s="10">
        <f t="shared" si="117"/>
        <v>54299.789899045449</v>
      </c>
      <c r="Q683" s="3">
        <v>44076.001083133699</v>
      </c>
      <c r="R683" s="3">
        <v>64523.578714957199</v>
      </c>
      <c r="S683" s="10">
        <f t="shared" si="118"/>
        <v>57666.430834086299</v>
      </c>
      <c r="T683" s="3">
        <v>43722.342532041599</v>
      </c>
      <c r="U683" s="3">
        <v>71610.519136130999</v>
      </c>
      <c r="V683" s="10">
        <f t="shared" si="119"/>
        <v>22191.528510293938</v>
      </c>
      <c r="W683" s="3">
        <v>4270.1483819181703</v>
      </c>
      <c r="X683" s="3">
        <v>40112.908638669702</v>
      </c>
      <c r="Y683" s="3">
        <v>1439.9230353563701</v>
      </c>
      <c r="Z683" s="3">
        <v>45357.244849308503</v>
      </c>
      <c r="AA683" s="3">
        <v>61585.858405094201</v>
      </c>
      <c r="AB683" s="3">
        <v>43722.342532041599</v>
      </c>
      <c r="AC683" s="3">
        <v>160250.15560283099</v>
      </c>
      <c r="AD683" s="3">
        <v>5498.2644128195097</v>
      </c>
      <c r="AE683" s="3">
        <v>16246.453423424</v>
      </c>
      <c r="AF683" s="3">
        <v>0</v>
      </c>
      <c r="AG683" s="3">
        <v>0</v>
      </c>
      <c r="AH683" s="3">
        <v>0</v>
      </c>
      <c r="AI683" s="3">
        <v>0</v>
      </c>
      <c r="AJ683" s="3">
        <v>1</v>
      </c>
      <c r="AK683" s="3">
        <v>0</v>
      </c>
      <c r="AL683" s="3">
        <v>0</v>
      </c>
      <c r="AV683" s="1"/>
      <c r="AW683" s="1"/>
    </row>
    <row r="684" spans="1:49" x14ac:dyDescent="0.2">
      <c r="A684" s="1" t="s">
        <v>1473</v>
      </c>
      <c r="B684" s="1" t="s">
        <v>1473</v>
      </c>
      <c r="D684" s="2">
        <v>11</v>
      </c>
      <c r="E684" s="2">
        <v>11</v>
      </c>
      <c r="F684" s="3">
        <v>644.16</v>
      </c>
      <c r="G684" s="16">
        <f t="shared" si="120"/>
        <v>2.3915047604363275</v>
      </c>
      <c r="H684" s="18">
        <f t="shared" si="112"/>
        <v>8.7813047123307841E-2</v>
      </c>
      <c r="I684" s="16">
        <f t="shared" si="113"/>
        <v>3.2110465221630418</v>
      </c>
      <c r="J684" s="18">
        <f t="shared" si="114"/>
        <v>6.9684993251854732E-2</v>
      </c>
      <c r="K684" s="16">
        <f t="shared" si="115"/>
        <v>1.3426887436248254</v>
      </c>
      <c r="L684" s="18">
        <f t="shared" si="116"/>
        <v>0.25943774649742135</v>
      </c>
      <c r="N684" s="1" t="s">
        <v>1474</v>
      </c>
      <c r="O684" s="3">
        <v>139780362.73055401</v>
      </c>
      <c r="P684" s="10">
        <f t="shared" si="117"/>
        <v>77966770.311367497</v>
      </c>
      <c r="Q684" s="3">
        <v>92164026.902206704</v>
      </c>
      <c r="R684" s="3">
        <v>63769513.720528297</v>
      </c>
      <c r="S684" s="10">
        <f t="shared" si="118"/>
        <v>32601553.46592015</v>
      </c>
      <c r="T684" s="3">
        <v>30133629.578749001</v>
      </c>
      <c r="U684" s="3">
        <v>35069477.3530913</v>
      </c>
      <c r="V684" s="10">
        <f t="shared" si="119"/>
        <v>24280797.4824504</v>
      </c>
      <c r="W684" s="3">
        <v>29014997.7838341</v>
      </c>
      <c r="X684" s="3">
        <v>19546597.181066699</v>
      </c>
      <c r="Y684" s="3">
        <v>1556136.3449669699</v>
      </c>
      <c r="Z684" s="3">
        <v>94843139.844219998</v>
      </c>
      <c r="AA684" s="3">
        <v>60866125.543091998</v>
      </c>
      <c r="AB684" s="3">
        <v>30133629.578749001</v>
      </c>
      <c r="AC684" s="3">
        <v>78478542.964609504</v>
      </c>
      <c r="AD684" s="3">
        <v>37359856.258959599</v>
      </c>
      <c r="AE684" s="3">
        <v>7916725.3501655599</v>
      </c>
      <c r="AF684" s="3">
        <v>0</v>
      </c>
      <c r="AG684" s="3">
        <v>13</v>
      </c>
      <c r="AH684" s="3">
        <v>13</v>
      </c>
      <c r="AI684" s="3">
        <v>10</v>
      </c>
      <c r="AJ684" s="3">
        <v>10</v>
      </c>
      <c r="AK684" s="3">
        <v>10</v>
      </c>
      <c r="AL684" s="3">
        <v>3</v>
      </c>
      <c r="AV684" s="1"/>
      <c r="AW684" s="1"/>
    </row>
    <row r="685" spans="1:49" x14ac:dyDescent="0.2">
      <c r="A685" s="1" t="s">
        <v>2533</v>
      </c>
      <c r="B685" s="1" t="s">
        <v>2533</v>
      </c>
      <c r="C685" s="9" t="s">
        <v>3674</v>
      </c>
      <c r="D685" s="2">
        <v>5</v>
      </c>
      <c r="E685" s="2">
        <v>5</v>
      </c>
      <c r="F685" s="3">
        <v>164.86</v>
      </c>
      <c r="G685" s="16">
        <f t="shared" si="120"/>
        <v>6.2463906866439975</v>
      </c>
      <c r="H685" s="18">
        <f t="shared" si="112"/>
        <v>0.15813809254108524</v>
      </c>
      <c r="I685" s="16">
        <f t="shared" si="113"/>
        <v>16.336183441913956</v>
      </c>
      <c r="J685" s="18">
        <f t="shared" si="114"/>
        <v>0.13207756243687807</v>
      </c>
      <c r="K685" s="16">
        <f t="shared" si="115"/>
        <v>2.6152996604653476</v>
      </c>
      <c r="L685" s="18">
        <f t="shared" si="116"/>
        <v>0.25944189589487032</v>
      </c>
      <c r="N685" s="1" t="s">
        <v>2534</v>
      </c>
      <c r="O685" s="3">
        <v>3086900.85891261</v>
      </c>
      <c r="P685" s="10">
        <f t="shared" si="117"/>
        <v>17608132.80580515</v>
      </c>
      <c r="Q685" s="3">
        <v>10958239.3457084</v>
      </c>
      <c r="R685" s="3">
        <v>24258026.265901901</v>
      </c>
      <c r="S685" s="10">
        <f t="shared" si="118"/>
        <v>2818929.1527113048</v>
      </c>
      <c r="T685" s="3">
        <v>1968701.8436223699</v>
      </c>
      <c r="U685" s="3">
        <v>3669156.46180024</v>
      </c>
      <c r="V685" s="10">
        <f t="shared" si="119"/>
        <v>1077860.864406538</v>
      </c>
      <c r="W685" s="3">
        <v>353218.874154586</v>
      </c>
      <c r="X685" s="3">
        <v>1802502.85465849</v>
      </c>
      <c r="Y685" s="3">
        <v>34365.6185033898</v>
      </c>
      <c r="Z685" s="3">
        <v>11276784.030001801</v>
      </c>
      <c r="AA685" s="3">
        <v>23153572.702447999</v>
      </c>
      <c r="AB685" s="3">
        <v>1968701.8436223699</v>
      </c>
      <c r="AC685" s="3">
        <v>8210845.2923916299</v>
      </c>
      <c r="AD685" s="3">
        <v>454806.38891239901</v>
      </c>
      <c r="AE685" s="3">
        <v>730046.25362837198</v>
      </c>
      <c r="AF685" s="3">
        <v>0</v>
      </c>
      <c r="AG685" s="3">
        <v>3</v>
      </c>
      <c r="AH685" s="3">
        <v>4</v>
      </c>
      <c r="AI685" s="3">
        <v>2</v>
      </c>
      <c r="AJ685" s="3">
        <v>2</v>
      </c>
      <c r="AK685" s="3">
        <v>1</v>
      </c>
      <c r="AL685" s="3">
        <v>0</v>
      </c>
      <c r="AV685" s="1"/>
      <c r="AW685" s="1"/>
    </row>
    <row r="686" spans="1:49" x14ac:dyDescent="0.2">
      <c r="A686" s="1" t="s">
        <v>1815</v>
      </c>
      <c r="B686" s="1" t="s">
        <v>3952</v>
      </c>
      <c r="C686" s="9" t="s">
        <v>3740</v>
      </c>
      <c r="D686" s="2">
        <v>33</v>
      </c>
      <c r="E686" s="2">
        <v>33</v>
      </c>
      <c r="F686" s="3">
        <v>1713.31</v>
      </c>
      <c r="G686" s="16">
        <f t="shared" si="120"/>
        <v>1.5392885596619974</v>
      </c>
      <c r="H686" s="18">
        <f t="shared" si="112"/>
        <v>0.46514830881475477</v>
      </c>
      <c r="I686" s="16">
        <f t="shared" si="113"/>
        <v>3.0574458571048648</v>
      </c>
      <c r="J686" s="18">
        <f t="shared" si="114"/>
        <v>0.22306902605802637</v>
      </c>
      <c r="K686" s="16">
        <f t="shared" si="115"/>
        <v>1.986272059201317</v>
      </c>
      <c r="L686" s="18">
        <f t="shared" si="116"/>
        <v>0.2597327937380316</v>
      </c>
      <c r="N686" s="1" t="s">
        <v>1816</v>
      </c>
      <c r="O686" s="3">
        <v>673854402.02367795</v>
      </c>
      <c r="P686" s="10">
        <f t="shared" si="117"/>
        <v>184311176.22342348</v>
      </c>
      <c r="Q686" s="3">
        <v>117993500.767961</v>
      </c>
      <c r="R686" s="3">
        <v>250628851.678886</v>
      </c>
      <c r="S686" s="10">
        <f t="shared" si="118"/>
        <v>119737897.78824525</v>
      </c>
      <c r="T686" s="3">
        <v>91363238.587174505</v>
      </c>
      <c r="U686" s="3">
        <v>148112556.98931599</v>
      </c>
      <c r="V686" s="10">
        <f t="shared" si="119"/>
        <v>60282727.753010854</v>
      </c>
      <c r="W686" s="3">
        <v>34734032.701333202</v>
      </c>
      <c r="X686" s="3">
        <v>85831422.804688498</v>
      </c>
      <c r="Y686" s="3">
        <v>7501835.7780797202</v>
      </c>
      <c r="Z686" s="3">
        <v>121423449.80129001</v>
      </c>
      <c r="AA686" s="3">
        <v>239217868.55491301</v>
      </c>
      <c r="AB686" s="3">
        <v>91363238.587174505</v>
      </c>
      <c r="AC686" s="3">
        <v>331446561.07227802</v>
      </c>
      <c r="AD686" s="3">
        <v>44723714.221298598</v>
      </c>
      <c r="AE686" s="3">
        <v>34763278.460398197</v>
      </c>
      <c r="AF686" s="3">
        <v>0</v>
      </c>
      <c r="AG686" s="3">
        <v>26</v>
      </c>
      <c r="AH686" s="3">
        <v>43</v>
      </c>
      <c r="AI686" s="3">
        <v>31</v>
      </c>
      <c r="AJ686" s="3">
        <v>38</v>
      </c>
      <c r="AK686" s="3">
        <v>9</v>
      </c>
      <c r="AL686" s="3">
        <v>14</v>
      </c>
      <c r="AV686" s="1"/>
      <c r="AW686" s="1"/>
    </row>
    <row r="687" spans="1:49" x14ac:dyDescent="0.2">
      <c r="A687" s="1" t="s">
        <v>931</v>
      </c>
      <c r="B687" s="1" t="s">
        <v>931</v>
      </c>
      <c r="C687" s="9" t="s">
        <v>3877</v>
      </c>
      <c r="D687" s="2">
        <v>1</v>
      </c>
      <c r="E687" s="2">
        <v>1</v>
      </c>
      <c r="F687" s="3">
        <v>29.27</v>
      </c>
      <c r="G687" s="16">
        <f t="shared" si="120"/>
        <v>1.1886135653953764</v>
      </c>
      <c r="H687" s="18">
        <f t="shared" si="112"/>
        <v>0.66963534374459965</v>
      </c>
      <c r="I687" s="16">
        <f t="shared" si="113"/>
        <v>3.9590885271695129</v>
      </c>
      <c r="J687" s="18">
        <f t="shared" si="114"/>
        <v>9.3969842062370246E-2</v>
      </c>
      <c r="K687" s="16">
        <f t="shared" si="115"/>
        <v>3.3308458210743837</v>
      </c>
      <c r="L687" s="18">
        <f t="shared" si="116"/>
        <v>0.26018539744665314</v>
      </c>
      <c r="N687" s="1" t="s">
        <v>932</v>
      </c>
      <c r="O687" s="3">
        <v>47149.094902886303</v>
      </c>
      <c r="P687" s="10">
        <f t="shared" si="117"/>
        <v>688372.59030460101</v>
      </c>
      <c r="Q687" s="3">
        <v>618887.68876588496</v>
      </c>
      <c r="R687" s="3">
        <v>757857.49184331705</v>
      </c>
      <c r="S687" s="10">
        <f t="shared" si="118"/>
        <v>579139.09982646303</v>
      </c>
      <c r="T687" s="3">
        <v>369689.82788087701</v>
      </c>
      <c r="U687" s="3">
        <v>788588.37177204899</v>
      </c>
      <c r="V687" s="10">
        <f t="shared" si="119"/>
        <v>173871.48218096097</v>
      </c>
      <c r="W687" s="3">
        <v>328953.43547686702</v>
      </c>
      <c r="X687" s="3">
        <v>18789.5288850549</v>
      </c>
      <c r="Y687" s="3">
        <v>524.89790967354998</v>
      </c>
      <c r="Z687" s="3">
        <v>636878.11379782006</v>
      </c>
      <c r="AA687" s="3">
        <v>723352.68925626099</v>
      </c>
      <c r="AB687" s="3">
        <v>369689.82788087701</v>
      </c>
      <c r="AC687" s="3">
        <v>1764704.55468732</v>
      </c>
      <c r="AD687" s="3">
        <v>423562.08871240797</v>
      </c>
      <c r="AE687" s="3">
        <v>7610.0989990251001</v>
      </c>
      <c r="AF687" s="3">
        <v>0</v>
      </c>
      <c r="AG687" s="3">
        <v>1</v>
      </c>
      <c r="AH687" s="3">
        <v>0</v>
      </c>
      <c r="AI687" s="3">
        <v>2</v>
      </c>
      <c r="AJ687" s="3">
        <v>1</v>
      </c>
      <c r="AK687" s="3">
        <v>1</v>
      </c>
      <c r="AL687" s="3">
        <v>0</v>
      </c>
      <c r="AV687" s="1"/>
      <c r="AW687" s="1"/>
    </row>
    <row r="688" spans="1:49" x14ac:dyDescent="0.2">
      <c r="A688" s="1" t="s">
        <v>2615</v>
      </c>
      <c r="B688" s="1" t="s">
        <v>2615</v>
      </c>
      <c r="C688" s="9" t="s">
        <v>3705</v>
      </c>
      <c r="D688" s="2">
        <v>5</v>
      </c>
      <c r="E688" s="2">
        <v>5</v>
      </c>
      <c r="F688" s="3">
        <v>159.81</v>
      </c>
      <c r="G688" s="16">
        <f t="shared" si="120"/>
        <v>0.3291447928902213</v>
      </c>
      <c r="H688" s="18">
        <f t="shared" si="112"/>
        <v>0.15575927507131293</v>
      </c>
      <c r="I688" s="16">
        <f t="shared" si="113"/>
        <v>0.62723321214240813</v>
      </c>
      <c r="J688" s="18">
        <f t="shared" si="114"/>
        <v>0.3565989386740116</v>
      </c>
      <c r="K688" s="16">
        <f t="shared" si="115"/>
        <v>1.9056452530652894</v>
      </c>
      <c r="L688" s="18">
        <f t="shared" si="116"/>
        <v>0.2603996640561772</v>
      </c>
      <c r="N688" s="1" t="s">
        <v>2616</v>
      </c>
      <c r="O688" s="3">
        <v>55755240.986305803</v>
      </c>
      <c r="P688" s="10">
        <f t="shared" si="117"/>
        <v>13810396.872978065</v>
      </c>
      <c r="Q688" s="3">
        <v>18431293.662254501</v>
      </c>
      <c r="R688" s="3">
        <v>9189500.0837016292</v>
      </c>
      <c r="S688" s="10">
        <f t="shared" si="118"/>
        <v>41958424.290139705</v>
      </c>
      <c r="T688" s="3">
        <v>53718973.840163402</v>
      </c>
      <c r="U688" s="3">
        <v>30197874.740116</v>
      </c>
      <c r="V688" s="10">
        <f t="shared" si="119"/>
        <v>22017961.749516748</v>
      </c>
      <c r="W688" s="3">
        <v>16886706.5612428</v>
      </c>
      <c r="X688" s="3">
        <v>27149216.937790699</v>
      </c>
      <c r="Y688" s="3">
        <v>620707.76771719905</v>
      </c>
      <c r="Z688" s="3">
        <v>18967072.306573</v>
      </c>
      <c r="AA688" s="3">
        <v>8771107.5894998107</v>
      </c>
      <c r="AB688" s="3">
        <v>53718973.840163402</v>
      </c>
      <c r="AC688" s="3">
        <v>67576861.393492803</v>
      </c>
      <c r="AD688" s="3">
        <v>21743407.823617399</v>
      </c>
      <c r="AE688" s="3">
        <v>10995923.841759101</v>
      </c>
      <c r="AF688" s="3">
        <v>0</v>
      </c>
      <c r="AG688" s="3">
        <v>3</v>
      </c>
      <c r="AH688" s="3">
        <v>1</v>
      </c>
      <c r="AI688" s="3">
        <v>9</v>
      </c>
      <c r="AJ688" s="3">
        <v>4</v>
      </c>
      <c r="AK688" s="3">
        <v>4</v>
      </c>
      <c r="AL688" s="3">
        <v>4</v>
      </c>
      <c r="AV688" s="1"/>
      <c r="AW688" s="1"/>
    </row>
    <row r="689" spans="1:49" x14ac:dyDescent="0.2">
      <c r="A689" s="1" t="s">
        <v>2605</v>
      </c>
      <c r="B689" s="1" t="s">
        <v>4077</v>
      </c>
      <c r="C689" s="9" t="s">
        <v>3785</v>
      </c>
      <c r="D689" s="2">
        <v>5</v>
      </c>
      <c r="E689" s="2">
        <v>5</v>
      </c>
      <c r="F689" s="3">
        <v>229.1</v>
      </c>
      <c r="G689" s="16">
        <f t="shared" si="120"/>
        <v>1.6281911054750977</v>
      </c>
      <c r="H689" s="18">
        <f t="shared" si="112"/>
        <v>0.19469107269263064</v>
      </c>
      <c r="I689" s="16">
        <f t="shared" si="113"/>
        <v>0.68245704593143897</v>
      </c>
      <c r="J689" s="18">
        <f t="shared" si="114"/>
        <v>0.46466241334309777</v>
      </c>
      <c r="K689" s="16">
        <f t="shared" si="115"/>
        <v>0.41915045699276282</v>
      </c>
      <c r="L689" s="18">
        <f t="shared" si="116"/>
        <v>0.26067557224740989</v>
      </c>
      <c r="N689" s="1" t="s">
        <v>2606</v>
      </c>
      <c r="O689" s="3">
        <v>34252824.153290696</v>
      </c>
      <c r="P689" s="10">
        <f t="shared" si="117"/>
        <v>30656300.805532299</v>
      </c>
      <c r="Q689" s="3">
        <v>28558170.283658199</v>
      </c>
      <c r="R689" s="3">
        <v>32754431.327406399</v>
      </c>
      <c r="S689" s="10">
        <f t="shared" si="118"/>
        <v>18828441.392687101</v>
      </c>
      <c r="T689" s="3">
        <v>24617045.849675801</v>
      </c>
      <c r="U689" s="3">
        <v>13039836.935698399</v>
      </c>
      <c r="V689" s="10">
        <f t="shared" si="119"/>
        <v>44920483.989862852</v>
      </c>
      <c r="W689" s="3">
        <v>29145566.129504301</v>
      </c>
      <c r="X689" s="3">
        <v>60695401.850221403</v>
      </c>
      <c r="Y689" s="3">
        <v>381327.27331267099</v>
      </c>
      <c r="Z689" s="3">
        <v>29388326.7577058</v>
      </c>
      <c r="AA689" s="3">
        <v>31263141.475465398</v>
      </c>
      <c r="AB689" s="3">
        <v>24617045.849675801</v>
      </c>
      <c r="AC689" s="3">
        <v>29180571.837621201</v>
      </c>
      <c r="AD689" s="3">
        <v>37527976.713855103</v>
      </c>
      <c r="AE689" s="3">
        <v>24582735.3996718</v>
      </c>
      <c r="AF689" s="3">
        <v>0</v>
      </c>
      <c r="AG689" s="3">
        <v>6</v>
      </c>
      <c r="AH689" s="3">
        <v>7</v>
      </c>
      <c r="AI689" s="3">
        <v>6</v>
      </c>
      <c r="AJ689" s="3">
        <v>7</v>
      </c>
      <c r="AK689" s="3">
        <v>4</v>
      </c>
      <c r="AL689" s="3">
        <v>6</v>
      </c>
      <c r="AV689" s="1"/>
      <c r="AW689" s="1"/>
    </row>
    <row r="690" spans="1:49" x14ac:dyDescent="0.2">
      <c r="A690" s="1" t="s">
        <v>753</v>
      </c>
      <c r="B690" s="1" t="s">
        <v>753</v>
      </c>
      <c r="C690" s="9" t="s">
        <v>2959</v>
      </c>
      <c r="D690" s="2">
        <v>1</v>
      </c>
      <c r="E690" s="2">
        <v>1</v>
      </c>
      <c r="F690" s="3">
        <v>52.38</v>
      </c>
      <c r="G690" s="16">
        <f t="shared" si="120"/>
        <v>3.9145547015761997</v>
      </c>
      <c r="H690" s="18">
        <f t="shared" si="112"/>
        <v>0.10445531577708389</v>
      </c>
      <c r="I690" s="16">
        <f t="shared" si="113"/>
        <v>1.1199484620340663</v>
      </c>
      <c r="J690" s="18">
        <f t="shared" si="114"/>
        <v>0.83867311375579545</v>
      </c>
      <c r="K690" s="16">
        <f t="shared" si="115"/>
        <v>0.28609855971181541</v>
      </c>
      <c r="L690" s="18">
        <f t="shared" si="116"/>
        <v>0.26182111420338494</v>
      </c>
      <c r="N690" s="1" t="s">
        <v>754</v>
      </c>
      <c r="O690" s="3">
        <v>10113176.7998637</v>
      </c>
      <c r="P690" s="10">
        <f t="shared" si="117"/>
        <v>1593780.15199361</v>
      </c>
      <c r="Q690" s="3">
        <v>1973260.2777669199</v>
      </c>
      <c r="R690" s="3">
        <v>1214300.0262203</v>
      </c>
      <c r="S690" s="10">
        <f t="shared" si="118"/>
        <v>407142.13326789701</v>
      </c>
      <c r="T690" s="3">
        <v>579808.18286124698</v>
      </c>
      <c r="U690" s="3">
        <v>234476.083674547</v>
      </c>
      <c r="V690" s="10">
        <f t="shared" si="119"/>
        <v>1423083.4775191029</v>
      </c>
      <c r="W690" s="3">
        <v>789686.05656201602</v>
      </c>
      <c r="X690" s="3">
        <v>2056480.8984761899</v>
      </c>
      <c r="Y690" s="3">
        <v>112587.216644164</v>
      </c>
      <c r="Z690" s="3">
        <v>2030620.91321025</v>
      </c>
      <c r="AA690" s="3">
        <v>1159013.66547683</v>
      </c>
      <c r="AB690" s="3">
        <v>579808.18286124698</v>
      </c>
      <c r="AC690" s="3">
        <v>524711.02496211801</v>
      </c>
      <c r="AD690" s="3">
        <v>1016803.71588031</v>
      </c>
      <c r="AE690" s="3">
        <v>832911.95445862599</v>
      </c>
      <c r="AF690" s="3">
        <v>0</v>
      </c>
      <c r="AG690" s="3">
        <v>1</v>
      </c>
      <c r="AH690" s="3">
        <v>0</v>
      </c>
      <c r="AI690" s="3">
        <v>0</v>
      </c>
      <c r="AJ690" s="3">
        <v>1</v>
      </c>
      <c r="AK690" s="3">
        <v>1</v>
      </c>
      <c r="AL690" s="3">
        <v>0</v>
      </c>
      <c r="AV690" s="1"/>
      <c r="AW690" s="1"/>
    </row>
    <row r="691" spans="1:49" x14ac:dyDescent="0.2">
      <c r="A691" s="1" t="s">
        <v>1523</v>
      </c>
      <c r="B691" s="1" t="s">
        <v>4038</v>
      </c>
      <c r="C691" s="9" t="s">
        <v>3252</v>
      </c>
      <c r="D691" s="2">
        <v>7</v>
      </c>
      <c r="E691" s="2">
        <v>7</v>
      </c>
      <c r="F691" s="3">
        <v>191.12</v>
      </c>
      <c r="G691" s="16">
        <f t="shared" si="120"/>
        <v>2.4523968428054439</v>
      </c>
      <c r="H691" s="18">
        <f t="shared" si="112"/>
        <v>0.11479648762887384</v>
      </c>
      <c r="I691" s="16">
        <f t="shared" si="113"/>
        <v>4.1213340347969973</v>
      </c>
      <c r="J691" s="18">
        <f t="shared" si="114"/>
        <v>9.0516839615072286E-2</v>
      </c>
      <c r="K691" s="16">
        <f t="shared" si="115"/>
        <v>1.680533086187779</v>
      </c>
      <c r="L691" s="18">
        <f t="shared" si="116"/>
        <v>0.26342103837106901</v>
      </c>
      <c r="N691" s="1" t="s">
        <v>1524</v>
      </c>
      <c r="O691" s="3">
        <v>4900381.6978543103</v>
      </c>
      <c r="P691" s="10">
        <f t="shared" si="117"/>
        <v>7532616.7747764997</v>
      </c>
      <c r="Q691" s="3">
        <v>5874855.4006950799</v>
      </c>
      <c r="R691" s="3">
        <v>9190378.1488579195</v>
      </c>
      <c r="S691" s="10">
        <f t="shared" si="118"/>
        <v>3071532.5689946199</v>
      </c>
      <c r="T691" s="3">
        <v>3064690.8894446502</v>
      </c>
      <c r="U691" s="3">
        <v>3078374.2485445901</v>
      </c>
      <c r="V691" s="10">
        <f t="shared" si="119"/>
        <v>1827713.2382809951</v>
      </c>
      <c r="W691" s="3">
        <v>1020143.74365504</v>
      </c>
      <c r="X691" s="3">
        <v>2635282.7329069502</v>
      </c>
      <c r="Y691" s="3">
        <v>54554.602057669297</v>
      </c>
      <c r="Z691" s="3">
        <v>6045631.3711630302</v>
      </c>
      <c r="AA691" s="3">
        <v>8771945.6768697798</v>
      </c>
      <c r="AB691" s="3">
        <v>3064690.8894446502</v>
      </c>
      <c r="AC691" s="3">
        <v>6888791.7345668301</v>
      </c>
      <c r="AD691" s="3">
        <v>1313542.18636763</v>
      </c>
      <c r="AE691" s="3">
        <v>1067337.1647862201</v>
      </c>
      <c r="AF691" s="3">
        <v>0</v>
      </c>
      <c r="AG691" s="3">
        <v>3</v>
      </c>
      <c r="AH691" s="3">
        <v>3</v>
      </c>
      <c r="AI691" s="3">
        <v>1</v>
      </c>
      <c r="AJ691" s="3">
        <v>2</v>
      </c>
      <c r="AK691" s="3">
        <v>1</v>
      </c>
      <c r="AL691" s="3">
        <v>2</v>
      </c>
      <c r="AV691" s="1"/>
      <c r="AW691" s="1"/>
    </row>
    <row r="692" spans="1:49" x14ac:dyDescent="0.2">
      <c r="A692" s="1" t="s">
        <v>2227</v>
      </c>
      <c r="B692" s="1" t="s">
        <v>2227</v>
      </c>
      <c r="C692" s="9" t="s">
        <v>3804</v>
      </c>
      <c r="D692" s="2">
        <v>3</v>
      </c>
      <c r="E692" s="2">
        <v>3</v>
      </c>
      <c r="F692" s="3">
        <v>192.06</v>
      </c>
      <c r="G692" s="16">
        <f t="shared" si="120"/>
        <v>0.93581973312461708</v>
      </c>
      <c r="H692" s="18">
        <f t="shared" si="112"/>
        <v>0.8505110396912835</v>
      </c>
      <c r="I692" s="16">
        <f t="shared" si="113"/>
        <v>0.6666657982637938</v>
      </c>
      <c r="J692" s="18">
        <f t="shared" si="114"/>
        <v>0.19304248553741621</v>
      </c>
      <c r="K692" s="16">
        <f t="shared" si="115"/>
        <v>0.71238698508510534</v>
      </c>
      <c r="L692" s="18">
        <f t="shared" si="116"/>
        <v>0.26470101398636725</v>
      </c>
      <c r="N692" s="1" t="s">
        <v>2228</v>
      </c>
      <c r="O692" s="3">
        <v>1961152.4297108499</v>
      </c>
      <c r="P692" s="10">
        <f t="shared" si="117"/>
        <v>2414273.5614577951</v>
      </c>
      <c r="Q692" s="3">
        <v>2928639.7686309</v>
      </c>
      <c r="R692" s="3">
        <v>1899907.35428469</v>
      </c>
      <c r="S692" s="10">
        <f t="shared" si="118"/>
        <v>2579848.9559487649</v>
      </c>
      <c r="T692" s="3">
        <v>3158743.7785800998</v>
      </c>
      <c r="U692" s="3">
        <v>2000954.13331743</v>
      </c>
      <c r="V692" s="10">
        <f t="shared" si="119"/>
        <v>3621415.0594575549</v>
      </c>
      <c r="W692" s="3">
        <v>3975979.58813078</v>
      </c>
      <c r="X692" s="3">
        <v>3266850.5307843299</v>
      </c>
      <c r="Y692" s="3">
        <v>21832.970771267301</v>
      </c>
      <c r="Z692" s="3">
        <v>3013772.2977787298</v>
      </c>
      <c r="AA692" s="3">
        <v>1813405.6981041301</v>
      </c>
      <c r="AB692" s="3">
        <v>3158743.7785800998</v>
      </c>
      <c r="AC692" s="3">
        <v>4477738.9563213</v>
      </c>
      <c r="AD692" s="3">
        <v>5119491.2027146304</v>
      </c>
      <c r="AE692" s="3">
        <v>1323133.54455953</v>
      </c>
      <c r="AF692" s="3">
        <v>0</v>
      </c>
      <c r="AG692" s="3">
        <v>3</v>
      </c>
      <c r="AH692" s="3">
        <v>3</v>
      </c>
      <c r="AI692" s="3">
        <v>4</v>
      </c>
      <c r="AJ692" s="3">
        <v>2</v>
      </c>
      <c r="AK692" s="3">
        <v>5</v>
      </c>
      <c r="AL692" s="3">
        <v>4</v>
      </c>
      <c r="AV692" s="1"/>
      <c r="AW692" s="1"/>
    </row>
    <row r="693" spans="1:49" x14ac:dyDescent="0.2">
      <c r="A693" s="1" t="s">
        <v>2003</v>
      </c>
      <c r="B693" s="1" t="s">
        <v>2003</v>
      </c>
      <c r="C693" s="9" t="s">
        <v>3454</v>
      </c>
      <c r="D693" s="2">
        <v>4</v>
      </c>
      <c r="E693" s="2">
        <v>4</v>
      </c>
      <c r="F693" s="3">
        <v>170.48</v>
      </c>
      <c r="G693" s="16">
        <f t="shared" si="120"/>
        <v>0.97711739241964124</v>
      </c>
      <c r="H693" s="18">
        <f t="shared" si="112"/>
        <v>0.94770636047059398</v>
      </c>
      <c r="I693" s="16">
        <f t="shared" si="113"/>
        <v>2.403818111548365</v>
      </c>
      <c r="J693" s="18">
        <f t="shared" si="114"/>
        <v>0.15460258744324751</v>
      </c>
      <c r="K693" s="16">
        <f t="shared" si="115"/>
        <v>2.4601118864497713</v>
      </c>
      <c r="L693" s="18">
        <f t="shared" si="116"/>
        <v>0.26548822254569382</v>
      </c>
      <c r="N693" s="1" t="s">
        <v>2004</v>
      </c>
      <c r="O693" s="3">
        <v>1572358.3080046601</v>
      </c>
      <c r="P693" s="10">
        <f t="shared" si="117"/>
        <v>2428739.6930892449</v>
      </c>
      <c r="Q693" s="3">
        <v>2251798.6840956998</v>
      </c>
      <c r="R693" s="3">
        <v>2605680.70208279</v>
      </c>
      <c r="S693" s="10">
        <f t="shared" si="118"/>
        <v>2485617.093637995</v>
      </c>
      <c r="T693" s="3">
        <v>1738241.50525837</v>
      </c>
      <c r="U693" s="3">
        <v>3232992.6820176202</v>
      </c>
      <c r="V693" s="10">
        <f t="shared" si="119"/>
        <v>1010367.4988640581</v>
      </c>
      <c r="W693" s="3">
        <v>401895.77610185603</v>
      </c>
      <c r="X693" s="3">
        <v>1618839.2216262601</v>
      </c>
      <c r="Y693" s="3">
        <v>17504.632715207499</v>
      </c>
      <c r="Z693" s="3">
        <v>2317256.1429344998</v>
      </c>
      <c r="AA693" s="3">
        <v>2487045.6035346701</v>
      </c>
      <c r="AB693" s="3">
        <v>1738241.50525837</v>
      </c>
      <c r="AC693" s="3">
        <v>7234797.1583791599</v>
      </c>
      <c r="AD693" s="3">
        <v>517483.01130713598</v>
      </c>
      <c r="AE693" s="3">
        <v>655659.16077222303</v>
      </c>
      <c r="AF693" s="3">
        <v>0</v>
      </c>
      <c r="AG693" s="3">
        <v>1</v>
      </c>
      <c r="AH693" s="3">
        <v>3</v>
      </c>
      <c r="AI693" s="3">
        <v>2</v>
      </c>
      <c r="AJ693" s="3">
        <v>4</v>
      </c>
      <c r="AK693" s="3">
        <v>1</v>
      </c>
      <c r="AL693" s="3">
        <v>1</v>
      </c>
      <c r="AV693" s="1"/>
      <c r="AW693" s="1"/>
    </row>
    <row r="694" spans="1:49" x14ac:dyDescent="0.2">
      <c r="A694" s="1" t="s">
        <v>671</v>
      </c>
      <c r="B694" s="1" t="s">
        <v>671</v>
      </c>
      <c r="C694" s="9" t="s">
        <v>2926</v>
      </c>
      <c r="D694" s="2">
        <v>1</v>
      </c>
      <c r="E694" s="2">
        <v>1</v>
      </c>
      <c r="F694" s="3">
        <v>20.36</v>
      </c>
      <c r="G694" s="16">
        <f t="shared" si="120"/>
        <v>2.4779964901909395</v>
      </c>
      <c r="H694" s="18">
        <f t="shared" si="112"/>
        <v>0.23613319966282142</v>
      </c>
      <c r="I694" s="16">
        <f t="shared" si="113"/>
        <v>20.82413782083513</v>
      </c>
      <c r="J694" s="18">
        <f t="shared" si="114"/>
        <v>7.5940607440808994E-2</v>
      </c>
      <c r="K694" s="16">
        <f t="shared" si="115"/>
        <v>8.4036187715627264</v>
      </c>
      <c r="L694" s="18">
        <f t="shared" si="116"/>
        <v>0.26579965474884437</v>
      </c>
      <c r="N694" s="1" t="s">
        <v>672</v>
      </c>
      <c r="O694" s="3">
        <v>277097.229955594</v>
      </c>
      <c r="P694" s="10">
        <f t="shared" si="117"/>
        <v>321521.59824055154</v>
      </c>
      <c r="Q694" s="3">
        <v>233332.93407524301</v>
      </c>
      <c r="R694" s="3">
        <v>409710.26240586</v>
      </c>
      <c r="S694" s="10">
        <f t="shared" si="118"/>
        <v>129750.62697355839</v>
      </c>
      <c r="T694" s="3">
        <v>56617.291683599797</v>
      </c>
      <c r="U694" s="3">
        <v>202883.96226351699</v>
      </c>
      <c r="V694" s="10">
        <f t="shared" si="119"/>
        <v>15439.85162828015</v>
      </c>
      <c r="W694" s="3">
        <v>30879.7032565603</v>
      </c>
      <c r="X694" s="3">
        <v>0</v>
      </c>
      <c r="Y694" s="3">
        <v>3084.8472718215098</v>
      </c>
      <c r="Z694" s="3">
        <v>240115.68114577001</v>
      </c>
      <c r="AA694" s="3">
        <v>391056.39690428699</v>
      </c>
      <c r="AB694" s="3">
        <v>56617.291683599797</v>
      </c>
      <c r="AC694" s="3">
        <v>454014.11572288797</v>
      </c>
      <c r="AD694" s="3">
        <v>39760.860351579599</v>
      </c>
      <c r="AE694" s="3">
        <v>0</v>
      </c>
      <c r="AF694" s="3">
        <v>0</v>
      </c>
      <c r="AG694" s="3">
        <v>0</v>
      </c>
      <c r="AH694" s="3">
        <v>1</v>
      </c>
      <c r="AI694" s="3">
        <v>0</v>
      </c>
      <c r="AJ694" s="3">
        <v>0</v>
      </c>
      <c r="AK694" s="3">
        <v>0</v>
      </c>
      <c r="AL694" s="3">
        <v>0</v>
      </c>
      <c r="AV694" s="1"/>
      <c r="AW694" s="1"/>
    </row>
    <row r="695" spans="1:49" x14ac:dyDescent="0.2">
      <c r="A695" s="1" t="s">
        <v>839</v>
      </c>
      <c r="B695" s="1" t="s">
        <v>839</v>
      </c>
      <c r="C695" s="9" t="s">
        <v>2995</v>
      </c>
      <c r="D695" s="2">
        <v>1</v>
      </c>
      <c r="E695" s="2">
        <v>1</v>
      </c>
      <c r="F695" s="3">
        <v>33.19</v>
      </c>
      <c r="G695" s="16">
        <f t="shared" si="120"/>
        <v>0</v>
      </c>
      <c r="H695" s="18">
        <f t="shared" si="112"/>
        <v>0.25838586036763878</v>
      </c>
      <c r="I695" s="16">
        <f t="shared" si="113"/>
        <v>0</v>
      </c>
      <c r="J695" s="18">
        <f t="shared" si="114"/>
        <v>0.42264973081037416</v>
      </c>
      <c r="K695" s="16">
        <f t="shared" si="115"/>
        <v>41.864076831704693</v>
      </c>
      <c r="L695" s="18">
        <f t="shared" si="116"/>
        <v>0.26675317446384383</v>
      </c>
      <c r="N695" s="1" t="s">
        <v>840</v>
      </c>
      <c r="O695" s="3">
        <v>0</v>
      </c>
      <c r="P695" s="10">
        <f t="shared" si="117"/>
        <v>0</v>
      </c>
      <c r="Q695" s="3">
        <v>0</v>
      </c>
      <c r="R695" s="3">
        <v>0</v>
      </c>
      <c r="S695" s="10">
        <f t="shared" si="118"/>
        <v>74514.083491276891</v>
      </c>
      <c r="T695" s="3">
        <v>26853.900246637801</v>
      </c>
      <c r="U695" s="3">
        <v>122174.266735916</v>
      </c>
      <c r="V695" s="10">
        <f t="shared" si="119"/>
        <v>1779.9050912032901</v>
      </c>
      <c r="W695" s="3">
        <v>3559.8101824065802</v>
      </c>
      <c r="X695" s="3">
        <v>0</v>
      </c>
      <c r="Y695" s="3">
        <v>0</v>
      </c>
      <c r="Z695" s="3">
        <v>0</v>
      </c>
      <c r="AA695" s="3">
        <v>0</v>
      </c>
      <c r="AB695" s="3">
        <v>26853.900246637801</v>
      </c>
      <c r="AC695" s="3">
        <v>273401.80592566199</v>
      </c>
      <c r="AD695" s="3">
        <v>4583.6293945191701</v>
      </c>
      <c r="AE695" s="3">
        <v>0</v>
      </c>
      <c r="AF695" s="3">
        <v>0</v>
      </c>
      <c r="AG695" s="3">
        <v>0</v>
      </c>
      <c r="AH695" s="3">
        <v>0</v>
      </c>
      <c r="AI695" s="3">
        <v>0</v>
      </c>
      <c r="AJ695" s="3">
        <v>1</v>
      </c>
      <c r="AK695" s="3">
        <v>0</v>
      </c>
      <c r="AL695" s="3">
        <v>0</v>
      </c>
      <c r="AV695" s="1"/>
      <c r="AW695" s="1"/>
    </row>
    <row r="696" spans="1:49" x14ac:dyDescent="0.2">
      <c r="A696" s="1" t="s">
        <v>1857</v>
      </c>
      <c r="B696" s="1" t="s">
        <v>3976</v>
      </c>
      <c r="C696" s="9" t="s">
        <v>3352</v>
      </c>
      <c r="D696" s="2">
        <v>19</v>
      </c>
      <c r="E696" s="2">
        <v>17</v>
      </c>
      <c r="F696" s="3">
        <v>1145.3399999999999</v>
      </c>
      <c r="G696" s="16">
        <f t="shared" si="120"/>
        <v>0.31271336641788566</v>
      </c>
      <c r="H696" s="18">
        <f t="shared" si="112"/>
        <v>6.9566600592772199E-2</v>
      </c>
      <c r="I696" s="16">
        <f t="shared" si="113"/>
        <v>0.14702011458177777</v>
      </c>
      <c r="J696" s="18">
        <f t="shared" si="114"/>
        <v>0.12689389115273841</v>
      </c>
      <c r="K696" s="16">
        <f t="shared" si="115"/>
        <v>0.47014336568303772</v>
      </c>
      <c r="L696" s="18">
        <f t="shared" si="116"/>
        <v>0.2675992237322713</v>
      </c>
      <c r="N696" s="1" t="s">
        <v>1858</v>
      </c>
      <c r="O696" s="3">
        <v>288697841.44392401</v>
      </c>
      <c r="P696" s="10">
        <f t="shared" si="117"/>
        <v>188840416.22971249</v>
      </c>
      <c r="Q696" s="3">
        <v>175738357.58584499</v>
      </c>
      <c r="R696" s="3">
        <v>201942474.87358001</v>
      </c>
      <c r="S696" s="10">
        <f t="shared" si="118"/>
        <v>603877021.28907704</v>
      </c>
      <c r="T696" s="3">
        <v>489033677.92067599</v>
      </c>
      <c r="U696" s="3">
        <v>718720364.65747797</v>
      </c>
      <c r="V696" s="10">
        <f t="shared" si="119"/>
        <v>1284452925.1449656</v>
      </c>
      <c r="W696" s="3">
        <v>1716844494.6117201</v>
      </c>
      <c r="X696" s="3">
        <v>852061355.67821097</v>
      </c>
      <c r="Y696" s="3">
        <v>3213993.6898747399</v>
      </c>
      <c r="Z696" s="3">
        <v>180846889.88463399</v>
      </c>
      <c r="AA696" s="3">
        <v>192748153.63977399</v>
      </c>
      <c r="AB696" s="3">
        <v>489033677.92067599</v>
      </c>
      <c r="AC696" s="3">
        <v>1608353795.7927301</v>
      </c>
      <c r="AD696" s="3">
        <v>2210617557.7037802</v>
      </c>
      <c r="AE696" s="3">
        <v>345100258.21415198</v>
      </c>
      <c r="AF696" s="3">
        <v>0</v>
      </c>
      <c r="AG696" s="3">
        <v>17</v>
      </c>
      <c r="AH696" s="3">
        <v>16</v>
      </c>
      <c r="AI696" s="3">
        <v>37</v>
      </c>
      <c r="AJ696" s="3">
        <v>44</v>
      </c>
      <c r="AK696" s="3">
        <v>57</v>
      </c>
      <c r="AL696" s="3">
        <v>38</v>
      </c>
      <c r="AV696" s="1"/>
      <c r="AW696" s="1"/>
    </row>
    <row r="697" spans="1:49" x14ac:dyDescent="0.2">
      <c r="A697" s="1" t="s">
        <v>2205</v>
      </c>
      <c r="B697" s="1" t="s">
        <v>4125</v>
      </c>
      <c r="C697" s="9" t="s">
        <v>3538</v>
      </c>
      <c r="D697" s="2">
        <v>3</v>
      </c>
      <c r="E697" s="2">
        <v>3</v>
      </c>
      <c r="F697" s="3">
        <v>101.87</v>
      </c>
      <c r="G697" s="16">
        <f t="shared" si="120"/>
        <v>0.39150781029390441</v>
      </c>
      <c r="H697" s="18">
        <f t="shared" si="112"/>
        <v>0.17698963187688621</v>
      </c>
      <c r="I697" s="16">
        <f t="shared" si="113"/>
        <v>8.0028639280254082E-2</v>
      </c>
      <c r="J697" s="18">
        <f t="shared" si="114"/>
        <v>0.22093090529595982</v>
      </c>
      <c r="K697" s="16">
        <f t="shared" si="115"/>
        <v>0.20441134806525746</v>
      </c>
      <c r="L697" s="18">
        <f t="shared" si="116"/>
        <v>0.26785404739210816</v>
      </c>
      <c r="N697" s="1" t="s">
        <v>2206</v>
      </c>
      <c r="O697" s="3">
        <v>136538121.99257699</v>
      </c>
      <c r="P697" s="10">
        <f t="shared" si="117"/>
        <v>1929468.50169789</v>
      </c>
      <c r="Q697" s="3">
        <v>878649.91177149001</v>
      </c>
      <c r="R697" s="3">
        <v>2980287.0916242902</v>
      </c>
      <c r="S697" s="10">
        <f t="shared" si="118"/>
        <v>4928301.4309457596</v>
      </c>
      <c r="T697" s="3">
        <v>5946971.5011278996</v>
      </c>
      <c r="U697" s="3">
        <v>3909631.3607636201</v>
      </c>
      <c r="V697" s="10">
        <f t="shared" si="119"/>
        <v>24109725.206510648</v>
      </c>
      <c r="W697" s="3">
        <v>11532357.908676</v>
      </c>
      <c r="X697" s="3">
        <v>36687092.504345298</v>
      </c>
      <c r="Y697" s="3">
        <v>1520041.3703014399</v>
      </c>
      <c r="Z697" s="3">
        <v>904191.355968841</v>
      </c>
      <c r="AA697" s="3">
        <v>2844596.3861077102</v>
      </c>
      <c r="AB697" s="3">
        <v>5946971.5011278996</v>
      </c>
      <c r="AC697" s="3">
        <v>8748980.4775897805</v>
      </c>
      <c r="AD697" s="3">
        <v>14849121.7199079</v>
      </c>
      <c r="AE697" s="3">
        <v>14858935.934606001</v>
      </c>
      <c r="AF697" s="3">
        <v>0</v>
      </c>
      <c r="AG697" s="3">
        <v>0</v>
      </c>
      <c r="AH697" s="3">
        <v>1</v>
      </c>
      <c r="AI697" s="3">
        <v>2</v>
      </c>
      <c r="AJ697" s="3">
        <v>2</v>
      </c>
      <c r="AK697" s="3">
        <v>3</v>
      </c>
      <c r="AL697" s="3">
        <v>4</v>
      </c>
      <c r="AV697" s="1"/>
      <c r="AW697" s="1"/>
    </row>
    <row r="698" spans="1:49" x14ac:dyDescent="0.2">
      <c r="A698" s="1" t="s">
        <v>353</v>
      </c>
      <c r="B698" s="1" t="s">
        <v>4110</v>
      </c>
      <c r="C698" s="9" t="s">
        <v>2796</v>
      </c>
      <c r="D698" s="2">
        <v>3</v>
      </c>
      <c r="E698" s="2">
        <v>3</v>
      </c>
      <c r="F698" s="3">
        <v>96</v>
      </c>
      <c r="G698" s="16">
        <f t="shared" si="120"/>
        <v>0.91285352831048883</v>
      </c>
      <c r="H698" s="18">
        <f t="shared" si="112"/>
        <v>0.82685860247972265</v>
      </c>
      <c r="I698" s="16">
        <f t="shared" si="113"/>
        <v>1.3030712288868829</v>
      </c>
      <c r="J698" s="18">
        <f t="shared" si="114"/>
        <v>0.63864027805884727</v>
      </c>
      <c r="K698" s="16">
        <f t="shared" si="115"/>
        <v>1.4274702221928306</v>
      </c>
      <c r="L698" s="18">
        <f t="shared" si="116"/>
        <v>0.26804518657193088</v>
      </c>
      <c r="N698" s="1" t="s">
        <v>354</v>
      </c>
      <c r="O698" s="3">
        <v>94736599.1025417</v>
      </c>
      <c r="P698" s="10">
        <f t="shared" si="117"/>
        <v>15684396.616364241</v>
      </c>
      <c r="Q698" s="3">
        <v>21562474.363642301</v>
      </c>
      <c r="R698" s="3">
        <v>9806318.8690861799</v>
      </c>
      <c r="S698" s="10">
        <f t="shared" si="118"/>
        <v>17181723.168001503</v>
      </c>
      <c r="T698" s="3">
        <v>15869797.902125601</v>
      </c>
      <c r="U698" s="3">
        <v>18493648.433877401</v>
      </c>
      <c r="V698" s="10">
        <f t="shared" si="119"/>
        <v>12036484.475036915</v>
      </c>
      <c r="W698" s="3">
        <v>8914196.07299353</v>
      </c>
      <c r="X698" s="3">
        <v>15158772.877080301</v>
      </c>
      <c r="Y698" s="3">
        <v>1054676.50950519</v>
      </c>
      <c r="Z698" s="3">
        <v>22189273.192547198</v>
      </c>
      <c r="AA698" s="3">
        <v>9359842.9810395502</v>
      </c>
      <c r="AB698" s="3">
        <v>15869797.902125601</v>
      </c>
      <c r="AC698" s="3">
        <v>41385121.5567801</v>
      </c>
      <c r="AD698" s="3">
        <v>11477963.4460897</v>
      </c>
      <c r="AE698" s="3">
        <v>6139577.1551288897</v>
      </c>
      <c r="AF698" s="3">
        <v>0</v>
      </c>
      <c r="AG698" s="3">
        <v>2</v>
      </c>
      <c r="AH698" s="3">
        <v>2</v>
      </c>
      <c r="AI698" s="3">
        <v>2</v>
      </c>
      <c r="AJ698" s="3">
        <v>0</v>
      </c>
      <c r="AK698" s="3">
        <v>1</v>
      </c>
      <c r="AL698" s="3">
        <v>0</v>
      </c>
      <c r="AV698" s="1"/>
      <c r="AW698" s="1"/>
    </row>
    <row r="699" spans="1:49" x14ac:dyDescent="0.2">
      <c r="A699" s="1" t="s">
        <v>301</v>
      </c>
      <c r="B699" s="1" t="s">
        <v>301</v>
      </c>
      <c r="C699" s="9" t="s">
        <v>3922</v>
      </c>
      <c r="D699" s="2">
        <v>1</v>
      </c>
      <c r="E699" s="2">
        <v>1</v>
      </c>
      <c r="F699" s="3">
        <v>19.64</v>
      </c>
      <c r="G699" s="16">
        <f t="shared" si="120"/>
        <v>1.3946346410934911</v>
      </c>
      <c r="H699" s="18">
        <f t="shared" si="112"/>
        <v>0.46222810495760813</v>
      </c>
      <c r="I699" s="16">
        <f t="shared" si="113"/>
        <v>0.88453407046104171</v>
      </c>
      <c r="J699" s="18">
        <f t="shared" si="114"/>
        <v>0.6852694432647044</v>
      </c>
      <c r="K699" s="16">
        <f t="shared" si="115"/>
        <v>0.63424071394605908</v>
      </c>
      <c r="L699" s="18">
        <f t="shared" si="116"/>
        <v>0.26842086547724808</v>
      </c>
      <c r="N699" s="1" t="s">
        <v>302</v>
      </c>
      <c r="O699" s="3">
        <v>0</v>
      </c>
      <c r="P699" s="10">
        <f t="shared" si="117"/>
        <v>7239835.6873015249</v>
      </c>
      <c r="Q699" s="3">
        <v>8871999.46691975</v>
      </c>
      <c r="R699" s="3">
        <v>5607671.9076832999</v>
      </c>
      <c r="S699" s="10">
        <f t="shared" si="118"/>
        <v>5191205.9789544502</v>
      </c>
      <c r="T699" s="3">
        <v>6770337.81843499</v>
      </c>
      <c r="U699" s="3">
        <v>3612074.13947391</v>
      </c>
      <c r="V699" s="10">
        <f t="shared" si="119"/>
        <v>8184914.44148436</v>
      </c>
      <c r="W699" s="3">
        <v>7002580.2694345098</v>
      </c>
      <c r="X699" s="3">
        <v>9367248.6135342102</v>
      </c>
      <c r="Y699" s="3">
        <v>0</v>
      </c>
      <c r="Z699" s="3">
        <v>9129899.3156164791</v>
      </c>
      <c r="AA699" s="3">
        <v>5352357.9281685399</v>
      </c>
      <c r="AB699" s="3">
        <v>6770337.81843499</v>
      </c>
      <c r="AC699" s="3">
        <v>8083106.3631768301</v>
      </c>
      <c r="AD699" s="3">
        <v>9016557.3768770192</v>
      </c>
      <c r="AE699" s="3">
        <v>3793905.0911583002</v>
      </c>
      <c r="AF699" s="3">
        <v>0</v>
      </c>
      <c r="AG699" s="3">
        <v>1</v>
      </c>
      <c r="AH699" s="3">
        <v>1</v>
      </c>
      <c r="AI699" s="3">
        <v>0</v>
      </c>
      <c r="AJ699" s="3">
        <v>0</v>
      </c>
      <c r="AK699" s="3">
        <v>1</v>
      </c>
      <c r="AL699" s="3">
        <v>0</v>
      </c>
      <c r="AV699" s="1"/>
      <c r="AW699" s="1"/>
    </row>
    <row r="700" spans="1:49" x14ac:dyDescent="0.2">
      <c r="A700" s="1" t="s">
        <v>1291</v>
      </c>
      <c r="B700" s="1" t="s">
        <v>1291</v>
      </c>
      <c r="C700" s="9" t="s">
        <v>3906</v>
      </c>
      <c r="D700" s="2">
        <v>1</v>
      </c>
      <c r="E700" s="2">
        <v>1</v>
      </c>
      <c r="F700" s="3">
        <v>26.24</v>
      </c>
      <c r="G700" s="16">
        <f t="shared" si="120"/>
        <v>2.3584623043217383</v>
      </c>
      <c r="H700" s="18">
        <f t="shared" si="112"/>
        <v>0.16403441910036165</v>
      </c>
      <c r="I700" s="16">
        <f t="shared" si="113"/>
        <v>6.9457774696564494</v>
      </c>
      <c r="J700" s="18">
        <f t="shared" si="114"/>
        <v>5.9573613088440558E-2</v>
      </c>
      <c r="K700" s="16">
        <f t="shared" si="115"/>
        <v>2.9450449375123511</v>
      </c>
      <c r="L700" s="18">
        <f t="shared" si="116"/>
        <v>0.27161917829143312</v>
      </c>
      <c r="N700" s="1" t="s">
        <v>1292</v>
      </c>
      <c r="O700" s="3">
        <v>177508.16005286001</v>
      </c>
      <c r="P700" s="10">
        <f t="shared" si="117"/>
        <v>1705377.331855275</v>
      </c>
      <c r="Q700" s="3">
        <v>1354462.11328186</v>
      </c>
      <c r="R700" s="3">
        <v>2056292.5504286899</v>
      </c>
      <c r="S700" s="10">
        <f t="shared" si="118"/>
        <v>723088.65345453052</v>
      </c>
      <c r="T700" s="3">
        <v>1014235.38145228</v>
      </c>
      <c r="U700" s="3">
        <v>431941.925456781</v>
      </c>
      <c r="V700" s="10">
        <f t="shared" si="119"/>
        <v>245527.20545762402</v>
      </c>
      <c r="W700" s="3">
        <v>118490.669259192</v>
      </c>
      <c r="X700" s="3">
        <v>372563.74165605602</v>
      </c>
      <c r="Y700" s="3">
        <v>1976.14953910898</v>
      </c>
      <c r="Z700" s="3">
        <v>1393834.9260714999</v>
      </c>
      <c r="AA700" s="3">
        <v>1962670.76892304</v>
      </c>
      <c r="AB700" s="3">
        <v>1014235.38145228</v>
      </c>
      <c r="AC700" s="3">
        <v>966600.46039118001</v>
      </c>
      <c r="AD700" s="3">
        <v>152569.17834464801</v>
      </c>
      <c r="AE700" s="3">
        <v>150895.05302631299</v>
      </c>
      <c r="AF700" s="3">
        <v>0</v>
      </c>
      <c r="AG700" s="3">
        <v>0</v>
      </c>
      <c r="AH700" s="3">
        <v>2</v>
      </c>
      <c r="AI700" s="3">
        <v>0</v>
      </c>
      <c r="AJ700" s="3">
        <v>0</v>
      </c>
      <c r="AK700" s="3">
        <v>0</v>
      </c>
      <c r="AL700" s="3">
        <v>0</v>
      </c>
      <c r="AV700" s="1"/>
      <c r="AW700" s="1"/>
    </row>
    <row r="701" spans="1:49" x14ac:dyDescent="0.2">
      <c r="A701" s="1" t="s">
        <v>1817</v>
      </c>
      <c r="B701" s="1" t="s">
        <v>1817</v>
      </c>
      <c r="D701" s="2">
        <v>13</v>
      </c>
      <c r="E701" s="2">
        <v>12</v>
      </c>
      <c r="F701" s="3">
        <v>896.64</v>
      </c>
      <c r="G701" s="16">
        <f t="shared" si="120"/>
        <v>1.540669758622232</v>
      </c>
      <c r="H701" s="18">
        <f t="shared" si="112"/>
        <v>0.12861208957054537</v>
      </c>
      <c r="I701" s="16">
        <f t="shared" si="113"/>
        <v>0.81221659574542238</v>
      </c>
      <c r="J701" s="18">
        <f t="shared" si="114"/>
        <v>0.63022467515760727</v>
      </c>
      <c r="K701" s="16">
        <f t="shared" si="115"/>
        <v>0.52718409717586712</v>
      </c>
      <c r="L701" s="18">
        <f t="shared" si="116"/>
        <v>0.27178960871791935</v>
      </c>
      <c r="N701" s="1" t="s">
        <v>1818</v>
      </c>
      <c r="O701" s="3">
        <v>239588272.832378</v>
      </c>
      <c r="P701" s="10">
        <f t="shared" si="117"/>
        <v>173071663.35892901</v>
      </c>
      <c r="Q701" s="3">
        <v>149160929.621416</v>
      </c>
      <c r="R701" s="3">
        <v>196982397.09644201</v>
      </c>
      <c r="S701" s="10">
        <f t="shared" si="118"/>
        <v>112335341.4256025</v>
      </c>
      <c r="T701" s="3">
        <v>115929527.018261</v>
      </c>
      <c r="U701" s="3">
        <v>108741155.83294401</v>
      </c>
      <c r="V701" s="10">
        <f t="shared" si="119"/>
        <v>213085603.35447249</v>
      </c>
      <c r="W701" s="3">
        <v>146133510.55980599</v>
      </c>
      <c r="X701" s="3">
        <v>280037696.14913899</v>
      </c>
      <c r="Y701" s="3">
        <v>2667270.3654447598</v>
      </c>
      <c r="Z701" s="3">
        <v>153496883.57680801</v>
      </c>
      <c r="AA701" s="3">
        <v>188013905.26507401</v>
      </c>
      <c r="AB701" s="3">
        <v>115929527.018261</v>
      </c>
      <c r="AC701" s="3">
        <v>243341164.857844</v>
      </c>
      <c r="AD701" s="3">
        <v>188162239.05325699</v>
      </c>
      <c r="AE701" s="3">
        <v>113420331.302129</v>
      </c>
      <c r="AF701" s="3">
        <v>0</v>
      </c>
      <c r="AG701" s="3">
        <v>21</v>
      </c>
      <c r="AH701" s="3">
        <v>22</v>
      </c>
      <c r="AI701" s="3">
        <v>18</v>
      </c>
      <c r="AJ701" s="3">
        <v>18</v>
      </c>
      <c r="AK701" s="3">
        <v>18</v>
      </c>
      <c r="AL701" s="3">
        <v>22</v>
      </c>
      <c r="AV701" s="1"/>
      <c r="AW701" s="1"/>
    </row>
    <row r="702" spans="1:49" x14ac:dyDescent="0.2">
      <c r="A702" s="1" t="s">
        <v>279</v>
      </c>
      <c r="B702" s="1" t="s">
        <v>279</v>
      </c>
      <c r="C702" s="9" t="s">
        <v>3703</v>
      </c>
      <c r="D702" s="2">
        <v>1</v>
      </c>
      <c r="E702" s="2">
        <v>1</v>
      </c>
      <c r="F702" s="3">
        <v>34.57</v>
      </c>
      <c r="G702" s="16">
        <f t="shared" si="120"/>
        <v>1.8159752887329073</v>
      </c>
      <c r="H702" s="18">
        <f t="shared" si="112"/>
        <v>0.61231649115742171</v>
      </c>
      <c r="I702" s="16">
        <f t="shared" si="113"/>
        <v>0.37840939405319907</v>
      </c>
      <c r="J702" s="18">
        <f t="shared" si="114"/>
        <v>0.37988726744371615</v>
      </c>
      <c r="K702" s="16">
        <f t="shared" si="115"/>
        <v>0.20837805249940014</v>
      </c>
      <c r="L702" s="18">
        <f t="shared" si="116"/>
        <v>0.27184804118899975</v>
      </c>
      <c r="N702" s="1" t="s">
        <v>280</v>
      </c>
      <c r="O702" s="3">
        <v>1510971.6784075601</v>
      </c>
      <c r="P702" s="10">
        <f t="shared" si="117"/>
        <v>2050194.1374872145</v>
      </c>
      <c r="Q702" s="3">
        <v>760724.18945028901</v>
      </c>
      <c r="R702" s="3">
        <v>3339664.0855241399</v>
      </c>
      <c r="S702" s="10">
        <f t="shared" si="118"/>
        <v>1128976.8920356471</v>
      </c>
      <c r="T702" s="3">
        <v>270995.25236870401</v>
      </c>
      <c r="U702" s="3">
        <v>1986958.5317025899</v>
      </c>
      <c r="V702" s="10">
        <f t="shared" si="119"/>
        <v>5417926.1131106745</v>
      </c>
      <c r="W702" s="3">
        <v>2695159.0976718999</v>
      </c>
      <c r="X702" s="3">
        <v>8140693.1285494501</v>
      </c>
      <c r="Y702" s="3">
        <v>16821.232246464901</v>
      </c>
      <c r="Z702" s="3">
        <v>782837.65486365999</v>
      </c>
      <c r="AA702" s="3">
        <v>3187611.15839954</v>
      </c>
      <c r="AB702" s="3">
        <v>270995.25236870401</v>
      </c>
      <c r="AC702" s="3">
        <v>4446419.5724711502</v>
      </c>
      <c r="AD702" s="3">
        <v>3470300.3334416901</v>
      </c>
      <c r="AE702" s="3">
        <v>3297127.9380091499</v>
      </c>
      <c r="AF702" s="3">
        <v>0</v>
      </c>
      <c r="AG702" s="3">
        <v>1</v>
      </c>
      <c r="AH702" s="3">
        <v>1</v>
      </c>
      <c r="AI702" s="3">
        <v>0</v>
      </c>
      <c r="AJ702" s="3">
        <v>1</v>
      </c>
      <c r="AK702" s="3">
        <v>1</v>
      </c>
      <c r="AL702" s="3">
        <v>1</v>
      </c>
      <c r="AV702" s="1"/>
      <c r="AW702" s="1"/>
    </row>
    <row r="703" spans="1:49" x14ac:dyDescent="0.2">
      <c r="A703" s="1" t="s">
        <v>1275</v>
      </c>
      <c r="B703" s="1" t="s">
        <v>1275</v>
      </c>
      <c r="C703" s="9" t="s">
        <v>3162</v>
      </c>
      <c r="D703" s="2">
        <v>1</v>
      </c>
      <c r="E703" s="2">
        <v>1</v>
      </c>
      <c r="F703" s="3">
        <v>40.86</v>
      </c>
      <c r="G703" s="16">
        <f t="shared" si="120"/>
        <v>4.2848556139085918</v>
      </c>
      <c r="H703" s="18">
        <f t="shared" si="112"/>
        <v>6.6180964637821083E-2</v>
      </c>
      <c r="I703" s="16">
        <f t="shared" si="113"/>
        <v>0.24600044587305506</v>
      </c>
      <c r="J703" s="18">
        <f t="shared" si="114"/>
        <v>0.35148355125255082</v>
      </c>
      <c r="K703" s="16">
        <f t="shared" si="115"/>
        <v>5.7411606840272626E-2</v>
      </c>
      <c r="L703" s="18">
        <f t="shared" si="116"/>
        <v>0.27189550924591877</v>
      </c>
      <c r="N703" s="1" t="s">
        <v>1276</v>
      </c>
      <c r="O703" s="3">
        <v>3560015.3975174301</v>
      </c>
      <c r="P703" s="10">
        <f t="shared" si="117"/>
        <v>711055.95709128596</v>
      </c>
      <c r="Q703" s="3">
        <v>756891.13886940898</v>
      </c>
      <c r="R703" s="3">
        <v>665220.77531316294</v>
      </c>
      <c r="S703" s="10">
        <f t="shared" si="118"/>
        <v>165946.30511777493</v>
      </c>
      <c r="T703" s="3">
        <v>306318.64563078398</v>
      </c>
      <c r="U703" s="3">
        <v>25573.964604765901</v>
      </c>
      <c r="V703" s="10">
        <f t="shared" si="119"/>
        <v>2890466.1313427701</v>
      </c>
      <c r="W703" s="3">
        <v>1082198.72850655</v>
      </c>
      <c r="X703" s="3">
        <v>4698733.5341789899</v>
      </c>
      <c r="Y703" s="3">
        <v>39632.672576460398</v>
      </c>
      <c r="Z703" s="3">
        <v>778893.18146670004</v>
      </c>
      <c r="AA703" s="3">
        <v>634933.66754418099</v>
      </c>
      <c r="AB703" s="3">
        <v>306318.64563078398</v>
      </c>
      <c r="AC703" s="3">
        <v>57229.466518799003</v>
      </c>
      <c r="AD703" s="3">
        <v>1393444.4952175601</v>
      </c>
      <c r="AE703" s="3">
        <v>1903072.0559248701</v>
      </c>
      <c r="AF703" s="3">
        <v>0</v>
      </c>
      <c r="AG703" s="3">
        <v>0</v>
      </c>
      <c r="AH703" s="3">
        <v>0</v>
      </c>
      <c r="AI703" s="3">
        <v>0</v>
      </c>
      <c r="AJ703" s="3">
        <v>0</v>
      </c>
      <c r="AK703" s="3">
        <v>0</v>
      </c>
      <c r="AL703" s="3">
        <v>1</v>
      </c>
      <c r="AV703" s="1"/>
      <c r="AW703" s="1"/>
    </row>
    <row r="704" spans="1:49" x14ac:dyDescent="0.2">
      <c r="A704" s="1" t="s">
        <v>2447</v>
      </c>
      <c r="B704" s="1" t="s">
        <v>4023</v>
      </c>
      <c r="C704" s="9" t="s">
        <v>3635</v>
      </c>
      <c r="D704" s="2">
        <v>9</v>
      </c>
      <c r="E704" s="2">
        <v>9</v>
      </c>
      <c r="F704" s="3">
        <v>639.05999999999995</v>
      </c>
      <c r="G704" s="16">
        <f t="shared" si="120"/>
        <v>0.64350627091777735</v>
      </c>
      <c r="H704" s="18">
        <f t="shared" si="112"/>
        <v>0.11546259625639521</v>
      </c>
      <c r="I704" s="16">
        <f t="shared" si="113"/>
        <v>0.35565090581982034</v>
      </c>
      <c r="J704" s="18">
        <f t="shared" si="114"/>
        <v>0.1557489303471602</v>
      </c>
      <c r="K704" s="16">
        <f t="shared" si="115"/>
        <v>0.55267667448304147</v>
      </c>
      <c r="L704" s="18">
        <f t="shared" si="116"/>
        <v>0.27194350870419981</v>
      </c>
      <c r="N704" s="1" t="s">
        <v>2448</v>
      </c>
      <c r="O704" s="3">
        <v>255116471.98618799</v>
      </c>
      <c r="P704" s="10">
        <f t="shared" si="117"/>
        <v>261390312.62779748</v>
      </c>
      <c r="Q704" s="3">
        <v>251555700.16332299</v>
      </c>
      <c r="R704" s="3">
        <v>271224925.09227198</v>
      </c>
      <c r="S704" s="10">
        <f t="shared" si="118"/>
        <v>406196993.62835902</v>
      </c>
      <c r="T704" s="3">
        <v>459292205.55442601</v>
      </c>
      <c r="U704" s="3">
        <v>353101781.70229203</v>
      </c>
      <c r="V704" s="10">
        <f t="shared" si="119"/>
        <v>734963157.27148151</v>
      </c>
      <c r="W704" s="3">
        <v>522610607.50676298</v>
      </c>
      <c r="X704" s="3">
        <v>947315707.03620005</v>
      </c>
      <c r="Y704" s="3">
        <v>2840141.5370678301</v>
      </c>
      <c r="Z704" s="3">
        <v>258868164.197256</v>
      </c>
      <c r="AA704" s="3">
        <v>258876214.94858101</v>
      </c>
      <c r="AB704" s="3">
        <v>459292205.55442601</v>
      </c>
      <c r="AC704" s="3">
        <v>790171837.09927106</v>
      </c>
      <c r="AD704" s="3">
        <v>672916031.95429099</v>
      </c>
      <c r="AE704" s="3">
        <v>383679993.14826101</v>
      </c>
      <c r="AF704" s="3">
        <v>0</v>
      </c>
      <c r="AG704" s="3">
        <v>14</v>
      </c>
      <c r="AH704" s="3">
        <v>11</v>
      </c>
      <c r="AI704" s="3">
        <v>19</v>
      </c>
      <c r="AJ704" s="3">
        <v>18</v>
      </c>
      <c r="AK704" s="3">
        <v>18</v>
      </c>
      <c r="AL704" s="3">
        <v>24</v>
      </c>
      <c r="AV704" s="1"/>
      <c r="AW704" s="1"/>
    </row>
    <row r="705" spans="1:49" x14ac:dyDescent="0.2">
      <c r="A705" s="1" t="s">
        <v>251</v>
      </c>
      <c r="B705" s="1" t="s">
        <v>251</v>
      </c>
      <c r="C705" s="9" t="s">
        <v>2757</v>
      </c>
      <c r="D705" s="2">
        <v>1</v>
      </c>
      <c r="E705" s="2">
        <v>1</v>
      </c>
      <c r="F705" s="3">
        <v>14.8</v>
      </c>
      <c r="G705" s="16">
        <f t="shared" si="120"/>
        <v>3.3050193649690445</v>
      </c>
      <c r="H705" s="18">
        <f t="shared" si="112"/>
        <v>0.2435352297660387</v>
      </c>
      <c r="I705" s="16">
        <f t="shared" si="113"/>
        <v>0.22345440989859072</v>
      </c>
      <c r="J705" s="18">
        <f t="shared" si="114"/>
        <v>0.34146853470039806</v>
      </c>
      <c r="K705" s="16">
        <f t="shared" si="115"/>
        <v>6.7610620460217388E-2</v>
      </c>
      <c r="L705" s="18">
        <f t="shared" si="116"/>
        <v>0.27204966421617827</v>
      </c>
      <c r="N705" s="1" t="s">
        <v>252</v>
      </c>
      <c r="O705" s="3">
        <v>687.31010590623805</v>
      </c>
      <c r="P705" s="10">
        <f t="shared" si="117"/>
        <v>2294495.7307673451</v>
      </c>
      <c r="Q705" s="3">
        <v>1341458.2407138499</v>
      </c>
      <c r="R705" s="3">
        <v>3247533.22082084</v>
      </c>
      <c r="S705" s="10">
        <f t="shared" si="118"/>
        <v>694245.77510420606</v>
      </c>
      <c r="T705" s="3">
        <v>915257.86005973897</v>
      </c>
      <c r="U705" s="3">
        <v>473233.69014867302</v>
      </c>
      <c r="V705" s="10">
        <f t="shared" si="119"/>
        <v>10268294.690664845</v>
      </c>
      <c r="W705" s="3">
        <v>3895827.9605952902</v>
      </c>
      <c r="X705" s="3">
        <v>16640761.4207344</v>
      </c>
      <c r="Y705" s="3">
        <v>7.6516344296909402</v>
      </c>
      <c r="Z705" s="3">
        <v>1380453.04437711</v>
      </c>
      <c r="AA705" s="3">
        <v>3099674.95738034</v>
      </c>
      <c r="AB705" s="3">
        <v>915257.86005973897</v>
      </c>
      <c r="AC705" s="3">
        <v>1059003.2497692599</v>
      </c>
      <c r="AD705" s="3">
        <v>5016287.5662382003</v>
      </c>
      <c r="AE705" s="3">
        <v>6739809.3164365003</v>
      </c>
      <c r="AF705" s="3">
        <v>0</v>
      </c>
      <c r="AG705" s="3">
        <v>0</v>
      </c>
      <c r="AH705" s="3">
        <v>0</v>
      </c>
      <c r="AI705" s="3">
        <v>0</v>
      </c>
      <c r="AJ705" s="3">
        <v>1</v>
      </c>
      <c r="AK705" s="3">
        <v>0</v>
      </c>
      <c r="AL705" s="3">
        <v>2</v>
      </c>
      <c r="AV705" s="1"/>
      <c r="AW705" s="1"/>
    </row>
    <row r="706" spans="1:49" x14ac:dyDescent="0.2">
      <c r="A706" s="1" t="s">
        <v>1047</v>
      </c>
      <c r="B706" s="1" t="s">
        <v>1047</v>
      </c>
      <c r="C706" s="9" t="s">
        <v>3080</v>
      </c>
      <c r="D706" s="2">
        <v>1</v>
      </c>
      <c r="E706" s="2">
        <v>1</v>
      </c>
      <c r="F706" s="3">
        <v>18.48</v>
      </c>
      <c r="G706" s="16">
        <f t="shared" si="120"/>
        <v>2.9583426159055004</v>
      </c>
      <c r="H706" s="18">
        <f t="shared" si="112"/>
        <v>0.34623444518243007</v>
      </c>
      <c r="I706" s="16">
        <f t="shared" si="113"/>
        <v>1.1009315369178894</v>
      </c>
      <c r="J706" s="18">
        <f t="shared" si="114"/>
        <v>0.87939441909339089</v>
      </c>
      <c r="K706" s="16">
        <f t="shared" si="115"/>
        <v>0.37214470392940346</v>
      </c>
      <c r="L706" s="18">
        <f t="shared" si="116"/>
        <v>0.27391814053410179</v>
      </c>
      <c r="N706" s="1" t="s">
        <v>1048</v>
      </c>
      <c r="O706" s="3">
        <v>1470426.2363438699</v>
      </c>
      <c r="P706" s="10">
        <f t="shared" si="117"/>
        <v>2810296.5865516951</v>
      </c>
      <c r="Q706" s="3">
        <v>1503585.56193729</v>
      </c>
      <c r="R706" s="3">
        <v>4117007.6111661</v>
      </c>
      <c r="S706" s="10">
        <f t="shared" si="118"/>
        <v>949956.42879298795</v>
      </c>
      <c r="T706" s="3">
        <v>168465.87829620601</v>
      </c>
      <c r="U706" s="3">
        <v>1731446.9792897699</v>
      </c>
      <c r="V706" s="10">
        <f t="shared" si="119"/>
        <v>2552653.3597350251</v>
      </c>
      <c r="W706" s="3">
        <v>3288241.8480205401</v>
      </c>
      <c r="X706" s="3">
        <v>1817064.8714495101</v>
      </c>
      <c r="Y706" s="3">
        <v>16369.8509881426</v>
      </c>
      <c r="Z706" s="3">
        <v>1547293.23914941</v>
      </c>
      <c r="AA706" s="3">
        <v>3929562.6938807</v>
      </c>
      <c r="AB706" s="3">
        <v>168465.87829620601</v>
      </c>
      <c r="AC706" s="3">
        <v>3874635.3356520198</v>
      </c>
      <c r="AD706" s="3">
        <v>4233956.6489709904</v>
      </c>
      <c r="AE706" s="3">
        <v>735944.13377657102</v>
      </c>
      <c r="AF706" s="3">
        <v>0</v>
      </c>
      <c r="AG706" s="3">
        <v>0</v>
      </c>
      <c r="AH706" s="3">
        <v>1</v>
      </c>
      <c r="AI706" s="3">
        <v>0</v>
      </c>
      <c r="AJ706" s="3">
        <v>0</v>
      </c>
      <c r="AK706" s="3">
        <v>0</v>
      </c>
      <c r="AL706" s="3">
        <v>0</v>
      </c>
      <c r="AV706" s="1"/>
      <c r="AW706" s="1"/>
    </row>
    <row r="707" spans="1:49" x14ac:dyDescent="0.2">
      <c r="A707" s="1" t="s">
        <v>199</v>
      </c>
      <c r="B707" s="1" t="s">
        <v>199</v>
      </c>
      <c r="C707" s="9" t="s">
        <v>2737</v>
      </c>
      <c r="D707" s="2">
        <v>1</v>
      </c>
      <c r="E707" s="2">
        <v>1</v>
      </c>
      <c r="F707" s="3">
        <v>22.65</v>
      </c>
      <c r="G707" s="16">
        <f t="shared" si="120"/>
        <v>0.74050571244424213</v>
      </c>
      <c r="H707" s="18">
        <f t="shared" si="112"/>
        <v>0.50160494577131287</v>
      </c>
      <c r="I707" s="16">
        <f t="shared" si="113"/>
        <v>1.5103278370281263</v>
      </c>
      <c r="J707" s="18">
        <f t="shared" si="114"/>
        <v>0.42415689904173093</v>
      </c>
      <c r="K707" s="16">
        <f t="shared" si="115"/>
        <v>2.0395897177388074</v>
      </c>
      <c r="L707" s="18">
        <f t="shared" si="116"/>
        <v>0.27491670409907765</v>
      </c>
      <c r="N707" s="1" t="s">
        <v>200</v>
      </c>
      <c r="O707" s="3">
        <v>0</v>
      </c>
      <c r="P707" s="10">
        <f t="shared" si="117"/>
        <v>1874544.8929493399</v>
      </c>
      <c r="Q707" s="3">
        <v>2265875.79171434</v>
      </c>
      <c r="R707" s="3">
        <v>1483213.9941843399</v>
      </c>
      <c r="S707" s="10">
        <f t="shared" si="118"/>
        <v>2531438.8011429249</v>
      </c>
      <c r="T707" s="3">
        <v>3238327.5650144499</v>
      </c>
      <c r="U707" s="3">
        <v>1824550.0372714</v>
      </c>
      <c r="V707" s="10">
        <f t="shared" si="119"/>
        <v>1241150.9918521291</v>
      </c>
      <c r="W707" s="3">
        <v>739950.233427378</v>
      </c>
      <c r="X707" s="3">
        <v>1742351.7502768801</v>
      </c>
      <c r="Y707" s="3">
        <v>0</v>
      </c>
      <c r="Z707" s="3">
        <v>2331742.4575124602</v>
      </c>
      <c r="AA707" s="3">
        <v>1415684.1398060301</v>
      </c>
      <c r="AB707" s="3">
        <v>3238327.5650144499</v>
      </c>
      <c r="AC707" s="3">
        <v>4082981.5354651101</v>
      </c>
      <c r="AD707" s="3">
        <v>952763.62126874703</v>
      </c>
      <c r="AE707" s="3">
        <v>705683.96854687599</v>
      </c>
      <c r="AF707" s="3">
        <v>0</v>
      </c>
      <c r="AG707" s="3">
        <v>2</v>
      </c>
      <c r="AH707" s="3">
        <v>2</v>
      </c>
      <c r="AI707" s="3">
        <v>2</v>
      </c>
      <c r="AJ707" s="3">
        <v>2</v>
      </c>
      <c r="AK707" s="3">
        <v>1</v>
      </c>
      <c r="AL707" s="3">
        <v>2</v>
      </c>
      <c r="AV707" s="1"/>
      <c r="AW707" s="1"/>
    </row>
    <row r="708" spans="1:49" x14ac:dyDescent="0.2">
      <c r="A708" s="1" t="s">
        <v>867</v>
      </c>
      <c r="B708" s="1" t="s">
        <v>867</v>
      </c>
      <c r="C708" s="9" t="s">
        <v>3005</v>
      </c>
      <c r="D708" s="2">
        <v>1</v>
      </c>
      <c r="E708" s="2">
        <v>1</v>
      </c>
      <c r="F708" s="3">
        <v>30.74</v>
      </c>
      <c r="G708" s="16">
        <f t="shared" si="120"/>
        <v>2.1225647049185805</v>
      </c>
      <c r="H708" s="18">
        <f t="shared" ref="H708:H771" si="121">_xlfn.T.TEST(Q708:R708,T708:U708,2,2)</f>
        <v>0.64132850973144406</v>
      </c>
      <c r="I708" s="16">
        <f t="shared" ref="I708:I771" si="122">P708/V708</f>
        <v>46.43380245265466</v>
      </c>
      <c r="J708" s="18">
        <f t="shared" ref="J708:J771" si="123">_xlfn.T.TEST(Q708:R708,W708:X708,2,2)</f>
        <v>0.40129280917010079</v>
      </c>
      <c r="K708" s="16">
        <f t="shared" ref="K708:K771" si="124">S708/V708</f>
        <v>21.876271825803215</v>
      </c>
      <c r="L708" s="18">
        <f t="shared" ref="L708:L771" si="125">_xlfn.T.TEST(T708:U708,W708:X708,2,2)</f>
        <v>0.27541105685882472</v>
      </c>
      <c r="N708" s="1" t="s">
        <v>868</v>
      </c>
      <c r="O708" s="3">
        <v>0</v>
      </c>
      <c r="P708" s="10">
        <f t="shared" ref="P708:P771" si="126">AVERAGE(Q708:R708)</f>
        <v>53967.188654644095</v>
      </c>
      <c r="Q708" s="3">
        <v>4027.8566220861899</v>
      </c>
      <c r="R708" s="3">
        <v>103906.52068720201</v>
      </c>
      <c r="S708" s="10">
        <f t="shared" ref="S708:S771" si="127">AVERAGE(T708:U708)</f>
        <v>25425.46219184127</v>
      </c>
      <c r="T708" s="3">
        <v>9148.5903930772402</v>
      </c>
      <c r="U708" s="3">
        <v>41702.333990605301</v>
      </c>
      <c r="V708" s="10">
        <f t="shared" ref="V708:V771" si="128">AVERAGE(W708:X708)</f>
        <v>1162.2392697576449</v>
      </c>
      <c r="W708" s="3">
        <v>2324.4785395152899</v>
      </c>
      <c r="X708" s="3">
        <v>0</v>
      </c>
      <c r="Y708" s="3">
        <v>0</v>
      </c>
      <c r="Z708" s="3">
        <v>4144.9422483062199</v>
      </c>
      <c r="AA708" s="3">
        <v>99175.718363008404</v>
      </c>
      <c r="AB708" s="3">
        <v>9148.5903930772402</v>
      </c>
      <c r="AC708" s="3">
        <v>93321.562133794505</v>
      </c>
      <c r="AD708" s="3">
        <v>2993.0101928773001</v>
      </c>
      <c r="AE708" s="3">
        <v>0</v>
      </c>
      <c r="AF708" s="3">
        <v>0</v>
      </c>
      <c r="AG708" s="3">
        <v>0</v>
      </c>
      <c r="AH708" s="3">
        <v>0</v>
      </c>
      <c r="AI708" s="3">
        <v>1</v>
      </c>
      <c r="AJ708" s="3">
        <v>1</v>
      </c>
      <c r="AK708" s="3">
        <v>0</v>
      </c>
      <c r="AL708" s="3">
        <v>0</v>
      </c>
      <c r="AV708" s="1"/>
      <c r="AW708" s="1"/>
    </row>
    <row r="709" spans="1:49" x14ac:dyDescent="0.2">
      <c r="A709" s="1" t="s">
        <v>2069</v>
      </c>
      <c r="B709" s="1" t="s">
        <v>4098</v>
      </c>
      <c r="C709" s="9" t="s">
        <v>3482</v>
      </c>
      <c r="D709" s="2">
        <v>4</v>
      </c>
      <c r="E709" s="2">
        <v>4</v>
      </c>
      <c r="F709" s="3">
        <v>161.71</v>
      </c>
      <c r="G709" s="16">
        <f t="shared" si="120"/>
        <v>1.864396439519155</v>
      </c>
      <c r="H709" s="18">
        <f t="shared" si="121"/>
        <v>0.19455411934797162</v>
      </c>
      <c r="I709" s="16">
        <f t="shared" si="122"/>
        <v>3.468543592199949</v>
      </c>
      <c r="J709" s="18">
        <f t="shared" si="123"/>
        <v>8.1319236591780197E-2</v>
      </c>
      <c r="K709" s="16">
        <f t="shared" si="124"/>
        <v>1.860410971978963</v>
      </c>
      <c r="L709" s="18">
        <f t="shared" si="125"/>
        <v>0.27790981920755076</v>
      </c>
      <c r="N709" s="1" t="s">
        <v>2070</v>
      </c>
      <c r="O709" s="3">
        <v>52150814.206584796</v>
      </c>
      <c r="P709" s="10">
        <f t="shared" si="126"/>
        <v>4912294.0287519097</v>
      </c>
      <c r="Q709" s="3">
        <v>5874729.7434467096</v>
      </c>
      <c r="R709" s="3">
        <v>3949858.3140571099</v>
      </c>
      <c r="S709" s="10">
        <f t="shared" si="127"/>
        <v>2634790.5008973498</v>
      </c>
      <c r="T709" s="3">
        <v>3326132.7629861101</v>
      </c>
      <c r="U709" s="3">
        <v>1943448.23880859</v>
      </c>
      <c r="V709" s="10">
        <f t="shared" si="128"/>
        <v>1416241.1104760692</v>
      </c>
      <c r="W709" s="3">
        <v>965137.35471220803</v>
      </c>
      <c r="X709" s="3">
        <v>1867344.86623993</v>
      </c>
      <c r="Y709" s="3">
        <v>580580.67543379904</v>
      </c>
      <c r="Z709" s="3">
        <v>6045502.0611884203</v>
      </c>
      <c r="AA709" s="3">
        <v>3770023.6052362099</v>
      </c>
      <c r="AB709" s="3">
        <v>3326132.7629861101</v>
      </c>
      <c r="AC709" s="3">
        <v>4349052.1564727603</v>
      </c>
      <c r="AD709" s="3">
        <v>1242715.6848617899</v>
      </c>
      <c r="AE709" s="3">
        <v>756308.44095884694</v>
      </c>
      <c r="AF709" s="3">
        <v>0</v>
      </c>
      <c r="AG709" s="3">
        <v>4</v>
      </c>
      <c r="AH709" s="3">
        <v>2</v>
      </c>
      <c r="AI709" s="3">
        <v>3</v>
      </c>
      <c r="AJ709" s="3">
        <v>2</v>
      </c>
      <c r="AK709" s="3">
        <v>0</v>
      </c>
      <c r="AL709" s="3">
        <v>1</v>
      </c>
      <c r="AV709" s="1"/>
      <c r="AW709" s="1"/>
    </row>
    <row r="710" spans="1:49" x14ac:dyDescent="0.2">
      <c r="A710" s="1" t="s">
        <v>2665</v>
      </c>
      <c r="B710" s="1" t="s">
        <v>2665</v>
      </c>
      <c r="C710" s="9" t="s">
        <v>3727</v>
      </c>
      <c r="D710" s="2">
        <v>5</v>
      </c>
      <c r="E710" s="2">
        <v>4</v>
      </c>
      <c r="F710" s="3">
        <v>156.19</v>
      </c>
      <c r="G710" s="16">
        <f t="shared" si="120"/>
        <v>1.1360554964884177</v>
      </c>
      <c r="H710" s="18">
        <f t="shared" si="121"/>
        <v>0.70392907015648121</v>
      </c>
      <c r="I710" s="16">
        <f t="shared" si="122"/>
        <v>0.46450151853527272</v>
      </c>
      <c r="J710" s="18">
        <f t="shared" si="123"/>
        <v>0.33310704898686083</v>
      </c>
      <c r="K710" s="16">
        <f t="shared" si="124"/>
        <v>0.40887220736228208</v>
      </c>
      <c r="L710" s="18">
        <f t="shared" si="125"/>
        <v>0.28112990533660076</v>
      </c>
      <c r="N710" s="1" t="s">
        <v>2666</v>
      </c>
      <c r="O710" s="3">
        <v>27478246.462148901</v>
      </c>
      <c r="P710" s="10">
        <f t="shared" si="126"/>
        <v>4785450.8015409745</v>
      </c>
      <c r="Q710" s="3">
        <v>3487684.4519153298</v>
      </c>
      <c r="R710" s="3">
        <v>6083217.1511666197</v>
      </c>
      <c r="S710" s="10">
        <f t="shared" si="127"/>
        <v>4212338.9361989349</v>
      </c>
      <c r="T710" s="3">
        <v>4053942.90244387</v>
      </c>
      <c r="U710" s="3">
        <v>4370734.9699539999</v>
      </c>
      <c r="V710" s="10">
        <f t="shared" si="128"/>
        <v>10302336.183164885</v>
      </c>
      <c r="W710" s="3">
        <v>6141196.2863113703</v>
      </c>
      <c r="X710" s="3">
        <v>14463476.080018399</v>
      </c>
      <c r="Y710" s="3">
        <v>305907.762581327</v>
      </c>
      <c r="Z710" s="3">
        <v>3589067.8318179902</v>
      </c>
      <c r="AA710" s="3">
        <v>5806251.8784678504</v>
      </c>
      <c r="AB710" s="3">
        <v>4053942.90244387</v>
      </c>
      <c r="AC710" s="3">
        <v>9780839.0091739092</v>
      </c>
      <c r="AD710" s="3">
        <v>7907435.0521742897</v>
      </c>
      <c r="AE710" s="3">
        <v>5857969.3781741997</v>
      </c>
      <c r="AF710" s="3">
        <v>0</v>
      </c>
      <c r="AG710" s="3">
        <v>2</v>
      </c>
      <c r="AH710" s="3">
        <v>2</v>
      </c>
      <c r="AI710" s="3">
        <v>2</v>
      </c>
      <c r="AJ710" s="3">
        <v>1</v>
      </c>
      <c r="AK710" s="3">
        <v>3</v>
      </c>
      <c r="AL710" s="3">
        <v>5</v>
      </c>
      <c r="AV710" s="1"/>
      <c r="AW710" s="1"/>
    </row>
    <row r="711" spans="1:49" x14ac:dyDescent="0.2">
      <c r="A711" s="1" t="s">
        <v>213</v>
      </c>
      <c r="B711" s="1" t="s">
        <v>213</v>
      </c>
      <c r="C711" s="9" t="s">
        <v>2743</v>
      </c>
      <c r="D711" s="2">
        <v>1</v>
      </c>
      <c r="E711" s="2">
        <v>1</v>
      </c>
      <c r="F711" s="3">
        <v>18.510000000000002</v>
      </c>
      <c r="G711" s="16">
        <f t="shared" si="120"/>
        <v>0.60075057231137241</v>
      </c>
      <c r="H711" s="18">
        <f t="shared" si="121"/>
        <v>0.12755372055120762</v>
      </c>
      <c r="I711" s="16">
        <f t="shared" si="122"/>
        <v>0.9978478677871262</v>
      </c>
      <c r="J711" s="18">
        <f t="shared" si="123"/>
        <v>0.99604601287537531</v>
      </c>
      <c r="K711" s="16">
        <f t="shared" si="124"/>
        <v>1.6610019428661253</v>
      </c>
      <c r="L711" s="18">
        <f t="shared" si="125"/>
        <v>0.28143960087413322</v>
      </c>
      <c r="N711" s="1" t="s">
        <v>214</v>
      </c>
      <c r="O711" s="3">
        <v>108403468.55862799</v>
      </c>
      <c r="P711" s="10">
        <f t="shared" si="126"/>
        <v>21252430.024194703</v>
      </c>
      <c r="Q711" s="3">
        <v>22934711.4909596</v>
      </c>
      <c r="R711" s="3">
        <v>19570148.557429802</v>
      </c>
      <c r="S711" s="10">
        <f t="shared" si="127"/>
        <v>35376462.385090247</v>
      </c>
      <c r="T711" s="3">
        <v>30040955.284648798</v>
      </c>
      <c r="U711" s="3">
        <v>40711969.485531703</v>
      </c>
      <c r="V711" s="10">
        <f t="shared" si="128"/>
        <v>21298266.710059799</v>
      </c>
      <c r="W711" s="3">
        <v>29320870.4593344</v>
      </c>
      <c r="X711" s="3">
        <v>13275662.960785201</v>
      </c>
      <c r="Y711" s="3">
        <v>1206826.00938545</v>
      </c>
      <c r="Z711" s="3">
        <v>23601399.833928499</v>
      </c>
      <c r="AA711" s="3">
        <v>18679131.288561702</v>
      </c>
      <c r="AB711" s="3">
        <v>30040955.284648798</v>
      </c>
      <c r="AC711" s="3">
        <v>91105322.565137401</v>
      </c>
      <c r="AD711" s="3">
        <v>37753699.445692502</v>
      </c>
      <c r="AE711" s="3">
        <v>5376883.5837935004</v>
      </c>
      <c r="AF711" s="3">
        <v>0</v>
      </c>
      <c r="AG711" s="3">
        <v>0</v>
      </c>
      <c r="AH711" s="3">
        <v>0</v>
      </c>
      <c r="AI711" s="3">
        <v>0</v>
      </c>
      <c r="AJ711" s="3">
        <v>0</v>
      </c>
      <c r="AK711" s="3">
        <v>0</v>
      </c>
      <c r="AL711" s="3">
        <v>1</v>
      </c>
      <c r="AV711" s="1"/>
      <c r="AW711" s="1"/>
    </row>
    <row r="712" spans="1:49" x14ac:dyDescent="0.2">
      <c r="A712" s="1" t="s">
        <v>2643</v>
      </c>
      <c r="B712" s="1" t="s">
        <v>2643</v>
      </c>
      <c r="C712" s="9" t="s">
        <v>3716</v>
      </c>
      <c r="D712" s="2">
        <v>5</v>
      </c>
      <c r="E712" s="2">
        <v>5</v>
      </c>
      <c r="F712" s="3">
        <v>185.68</v>
      </c>
      <c r="G712" s="16">
        <f t="shared" si="120"/>
        <v>1.5249611465181296</v>
      </c>
      <c r="H712" s="18">
        <f t="shared" si="121"/>
        <v>0.25962194847548037</v>
      </c>
      <c r="I712" s="16">
        <f t="shared" si="122"/>
        <v>2.8336257677412413</v>
      </c>
      <c r="J712" s="18">
        <f t="shared" si="123"/>
        <v>0.16566068465432637</v>
      </c>
      <c r="K712" s="16">
        <f t="shared" si="124"/>
        <v>1.8581625992315427</v>
      </c>
      <c r="L712" s="18">
        <f t="shared" si="125"/>
        <v>0.28220917638966092</v>
      </c>
      <c r="N712" s="1" t="s">
        <v>2644</v>
      </c>
      <c r="O712" s="3">
        <v>1377027.48314044</v>
      </c>
      <c r="P712" s="10">
        <f t="shared" si="126"/>
        <v>13974301.428571548</v>
      </c>
      <c r="Q712" s="3">
        <v>10895406.8819908</v>
      </c>
      <c r="R712" s="3">
        <v>17053195.975152299</v>
      </c>
      <c r="S712" s="10">
        <f t="shared" si="127"/>
        <v>9163709.8167900201</v>
      </c>
      <c r="T712" s="3">
        <v>8922595.7815351896</v>
      </c>
      <c r="U712" s="3">
        <v>9404823.8520448506</v>
      </c>
      <c r="V712" s="10">
        <f t="shared" si="128"/>
        <v>4931597.3858152898</v>
      </c>
      <c r="W712" s="3">
        <v>2038842.6632771799</v>
      </c>
      <c r="X712" s="3">
        <v>7824352.1083533997</v>
      </c>
      <c r="Y712" s="3">
        <v>15330.068349184799</v>
      </c>
      <c r="Z712" s="3">
        <v>11212125.091548</v>
      </c>
      <c r="AA712" s="3">
        <v>16276774.0661074</v>
      </c>
      <c r="AB712" s="3">
        <v>8922595.7815351896</v>
      </c>
      <c r="AC712" s="3">
        <v>21046132.661632799</v>
      </c>
      <c r="AD712" s="3">
        <v>2625224.0100845001</v>
      </c>
      <c r="AE712" s="3">
        <v>3169004.10393797</v>
      </c>
      <c r="AF712" s="3">
        <v>0</v>
      </c>
      <c r="AG712" s="3">
        <v>2</v>
      </c>
      <c r="AH712" s="3">
        <v>4</v>
      </c>
      <c r="AI712" s="3">
        <v>3</v>
      </c>
      <c r="AJ712" s="3">
        <v>6</v>
      </c>
      <c r="AK712" s="3">
        <v>1</v>
      </c>
      <c r="AL712" s="3">
        <v>2</v>
      </c>
      <c r="AV712" s="1"/>
      <c r="AW712" s="1"/>
    </row>
    <row r="713" spans="1:49" x14ac:dyDescent="0.2">
      <c r="A713" s="1" t="s">
        <v>1105</v>
      </c>
      <c r="B713" s="1" t="s">
        <v>1105</v>
      </c>
      <c r="C713" s="9" t="s">
        <v>3102</v>
      </c>
      <c r="D713" s="2">
        <v>1</v>
      </c>
      <c r="E713" s="2">
        <v>1</v>
      </c>
      <c r="F713" s="3">
        <v>19.38</v>
      </c>
      <c r="G713" s="16">
        <f t="shared" si="120"/>
        <v>1.5501132921789642</v>
      </c>
      <c r="H713" s="18">
        <f t="shared" si="121"/>
        <v>0.16875838085902772</v>
      </c>
      <c r="I713" s="16">
        <f t="shared" si="122"/>
        <v>3.2166660577694524</v>
      </c>
      <c r="J713" s="18">
        <f t="shared" si="123"/>
        <v>0.12076231696625561</v>
      </c>
      <c r="K713" s="16">
        <f t="shared" si="124"/>
        <v>2.0751167504975374</v>
      </c>
      <c r="L713" s="18">
        <f t="shared" si="125"/>
        <v>0.2836409815016715</v>
      </c>
      <c r="N713" s="1" t="s">
        <v>1106</v>
      </c>
      <c r="O713" s="3">
        <v>17009.844921084099</v>
      </c>
      <c r="P713" s="10">
        <f t="shared" si="126"/>
        <v>2062853.8621415249</v>
      </c>
      <c r="Q713" s="3">
        <v>1753838.82330773</v>
      </c>
      <c r="R713" s="3">
        <v>2371868.90097532</v>
      </c>
      <c r="S713" s="10">
        <f t="shared" si="127"/>
        <v>1330776.1907143001</v>
      </c>
      <c r="T713" s="3">
        <v>1486854.5645744801</v>
      </c>
      <c r="U713" s="3">
        <v>1174697.81685412</v>
      </c>
      <c r="V713" s="10">
        <f t="shared" si="128"/>
        <v>641301.84019536653</v>
      </c>
      <c r="W713" s="3">
        <v>192830.28492261301</v>
      </c>
      <c r="X713" s="3">
        <v>1089773.39546812</v>
      </c>
      <c r="Y713" s="3">
        <v>189.365926564196</v>
      </c>
      <c r="Z713" s="3">
        <v>1804821.10400511</v>
      </c>
      <c r="AA713" s="3">
        <v>2263879.1152024399</v>
      </c>
      <c r="AB713" s="3">
        <v>1486854.5645744801</v>
      </c>
      <c r="AC713" s="3">
        <v>2628741.0035294602</v>
      </c>
      <c r="AD713" s="3">
        <v>248289.239267041</v>
      </c>
      <c r="AE713" s="3">
        <v>441377.93324943603</v>
      </c>
      <c r="AF713" s="3">
        <v>0</v>
      </c>
      <c r="AG713" s="3">
        <v>1</v>
      </c>
      <c r="AH713" s="3">
        <v>0</v>
      </c>
      <c r="AI713" s="3">
        <v>0</v>
      </c>
      <c r="AJ713" s="3">
        <v>0</v>
      </c>
      <c r="AK713" s="3">
        <v>0</v>
      </c>
      <c r="AL713" s="3">
        <v>0</v>
      </c>
      <c r="AV713" s="1"/>
      <c r="AW713" s="1"/>
    </row>
    <row r="714" spans="1:49" x14ac:dyDescent="0.2">
      <c r="A714" s="1" t="s">
        <v>2381</v>
      </c>
      <c r="B714" s="1" t="s">
        <v>2381</v>
      </c>
      <c r="C714" s="9" t="s">
        <v>3607</v>
      </c>
      <c r="D714" s="2">
        <v>6</v>
      </c>
      <c r="E714" s="2">
        <v>5</v>
      </c>
      <c r="F714" s="3">
        <v>229.92</v>
      </c>
      <c r="G714" s="16">
        <f t="shared" si="120"/>
        <v>1.3683236121482825</v>
      </c>
      <c r="H714" s="18">
        <f t="shared" si="121"/>
        <v>0.55162910717126623</v>
      </c>
      <c r="I714" s="16">
        <f t="shared" si="122"/>
        <v>3.3748406019881383</v>
      </c>
      <c r="J714" s="18">
        <f t="shared" si="123"/>
        <v>0.1901442382354831</v>
      </c>
      <c r="K714" s="16">
        <f t="shared" si="124"/>
        <v>2.4664052947895878</v>
      </c>
      <c r="L714" s="18">
        <f t="shared" si="125"/>
        <v>0.28412018801213501</v>
      </c>
      <c r="N714" s="1" t="s">
        <v>2382</v>
      </c>
      <c r="O714" s="3">
        <v>11683360.622420499</v>
      </c>
      <c r="P714" s="10">
        <f t="shared" si="126"/>
        <v>143270785.61418983</v>
      </c>
      <c r="Q714" s="3">
        <v>99803959.930540696</v>
      </c>
      <c r="R714" s="3">
        <v>186737611.29783899</v>
      </c>
      <c r="S714" s="10">
        <f t="shared" si="127"/>
        <v>104705337.49633479</v>
      </c>
      <c r="T714" s="3">
        <v>72054870.059669599</v>
      </c>
      <c r="U714" s="3">
        <v>137355804.933</v>
      </c>
      <c r="V714" s="10">
        <f t="shared" si="128"/>
        <v>42452608.140896544</v>
      </c>
      <c r="W714" s="3">
        <v>70331719.764203295</v>
      </c>
      <c r="X714" s="3">
        <v>14573496.5175898</v>
      </c>
      <c r="Y714" s="3">
        <v>130067.64141076599</v>
      </c>
      <c r="Z714" s="3">
        <v>102705157.824138</v>
      </c>
      <c r="AA714" s="3">
        <v>178235558.49403501</v>
      </c>
      <c r="AB714" s="3">
        <v>72054870.059669599</v>
      </c>
      <c r="AC714" s="3">
        <v>307375080.90986103</v>
      </c>
      <c r="AD714" s="3">
        <v>90559474.117900401</v>
      </c>
      <c r="AE714" s="3">
        <v>5902529.6450630696</v>
      </c>
      <c r="AF714" s="3">
        <v>0</v>
      </c>
      <c r="AG714" s="3">
        <v>9</v>
      </c>
      <c r="AH714" s="3">
        <v>12</v>
      </c>
      <c r="AI714" s="3">
        <v>8</v>
      </c>
      <c r="AJ714" s="3">
        <v>10</v>
      </c>
      <c r="AK714" s="3">
        <v>9</v>
      </c>
      <c r="AL714" s="3">
        <v>4</v>
      </c>
      <c r="AV714" s="1"/>
      <c r="AW714" s="1"/>
    </row>
    <row r="715" spans="1:49" x14ac:dyDescent="0.2">
      <c r="A715" s="1" t="s">
        <v>521</v>
      </c>
      <c r="B715" s="1" t="s">
        <v>521</v>
      </c>
      <c r="C715" s="9" t="s">
        <v>2868</v>
      </c>
      <c r="D715" s="2">
        <v>2</v>
      </c>
      <c r="E715" s="2">
        <v>2</v>
      </c>
      <c r="F715" s="3">
        <v>51.96</v>
      </c>
      <c r="G715" s="16">
        <f t="shared" si="120"/>
        <v>3.5665275984890816</v>
      </c>
      <c r="H715" s="18">
        <f t="shared" si="121"/>
        <v>0.20626241276336565</v>
      </c>
      <c r="I715" s="16">
        <f t="shared" si="122"/>
        <v>7.8011384786421729</v>
      </c>
      <c r="J715" s="18">
        <f t="shared" si="123"/>
        <v>0.16131574551467076</v>
      </c>
      <c r="K715" s="16">
        <f t="shared" si="124"/>
        <v>2.1873203734486832</v>
      </c>
      <c r="L715" s="18">
        <f t="shared" si="125"/>
        <v>0.2841992248945856</v>
      </c>
      <c r="N715" s="1" t="s">
        <v>522</v>
      </c>
      <c r="O715" s="3">
        <v>14097.2081155013</v>
      </c>
      <c r="P715" s="10">
        <f t="shared" si="126"/>
        <v>1973854.783341435</v>
      </c>
      <c r="Q715" s="3">
        <v>2739957.99111035</v>
      </c>
      <c r="R715" s="3">
        <v>1207751.57557252</v>
      </c>
      <c r="S715" s="10">
        <f t="shared" si="127"/>
        <v>553438.80814987549</v>
      </c>
      <c r="T715" s="3">
        <v>627608.19262453006</v>
      </c>
      <c r="U715" s="3">
        <v>479269.42367522098</v>
      </c>
      <c r="V715" s="10">
        <f t="shared" si="128"/>
        <v>253021.37486027478</v>
      </c>
      <c r="W715" s="3">
        <v>59513.763046448599</v>
      </c>
      <c r="X715" s="3">
        <v>446528.98667410098</v>
      </c>
      <c r="Y715" s="3">
        <v>156.94034185175099</v>
      </c>
      <c r="Z715" s="3">
        <v>2819605.7361285398</v>
      </c>
      <c r="AA715" s="3">
        <v>1152763.36190721</v>
      </c>
      <c r="AB715" s="3">
        <v>627608.19262453006</v>
      </c>
      <c r="AC715" s="3">
        <v>1072510.0257077001</v>
      </c>
      <c r="AD715" s="3">
        <v>76630.218944352193</v>
      </c>
      <c r="AE715" s="3">
        <v>180852.31488838</v>
      </c>
      <c r="AF715" s="3">
        <v>0</v>
      </c>
      <c r="AG715" s="3">
        <v>1</v>
      </c>
      <c r="AH715" s="3">
        <v>1</v>
      </c>
      <c r="AI715" s="3">
        <v>0</v>
      </c>
      <c r="AJ715" s="3">
        <v>0</v>
      </c>
      <c r="AK715" s="3">
        <v>0</v>
      </c>
      <c r="AL715" s="3">
        <v>0</v>
      </c>
      <c r="AV715" s="1"/>
      <c r="AW715" s="1"/>
    </row>
    <row r="716" spans="1:49" x14ac:dyDescent="0.2">
      <c r="A716" s="1" t="s">
        <v>2649</v>
      </c>
      <c r="B716" s="1" t="s">
        <v>2649</v>
      </c>
      <c r="C716" s="9" t="s">
        <v>3719</v>
      </c>
      <c r="D716" s="2">
        <v>5</v>
      </c>
      <c r="E716" s="2">
        <v>5</v>
      </c>
      <c r="F716" s="3">
        <v>149.82</v>
      </c>
      <c r="G716" s="16">
        <f t="shared" si="120"/>
        <v>1.5639655133854624</v>
      </c>
      <c r="H716" s="18">
        <f t="shared" si="121"/>
        <v>0.23008142366284545</v>
      </c>
      <c r="I716" s="16">
        <f t="shared" si="122"/>
        <v>0.71112133276816791</v>
      </c>
      <c r="J716" s="18">
        <f t="shared" si="123"/>
        <v>0.5423834051080314</v>
      </c>
      <c r="K716" s="16">
        <f t="shared" si="124"/>
        <v>0.45469118512007844</v>
      </c>
      <c r="L716" s="18">
        <f t="shared" si="125"/>
        <v>0.2842048914237687</v>
      </c>
      <c r="N716" s="1" t="s">
        <v>2650</v>
      </c>
      <c r="O716" s="3">
        <v>2689127.4282258698</v>
      </c>
      <c r="P716" s="10">
        <f t="shared" si="126"/>
        <v>10283367.209325001</v>
      </c>
      <c r="Q716" s="3">
        <v>8274282.5611105002</v>
      </c>
      <c r="R716" s="3">
        <v>12292451.857539499</v>
      </c>
      <c r="S716" s="10">
        <f t="shared" si="127"/>
        <v>6575187.9573514052</v>
      </c>
      <c r="T716" s="3">
        <v>7403911.5139575005</v>
      </c>
      <c r="U716" s="3">
        <v>5746464.4007453099</v>
      </c>
      <c r="V716" s="10">
        <f t="shared" si="128"/>
        <v>14460777.275932845</v>
      </c>
      <c r="W716" s="3">
        <v>9084524.47197509</v>
      </c>
      <c r="X716" s="3">
        <v>19837030.079890601</v>
      </c>
      <c r="Y716" s="3">
        <v>29937.316269355499</v>
      </c>
      <c r="Z716" s="3">
        <v>8514807.3975400906</v>
      </c>
      <c r="AA716" s="3">
        <v>11732783.8075165</v>
      </c>
      <c r="AB716" s="3">
        <v>7403911.5139575005</v>
      </c>
      <c r="AC716" s="3">
        <v>12859448.9398268</v>
      </c>
      <c r="AD716" s="3">
        <v>11697279.1444805</v>
      </c>
      <c r="AE716" s="3">
        <v>8034355.9265437499</v>
      </c>
      <c r="AF716" s="3">
        <v>0</v>
      </c>
      <c r="AG716" s="3">
        <v>3</v>
      </c>
      <c r="AH716" s="3">
        <v>5</v>
      </c>
      <c r="AI716" s="3">
        <v>3</v>
      </c>
      <c r="AJ716" s="3">
        <v>3</v>
      </c>
      <c r="AK716" s="3">
        <v>3</v>
      </c>
      <c r="AL716" s="3">
        <v>6</v>
      </c>
      <c r="AV716" s="1"/>
      <c r="AW716" s="1"/>
    </row>
    <row r="717" spans="1:49" x14ac:dyDescent="0.2">
      <c r="A717" s="1" t="s">
        <v>2351</v>
      </c>
      <c r="B717" s="1" t="s">
        <v>2351</v>
      </c>
      <c r="C717" s="9" t="s">
        <v>3596</v>
      </c>
      <c r="D717" s="2">
        <v>6</v>
      </c>
      <c r="E717" s="2">
        <v>6</v>
      </c>
      <c r="F717" s="3">
        <v>227.7</v>
      </c>
      <c r="G717" s="16">
        <f t="shared" si="120"/>
        <v>0.13236093788712339</v>
      </c>
      <c r="H717" s="18">
        <f t="shared" si="121"/>
        <v>0.25212371173532677</v>
      </c>
      <c r="I717" s="16">
        <f t="shared" si="122"/>
        <v>3.3730775574358995E-2</v>
      </c>
      <c r="J717" s="18">
        <f t="shared" si="123"/>
        <v>0.19036810512872326</v>
      </c>
      <c r="K717" s="16">
        <f t="shared" si="124"/>
        <v>0.2548393514945051</v>
      </c>
      <c r="L717" s="18">
        <f t="shared" si="125"/>
        <v>0.28444542642243298</v>
      </c>
      <c r="N717" s="1" t="s">
        <v>2352</v>
      </c>
      <c r="O717" s="3">
        <v>26458903.2444303</v>
      </c>
      <c r="P717" s="10">
        <f t="shared" si="126"/>
        <v>25998616.598691449</v>
      </c>
      <c r="Q717" s="3">
        <v>24800914.793207102</v>
      </c>
      <c r="R717" s="3">
        <v>27196318.404175799</v>
      </c>
      <c r="S717" s="10">
        <f t="shared" si="127"/>
        <v>196422124.33446878</v>
      </c>
      <c r="T717" s="3">
        <v>303381707.92772597</v>
      </c>
      <c r="U717" s="3">
        <v>89462540.741211593</v>
      </c>
      <c r="V717" s="10">
        <f t="shared" si="128"/>
        <v>770768420.11467791</v>
      </c>
      <c r="W717" s="3">
        <v>388991622.20203602</v>
      </c>
      <c r="X717" s="3">
        <v>1152545218.0273199</v>
      </c>
      <c r="Y717" s="3">
        <v>294559.69481199898</v>
      </c>
      <c r="Z717" s="3">
        <v>25521851.736063901</v>
      </c>
      <c r="AA717" s="3">
        <v>25958086.140550099</v>
      </c>
      <c r="AB717" s="3">
        <v>303381707.92772597</v>
      </c>
      <c r="AC717" s="3">
        <v>200199443.42465201</v>
      </c>
      <c r="AD717" s="3">
        <v>500867558.208278</v>
      </c>
      <c r="AE717" s="3">
        <v>466801656.58742303</v>
      </c>
      <c r="AF717" s="3">
        <v>0</v>
      </c>
      <c r="AG717" s="3">
        <v>3</v>
      </c>
      <c r="AH717" s="3">
        <v>2</v>
      </c>
      <c r="AI717" s="3">
        <v>12</v>
      </c>
      <c r="AJ717" s="3">
        <v>6</v>
      </c>
      <c r="AK717" s="3">
        <v>12</v>
      </c>
      <c r="AL717" s="3">
        <v>13</v>
      </c>
      <c r="AV717" s="1"/>
      <c r="AW717" s="1"/>
    </row>
    <row r="718" spans="1:49" x14ac:dyDescent="0.2">
      <c r="A718" s="1" t="s">
        <v>159</v>
      </c>
      <c r="B718" s="1" t="s">
        <v>159</v>
      </c>
      <c r="C718" s="9" t="s">
        <v>2721</v>
      </c>
      <c r="D718" s="2">
        <v>2</v>
      </c>
      <c r="E718" s="2">
        <v>1</v>
      </c>
      <c r="F718" s="3">
        <v>42.96</v>
      </c>
      <c r="G718" s="16">
        <f t="shared" si="120"/>
        <v>0.96663355933877071</v>
      </c>
      <c r="H718" s="18">
        <f t="shared" si="121"/>
        <v>0.97565138445147048</v>
      </c>
      <c r="I718" s="16">
        <f t="shared" si="122"/>
        <v>5.4171549042748666</v>
      </c>
      <c r="J718" s="18">
        <f t="shared" si="123"/>
        <v>0.43021559906681928</v>
      </c>
      <c r="K718" s="16">
        <f t="shared" si="124"/>
        <v>5.6041452853969727</v>
      </c>
      <c r="L718" s="18">
        <f t="shared" si="125"/>
        <v>0.28598257690781836</v>
      </c>
      <c r="N718" s="1" t="s">
        <v>160</v>
      </c>
      <c r="O718" s="3">
        <v>0</v>
      </c>
      <c r="P718" s="10">
        <f t="shared" si="126"/>
        <v>403133.43154496612</v>
      </c>
      <c r="Q718" s="3">
        <v>734165.42110023601</v>
      </c>
      <c r="R718" s="3">
        <v>72101.441989696206</v>
      </c>
      <c r="S718" s="10">
        <f t="shared" si="127"/>
        <v>417048.86784680956</v>
      </c>
      <c r="T718" s="3">
        <v>648634.44728802505</v>
      </c>
      <c r="U718" s="3">
        <v>185463.28840559401</v>
      </c>
      <c r="V718" s="10">
        <f t="shared" si="128"/>
        <v>74417.925768901201</v>
      </c>
      <c r="W718" s="3">
        <v>127376.92833626601</v>
      </c>
      <c r="X718" s="3">
        <v>21458.9232015364</v>
      </c>
      <c r="Y718" s="3">
        <v>0</v>
      </c>
      <c r="Z718" s="3">
        <v>755506.85058590001</v>
      </c>
      <c r="AA718" s="3">
        <v>68818.706054678405</v>
      </c>
      <c r="AB718" s="3">
        <v>648634.44728802505</v>
      </c>
      <c r="AC718" s="3">
        <v>415030.09870813403</v>
      </c>
      <c r="AD718" s="3">
        <v>164011.16997506999</v>
      </c>
      <c r="AE718" s="3">
        <v>8691.2519720523596</v>
      </c>
      <c r="AF718" s="3">
        <v>0</v>
      </c>
      <c r="AG718" s="3">
        <v>1</v>
      </c>
      <c r="AH718" s="3">
        <v>0</v>
      </c>
      <c r="AI718" s="3">
        <v>1</v>
      </c>
      <c r="AJ718" s="3">
        <v>0</v>
      </c>
      <c r="AK718" s="3">
        <v>0</v>
      </c>
      <c r="AL718" s="3">
        <v>0</v>
      </c>
      <c r="AV718" s="1"/>
      <c r="AW718" s="1"/>
    </row>
    <row r="719" spans="1:49" x14ac:dyDescent="0.2">
      <c r="A719" s="1" t="s">
        <v>397</v>
      </c>
      <c r="B719" s="1" t="s">
        <v>397</v>
      </c>
      <c r="C719" s="9" t="s">
        <v>2816</v>
      </c>
      <c r="D719" s="2">
        <v>3</v>
      </c>
      <c r="E719" s="2">
        <v>3</v>
      </c>
      <c r="F719" s="3">
        <v>125.68</v>
      </c>
      <c r="G719" s="16">
        <f t="shared" si="120"/>
        <v>0.8609858535574556</v>
      </c>
      <c r="H719" s="18">
        <f t="shared" si="121"/>
        <v>0.75876095000570565</v>
      </c>
      <c r="I719" s="16">
        <f t="shared" si="122"/>
        <v>0.59275177228039955</v>
      </c>
      <c r="J719" s="18">
        <f t="shared" si="123"/>
        <v>0.31791726962189826</v>
      </c>
      <c r="K719" s="16">
        <f t="shared" si="124"/>
        <v>0.68845704006778285</v>
      </c>
      <c r="L719" s="18">
        <f t="shared" si="125"/>
        <v>0.28794793561729926</v>
      </c>
      <c r="N719" s="1" t="s">
        <v>398</v>
      </c>
      <c r="O719" s="3">
        <v>259299.16176931499</v>
      </c>
      <c r="P719" s="10">
        <f t="shared" si="126"/>
        <v>1055308.539262085</v>
      </c>
      <c r="Q719" s="3">
        <v>1495469.2053409801</v>
      </c>
      <c r="R719" s="3">
        <v>615147.87318319001</v>
      </c>
      <c r="S719" s="10">
        <f t="shared" si="127"/>
        <v>1225697.8844678099</v>
      </c>
      <c r="T719" s="3">
        <v>1428623.04811968</v>
      </c>
      <c r="U719" s="3">
        <v>1022772.7208159399</v>
      </c>
      <c r="V719" s="10">
        <f t="shared" si="128"/>
        <v>1780354.9286780949</v>
      </c>
      <c r="W719" s="3">
        <v>1451135.8774828</v>
      </c>
      <c r="X719" s="3">
        <v>2109573.9798733899</v>
      </c>
      <c r="Y719" s="3">
        <v>2886.70627237184</v>
      </c>
      <c r="Z719" s="3">
        <v>1538940.94846113</v>
      </c>
      <c r="AA719" s="3">
        <v>587140.55498091597</v>
      </c>
      <c r="AB719" s="3">
        <v>1428623.04811968</v>
      </c>
      <c r="AC719" s="3">
        <v>2288762.7353393999</v>
      </c>
      <c r="AD719" s="3">
        <v>1868489.8134020399</v>
      </c>
      <c r="AE719" s="3">
        <v>854415.61259011598</v>
      </c>
      <c r="AF719" s="3">
        <v>0</v>
      </c>
      <c r="AG719" s="3">
        <v>3</v>
      </c>
      <c r="AH719" s="3">
        <v>1</v>
      </c>
      <c r="AI719" s="3">
        <v>3</v>
      </c>
      <c r="AJ719" s="3">
        <v>2</v>
      </c>
      <c r="AK719" s="3">
        <v>1</v>
      </c>
      <c r="AL719" s="3">
        <v>2</v>
      </c>
      <c r="AV719" s="1"/>
      <c r="AW719" s="1"/>
    </row>
    <row r="720" spans="1:49" x14ac:dyDescent="0.2">
      <c r="A720" s="1" t="s">
        <v>2511</v>
      </c>
      <c r="B720" s="1" t="s">
        <v>4064</v>
      </c>
      <c r="C720" s="9" t="s">
        <v>3663</v>
      </c>
      <c r="D720" s="2">
        <v>5</v>
      </c>
      <c r="E720" s="2">
        <v>5</v>
      </c>
      <c r="F720" s="3">
        <v>168.3</v>
      </c>
      <c r="G720" s="16">
        <f t="shared" si="120"/>
        <v>1.1828163660222555</v>
      </c>
      <c r="H720" s="18">
        <f t="shared" si="121"/>
        <v>0.65987886897257364</v>
      </c>
      <c r="I720" s="16">
        <f t="shared" si="122"/>
        <v>2.5193218350928337</v>
      </c>
      <c r="J720" s="18">
        <f t="shared" si="123"/>
        <v>0.17525823892999692</v>
      </c>
      <c r="K720" s="16">
        <f t="shared" si="124"/>
        <v>2.1299348803949765</v>
      </c>
      <c r="L720" s="18">
        <f t="shared" si="125"/>
        <v>0.28854858471661715</v>
      </c>
      <c r="N720" s="1" t="s">
        <v>2512</v>
      </c>
      <c r="O720" s="3">
        <v>8638316.0273547899</v>
      </c>
      <c r="P720" s="10">
        <f t="shared" si="126"/>
        <v>709223138.22230601</v>
      </c>
      <c r="Q720" s="3">
        <v>568559481.96446097</v>
      </c>
      <c r="R720" s="3">
        <v>849886794.48015106</v>
      </c>
      <c r="S720" s="10">
        <f t="shared" si="127"/>
        <v>599605448.99068594</v>
      </c>
      <c r="T720" s="3">
        <v>761287811.22607994</v>
      </c>
      <c r="U720" s="3">
        <v>437923086.755292</v>
      </c>
      <c r="V720" s="10">
        <f t="shared" si="128"/>
        <v>281513512.22507548</v>
      </c>
      <c r="W720" s="3">
        <v>129138838.65126</v>
      </c>
      <c r="X720" s="3">
        <v>433888185.79889101</v>
      </c>
      <c r="Y720" s="3">
        <v>96167.997184193795</v>
      </c>
      <c r="Z720" s="3">
        <v>585086918.07629204</v>
      </c>
      <c r="AA720" s="3">
        <v>811191952.26970303</v>
      </c>
      <c r="AB720" s="3">
        <v>761287811.22607994</v>
      </c>
      <c r="AC720" s="3">
        <v>979985114.49416101</v>
      </c>
      <c r="AD720" s="3">
        <v>166279814.50848499</v>
      </c>
      <c r="AE720" s="3">
        <v>175732561.930453</v>
      </c>
      <c r="AF720" s="3">
        <v>0</v>
      </c>
      <c r="AG720" s="3">
        <v>7</v>
      </c>
      <c r="AH720" s="3">
        <v>7</v>
      </c>
      <c r="AI720" s="3">
        <v>6</v>
      </c>
      <c r="AJ720" s="3">
        <v>8</v>
      </c>
      <c r="AK720" s="3">
        <v>4</v>
      </c>
      <c r="AL720" s="3">
        <v>8</v>
      </c>
      <c r="AV720" s="1"/>
      <c r="AW720" s="1"/>
    </row>
    <row r="721" spans="1:49" x14ac:dyDescent="0.2">
      <c r="A721" s="1" t="s">
        <v>345</v>
      </c>
      <c r="B721" s="1" t="s">
        <v>345</v>
      </c>
      <c r="C721" s="9" t="s">
        <v>2792</v>
      </c>
      <c r="D721" s="2">
        <v>2</v>
      </c>
      <c r="E721" s="2">
        <v>1</v>
      </c>
      <c r="F721" s="3">
        <v>104.04</v>
      </c>
      <c r="G721" s="16">
        <f t="shared" si="120"/>
        <v>3.7332735454399946</v>
      </c>
      <c r="H721" s="18">
        <f t="shared" si="121"/>
        <v>0.46928084021757233</v>
      </c>
      <c r="I721" s="16">
        <f t="shared" si="122"/>
        <v>2.1892415576600488</v>
      </c>
      <c r="J721" s="18">
        <f t="shared" si="123"/>
        <v>0.58295061487260313</v>
      </c>
      <c r="K721" s="16">
        <f t="shared" si="124"/>
        <v>0.58641337984303266</v>
      </c>
      <c r="L721" s="18">
        <f t="shared" si="125"/>
        <v>0.28915033373990662</v>
      </c>
      <c r="N721" s="1" t="s">
        <v>346</v>
      </c>
      <c r="O721" s="3">
        <v>584140190.98778605</v>
      </c>
      <c r="P721" s="10">
        <f t="shared" si="126"/>
        <v>101633885.40790886</v>
      </c>
      <c r="Q721" s="3">
        <v>17614903.752536699</v>
      </c>
      <c r="R721" s="3">
        <v>185652867.063281</v>
      </c>
      <c r="S721" s="10">
        <f t="shared" si="127"/>
        <v>27223798.141459398</v>
      </c>
      <c r="T721" s="3">
        <v>28347039.881452199</v>
      </c>
      <c r="U721" s="3">
        <v>26100556.401466601</v>
      </c>
      <c r="V721" s="10">
        <f t="shared" si="128"/>
        <v>46424244.529936351</v>
      </c>
      <c r="W721" s="3">
        <v>33037875.0288359</v>
      </c>
      <c r="X721" s="3">
        <v>59810614.031036802</v>
      </c>
      <c r="Y721" s="3">
        <v>6503072.1339897197</v>
      </c>
      <c r="Z721" s="3">
        <v>18126950.786525499</v>
      </c>
      <c r="AA721" s="3">
        <v>177200202.021786</v>
      </c>
      <c r="AB721" s="3">
        <v>28347039.881452199</v>
      </c>
      <c r="AC721" s="3">
        <v>58407874.640656799</v>
      </c>
      <c r="AD721" s="3">
        <v>42539733.119210303</v>
      </c>
      <c r="AE721" s="3">
        <v>24224380.3318935</v>
      </c>
      <c r="AF721" s="3">
        <v>0</v>
      </c>
      <c r="AG721" s="3">
        <v>3</v>
      </c>
      <c r="AH721" s="3">
        <v>5</v>
      </c>
      <c r="AI721" s="3">
        <v>3</v>
      </c>
      <c r="AJ721" s="3">
        <v>3</v>
      </c>
      <c r="AK721" s="3">
        <v>3</v>
      </c>
      <c r="AL721" s="3">
        <v>4</v>
      </c>
      <c r="AV721" s="1"/>
      <c r="AW721" s="1"/>
    </row>
    <row r="722" spans="1:49" x14ac:dyDescent="0.2">
      <c r="A722" s="1" t="s">
        <v>2339</v>
      </c>
      <c r="B722" s="1" t="s">
        <v>2339</v>
      </c>
      <c r="C722" s="9" t="s">
        <v>3592</v>
      </c>
      <c r="D722" s="2">
        <v>7</v>
      </c>
      <c r="E722" s="2">
        <v>6</v>
      </c>
      <c r="F722" s="3">
        <v>287.44</v>
      </c>
      <c r="G722" s="16">
        <f t="shared" si="120"/>
        <v>1.1035104462457159</v>
      </c>
      <c r="H722" s="18">
        <f t="shared" si="121"/>
        <v>0.66372238665022587</v>
      </c>
      <c r="I722" s="16">
        <f t="shared" si="122"/>
        <v>1.4770345617295004</v>
      </c>
      <c r="J722" s="18">
        <f t="shared" si="123"/>
        <v>0.31573726131646029</v>
      </c>
      <c r="K722" s="16">
        <f t="shared" si="124"/>
        <v>1.3384871586440903</v>
      </c>
      <c r="L722" s="18">
        <f t="shared" si="125"/>
        <v>0.28953487487709872</v>
      </c>
      <c r="N722" s="1" t="s">
        <v>2340</v>
      </c>
      <c r="O722" s="3">
        <v>11494579.391189</v>
      </c>
      <c r="P722" s="10">
        <f t="shared" si="126"/>
        <v>5488532.6932496894</v>
      </c>
      <c r="Q722" s="3">
        <v>6500388.5711203897</v>
      </c>
      <c r="R722" s="3">
        <v>4476676.81537899</v>
      </c>
      <c r="S722" s="10">
        <f t="shared" si="127"/>
        <v>4973702.5253565852</v>
      </c>
      <c r="T722" s="3">
        <v>5098416.9881961402</v>
      </c>
      <c r="U722" s="3">
        <v>4848988.0625170302</v>
      </c>
      <c r="V722" s="10">
        <f t="shared" si="128"/>
        <v>3715913.5171644296</v>
      </c>
      <c r="W722" s="3">
        <v>2843823.0316836</v>
      </c>
      <c r="X722" s="3">
        <v>4588004.0026452597</v>
      </c>
      <c r="Y722" s="3">
        <v>127965.99186981301</v>
      </c>
      <c r="Z722" s="3">
        <v>6689348.1438990701</v>
      </c>
      <c r="AA722" s="3">
        <v>4272856.3723231396</v>
      </c>
      <c r="AB722" s="3">
        <v>5098416.9881961402</v>
      </c>
      <c r="AC722" s="3">
        <v>10851074.6871903</v>
      </c>
      <c r="AD722" s="3">
        <v>3661720.7583869901</v>
      </c>
      <c r="AE722" s="3">
        <v>1858224.5931575799</v>
      </c>
      <c r="AF722" s="3">
        <v>0</v>
      </c>
      <c r="AG722" s="3">
        <v>2</v>
      </c>
      <c r="AH722" s="3">
        <v>4</v>
      </c>
      <c r="AI722" s="3">
        <v>0</v>
      </c>
      <c r="AJ722" s="3">
        <v>2</v>
      </c>
      <c r="AK722" s="3">
        <v>3</v>
      </c>
      <c r="AL722" s="3">
        <v>3</v>
      </c>
      <c r="AV722" s="1"/>
      <c r="AW722" s="1"/>
    </row>
    <row r="723" spans="1:49" x14ac:dyDescent="0.2">
      <c r="A723" s="1" t="s">
        <v>963</v>
      </c>
      <c r="B723" s="1" t="s">
        <v>963</v>
      </c>
      <c r="C723" s="9" t="s">
        <v>3044</v>
      </c>
      <c r="D723" s="2">
        <v>1</v>
      </c>
      <c r="E723" s="2">
        <v>1</v>
      </c>
      <c r="F723" s="3">
        <v>57.94</v>
      </c>
      <c r="G723" s="16">
        <f t="shared" si="120"/>
        <v>6.28089274414583</v>
      </c>
      <c r="H723" s="18">
        <f t="shared" si="121"/>
        <v>0.19492530191743584</v>
      </c>
      <c r="I723" s="16">
        <f t="shared" si="122"/>
        <v>104.51856821724911</v>
      </c>
      <c r="J723" s="18">
        <f t="shared" si="123"/>
        <v>0.14537907674404571</v>
      </c>
      <c r="K723" s="16">
        <f t="shared" si="124"/>
        <v>16.640718521211287</v>
      </c>
      <c r="L723" s="18">
        <f t="shared" si="125"/>
        <v>0.28978938770485152</v>
      </c>
      <c r="N723" s="1" t="s">
        <v>964</v>
      </c>
      <c r="O723" s="3">
        <v>0</v>
      </c>
      <c r="P723" s="10">
        <f t="shared" si="126"/>
        <v>771201.89174068801</v>
      </c>
      <c r="Q723" s="3">
        <v>1099276.8568167</v>
      </c>
      <c r="R723" s="3">
        <v>443126.92666467599</v>
      </c>
      <c r="S723" s="10">
        <f t="shared" si="127"/>
        <v>122785.39423547625</v>
      </c>
      <c r="T723" s="3">
        <v>203338.232055564</v>
      </c>
      <c r="U723" s="3">
        <v>42232.556415388499</v>
      </c>
      <c r="V723" s="10">
        <f t="shared" si="128"/>
        <v>7378.6113309330003</v>
      </c>
      <c r="W723" s="3">
        <v>0</v>
      </c>
      <c r="X723" s="3">
        <v>14757.222661866001</v>
      </c>
      <c r="Y723" s="3">
        <v>0</v>
      </c>
      <c r="Z723" s="3">
        <v>1131231.6981245601</v>
      </c>
      <c r="AA723" s="3">
        <v>422951.62023815501</v>
      </c>
      <c r="AB723" s="3">
        <v>203338.232055564</v>
      </c>
      <c r="AC723" s="3">
        <v>94508.094882064295</v>
      </c>
      <c r="AD723" s="3">
        <v>0</v>
      </c>
      <c r="AE723" s="3">
        <v>5976.9420561035204</v>
      </c>
      <c r="AF723" s="3">
        <v>0</v>
      </c>
      <c r="AG723" s="3">
        <v>1</v>
      </c>
      <c r="AH723" s="3">
        <v>0</v>
      </c>
      <c r="AI723" s="3">
        <v>0</v>
      </c>
      <c r="AJ723" s="3">
        <v>0</v>
      </c>
      <c r="AK723" s="3">
        <v>0</v>
      </c>
      <c r="AL723" s="3">
        <v>0</v>
      </c>
      <c r="AV723" s="1"/>
      <c r="AW723" s="1"/>
    </row>
    <row r="724" spans="1:49" x14ac:dyDescent="0.2">
      <c r="A724" s="1" t="s">
        <v>1997</v>
      </c>
      <c r="B724" s="1" t="s">
        <v>1997</v>
      </c>
      <c r="C724" s="9" t="s">
        <v>3451</v>
      </c>
      <c r="D724" s="2">
        <v>4</v>
      </c>
      <c r="E724" s="2">
        <v>4</v>
      </c>
      <c r="F724" s="3">
        <v>124.16</v>
      </c>
      <c r="G724" s="16">
        <f t="shared" si="120"/>
        <v>1.5664315166745468</v>
      </c>
      <c r="H724" s="18">
        <f t="shared" si="121"/>
        <v>0.16245397626536628</v>
      </c>
      <c r="I724" s="16">
        <f t="shared" si="122"/>
        <v>3.4446214495407497</v>
      </c>
      <c r="J724" s="18">
        <f t="shared" si="123"/>
        <v>0.11579285916941584</v>
      </c>
      <c r="K724" s="16">
        <f t="shared" si="124"/>
        <v>2.199024606484874</v>
      </c>
      <c r="L724" s="18">
        <f t="shared" si="125"/>
        <v>0.29015841516326835</v>
      </c>
      <c r="N724" s="1" t="s">
        <v>1998</v>
      </c>
      <c r="O724" s="3">
        <v>9662226.7966593094</v>
      </c>
      <c r="P724" s="10">
        <f t="shared" si="126"/>
        <v>4675872.6286351401</v>
      </c>
      <c r="Q724" s="3">
        <v>4027550.7020491702</v>
      </c>
      <c r="R724" s="3">
        <v>5324194.5552211097</v>
      </c>
      <c r="S724" s="10">
        <f t="shared" si="127"/>
        <v>2985047.5931190252</v>
      </c>
      <c r="T724" s="3">
        <v>3418613.86300467</v>
      </c>
      <c r="U724" s="3">
        <v>2551481.32323338</v>
      </c>
      <c r="V724" s="10">
        <f t="shared" si="128"/>
        <v>1357441.6513194928</v>
      </c>
      <c r="W724" s="3">
        <v>300939.02436800598</v>
      </c>
      <c r="X724" s="3">
        <v>2413944.2782709799</v>
      </c>
      <c r="Y724" s="3">
        <v>107566.91424945599</v>
      </c>
      <c r="Z724" s="3">
        <v>4144627.43549013</v>
      </c>
      <c r="AA724" s="3">
        <v>5081787.1316088596</v>
      </c>
      <c r="AB724" s="3">
        <v>3418613.86300467</v>
      </c>
      <c r="AC724" s="3">
        <v>5709709.7465331703</v>
      </c>
      <c r="AD724" s="3">
        <v>387490.59286037198</v>
      </c>
      <c r="AE724" s="3">
        <v>977691.08784755203</v>
      </c>
      <c r="AF724" s="3">
        <v>0</v>
      </c>
      <c r="AG724" s="3">
        <v>3</v>
      </c>
      <c r="AH724" s="3">
        <v>0</v>
      </c>
      <c r="AI724" s="3">
        <v>3</v>
      </c>
      <c r="AJ724" s="3">
        <v>1</v>
      </c>
      <c r="AK724" s="3">
        <v>0</v>
      </c>
      <c r="AL724" s="3">
        <v>1</v>
      </c>
      <c r="AV724" s="1"/>
      <c r="AW724" s="1"/>
    </row>
    <row r="725" spans="1:49" x14ac:dyDescent="0.2">
      <c r="A725" s="1" t="s">
        <v>1155</v>
      </c>
      <c r="B725" s="1" t="s">
        <v>1155</v>
      </c>
      <c r="C725" s="9" t="s">
        <v>3117</v>
      </c>
      <c r="D725" s="2">
        <v>1</v>
      </c>
      <c r="E725" s="2">
        <v>1</v>
      </c>
      <c r="F725" s="3">
        <v>16.13</v>
      </c>
      <c r="G725" s="16">
        <f t="shared" ref="G725:G788" si="129">P725/S725</f>
        <v>1.3486002179478183</v>
      </c>
      <c r="H725" s="18">
        <f t="shared" si="121"/>
        <v>0.21129213326070029</v>
      </c>
      <c r="I725" s="16">
        <f t="shared" si="122"/>
        <v>0.63468656526383704</v>
      </c>
      <c r="J725" s="18">
        <f t="shared" si="123"/>
        <v>0.42585137283128704</v>
      </c>
      <c r="K725" s="16">
        <f t="shared" si="124"/>
        <v>0.47062617728895784</v>
      </c>
      <c r="L725" s="18">
        <f t="shared" si="125"/>
        <v>0.29103917142294622</v>
      </c>
      <c r="N725" s="1" t="s">
        <v>1156</v>
      </c>
      <c r="O725" s="3">
        <v>54187.286960801401</v>
      </c>
      <c r="P725" s="10">
        <f t="shared" si="126"/>
        <v>426406.16563463002</v>
      </c>
      <c r="Q725" s="3">
        <v>392100.73427372699</v>
      </c>
      <c r="R725" s="3">
        <v>460711.59699553298</v>
      </c>
      <c r="S725" s="10">
        <f t="shared" si="127"/>
        <v>316184.26273391652</v>
      </c>
      <c r="T725" s="3">
        <v>266047.14191215398</v>
      </c>
      <c r="U725" s="3">
        <v>366321.383555679</v>
      </c>
      <c r="V725" s="10">
        <f t="shared" si="128"/>
        <v>671837.39025163453</v>
      </c>
      <c r="W725" s="3">
        <v>916929.471985679</v>
      </c>
      <c r="X725" s="3">
        <v>426745.30851758999</v>
      </c>
      <c r="Y725" s="3">
        <v>603.25216666808797</v>
      </c>
      <c r="Z725" s="3">
        <v>403498.69709148002</v>
      </c>
      <c r="AA725" s="3">
        <v>439735.67094744102</v>
      </c>
      <c r="AB725" s="3">
        <v>266047.14191215398</v>
      </c>
      <c r="AC725" s="3">
        <v>819754.68721079896</v>
      </c>
      <c r="AD725" s="3">
        <v>1180642.9739613801</v>
      </c>
      <c r="AE725" s="3">
        <v>172839.567455652</v>
      </c>
      <c r="AF725" s="3">
        <v>0</v>
      </c>
      <c r="AG725" s="3">
        <v>0</v>
      </c>
      <c r="AH725" s="3">
        <v>1</v>
      </c>
      <c r="AI725" s="3">
        <v>0</v>
      </c>
      <c r="AJ725" s="3">
        <v>0</v>
      </c>
      <c r="AK725" s="3">
        <v>0</v>
      </c>
      <c r="AL725" s="3">
        <v>0</v>
      </c>
      <c r="AV725" s="1"/>
      <c r="AW725" s="1"/>
    </row>
    <row r="726" spans="1:49" x14ac:dyDescent="0.2">
      <c r="A726" s="1" t="s">
        <v>2139</v>
      </c>
      <c r="B726" s="1" t="s">
        <v>2139</v>
      </c>
      <c r="C726" s="9" t="s">
        <v>3511</v>
      </c>
      <c r="D726" s="2">
        <v>4</v>
      </c>
      <c r="E726" s="2">
        <v>4</v>
      </c>
      <c r="F726" s="3">
        <v>156.57</v>
      </c>
      <c r="G726" s="16">
        <f t="shared" si="129"/>
        <v>1.7579956408671755</v>
      </c>
      <c r="H726" s="18">
        <f t="shared" si="121"/>
        <v>0.12802863826166189</v>
      </c>
      <c r="I726" s="16">
        <f t="shared" si="122"/>
        <v>3.2351021854198421</v>
      </c>
      <c r="J726" s="18">
        <f t="shared" si="123"/>
        <v>0.10845804721199626</v>
      </c>
      <c r="K726" s="16">
        <f t="shared" si="124"/>
        <v>1.8402219608599522</v>
      </c>
      <c r="L726" s="18">
        <f t="shared" si="125"/>
        <v>0.29144367435594032</v>
      </c>
      <c r="N726" s="1" t="s">
        <v>2140</v>
      </c>
      <c r="O726" s="3">
        <v>37525299.563128702</v>
      </c>
      <c r="P726" s="10">
        <f t="shared" si="126"/>
        <v>13605960.453993749</v>
      </c>
      <c r="Q726" s="3">
        <v>11299984.2868271</v>
      </c>
      <c r="R726" s="3">
        <v>15911936.621160399</v>
      </c>
      <c r="S726" s="10">
        <f t="shared" si="127"/>
        <v>7739473.3739398047</v>
      </c>
      <c r="T726" s="3">
        <v>8065938.3457123199</v>
      </c>
      <c r="U726" s="3">
        <v>7413008.4021672904</v>
      </c>
      <c r="V726" s="10">
        <f t="shared" si="128"/>
        <v>4205728.1885295399</v>
      </c>
      <c r="W726" s="3">
        <v>1738734.5023936001</v>
      </c>
      <c r="X726" s="3">
        <v>6672721.8746654801</v>
      </c>
      <c r="Y726" s="3">
        <v>417758.84226685902</v>
      </c>
      <c r="Z726" s="3">
        <v>11628463.1431114</v>
      </c>
      <c r="AA726" s="3">
        <v>15187475.574327599</v>
      </c>
      <c r="AB726" s="3">
        <v>8065938.3457123199</v>
      </c>
      <c r="AC726" s="3">
        <v>16588844.2684537</v>
      </c>
      <c r="AD726" s="3">
        <v>2238803.2412020699</v>
      </c>
      <c r="AE726" s="3">
        <v>2702573.0325551</v>
      </c>
      <c r="AF726" s="3">
        <v>0</v>
      </c>
      <c r="AG726" s="3">
        <v>5</v>
      </c>
      <c r="AH726" s="3">
        <v>2</v>
      </c>
      <c r="AI726" s="3">
        <v>3</v>
      </c>
      <c r="AJ726" s="3">
        <v>2</v>
      </c>
      <c r="AK726" s="3">
        <v>1</v>
      </c>
      <c r="AL726" s="3">
        <v>1</v>
      </c>
      <c r="AV726" s="1"/>
      <c r="AW726" s="1"/>
    </row>
    <row r="727" spans="1:49" x14ac:dyDescent="0.2">
      <c r="A727" s="1" t="s">
        <v>1265</v>
      </c>
      <c r="B727" s="1" t="s">
        <v>1265</v>
      </c>
      <c r="C727" s="9" t="s">
        <v>3158</v>
      </c>
      <c r="D727" s="2">
        <v>1</v>
      </c>
      <c r="E727" s="2">
        <v>1</v>
      </c>
      <c r="F727" s="3">
        <v>20.14</v>
      </c>
      <c r="G727" s="16">
        <f t="shared" si="129"/>
        <v>3.9148463641230129</v>
      </c>
      <c r="H727" s="18">
        <f t="shared" si="121"/>
        <v>0.24051803721873777</v>
      </c>
      <c r="I727" s="16">
        <f t="shared" si="122"/>
        <v>1.1704445257610412</v>
      </c>
      <c r="J727" s="18">
        <f t="shared" si="123"/>
        <v>0.83443325624881526</v>
      </c>
      <c r="K727" s="16">
        <f t="shared" si="124"/>
        <v>0.29897585164194279</v>
      </c>
      <c r="L727" s="18">
        <f t="shared" si="125"/>
        <v>0.29185006704957916</v>
      </c>
      <c r="N727" s="1" t="s">
        <v>1266</v>
      </c>
      <c r="O727" s="3">
        <v>0</v>
      </c>
      <c r="P727" s="10">
        <f t="shared" si="126"/>
        <v>659790.34596376657</v>
      </c>
      <c r="Q727" s="3">
        <v>364261.43636664102</v>
      </c>
      <c r="R727" s="3">
        <v>955319.25556089205</v>
      </c>
      <c r="S727" s="10">
        <f t="shared" si="127"/>
        <v>168535.43781700102</v>
      </c>
      <c r="T727" s="3">
        <v>134027.38171388101</v>
      </c>
      <c r="U727" s="3">
        <v>203043.49392012099</v>
      </c>
      <c r="V727" s="10">
        <f t="shared" si="128"/>
        <v>563709.19889155845</v>
      </c>
      <c r="W727" s="3">
        <v>287248.335811987</v>
      </c>
      <c r="X727" s="3">
        <v>840170.06197112997</v>
      </c>
      <c r="Y727" s="3">
        <v>0</v>
      </c>
      <c r="Z727" s="3">
        <v>374850.13958684402</v>
      </c>
      <c r="AA727" s="3">
        <v>911824.13586422405</v>
      </c>
      <c r="AB727" s="3">
        <v>134027.38171388101</v>
      </c>
      <c r="AC727" s="3">
        <v>454371.115966746</v>
      </c>
      <c r="AD727" s="3">
        <v>369862.39380450099</v>
      </c>
      <c r="AE727" s="3">
        <v>340284.06921383302</v>
      </c>
      <c r="AF727" s="3">
        <v>0</v>
      </c>
      <c r="AG727" s="3">
        <v>0</v>
      </c>
      <c r="AH727" s="3">
        <v>1</v>
      </c>
      <c r="AI727" s="3">
        <v>0</v>
      </c>
      <c r="AJ727" s="3">
        <v>0</v>
      </c>
      <c r="AK727" s="3">
        <v>0</v>
      </c>
      <c r="AL727" s="3">
        <v>1</v>
      </c>
      <c r="AV727" s="1"/>
      <c r="AW727" s="1"/>
    </row>
    <row r="728" spans="1:49" x14ac:dyDescent="0.2">
      <c r="A728" s="1" t="s">
        <v>1285</v>
      </c>
      <c r="B728" s="1" t="s">
        <v>1285</v>
      </c>
      <c r="C728" s="9" t="s">
        <v>3166</v>
      </c>
      <c r="D728" s="2">
        <v>1</v>
      </c>
      <c r="E728" s="2">
        <v>1</v>
      </c>
      <c r="F728" s="3">
        <v>34.03</v>
      </c>
      <c r="G728" s="16">
        <f t="shared" si="129"/>
        <v>1.4162877926344917</v>
      </c>
      <c r="H728" s="18">
        <f t="shared" si="121"/>
        <v>0.33301155267550475</v>
      </c>
      <c r="I728" s="16">
        <f t="shared" si="122"/>
        <v>1.0530773587143747</v>
      </c>
      <c r="J728" s="18">
        <f t="shared" si="123"/>
        <v>0.78977032656063761</v>
      </c>
      <c r="K728" s="16">
        <f t="shared" si="124"/>
        <v>0.74354757852957609</v>
      </c>
      <c r="L728" s="18">
        <f t="shared" si="125"/>
        <v>0.29548247986158116</v>
      </c>
      <c r="N728" s="1" t="s">
        <v>1286</v>
      </c>
      <c r="O728" s="3">
        <v>0</v>
      </c>
      <c r="P728" s="10">
        <f t="shared" si="126"/>
        <v>139585.32801005</v>
      </c>
      <c r="Q728" s="3">
        <v>117233.66512760401</v>
      </c>
      <c r="R728" s="3">
        <v>161936.99089249599</v>
      </c>
      <c r="S728" s="10">
        <f t="shared" si="127"/>
        <v>98557.177952089754</v>
      </c>
      <c r="T728" s="3">
        <v>75091.360583367496</v>
      </c>
      <c r="U728" s="3">
        <v>122022.995320812</v>
      </c>
      <c r="V728" s="10">
        <f t="shared" si="128"/>
        <v>132549.92793735451</v>
      </c>
      <c r="W728" s="3">
        <v>138518.01370125901</v>
      </c>
      <c r="X728" s="3">
        <v>126581.84217345</v>
      </c>
      <c r="Y728" s="3">
        <v>0</v>
      </c>
      <c r="Z728" s="3">
        <v>120641.526524723</v>
      </c>
      <c r="AA728" s="3">
        <v>154564.09564183801</v>
      </c>
      <c r="AB728" s="3">
        <v>75091.360583367496</v>
      </c>
      <c r="AC728" s="3">
        <v>273063.29046590597</v>
      </c>
      <c r="AD728" s="3">
        <v>178356.48721086301</v>
      </c>
      <c r="AE728" s="3">
        <v>51267.935258617901</v>
      </c>
      <c r="AF728" s="3">
        <v>0</v>
      </c>
      <c r="AG728" s="3">
        <v>1</v>
      </c>
      <c r="AH728" s="3">
        <v>0</v>
      </c>
      <c r="AI728" s="3">
        <v>1</v>
      </c>
      <c r="AJ728" s="3">
        <v>1</v>
      </c>
      <c r="AK728" s="3">
        <v>1</v>
      </c>
      <c r="AL728" s="3">
        <v>0</v>
      </c>
      <c r="AV728" s="1"/>
      <c r="AW728" s="1"/>
    </row>
    <row r="729" spans="1:49" x14ac:dyDescent="0.2">
      <c r="A729" s="1" t="s">
        <v>1111</v>
      </c>
      <c r="B729" s="1" t="s">
        <v>1111</v>
      </c>
      <c r="C729" s="9" t="s">
        <v>3105</v>
      </c>
      <c r="D729" s="2">
        <v>1</v>
      </c>
      <c r="E729" s="2">
        <v>1</v>
      </c>
      <c r="F729" s="3">
        <v>31.95</v>
      </c>
      <c r="G729" s="16">
        <f t="shared" si="129"/>
        <v>1.0842291245799665</v>
      </c>
      <c r="H729" s="18">
        <f t="shared" si="121"/>
        <v>0.85694692592616517</v>
      </c>
      <c r="I729" s="16">
        <f t="shared" si="122"/>
        <v>3.0266620208288533</v>
      </c>
      <c r="J729" s="18">
        <f t="shared" si="123"/>
        <v>0.25644113630135301</v>
      </c>
      <c r="K729" s="16">
        <f t="shared" si="124"/>
        <v>2.791533590283688</v>
      </c>
      <c r="L729" s="18">
        <f t="shared" si="125"/>
        <v>0.2957174208412725</v>
      </c>
      <c r="N729" s="1" t="s">
        <v>1112</v>
      </c>
      <c r="O729" s="3">
        <v>2646755.6468600002</v>
      </c>
      <c r="P729" s="10">
        <f t="shared" si="126"/>
        <v>3202338.6910649948</v>
      </c>
      <c r="Q729" s="3">
        <v>4072699.30041542</v>
      </c>
      <c r="R729" s="3">
        <v>2331978.0817145701</v>
      </c>
      <c r="S729" s="10">
        <f t="shared" si="127"/>
        <v>2953562.6911936998</v>
      </c>
      <c r="T729" s="3">
        <v>3804250.4473320199</v>
      </c>
      <c r="U729" s="3">
        <v>2102874.9350553802</v>
      </c>
      <c r="V729" s="10">
        <f t="shared" si="128"/>
        <v>1058043.0418154295</v>
      </c>
      <c r="W729" s="3">
        <v>2107662.78324201</v>
      </c>
      <c r="X729" s="3">
        <v>8423.3003888488493</v>
      </c>
      <c r="Y729" s="3">
        <v>29465.602877743298</v>
      </c>
      <c r="Z729" s="3">
        <v>4191088.45691624</v>
      </c>
      <c r="AA729" s="3">
        <v>2225804.5013080598</v>
      </c>
      <c r="AB729" s="3">
        <v>3804250.4473320199</v>
      </c>
      <c r="AC729" s="3">
        <v>4705817.51984384</v>
      </c>
      <c r="AD729" s="3">
        <v>2713837.1407407802</v>
      </c>
      <c r="AE729" s="3">
        <v>3411.5889892616101</v>
      </c>
      <c r="AF729" s="3">
        <v>0</v>
      </c>
      <c r="AG729" s="3">
        <v>1</v>
      </c>
      <c r="AH729" s="3">
        <v>0</v>
      </c>
      <c r="AI729" s="3">
        <v>1</v>
      </c>
      <c r="AJ729" s="3">
        <v>1</v>
      </c>
      <c r="AK729" s="3">
        <v>1</v>
      </c>
      <c r="AL729" s="3">
        <v>0</v>
      </c>
      <c r="AV729" s="1"/>
      <c r="AW729" s="1"/>
    </row>
    <row r="730" spans="1:49" x14ac:dyDescent="0.2">
      <c r="A730" s="1" t="s">
        <v>237</v>
      </c>
      <c r="B730" s="1" t="s">
        <v>237</v>
      </c>
      <c r="C730" s="9" t="s">
        <v>2752</v>
      </c>
      <c r="D730" s="2">
        <v>1</v>
      </c>
      <c r="E730" s="2">
        <v>1</v>
      </c>
      <c r="F730" s="3">
        <v>14.36</v>
      </c>
      <c r="G730" s="16">
        <f t="shared" si="129"/>
        <v>6.5320638925075523</v>
      </c>
      <c r="H730" s="18">
        <f t="shared" si="121"/>
        <v>0.43059213458018142</v>
      </c>
      <c r="I730" s="16">
        <f t="shared" si="122"/>
        <v>1.297631850034952</v>
      </c>
      <c r="J730" s="18">
        <f t="shared" si="123"/>
        <v>0.83240560043994649</v>
      </c>
      <c r="K730" s="16">
        <f t="shared" si="124"/>
        <v>0.19865571914006683</v>
      </c>
      <c r="L730" s="18">
        <f t="shared" si="125"/>
        <v>0.29602018205760283</v>
      </c>
      <c r="N730" s="1" t="s">
        <v>238</v>
      </c>
      <c r="O730" s="3">
        <v>21256.954381895201</v>
      </c>
      <c r="P730" s="10">
        <f t="shared" si="126"/>
        <v>13137240.738389865</v>
      </c>
      <c r="Q730" s="3">
        <v>1898961.32766803</v>
      </c>
      <c r="R730" s="3">
        <v>24375520.149111699</v>
      </c>
      <c r="S730" s="10">
        <f t="shared" si="127"/>
        <v>2011192.9329807418</v>
      </c>
      <c r="T730" s="3">
        <v>366150.55430943402</v>
      </c>
      <c r="U730" s="3">
        <v>3656235.3116520499</v>
      </c>
      <c r="V730" s="10">
        <f t="shared" si="128"/>
        <v>10124012.244332636</v>
      </c>
      <c r="W730" s="3">
        <v>4575250.5010559699</v>
      </c>
      <c r="X730" s="3">
        <v>15672773.987609301</v>
      </c>
      <c r="Y730" s="3">
        <v>236.647828427344</v>
      </c>
      <c r="Z730" s="3">
        <v>1954162.1694751801</v>
      </c>
      <c r="AA730" s="3">
        <v>23265717.1587683</v>
      </c>
      <c r="AB730" s="3">
        <v>366150.55430943402</v>
      </c>
      <c r="AC730" s="3">
        <v>8181930.3180723097</v>
      </c>
      <c r="AD730" s="3">
        <v>5891115.4273263104</v>
      </c>
      <c r="AE730" s="3">
        <v>6347756.90038295</v>
      </c>
      <c r="AF730" s="3">
        <v>0</v>
      </c>
      <c r="AG730" s="3">
        <v>0</v>
      </c>
      <c r="AH730" s="3">
        <v>0</v>
      </c>
      <c r="AI730" s="3">
        <v>0</v>
      </c>
      <c r="AJ730" s="3">
        <v>1</v>
      </c>
      <c r="AK730" s="3">
        <v>0</v>
      </c>
      <c r="AL730" s="3">
        <v>0</v>
      </c>
      <c r="AV730" s="1"/>
      <c r="AW730" s="1"/>
    </row>
    <row r="731" spans="1:49" x14ac:dyDescent="0.2">
      <c r="A731" s="1" t="s">
        <v>1559</v>
      </c>
      <c r="B731" s="1" t="s">
        <v>1559</v>
      </c>
      <c r="C731" s="9" t="s">
        <v>3766</v>
      </c>
      <c r="D731" s="2">
        <v>7</v>
      </c>
      <c r="E731" s="2">
        <v>7</v>
      </c>
      <c r="F731" s="3">
        <v>248.01</v>
      </c>
      <c r="G731" s="16">
        <f t="shared" si="129"/>
        <v>1.0268259717938477</v>
      </c>
      <c r="H731" s="18">
        <f t="shared" si="121"/>
        <v>0.62271336097803553</v>
      </c>
      <c r="I731" s="16">
        <f t="shared" si="122"/>
        <v>1.5740756518252628</v>
      </c>
      <c r="J731" s="18">
        <f t="shared" si="123"/>
        <v>0.2687886561921442</v>
      </c>
      <c r="K731" s="16">
        <f t="shared" si="124"/>
        <v>1.5329527057787398</v>
      </c>
      <c r="L731" s="18">
        <f t="shared" si="125"/>
        <v>0.29656824388477043</v>
      </c>
      <c r="N731" s="1" t="s">
        <v>1560</v>
      </c>
      <c r="O731" s="3">
        <v>206658466.64943299</v>
      </c>
      <c r="P731" s="10">
        <f t="shared" si="126"/>
        <v>9763932.0947824698</v>
      </c>
      <c r="Q731" s="3">
        <v>9504036.89326974</v>
      </c>
      <c r="R731" s="3">
        <v>10023827.2962952</v>
      </c>
      <c r="S731" s="10">
        <f t="shared" si="127"/>
        <v>9508848.0063715614</v>
      </c>
      <c r="T731" s="3">
        <v>9867285.1746505909</v>
      </c>
      <c r="U731" s="3">
        <v>9150410.8380925301</v>
      </c>
      <c r="V731" s="10">
        <f t="shared" si="128"/>
        <v>6202962.4074677946</v>
      </c>
      <c r="W731" s="3">
        <v>3868341.4376121499</v>
      </c>
      <c r="X731" s="3">
        <v>8537583.3773234393</v>
      </c>
      <c r="Y731" s="3">
        <v>2300671.88742552</v>
      </c>
      <c r="Z731" s="3">
        <v>9780309.4162699394</v>
      </c>
      <c r="AA731" s="3">
        <v>9567448.3784274999</v>
      </c>
      <c r="AB731" s="3">
        <v>9867285.1746505909</v>
      </c>
      <c r="AC731" s="3">
        <v>20476806.736265</v>
      </c>
      <c r="AD731" s="3">
        <v>4980895.78177696</v>
      </c>
      <c r="AE731" s="3">
        <v>3457875.6663526902</v>
      </c>
      <c r="AF731" s="3">
        <v>0</v>
      </c>
      <c r="AG731" s="3">
        <v>7</v>
      </c>
      <c r="AH731" s="3">
        <v>2</v>
      </c>
      <c r="AI731" s="3">
        <v>5</v>
      </c>
      <c r="AJ731" s="3">
        <v>5</v>
      </c>
      <c r="AK731" s="3">
        <v>2</v>
      </c>
      <c r="AL731" s="3">
        <v>4</v>
      </c>
      <c r="AV731" s="1"/>
      <c r="AW731" s="1"/>
    </row>
    <row r="732" spans="1:49" x14ac:dyDescent="0.2">
      <c r="A732" s="1" t="s">
        <v>1027</v>
      </c>
      <c r="B732" s="1" t="s">
        <v>1027</v>
      </c>
      <c r="C732" s="9" t="s">
        <v>3071</v>
      </c>
      <c r="D732" s="2">
        <v>1</v>
      </c>
      <c r="E732" s="2">
        <v>1</v>
      </c>
      <c r="F732" s="3">
        <v>26.06</v>
      </c>
      <c r="G732" s="16">
        <f t="shared" si="129"/>
        <v>1.9136368182767611</v>
      </c>
      <c r="H732" s="18">
        <f t="shared" si="121"/>
        <v>0.38346230942954751</v>
      </c>
      <c r="I732" s="16">
        <f t="shared" si="122"/>
        <v>5.6198908727775967</v>
      </c>
      <c r="J732" s="18">
        <f t="shared" si="123"/>
        <v>0.1710869520609245</v>
      </c>
      <c r="K732" s="16">
        <f t="shared" si="124"/>
        <v>2.9367593783225465</v>
      </c>
      <c r="L732" s="18">
        <f t="shared" si="125"/>
        <v>0.29665507363163623</v>
      </c>
      <c r="N732" s="1" t="s">
        <v>1028</v>
      </c>
      <c r="O732" s="3">
        <v>0</v>
      </c>
      <c r="P732" s="10">
        <f t="shared" si="126"/>
        <v>483417.80051810999</v>
      </c>
      <c r="Q732" s="3">
        <v>302837.18720935599</v>
      </c>
      <c r="R732" s="3">
        <v>663998.41382686398</v>
      </c>
      <c r="S732" s="10">
        <f t="shared" si="127"/>
        <v>252617.31792630849</v>
      </c>
      <c r="T732" s="3">
        <v>356660.231933576</v>
      </c>
      <c r="U732" s="3">
        <v>148574.40391904101</v>
      </c>
      <c r="V732" s="10">
        <f t="shared" si="128"/>
        <v>86019.072516115193</v>
      </c>
      <c r="W732" s="3">
        <v>28137.729895374399</v>
      </c>
      <c r="X732" s="3">
        <v>143900.415136856</v>
      </c>
      <c r="Y732" s="3">
        <v>0</v>
      </c>
      <c r="Z732" s="3">
        <v>311640.35103417898</v>
      </c>
      <c r="AA732" s="3">
        <v>633766.95945212699</v>
      </c>
      <c r="AB732" s="3">
        <v>356660.231933576</v>
      </c>
      <c r="AC732" s="3">
        <v>332480.083007965</v>
      </c>
      <c r="AD732" s="3">
        <v>36230.281738305501</v>
      </c>
      <c r="AE732" s="3">
        <v>58282.270507767702</v>
      </c>
      <c r="AF732" s="3">
        <v>0</v>
      </c>
      <c r="AG732" s="3">
        <v>0</v>
      </c>
      <c r="AH732" s="3">
        <v>0</v>
      </c>
      <c r="AI732" s="3">
        <v>1</v>
      </c>
      <c r="AJ732" s="3">
        <v>0</v>
      </c>
      <c r="AK732" s="3">
        <v>0</v>
      </c>
      <c r="AL732" s="3">
        <v>0</v>
      </c>
      <c r="AV732" s="1"/>
      <c r="AW732" s="1"/>
    </row>
    <row r="733" spans="1:49" x14ac:dyDescent="0.2">
      <c r="A733" s="1" t="s">
        <v>2379</v>
      </c>
      <c r="B733" s="1" t="s">
        <v>4055</v>
      </c>
      <c r="C733" s="9" t="s">
        <v>3773</v>
      </c>
      <c r="D733" s="2">
        <v>6</v>
      </c>
      <c r="E733" s="2">
        <v>6</v>
      </c>
      <c r="F733" s="3">
        <v>264.98</v>
      </c>
      <c r="G733" s="16">
        <f t="shared" si="129"/>
        <v>1.5064462692486225</v>
      </c>
      <c r="H733" s="18">
        <f t="shared" si="121"/>
        <v>6.387642051191611E-2</v>
      </c>
      <c r="I733" s="16">
        <f t="shared" si="122"/>
        <v>0.97441103971028487</v>
      </c>
      <c r="J733" s="18">
        <f t="shared" si="123"/>
        <v>0.93143036758489306</v>
      </c>
      <c r="K733" s="16">
        <f t="shared" si="124"/>
        <v>0.64682760985315235</v>
      </c>
      <c r="L733" s="18">
        <f t="shared" si="125"/>
        <v>0.29701171276087546</v>
      </c>
      <c r="N733" s="1" t="s">
        <v>2380</v>
      </c>
      <c r="O733" s="3">
        <v>59467589.776767798</v>
      </c>
      <c r="P733" s="10">
        <f t="shared" si="126"/>
        <v>69959861.291078195</v>
      </c>
      <c r="Q733" s="3">
        <v>64161142.319228001</v>
      </c>
      <c r="R733" s="3">
        <v>75758580.262928396</v>
      </c>
      <c r="S733" s="10">
        <f t="shared" si="127"/>
        <v>46440329.614923745</v>
      </c>
      <c r="T733" s="3">
        <v>48765861.795630701</v>
      </c>
      <c r="U733" s="3">
        <v>44114797.434216797</v>
      </c>
      <c r="V733" s="10">
        <f t="shared" si="128"/>
        <v>71797073.760452151</v>
      </c>
      <c r="W733" s="3">
        <v>53807357.595738202</v>
      </c>
      <c r="X733" s="3">
        <v>89786789.9251661</v>
      </c>
      <c r="Y733" s="3">
        <v>662036.326072481</v>
      </c>
      <c r="Z733" s="3">
        <v>66026240.368211903</v>
      </c>
      <c r="AA733" s="3">
        <v>72309336.989117205</v>
      </c>
      <c r="AB733" s="3">
        <v>48765861.795630701</v>
      </c>
      <c r="AC733" s="3">
        <v>98720177.405525401</v>
      </c>
      <c r="AD733" s="3">
        <v>69282622.746613905</v>
      </c>
      <c r="AE733" s="3">
        <v>36365273.675310999</v>
      </c>
      <c r="AF733" s="3">
        <v>0</v>
      </c>
      <c r="AG733" s="3">
        <v>5</v>
      </c>
      <c r="AH733" s="3">
        <v>5</v>
      </c>
      <c r="AI733" s="3">
        <v>2</v>
      </c>
      <c r="AJ733" s="3">
        <v>5</v>
      </c>
      <c r="AK733" s="3">
        <v>1</v>
      </c>
      <c r="AL733" s="3">
        <v>2</v>
      </c>
      <c r="AV733" s="1"/>
      <c r="AW733" s="1"/>
    </row>
    <row r="734" spans="1:49" x14ac:dyDescent="0.2">
      <c r="A734" s="1" t="s">
        <v>823</v>
      </c>
      <c r="B734" s="1" t="s">
        <v>823</v>
      </c>
      <c r="C734" s="9" t="s">
        <v>2988</v>
      </c>
      <c r="D734" s="2">
        <v>1</v>
      </c>
      <c r="E734" s="2">
        <v>1</v>
      </c>
      <c r="F734" s="3">
        <v>14.18</v>
      </c>
      <c r="G734" s="16">
        <f t="shared" si="129"/>
        <v>2.96365863917354</v>
      </c>
      <c r="H734" s="18">
        <f t="shared" si="121"/>
        <v>0.45364324635680331</v>
      </c>
      <c r="I734" s="16">
        <f t="shared" si="122"/>
        <v>1.7982697467725868</v>
      </c>
      <c r="J734" s="18">
        <f t="shared" si="123"/>
        <v>0.59163410336362277</v>
      </c>
      <c r="K734" s="16">
        <f t="shared" si="124"/>
        <v>0.606773574730611</v>
      </c>
      <c r="L734" s="18">
        <f t="shared" si="125"/>
        <v>0.29819685944813235</v>
      </c>
      <c r="N734" s="1" t="s">
        <v>824</v>
      </c>
      <c r="O734" s="3">
        <v>0</v>
      </c>
      <c r="P734" s="10">
        <f t="shared" si="126"/>
        <v>134627.16273875089</v>
      </c>
      <c r="Q734" s="3">
        <v>40219.606948050801</v>
      </c>
      <c r="R734" s="3">
        <v>229034.718529451</v>
      </c>
      <c r="S734" s="10">
        <f t="shared" si="127"/>
        <v>45426.001820605648</v>
      </c>
      <c r="T734" s="3">
        <v>24531.328743751499</v>
      </c>
      <c r="U734" s="3">
        <v>66320.674897459801</v>
      </c>
      <c r="V734" s="10">
        <f t="shared" si="128"/>
        <v>74864.832142324944</v>
      </c>
      <c r="W734" s="3">
        <v>71721.068820876302</v>
      </c>
      <c r="X734" s="3">
        <v>78008.595463773599</v>
      </c>
      <c r="Y734" s="3">
        <v>0</v>
      </c>
      <c r="Z734" s="3">
        <v>41388.749325168799</v>
      </c>
      <c r="AA734" s="3">
        <v>218606.903493647</v>
      </c>
      <c r="AB734" s="3">
        <v>24531.328743751499</v>
      </c>
      <c r="AC734" s="3">
        <v>148412.53212812499</v>
      </c>
      <c r="AD734" s="3">
        <v>92348.4069118138</v>
      </c>
      <c r="AE734" s="3">
        <v>31594.891914847602</v>
      </c>
      <c r="AF734" s="3">
        <v>0</v>
      </c>
      <c r="AG734" s="3">
        <v>0</v>
      </c>
      <c r="AH734" s="3">
        <v>1</v>
      </c>
      <c r="AI734" s="3">
        <v>0</v>
      </c>
      <c r="AJ734" s="3">
        <v>0</v>
      </c>
      <c r="AK734" s="3">
        <v>0</v>
      </c>
      <c r="AL734" s="3">
        <v>0</v>
      </c>
      <c r="AV734" s="1"/>
      <c r="AW734" s="1"/>
    </row>
    <row r="735" spans="1:49" x14ac:dyDescent="0.2">
      <c r="A735" s="1" t="s">
        <v>1323</v>
      </c>
      <c r="B735" s="1" t="s">
        <v>1323</v>
      </c>
      <c r="C735" s="9" t="s">
        <v>3179</v>
      </c>
      <c r="D735" s="2">
        <v>10</v>
      </c>
      <c r="E735" s="2">
        <v>1</v>
      </c>
      <c r="F735" s="3">
        <v>381.43</v>
      </c>
      <c r="G735" s="16">
        <f t="shared" si="129"/>
        <v>0.79535893350386944</v>
      </c>
      <c r="H735" s="18">
        <f t="shared" si="121"/>
        <v>0.54472170597157787</v>
      </c>
      <c r="I735" s="16">
        <f t="shared" si="122"/>
        <v>1.9898433342552462</v>
      </c>
      <c r="J735" s="18">
        <f t="shared" si="123"/>
        <v>0.36314572516746269</v>
      </c>
      <c r="K735" s="16">
        <f t="shared" si="124"/>
        <v>2.5018180477199174</v>
      </c>
      <c r="L735" s="18">
        <f t="shared" si="125"/>
        <v>0.29844335155774593</v>
      </c>
      <c r="N735" s="1" t="s">
        <v>1324</v>
      </c>
      <c r="O735" s="3">
        <v>21476950.5204034</v>
      </c>
      <c r="P735" s="10">
        <f t="shared" si="126"/>
        <v>15879672.9076478</v>
      </c>
      <c r="Q735" s="3">
        <v>14548456.6342203</v>
      </c>
      <c r="R735" s="3">
        <v>17210889.181075301</v>
      </c>
      <c r="S735" s="10">
        <f t="shared" si="127"/>
        <v>19965417.170448549</v>
      </c>
      <c r="T735" s="3">
        <v>14474600.929467</v>
      </c>
      <c r="U735" s="3">
        <v>25456233.411430102</v>
      </c>
      <c r="V735" s="10">
        <f t="shared" si="128"/>
        <v>7980363.3955892343</v>
      </c>
      <c r="W735" s="3">
        <v>14610101.5825409</v>
      </c>
      <c r="X735" s="3">
        <v>1350625.20863757</v>
      </c>
      <c r="Y735" s="3">
        <v>239096.98494831301</v>
      </c>
      <c r="Z735" s="3">
        <v>14971365.221932299</v>
      </c>
      <c r="AA735" s="3">
        <v>16427287.593795</v>
      </c>
      <c r="AB735" s="3">
        <v>14474600.929467</v>
      </c>
      <c r="AC735" s="3">
        <v>56966007.430959001</v>
      </c>
      <c r="AD735" s="3">
        <v>18812039.8670731</v>
      </c>
      <c r="AE735" s="3">
        <v>547027.63497631904</v>
      </c>
      <c r="AF735" s="3">
        <v>0</v>
      </c>
      <c r="AG735" s="3">
        <v>2</v>
      </c>
      <c r="AH735" s="3">
        <v>2</v>
      </c>
      <c r="AI735" s="3">
        <v>2</v>
      </c>
      <c r="AJ735" s="3">
        <v>2</v>
      </c>
      <c r="AK735" s="3">
        <v>1</v>
      </c>
      <c r="AL735" s="3">
        <v>0</v>
      </c>
      <c r="AV735" s="1"/>
      <c r="AW735" s="1"/>
    </row>
    <row r="736" spans="1:49" x14ac:dyDescent="0.2">
      <c r="A736" s="1" t="s">
        <v>923</v>
      </c>
      <c r="B736" s="1" t="s">
        <v>923</v>
      </c>
      <c r="C736" s="9" t="s">
        <v>3030</v>
      </c>
      <c r="D736" s="2">
        <v>1</v>
      </c>
      <c r="E736" s="2">
        <v>1</v>
      </c>
      <c r="F736" s="3">
        <v>33.19</v>
      </c>
      <c r="G736" s="16">
        <f t="shared" si="129"/>
        <v>2.0442574841867081</v>
      </c>
      <c r="H736" s="18">
        <f t="shared" si="121"/>
        <v>0.17886115158593008</v>
      </c>
      <c r="I736" s="16">
        <f t="shared" si="122"/>
        <v>3.7738601046660225</v>
      </c>
      <c r="J736" s="18">
        <f t="shared" si="123"/>
        <v>0.13227554271350672</v>
      </c>
      <c r="K736" s="16">
        <f t="shared" si="124"/>
        <v>1.8460786539164478</v>
      </c>
      <c r="L736" s="18">
        <f t="shared" si="125"/>
        <v>0.29845477762801509</v>
      </c>
      <c r="N736" s="1" t="s">
        <v>924</v>
      </c>
      <c r="O736" s="3">
        <v>408856.02258598799</v>
      </c>
      <c r="P736" s="10">
        <f t="shared" si="126"/>
        <v>350048.81954168499</v>
      </c>
      <c r="Q736" s="3">
        <v>437816.32804526901</v>
      </c>
      <c r="R736" s="3">
        <v>262281.31103810098</v>
      </c>
      <c r="S736" s="10">
        <f t="shared" si="127"/>
        <v>171235.19040506249</v>
      </c>
      <c r="T736" s="3">
        <v>166756.17032295099</v>
      </c>
      <c r="U736" s="3">
        <v>175714.21048717399</v>
      </c>
      <c r="V736" s="10">
        <f t="shared" si="128"/>
        <v>92756.172680826887</v>
      </c>
      <c r="W736" s="3">
        <v>36564.938062181798</v>
      </c>
      <c r="X736" s="3">
        <v>148947.40729947199</v>
      </c>
      <c r="Y736" s="3">
        <v>4551.6816824343596</v>
      </c>
      <c r="Z736" s="3">
        <v>450543.19589291001</v>
      </c>
      <c r="AA736" s="3">
        <v>250339.79834337</v>
      </c>
      <c r="AB736" s="3">
        <v>166756.17032295099</v>
      </c>
      <c r="AC736" s="3">
        <v>393213.59364354901</v>
      </c>
      <c r="AD736" s="3">
        <v>47081.1971208209</v>
      </c>
      <c r="AE736" s="3">
        <v>60326.393606317397</v>
      </c>
      <c r="AF736" s="3">
        <v>0</v>
      </c>
      <c r="AG736" s="3">
        <v>1</v>
      </c>
      <c r="AH736" s="3">
        <v>1</v>
      </c>
      <c r="AI736" s="3">
        <v>1</v>
      </c>
      <c r="AJ736" s="3">
        <v>1</v>
      </c>
      <c r="AK736" s="3">
        <v>0</v>
      </c>
      <c r="AL736" s="3">
        <v>0</v>
      </c>
      <c r="AV736" s="1"/>
      <c r="AW736" s="1"/>
    </row>
    <row r="737" spans="1:49" x14ac:dyDescent="0.2">
      <c r="A737" s="1" t="s">
        <v>607</v>
      </c>
      <c r="B737" s="1" t="s">
        <v>607</v>
      </c>
      <c r="C737" s="9" t="s">
        <v>2899</v>
      </c>
      <c r="D737" s="2">
        <v>2</v>
      </c>
      <c r="E737" s="2">
        <v>2</v>
      </c>
      <c r="F737" s="3">
        <v>65.510000000000005</v>
      </c>
      <c r="G737" s="16">
        <f t="shared" si="129"/>
        <v>1.3936588058512571</v>
      </c>
      <c r="H737" s="18">
        <f t="shared" si="121"/>
        <v>0.32784945255298747</v>
      </c>
      <c r="I737" s="16">
        <f t="shared" si="122"/>
        <v>2.3429075118870912</v>
      </c>
      <c r="J737" s="18">
        <f t="shared" si="123"/>
        <v>0.19388565471730068</v>
      </c>
      <c r="K737" s="16">
        <f t="shared" si="124"/>
        <v>1.6811198709830748</v>
      </c>
      <c r="L737" s="18">
        <f t="shared" si="125"/>
        <v>0.30085711318058206</v>
      </c>
      <c r="N737" s="1" t="s">
        <v>608</v>
      </c>
      <c r="O737" s="3">
        <v>14130881.9054754</v>
      </c>
      <c r="P737" s="10">
        <f t="shared" si="126"/>
        <v>7702636.0916355103</v>
      </c>
      <c r="Q737" s="3">
        <v>6044017.8172732098</v>
      </c>
      <c r="R737" s="3">
        <v>9361254.3659978099</v>
      </c>
      <c r="S737" s="10">
        <f t="shared" si="127"/>
        <v>5526916.6737913899</v>
      </c>
      <c r="T737" s="3">
        <v>5179010.3914195905</v>
      </c>
      <c r="U737" s="3">
        <v>5874822.9561631903</v>
      </c>
      <c r="V737" s="10">
        <f t="shared" si="128"/>
        <v>3287639.8460268001</v>
      </c>
      <c r="W737" s="3">
        <v>1706175.7254015701</v>
      </c>
      <c r="X737" s="3">
        <v>4869103.9666520301</v>
      </c>
      <c r="Y737" s="3">
        <v>157315.222896755</v>
      </c>
      <c r="Z737" s="3">
        <v>6219711.1642359802</v>
      </c>
      <c r="AA737" s="3">
        <v>8935042.0010842904</v>
      </c>
      <c r="AB737" s="3">
        <v>5179010.3914195905</v>
      </c>
      <c r="AC737" s="3">
        <v>13146689.958699601</v>
      </c>
      <c r="AD737" s="3">
        <v>2196880.39711115</v>
      </c>
      <c r="AE737" s="3">
        <v>1972075.1621527099</v>
      </c>
      <c r="AF737" s="3">
        <v>0</v>
      </c>
      <c r="AG737" s="3">
        <v>1</v>
      </c>
      <c r="AH737" s="3">
        <v>0</v>
      </c>
      <c r="AI737" s="3">
        <v>3</v>
      </c>
      <c r="AJ737" s="3">
        <v>1</v>
      </c>
      <c r="AK737" s="3">
        <v>0</v>
      </c>
      <c r="AL737" s="3">
        <v>1</v>
      </c>
      <c r="AV737" s="1"/>
      <c r="AW737" s="1"/>
    </row>
    <row r="738" spans="1:49" x14ac:dyDescent="0.2">
      <c r="A738" s="1" t="s">
        <v>41</v>
      </c>
      <c r="B738" s="1" t="s">
        <v>4166</v>
      </c>
      <c r="C738" s="9" t="s">
        <v>2677</v>
      </c>
      <c r="D738" s="2">
        <v>2</v>
      </c>
      <c r="E738" s="2">
        <v>1</v>
      </c>
      <c r="F738" s="3">
        <v>147.09</v>
      </c>
      <c r="G738" s="16">
        <f t="shared" si="129"/>
        <v>1.6751089036111333</v>
      </c>
      <c r="H738" s="18">
        <f t="shared" si="121"/>
        <v>0.4319756970031281</v>
      </c>
      <c r="I738" s="16">
        <f t="shared" si="122"/>
        <v>7.5462015309411532</v>
      </c>
      <c r="J738" s="18">
        <f t="shared" si="123"/>
        <v>9.6961698227675974E-2</v>
      </c>
      <c r="K738" s="16">
        <f t="shared" si="124"/>
        <v>4.5049020482628626</v>
      </c>
      <c r="L738" s="18">
        <f t="shared" si="125"/>
        <v>0.30294110842386079</v>
      </c>
      <c r="N738" s="1" t="s">
        <v>42</v>
      </c>
      <c r="O738" s="3">
        <v>0</v>
      </c>
      <c r="P738" s="10">
        <f t="shared" si="126"/>
        <v>1003042.0176537825</v>
      </c>
      <c r="Q738" s="3">
        <v>1269847.38940383</v>
      </c>
      <c r="R738" s="3">
        <v>736236.64590373496</v>
      </c>
      <c r="S738" s="10">
        <f t="shared" si="127"/>
        <v>598792.12359952496</v>
      </c>
      <c r="T738" s="3">
        <v>915569.74156132096</v>
      </c>
      <c r="U738" s="3">
        <v>282014.50563772902</v>
      </c>
      <c r="V738" s="10">
        <f t="shared" si="128"/>
        <v>132920.12061181784</v>
      </c>
      <c r="W738" s="3">
        <v>253221.551337646</v>
      </c>
      <c r="X738" s="3">
        <v>12618.689885989699</v>
      </c>
      <c r="Y738" s="3">
        <v>0</v>
      </c>
      <c r="Z738" s="3">
        <v>1306760.5396825499</v>
      </c>
      <c r="AA738" s="3">
        <v>702716.22762235603</v>
      </c>
      <c r="AB738" s="3">
        <v>915569.74156132096</v>
      </c>
      <c r="AC738" s="3">
        <v>631092.595834843</v>
      </c>
      <c r="AD738" s="3">
        <v>326049.335937433</v>
      </c>
      <c r="AE738" s="3">
        <v>5110.7976074248099</v>
      </c>
      <c r="AF738" s="3">
        <v>0</v>
      </c>
      <c r="AG738" s="3">
        <v>2</v>
      </c>
      <c r="AH738" s="3">
        <v>1</v>
      </c>
      <c r="AI738" s="3">
        <v>1</v>
      </c>
      <c r="AJ738" s="3">
        <v>1</v>
      </c>
      <c r="AK738" s="3">
        <v>1</v>
      </c>
      <c r="AL738" s="3">
        <v>0</v>
      </c>
      <c r="AV738" s="1"/>
      <c r="AW738" s="1"/>
    </row>
    <row r="739" spans="1:49" x14ac:dyDescent="0.2">
      <c r="A739" s="1" t="s">
        <v>745</v>
      </c>
      <c r="B739" s="1" t="s">
        <v>745</v>
      </c>
      <c r="C739" s="9" t="s">
        <v>2957</v>
      </c>
      <c r="D739" s="2">
        <v>1</v>
      </c>
      <c r="E739" s="2">
        <v>1</v>
      </c>
      <c r="F739" s="3">
        <v>92.34</v>
      </c>
      <c r="G739" s="16">
        <f t="shared" si="129"/>
        <v>1.1892176007548068</v>
      </c>
      <c r="H739" s="18">
        <f t="shared" si="121"/>
        <v>0.23103448465037713</v>
      </c>
      <c r="I739" s="16">
        <f t="shared" si="122"/>
        <v>2.7611899209442816</v>
      </c>
      <c r="J739" s="18">
        <f t="shared" si="123"/>
        <v>0.21149034507400344</v>
      </c>
      <c r="K739" s="16">
        <f t="shared" si="124"/>
        <v>2.321854233566448</v>
      </c>
      <c r="L739" s="18">
        <f t="shared" si="125"/>
        <v>0.30352631736678937</v>
      </c>
      <c r="N739" s="1" t="s">
        <v>746</v>
      </c>
      <c r="O739" s="3">
        <v>0</v>
      </c>
      <c r="P739" s="10">
        <f t="shared" si="126"/>
        <v>1649254.4417929</v>
      </c>
      <c r="Q739" s="3">
        <v>1527713.2001143401</v>
      </c>
      <c r="R739" s="3">
        <v>1770795.6834714599</v>
      </c>
      <c r="S739" s="10">
        <f t="shared" si="127"/>
        <v>1386839.919579145</v>
      </c>
      <c r="T739" s="3">
        <v>1291839.63645154</v>
      </c>
      <c r="U739" s="3">
        <v>1481840.20270675</v>
      </c>
      <c r="V739" s="10">
        <f t="shared" si="128"/>
        <v>597298.44342937553</v>
      </c>
      <c r="W739" s="3">
        <v>1164609.9389510099</v>
      </c>
      <c r="X739" s="3">
        <v>29986.947907741102</v>
      </c>
      <c r="Y739" s="3">
        <v>0</v>
      </c>
      <c r="Z739" s="3">
        <v>1572122.24281442</v>
      </c>
      <c r="AA739" s="3">
        <v>1690172.4051667501</v>
      </c>
      <c r="AB739" s="3">
        <v>1291839.63645154</v>
      </c>
      <c r="AC739" s="3">
        <v>3316064.8173890202</v>
      </c>
      <c r="AD739" s="3">
        <v>1499557.58194843</v>
      </c>
      <c r="AE739" s="3">
        <v>12145.256203737499</v>
      </c>
      <c r="AF739" s="3">
        <v>0</v>
      </c>
      <c r="AG739" s="3">
        <v>1</v>
      </c>
      <c r="AH739" s="3">
        <v>2</v>
      </c>
      <c r="AI739" s="3">
        <v>1</v>
      </c>
      <c r="AJ739" s="3">
        <v>1</v>
      </c>
      <c r="AK739" s="3">
        <v>0</v>
      </c>
      <c r="AL739" s="3">
        <v>0</v>
      </c>
      <c r="AV739" s="1"/>
      <c r="AW739" s="1"/>
    </row>
    <row r="740" spans="1:49" x14ac:dyDescent="0.2">
      <c r="A740" s="1" t="s">
        <v>489</v>
      </c>
      <c r="B740" s="1" t="s">
        <v>489</v>
      </c>
      <c r="C740" s="9" t="s">
        <v>2853</v>
      </c>
      <c r="D740" s="2">
        <v>3</v>
      </c>
      <c r="E740" s="2">
        <v>3</v>
      </c>
      <c r="F740" s="3">
        <v>142.27000000000001</v>
      </c>
      <c r="G740" s="16">
        <f t="shared" si="129"/>
        <v>0.42212686981318398</v>
      </c>
      <c r="H740" s="18">
        <f t="shared" si="121"/>
        <v>0.37486692184191439</v>
      </c>
      <c r="I740" s="16">
        <f t="shared" si="122"/>
        <v>1.3591868840877122</v>
      </c>
      <c r="J740" s="18">
        <f t="shared" si="123"/>
        <v>0.3566400058190945</v>
      </c>
      <c r="K740" s="16">
        <f t="shared" si="124"/>
        <v>3.2198539853414982</v>
      </c>
      <c r="L740" s="18">
        <f t="shared" si="125"/>
        <v>0.30446582153330692</v>
      </c>
      <c r="N740" s="1" t="s">
        <v>490</v>
      </c>
      <c r="O740" s="3">
        <v>2858920.1865765499</v>
      </c>
      <c r="P740" s="10">
        <f t="shared" si="126"/>
        <v>1260132.3438241053</v>
      </c>
      <c r="Q740" s="3">
        <v>1522900.9277333899</v>
      </c>
      <c r="R740" s="3">
        <v>997363.75991482101</v>
      </c>
      <c r="S740" s="10">
        <f t="shared" si="127"/>
        <v>2985198.133399535</v>
      </c>
      <c r="T740" s="3">
        <v>1485032.9322435299</v>
      </c>
      <c r="U740" s="3">
        <v>4485363.3345555402</v>
      </c>
      <c r="V740" s="10">
        <f t="shared" si="128"/>
        <v>927122.20709068095</v>
      </c>
      <c r="W740" s="3">
        <v>829832.37985817203</v>
      </c>
      <c r="X740" s="3">
        <v>1024412.03432319</v>
      </c>
      <c r="Y740" s="3">
        <v>31827.572362702598</v>
      </c>
      <c r="Z740" s="3">
        <v>1567170.08265241</v>
      </c>
      <c r="AA740" s="3">
        <v>951954.378845511</v>
      </c>
      <c r="AB740" s="3">
        <v>1485032.9322435299</v>
      </c>
      <c r="AC740" s="3">
        <v>10037354.580985</v>
      </c>
      <c r="AD740" s="3">
        <v>1068496.32253995</v>
      </c>
      <c r="AE740" s="3">
        <v>414905.39995353302</v>
      </c>
      <c r="AF740" s="3">
        <v>0</v>
      </c>
      <c r="AG740" s="3">
        <v>2</v>
      </c>
      <c r="AH740" s="3">
        <v>1</v>
      </c>
      <c r="AI740" s="3">
        <v>4</v>
      </c>
      <c r="AJ740" s="3">
        <v>4</v>
      </c>
      <c r="AK740" s="3">
        <v>2</v>
      </c>
      <c r="AL740" s="3">
        <v>1</v>
      </c>
      <c r="AV740" s="1"/>
      <c r="AW740" s="1"/>
    </row>
    <row r="741" spans="1:49" x14ac:dyDescent="0.2">
      <c r="A741" s="1" t="s">
        <v>549</v>
      </c>
      <c r="B741" s="1" t="s">
        <v>549</v>
      </c>
      <c r="C741" s="9" t="s">
        <v>2878</v>
      </c>
      <c r="D741" s="2">
        <v>2</v>
      </c>
      <c r="E741" s="2">
        <v>2</v>
      </c>
      <c r="F741" s="3">
        <v>52.99</v>
      </c>
      <c r="G741" s="16">
        <f t="shared" si="129"/>
        <v>1.7534600277476542</v>
      </c>
      <c r="H741" s="18">
        <f t="shared" si="121"/>
        <v>0.13205477269716837</v>
      </c>
      <c r="I741" s="16">
        <f t="shared" si="122"/>
        <v>1.0701504000757125</v>
      </c>
      <c r="J741" s="18">
        <f t="shared" si="123"/>
        <v>0.78501848289792753</v>
      </c>
      <c r="K741" s="16">
        <f t="shared" si="124"/>
        <v>0.61030783886778239</v>
      </c>
      <c r="L741" s="18">
        <f t="shared" si="125"/>
        <v>0.3046309958239134</v>
      </c>
      <c r="N741" s="1" t="s">
        <v>550</v>
      </c>
      <c r="O741" s="3">
        <v>61181.4551241347</v>
      </c>
      <c r="P741" s="10">
        <f t="shared" si="126"/>
        <v>1206942.1817539549</v>
      </c>
      <c r="Q741" s="3">
        <v>1154660.4902149099</v>
      </c>
      <c r="R741" s="3">
        <v>1259223.873293</v>
      </c>
      <c r="S741" s="10">
        <f t="shared" si="127"/>
        <v>688320.32818238251</v>
      </c>
      <c r="T741" s="3">
        <v>485090.51279163797</v>
      </c>
      <c r="U741" s="3">
        <v>891550.14357312699</v>
      </c>
      <c r="V741" s="10">
        <f t="shared" si="128"/>
        <v>1127824.8194539426</v>
      </c>
      <c r="W741" s="3">
        <v>879116.20631168503</v>
      </c>
      <c r="X741" s="3">
        <v>1376533.4325961999</v>
      </c>
      <c r="Y741" s="3">
        <v>681.11631774883801</v>
      </c>
      <c r="Z741" s="3">
        <v>1188225.2764655</v>
      </c>
      <c r="AA741" s="3">
        <v>1201892.1564088601</v>
      </c>
      <c r="AB741" s="3">
        <v>485090.51279163797</v>
      </c>
      <c r="AC741" s="3">
        <v>1995112.60299235</v>
      </c>
      <c r="AD741" s="3">
        <v>1131954.42396434</v>
      </c>
      <c r="AE741" s="3">
        <v>557520.93421869201</v>
      </c>
      <c r="AF741" s="3">
        <v>0</v>
      </c>
      <c r="AG741" s="3">
        <v>0</v>
      </c>
      <c r="AH741" s="3">
        <v>0</v>
      </c>
      <c r="AI741" s="3">
        <v>0</v>
      </c>
      <c r="AJ741" s="3">
        <v>0</v>
      </c>
      <c r="AK741" s="3">
        <v>2</v>
      </c>
      <c r="AL741" s="3">
        <v>0</v>
      </c>
      <c r="AV741" s="1"/>
      <c r="AW741" s="1"/>
    </row>
    <row r="742" spans="1:49" x14ac:dyDescent="0.2">
      <c r="A742" s="1" t="s">
        <v>733</v>
      </c>
      <c r="B742" s="1" t="s">
        <v>733</v>
      </c>
      <c r="C742" s="9" t="s">
        <v>2953</v>
      </c>
      <c r="D742" s="2">
        <v>1</v>
      </c>
      <c r="E742" s="2">
        <v>1</v>
      </c>
      <c r="F742" s="3">
        <v>26.65</v>
      </c>
      <c r="G742" s="16">
        <f t="shared" si="129"/>
        <v>0.85954027117079668</v>
      </c>
      <c r="H742" s="18">
        <f t="shared" si="121"/>
        <v>0.91373107556374722</v>
      </c>
      <c r="I742" s="16">
        <f t="shared" si="122"/>
        <v>6.0442316428638641E-2</v>
      </c>
      <c r="J742" s="18">
        <f t="shared" si="123"/>
        <v>0.3013230418554198</v>
      </c>
      <c r="K742" s="16">
        <f t="shared" si="124"/>
        <v>7.031935379398685E-2</v>
      </c>
      <c r="L742" s="18">
        <f t="shared" si="125"/>
        <v>0.30568038912273965</v>
      </c>
      <c r="N742" s="1" t="s">
        <v>734</v>
      </c>
      <c r="O742" s="3">
        <v>0</v>
      </c>
      <c r="P742" s="10">
        <f t="shared" si="126"/>
        <v>31530.656295621717</v>
      </c>
      <c r="Q742" s="3">
        <v>5347.61069189303</v>
      </c>
      <c r="R742" s="3">
        <v>57713.701899350403</v>
      </c>
      <c r="S742" s="10">
        <f t="shared" si="127"/>
        <v>36683.16349235527</v>
      </c>
      <c r="T742" s="3">
        <v>3747.1950910865398</v>
      </c>
      <c r="U742" s="3">
        <v>69619.131893623999</v>
      </c>
      <c r="V742" s="10">
        <f t="shared" si="128"/>
        <v>521665.2530656805</v>
      </c>
      <c r="W742" s="3">
        <v>167741.004387311</v>
      </c>
      <c r="X742" s="3">
        <v>875589.50174404995</v>
      </c>
      <c r="Y742" s="3">
        <v>0</v>
      </c>
      <c r="Z742" s="3">
        <v>5503.0602039754604</v>
      </c>
      <c r="AA742" s="3">
        <v>55086.031246175698</v>
      </c>
      <c r="AB742" s="3">
        <v>3747.1950910865398</v>
      </c>
      <c r="AC742" s="3">
        <v>155793.825452919</v>
      </c>
      <c r="AD742" s="3">
        <v>215984.15617095199</v>
      </c>
      <c r="AE742" s="3">
        <v>354629.58286725503</v>
      </c>
      <c r="AF742" s="3">
        <v>0</v>
      </c>
      <c r="AG742" s="3">
        <v>0</v>
      </c>
      <c r="AH742" s="3">
        <v>0</v>
      </c>
      <c r="AI742" s="3">
        <v>0</v>
      </c>
      <c r="AJ742" s="3">
        <v>0</v>
      </c>
      <c r="AK742" s="3">
        <v>1</v>
      </c>
      <c r="AL742" s="3">
        <v>1</v>
      </c>
      <c r="AV742" s="1"/>
      <c r="AW742" s="1"/>
    </row>
    <row r="743" spans="1:49" x14ac:dyDescent="0.2">
      <c r="A743" s="1" t="s">
        <v>913</v>
      </c>
      <c r="B743" s="1" t="s">
        <v>913</v>
      </c>
      <c r="C743" s="9" t="s">
        <v>3025</v>
      </c>
      <c r="D743" s="2">
        <v>1</v>
      </c>
      <c r="E743" s="2">
        <v>1</v>
      </c>
      <c r="F743" s="3">
        <v>16.22</v>
      </c>
      <c r="G743" s="16">
        <f t="shared" si="129"/>
        <v>3.5077517061931696</v>
      </c>
      <c r="H743" s="18">
        <f t="shared" si="121"/>
        <v>0.18632445201422343</v>
      </c>
      <c r="I743" s="16">
        <f t="shared" si="122"/>
        <v>200363.06641369988</v>
      </c>
      <c r="J743" s="18">
        <f t="shared" si="123"/>
        <v>7.6619437714961935E-2</v>
      </c>
      <c r="K743" s="16">
        <f t="shared" si="124"/>
        <v>57120.082376396684</v>
      </c>
      <c r="L743" s="18">
        <f t="shared" si="125"/>
        <v>0.30717759255781829</v>
      </c>
      <c r="N743" s="1" t="s">
        <v>914</v>
      </c>
      <c r="O743" s="3">
        <v>3542620.1804526402</v>
      </c>
      <c r="P743" s="10">
        <f t="shared" si="126"/>
        <v>129810.5690622105</v>
      </c>
      <c r="Q743" s="3">
        <v>167971.086229988</v>
      </c>
      <c r="R743" s="3">
        <v>91650.051894432996</v>
      </c>
      <c r="S743" s="10">
        <f t="shared" si="127"/>
        <v>37006.772410094272</v>
      </c>
      <c r="T743" s="3">
        <v>64242.385028792</v>
      </c>
      <c r="U743" s="3">
        <v>9771.1597913965506</v>
      </c>
      <c r="V743" s="10">
        <f t="shared" si="128"/>
        <v>0.64787673389957001</v>
      </c>
      <c r="W743" s="3">
        <v>0</v>
      </c>
      <c r="X743" s="3">
        <v>1.29575346779914</v>
      </c>
      <c r="Y743" s="3">
        <v>39439.016407780298</v>
      </c>
      <c r="Z743" s="3">
        <v>172853.83198371201</v>
      </c>
      <c r="AA743" s="3">
        <v>87477.279332642996</v>
      </c>
      <c r="AB743" s="3">
        <v>64242.385028792</v>
      </c>
      <c r="AC743" s="3">
        <v>21865.919921831501</v>
      </c>
      <c r="AD743" s="3">
        <v>0</v>
      </c>
      <c r="AE743" s="3">
        <v>0.52480358760483703</v>
      </c>
      <c r="AF743" s="3">
        <v>0</v>
      </c>
      <c r="AG743" s="3">
        <v>0</v>
      </c>
      <c r="AH743" s="3">
        <v>1</v>
      </c>
      <c r="AI743" s="3">
        <v>0</v>
      </c>
      <c r="AJ743" s="3">
        <v>0</v>
      </c>
      <c r="AK743" s="3">
        <v>0</v>
      </c>
      <c r="AL743" s="3">
        <v>0</v>
      </c>
      <c r="AV743" s="1"/>
      <c r="AW743" s="1"/>
    </row>
    <row r="744" spans="1:49" x14ac:dyDescent="0.2">
      <c r="A744" s="1" t="s">
        <v>2105</v>
      </c>
      <c r="B744" s="1" t="s">
        <v>2105</v>
      </c>
      <c r="C744" s="9" t="s">
        <v>3498</v>
      </c>
      <c r="D744" s="2">
        <v>5</v>
      </c>
      <c r="E744" s="2">
        <v>4</v>
      </c>
      <c r="F744" s="3">
        <v>215.88</v>
      </c>
      <c r="G744" s="16">
        <f t="shared" si="129"/>
        <v>1.0236071057649374</v>
      </c>
      <c r="H744" s="18">
        <f t="shared" si="121"/>
        <v>0.97570742981216652</v>
      </c>
      <c r="I744" s="16">
        <f t="shared" si="122"/>
        <v>2.5709605382052731</v>
      </c>
      <c r="J744" s="18">
        <f t="shared" si="123"/>
        <v>0.35751179884894757</v>
      </c>
      <c r="K744" s="16">
        <f t="shared" si="124"/>
        <v>2.5116673416251878</v>
      </c>
      <c r="L744" s="18">
        <f t="shared" si="125"/>
        <v>0.3084814730341332</v>
      </c>
      <c r="N744" s="1" t="s">
        <v>2106</v>
      </c>
      <c r="O744" s="3">
        <v>949140.06899755204</v>
      </c>
      <c r="P744" s="10">
        <f t="shared" si="126"/>
        <v>5710635.6722808704</v>
      </c>
      <c r="Q744" s="3">
        <v>8642955.5924321599</v>
      </c>
      <c r="R744" s="3">
        <v>2778315.7521295799</v>
      </c>
      <c r="S744" s="10">
        <f t="shared" si="127"/>
        <v>5578933.2060305849</v>
      </c>
      <c r="T744" s="3">
        <v>8046568.6165101305</v>
      </c>
      <c r="U744" s="3">
        <v>3111297.7955510402</v>
      </c>
      <c r="V744" s="10">
        <f t="shared" si="128"/>
        <v>2221207.049824005</v>
      </c>
      <c r="W744" s="3">
        <v>1972289.3421277101</v>
      </c>
      <c r="X744" s="3">
        <v>2470124.7575202999</v>
      </c>
      <c r="Y744" s="3">
        <v>10566.515417324101</v>
      </c>
      <c r="Z744" s="3">
        <v>8894197.3725846391</v>
      </c>
      <c r="AA744" s="3">
        <v>2651820.68203591</v>
      </c>
      <c r="AB744" s="3">
        <v>8046568.6165101305</v>
      </c>
      <c r="AC744" s="3">
        <v>6962468.1105298596</v>
      </c>
      <c r="AD744" s="3">
        <v>2539529.6209198101</v>
      </c>
      <c r="AE744" s="3">
        <v>1000445.19794342</v>
      </c>
      <c r="AF744" s="3">
        <v>0</v>
      </c>
      <c r="AG744" s="3">
        <v>6</v>
      </c>
      <c r="AH744" s="3">
        <v>4</v>
      </c>
      <c r="AI744" s="3">
        <v>5</v>
      </c>
      <c r="AJ744" s="3">
        <v>3</v>
      </c>
      <c r="AK744" s="3">
        <v>1</v>
      </c>
      <c r="AL744" s="3">
        <v>0</v>
      </c>
      <c r="AV744" s="1"/>
      <c r="AW744" s="1"/>
    </row>
    <row r="745" spans="1:49" x14ac:dyDescent="0.2">
      <c r="A745" s="1" t="s">
        <v>283</v>
      </c>
      <c r="B745" s="1" t="s">
        <v>283</v>
      </c>
      <c r="C745" s="9" t="s">
        <v>2767</v>
      </c>
      <c r="D745" s="2">
        <v>1</v>
      </c>
      <c r="E745" s="2">
        <v>1</v>
      </c>
      <c r="F745" s="3">
        <v>38.65</v>
      </c>
      <c r="G745" s="16">
        <f t="shared" si="129"/>
        <v>1.4116113059315836</v>
      </c>
      <c r="H745" s="18">
        <f t="shared" si="121"/>
        <v>0.8127805066423105</v>
      </c>
      <c r="I745" s="16">
        <f t="shared" si="122"/>
        <v>23.753245699796931</v>
      </c>
      <c r="J745" s="18">
        <f t="shared" si="123"/>
        <v>0.42500765705141963</v>
      </c>
      <c r="K745" s="16">
        <f t="shared" si="124"/>
        <v>16.827044102003089</v>
      </c>
      <c r="L745" s="18">
        <f t="shared" si="125"/>
        <v>0.30993596567757153</v>
      </c>
      <c r="N745" s="1" t="s">
        <v>284</v>
      </c>
      <c r="O745" s="3">
        <v>9632798.2001642007</v>
      </c>
      <c r="P745" s="10">
        <f t="shared" si="126"/>
        <v>31104543.807820823</v>
      </c>
      <c r="Q745" s="3">
        <v>1148338.8155761401</v>
      </c>
      <c r="R745" s="3">
        <v>61060748.800065503</v>
      </c>
      <c r="S745" s="10">
        <f t="shared" si="127"/>
        <v>22034779.458849393</v>
      </c>
      <c r="T745" s="3">
        <v>6707263.5228542797</v>
      </c>
      <c r="U745" s="3">
        <v>37362295.394844502</v>
      </c>
      <c r="V745" s="10">
        <f t="shared" si="128"/>
        <v>1309486.0467042085</v>
      </c>
      <c r="W745" s="3">
        <v>2456234.2978020599</v>
      </c>
      <c r="X745" s="3">
        <v>162737.79560635699</v>
      </c>
      <c r="Y745" s="3">
        <v>107239.293776216</v>
      </c>
      <c r="Z745" s="3">
        <v>1181719.83728313</v>
      </c>
      <c r="AA745" s="3">
        <v>58280689.084564701</v>
      </c>
      <c r="AB745" s="3">
        <v>6707263.5228542797</v>
      </c>
      <c r="AC745" s="3">
        <v>83609415.529036298</v>
      </c>
      <c r="AD745" s="3">
        <v>3162659.5661964398</v>
      </c>
      <c r="AE745" s="3">
        <v>65911.7502638687</v>
      </c>
      <c r="AF745" s="3">
        <v>0</v>
      </c>
      <c r="AG745" s="3">
        <v>1</v>
      </c>
      <c r="AH745" s="3">
        <v>0</v>
      </c>
      <c r="AI745" s="3">
        <v>0</v>
      </c>
      <c r="AJ745" s="3">
        <v>0</v>
      </c>
      <c r="AK745" s="3">
        <v>0</v>
      </c>
      <c r="AL745" s="3">
        <v>0</v>
      </c>
      <c r="AV745" s="1"/>
      <c r="AW745" s="1"/>
    </row>
    <row r="746" spans="1:49" x14ac:dyDescent="0.2">
      <c r="A746" s="1" t="s">
        <v>329</v>
      </c>
      <c r="B746" s="1" t="s">
        <v>329</v>
      </c>
      <c r="C746" s="9" t="s">
        <v>2786</v>
      </c>
      <c r="D746" s="2">
        <v>2</v>
      </c>
      <c r="E746" s="2">
        <v>2</v>
      </c>
      <c r="F746" s="3">
        <v>179.51</v>
      </c>
      <c r="G746" s="16">
        <f t="shared" si="129"/>
        <v>0.41951429224136977</v>
      </c>
      <c r="H746" s="18">
        <f t="shared" si="121"/>
        <v>8.5762638624632181E-2</v>
      </c>
      <c r="I746" s="16">
        <f t="shared" si="122"/>
        <v>0.64830314742585815</v>
      </c>
      <c r="J746" s="18">
        <f t="shared" si="123"/>
        <v>0.42789571933291692</v>
      </c>
      <c r="K746" s="16">
        <f t="shared" si="124"/>
        <v>1.5453660564509528</v>
      </c>
      <c r="L746" s="18">
        <f t="shared" si="125"/>
        <v>0.31282548163540902</v>
      </c>
      <c r="N746" s="1" t="s">
        <v>330</v>
      </c>
      <c r="O746" s="3">
        <v>0</v>
      </c>
      <c r="P746" s="10">
        <f t="shared" si="126"/>
        <v>13703501.824822251</v>
      </c>
      <c r="Q746" s="3">
        <v>10717114.176446199</v>
      </c>
      <c r="R746" s="3">
        <v>16689889.4731983</v>
      </c>
      <c r="S746" s="10">
        <f t="shared" si="127"/>
        <v>32665160.825886399</v>
      </c>
      <c r="T746" s="3">
        <v>27527888.641197398</v>
      </c>
      <c r="U746" s="3">
        <v>37802433.010575399</v>
      </c>
      <c r="V746" s="10">
        <f t="shared" si="128"/>
        <v>21137490.816191699</v>
      </c>
      <c r="W746" s="3">
        <v>14218465.6699275</v>
      </c>
      <c r="X746" s="3">
        <v>28056515.962455899</v>
      </c>
      <c r="Y746" s="3">
        <v>0</v>
      </c>
      <c r="Z746" s="3">
        <v>11028649.6014512</v>
      </c>
      <c r="AA746" s="3">
        <v>15930008.693934901</v>
      </c>
      <c r="AB746" s="3">
        <v>27527888.641197398</v>
      </c>
      <c r="AC746" s="3">
        <v>84594356.320674002</v>
      </c>
      <c r="AD746" s="3">
        <v>18307767.5073063</v>
      </c>
      <c r="AE746" s="3">
        <v>11363396.3548625</v>
      </c>
      <c r="AF746" s="3">
        <v>0</v>
      </c>
      <c r="AG746" s="3">
        <v>2</v>
      </c>
      <c r="AH746" s="3">
        <v>2</v>
      </c>
      <c r="AI746" s="3">
        <v>2</v>
      </c>
      <c r="AJ746" s="3">
        <v>3</v>
      </c>
      <c r="AK746" s="3">
        <v>3</v>
      </c>
      <c r="AL746" s="3">
        <v>3</v>
      </c>
      <c r="AV746" s="1"/>
      <c r="AW746" s="1"/>
    </row>
    <row r="747" spans="1:49" x14ac:dyDescent="0.2">
      <c r="A747" s="1" t="s">
        <v>1221</v>
      </c>
      <c r="B747" s="1" t="s">
        <v>1221</v>
      </c>
      <c r="C747" s="9" t="s">
        <v>3142</v>
      </c>
      <c r="D747" s="2">
        <v>1</v>
      </c>
      <c r="E747" s="2">
        <v>1</v>
      </c>
      <c r="F747" s="3">
        <v>21.97</v>
      </c>
      <c r="G747" s="16">
        <f t="shared" si="129"/>
        <v>1.0785046249853003</v>
      </c>
      <c r="H747" s="18">
        <f t="shared" si="121"/>
        <v>0.94643267464118863</v>
      </c>
      <c r="I747" s="16">
        <f t="shared" si="122"/>
        <v>2.0510080773675434</v>
      </c>
      <c r="J747" s="18">
        <f t="shared" si="123"/>
        <v>0.6561727795877863</v>
      </c>
      <c r="K747" s="16">
        <f t="shared" si="124"/>
        <v>1.9017146796153035</v>
      </c>
      <c r="L747" s="18">
        <f t="shared" si="125"/>
        <v>0.31355341122665203</v>
      </c>
      <c r="N747" s="1" t="s">
        <v>1222</v>
      </c>
      <c r="O747" s="3">
        <v>180765.06536634499</v>
      </c>
      <c r="P747" s="10">
        <f t="shared" si="126"/>
        <v>315713.11553583172</v>
      </c>
      <c r="Q747" s="3">
        <v>614514.35518219101</v>
      </c>
      <c r="R747" s="3">
        <v>16911.875889472401</v>
      </c>
      <c r="S747" s="10">
        <f t="shared" si="127"/>
        <v>292732.27784269798</v>
      </c>
      <c r="T747" s="3">
        <v>242953.722167981</v>
      </c>
      <c r="U747" s="3">
        <v>342510.83351741498</v>
      </c>
      <c r="V747" s="10">
        <f t="shared" si="128"/>
        <v>153930.70315990545</v>
      </c>
      <c r="W747" s="3">
        <v>62649.884374627902</v>
      </c>
      <c r="X747" s="3">
        <v>245211.52194518299</v>
      </c>
      <c r="Y747" s="3">
        <v>2012.4077704615499</v>
      </c>
      <c r="Z747" s="3">
        <v>632377.65192993905</v>
      </c>
      <c r="AA747" s="3">
        <v>16141.8882001989</v>
      </c>
      <c r="AB747" s="3">
        <v>242953.722167981</v>
      </c>
      <c r="AC747" s="3">
        <v>766471.393154972</v>
      </c>
      <c r="AD747" s="3">
        <v>80668.304451176402</v>
      </c>
      <c r="AE747" s="3">
        <v>99315.1009330909</v>
      </c>
      <c r="AF747" s="3">
        <v>0</v>
      </c>
      <c r="AG747" s="3">
        <v>1</v>
      </c>
      <c r="AH747" s="3">
        <v>0</v>
      </c>
      <c r="AI747" s="3">
        <v>0</v>
      </c>
      <c r="AJ747" s="3">
        <v>1</v>
      </c>
      <c r="AK747" s="3">
        <v>0</v>
      </c>
      <c r="AL747" s="3">
        <v>0</v>
      </c>
      <c r="AV747" s="1"/>
      <c r="AW747" s="1"/>
    </row>
    <row r="748" spans="1:49" x14ac:dyDescent="0.2">
      <c r="A748" s="1" t="s">
        <v>819</v>
      </c>
      <c r="B748" s="1" t="s">
        <v>819</v>
      </c>
      <c r="C748" s="9" t="s">
        <v>2986</v>
      </c>
      <c r="D748" s="2">
        <v>1</v>
      </c>
      <c r="E748" s="2">
        <v>1</v>
      </c>
      <c r="F748" s="3">
        <v>42.3</v>
      </c>
      <c r="G748" s="16">
        <f t="shared" si="129"/>
        <v>4.8317069243181878E-3</v>
      </c>
      <c r="H748" s="18">
        <f t="shared" si="121"/>
        <v>0.30870734027484947</v>
      </c>
      <c r="I748" s="16">
        <f t="shared" si="122"/>
        <v>0.25770361276561332</v>
      </c>
      <c r="J748" s="18">
        <f t="shared" si="123"/>
        <v>0.11683798907950138</v>
      </c>
      <c r="K748" s="16">
        <f t="shared" si="124"/>
        <v>53.335936306190263</v>
      </c>
      <c r="L748" s="18">
        <f t="shared" si="125"/>
        <v>0.31379993906758485</v>
      </c>
      <c r="N748" s="1" t="s">
        <v>820</v>
      </c>
      <c r="O748" s="3">
        <v>0</v>
      </c>
      <c r="P748" s="10">
        <f t="shared" si="126"/>
        <v>3623.8829392503117</v>
      </c>
      <c r="Q748" s="3">
        <v>7186.3005285502904</v>
      </c>
      <c r="R748" s="3">
        <v>61.4653499503329</v>
      </c>
      <c r="S748" s="10">
        <f t="shared" si="127"/>
        <v>750021.2649511405</v>
      </c>
      <c r="T748" s="3">
        <v>198367.014293441</v>
      </c>
      <c r="U748" s="3">
        <v>1301675.5156088399</v>
      </c>
      <c r="V748" s="10">
        <f t="shared" si="128"/>
        <v>14062.2124011366</v>
      </c>
      <c r="W748" s="3">
        <v>12425.9419722323</v>
      </c>
      <c r="X748" s="3">
        <v>15698.482830040901</v>
      </c>
      <c r="Y748" s="3">
        <v>0</v>
      </c>
      <c r="Z748" s="3">
        <v>7395.1988525315601</v>
      </c>
      <c r="AA748" s="3">
        <v>58.666868984179203</v>
      </c>
      <c r="AB748" s="3">
        <v>198367.014293441</v>
      </c>
      <c r="AC748" s="3">
        <v>2912891.93874125</v>
      </c>
      <c r="AD748" s="3">
        <v>15999.705029218399</v>
      </c>
      <c r="AE748" s="3">
        <v>6358.1694465011196</v>
      </c>
      <c r="AF748" s="3">
        <v>0</v>
      </c>
      <c r="AG748" s="3">
        <v>0</v>
      </c>
      <c r="AH748" s="3">
        <v>0</v>
      </c>
      <c r="AI748" s="3">
        <v>1</v>
      </c>
      <c r="AJ748" s="3">
        <v>1</v>
      </c>
      <c r="AK748" s="3">
        <v>0</v>
      </c>
      <c r="AL748" s="3">
        <v>0</v>
      </c>
      <c r="AV748" s="1"/>
      <c r="AW748" s="1"/>
    </row>
    <row r="749" spans="1:49" x14ac:dyDescent="0.2">
      <c r="A749" s="1" t="s">
        <v>2271</v>
      </c>
      <c r="B749" s="1" t="s">
        <v>2271</v>
      </c>
      <c r="C749" s="9" t="s">
        <v>3805</v>
      </c>
      <c r="D749" s="2">
        <v>3</v>
      </c>
      <c r="E749" s="2">
        <v>3</v>
      </c>
      <c r="F749" s="3">
        <v>94.65</v>
      </c>
      <c r="G749" s="16">
        <f t="shared" si="129"/>
        <v>1.3296571569125839</v>
      </c>
      <c r="H749" s="18">
        <f t="shared" si="121"/>
        <v>0.18116716270908206</v>
      </c>
      <c r="I749" s="16">
        <f t="shared" si="122"/>
        <v>1.6382931679268535</v>
      </c>
      <c r="J749" s="18">
        <f t="shared" si="123"/>
        <v>0.13499776190653612</v>
      </c>
      <c r="K749" s="16">
        <f t="shared" si="124"/>
        <v>1.2321169855024217</v>
      </c>
      <c r="L749" s="18">
        <f t="shared" si="125"/>
        <v>0.31430181516919964</v>
      </c>
      <c r="N749" s="1" t="s">
        <v>2272</v>
      </c>
      <c r="O749" s="3">
        <v>15640636.443240801</v>
      </c>
      <c r="P749" s="10">
        <f t="shared" si="126"/>
        <v>34275134.3154542</v>
      </c>
      <c r="Q749" s="3">
        <v>30124239.1058033</v>
      </c>
      <c r="R749" s="3">
        <v>38426029.525105096</v>
      </c>
      <c r="S749" s="10">
        <f t="shared" si="127"/>
        <v>25777422.501180552</v>
      </c>
      <c r="T749" s="3">
        <v>26494529.341616999</v>
      </c>
      <c r="U749" s="3">
        <v>25060315.660744101</v>
      </c>
      <c r="V749" s="10">
        <f t="shared" si="128"/>
        <v>20921245.956745952</v>
      </c>
      <c r="W749" s="3">
        <v>17347377.631184701</v>
      </c>
      <c r="X749" s="3">
        <v>24495114.2823072</v>
      </c>
      <c r="Y749" s="3">
        <v>174122.90505110999</v>
      </c>
      <c r="Z749" s="3">
        <v>30999919.580814399</v>
      </c>
      <c r="AA749" s="3">
        <v>36676515.167540103</v>
      </c>
      <c r="AB749" s="3">
        <v>26494529.341616999</v>
      </c>
      <c r="AC749" s="3">
        <v>56080021.937225103</v>
      </c>
      <c r="AD749" s="3">
        <v>22336570.197225399</v>
      </c>
      <c r="AE749" s="3">
        <v>9920964.2679791003</v>
      </c>
      <c r="AF749" s="3">
        <v>0</v>
      </c>
      <c r="AG749" s="3">
        <v>3</v>
      </c>
      <c r="AH749" s="3">
        <v>3</v>
      </c>
      <c r="AI749" s="3">
        <v>3</v>
      </c>
      <c r="AJ749" s="3">
        <v>3</v>
      </c>
      <c r="AK749" s="3">
        <v>3</v>
      </c>
      <c r="AL749" s="3">
        <v>2</v>
      </c>
      <c r="AV749" s="1"/>
      <c r="AW749" s="1"/>
    </row>
    <row r="750" spans="1:49" x14ac:dyDescent="0.2">
      <c r="A750" s="1" t="s">
        <v>2043</v>
      </c>
      <c r="B750" s="1" t="s">
        <v>2043</v>
      </c>
      <c r="C750" s="9" t="s">
        <v>3471</v>
      </c>
      <c r="D750" s="2">
        <v>4</v>
      </c>
      <c r="E750" s="2">
        <v>4</v>
      </c>
      <c r="F750" s="3">
        <v>123.58</v>
      </c>
      <c r="G750" s="16">
        <f t="shared" si="129"/>
        <v>2.3490998616347882</v>
      </c>
      <c r="H750" s="18">
        <f t="shared" si="121"/>
        <v>9.7897769157030523E-2</v>
      </c>
      <c r="I750" s="16">
        <f t="shared" si="122"/>
        <v>1.2997270506753607</v>
      </c>
      <c r="J750" s="18">
        <f t="shared" si="123"/>
        <v>0.5481657432565763</v>
      </c>
      <c r="K750" s="16">
        <f t="shared" si="124"/>
        <v>0.55328727054236559</v>
      </c>
      <c r="L750" s="18">
        <f t="shared" si="125"/>
        <v>0.31490597383402885</v>
      </c>
      <c r="N750" s="1" t="s">
        <v>2044</v>
      </c>
      <c r="O750" s="3">
        <v>12182984.531393001</v>
      </c>
      <c r="P750" s="10">
        <f t="shared" si="126"/>
        <v>14739163.514108349</v>
      </c>
      <c r="Q750" s="3">
        <v>11892309.9669018</v>
      </c>
      <c r="R750" s="3">
        <v>17586017.061314899</v>
      </c>
      <c r="S750" s="10">
        <f t="shared" si="127"/>
        <v>6274387.8005471649</v>
      </c>
      <c r="T750" s="3">
        <v>5969099.46849328</v>
      </c>
      <c r="U750" s="3">
        <v>6579676.1326010497</v>
      </c>
      <c r="V750" s="10">
        <f t="shared" si="128"/>
        <v>11340199.087531205</v>
      </c>
      <c r="W750" s="3">
        <v>7543669.7702093096</v>
      </c>
      <c r="X750" s="3">
        <v>15136728.4048531</v>
      </c>
      <c r="Y750" s="3">
        <v>135629.81701525601</v>
      </c>
      <c r="Z750" s="3">
        <v>12238007.118096899</v>
      </c>
      <c r="AA750" s="3">
        <v>16785336.123903699</v>
      </c>
      <c r="AB750" s="3">
        <v>5969099.46849328</v>
      </c>
      <c r="AC750" s="3">
        <v>14724011.734381599</v>
      </c>
      <c r="AD750" s="3">
        <v>9713266.9242215902</v>
      </c>
      <c r="AE750" s="3">
        <v>6130648.7452120204</v>
      </c>
      <c r="AF750" s="3">
        <v>0</v>
      </c>
      <c r="AG750" s="3">
        <v>3</v>
      </c>
      <c r="AH750" s="3">
        <v>2</v>
      </c>
      <c r="AI750" s="3">
        <v>2</v>
      </c>
      <c r="AJ750" s="3">
        <v>3</v>
      </c>
      <c r="AK750" s="3">
        <v>3</v>
      </c>
      <c r="AL750" s="3">
        <v>5</v>
      </c>
      <c r="AV750" s="1"/>
      <c r="AW750" s="1"/>
    </row>
    <row r="751" spans="1:49" x14ac:dyDescent="0.2">
      <c r="A751" s="1" t="s">
        <v>761</v>
      </c>
      <c r="B751" s="1" t="s">
        <v>761</v>
      </c>
      <c r="C751" s="9" t="s">
        <v>2963</v>
      </c>
      <c r="D751" s="2">
        <v>1</v>
      </c>
      <c r="E751" s="2">
        <v>1</v>
      </c>
      <c r="F751" s="3">
        <v>42.01</v>
      </c>
      <c r="G751" s="16">
        <f t="shared" si="129"/>
        <v>2.845856206401201</v>
      </c>
      <c r="H751" s="18">
        <f t="shared" si="121"/>
        <v>0.10209803932345296</v>
      </c>
      <c r="I751" s="16">
        <f t="shared" si="122"/>
        <v>7.3655713167205601</v>
      </c>
      <c r="J751" s="18">
        <f t="shared" si="123"/>
        <v>6.4921365798765285E-2</v>
      </c>
      <c r="K751" s="16">
        <f t="shared" si="124"/>
        <v>2.5881740968335429</v>
      </c>
      <c r="L751" s="18">
        <f t="shared" si="125"/>
        <v>0.31517012037951775</v>
      </c>
      <c r="N751" s="1" t="s">
        <v>762</v>
      </c>
      <c r="O751" s="3">
        <v>0</v>
      </c>
      <c r="P751" s="10">
        <f t="shared" si="126"/>
        <v>515616.853260523</v>
      </c>
      <c r="Q751" s="3">
        <v>413861.001414984</v>
      </c>
      <c r="R751" s="3">
        <v>617372.705106062</v>
      </c>
      <c r="S751" s="10">
        <f t="shared" si="127"/>
        <v>181181.625445707</v>
      </c>
      <c r="T751" s="3">
        <v>236738.95156181601</v>
      </c>
      <c r="U751" s="3">
        <v>125624.299329598</v>
      </c>
      <c r="V751" s="10">
        <f t="shared" si="128"/>
        <v>70003.64684407071</v>
      </c>
      <c r="W751" s="3">
        <v>132540.747331544</v>
      </c>
      <c r="X751" s="3">
        <v>7466.5463565974096</v>
      </c>
      <c r="Y751" s="3">
        <v>0</v>
      </c>
      <c r="Z751" s="3">
        <v>425891.51269312098</v>
      </c>
      <c r="AA751" s="3">
        <v>589264.09162451199</v>
      </c>
      <c r="AB751" s="3">
        <v>236738.95156181601</v>
      </c>
      <c r="AC751" s="3">
        <v>281122.29541019298</v>
      </c>
      <c r="AD751" s="3">
        <v>170660.12913915899</v>
      </c>
      <c r="AE751" s="3">
        <v>3024.0863037131098</v>
      </c>
      <c r="AF751" s="3">
        <v>0</v>
      </c>
      <c r="AG751" s="3">
        <v>1</v>
      </c>
      <c r="AH751" s="3">
        <v>0</v>
      </c>
      <c r="AI751" s="3">
        <v>1</v>
      </c>
      <c r="AJ751" s="3">
        <v>1</v>
      </c>
      <c r="AK751" s="3">
        <v>1</v>
      </c>
      <c r="AL751" s="3">
        <v>0</v>
      </c>
      <c r="AV751" s="1"/>
      <c r="AW751" s="1"/>
    </row>
    <row r="752" spans="1:49" x14ac:dyDescent="0.2">
      <c r="A752" s="1" t="s">
        <v>703</v>
      </c>
      <c r="B752" s="1" t="s">
        <v>703</v>
      </c>
      <c r="C752" s="9" t="s">
        <v>2941</v>
      </c>
      <c r="D752" s="2">
        <v>1</v>
      </c>
      <c r="E752" s="2">
        <v>1</v>
      </c>
      <c r="F752" s="3">
        <v>69.349999999999994</v>
      </c>
      <c r="G752" s="16">
        <f t="shared" si="129"/>
        <v>1.1664844525404328</v>
      </c>
      <c r="H752" s="18">
        <f t="shared" si="121"/>
        <v>0.8869971032454238</v>
      </c>
      <c r="I752" s="16">
        <f t="shared" si="122"/>
        <v>4.8696835144519985</v>
      </c>
      <c r="J752" s="18">
        <f t="shared" si="123"/>
        <v>0.39568943833109493</v>
      </c>
      <c r="K752" s="16">
        <f t="shared" si="124"/>
        <v>4.1746664551306623</v>
      </c>
      <c r="L752" s="18">
        <f t="shared" si="125"/>
        <v>0.3161281729246308</v>
      </c>
      <c r="N752" s="1" t="s">
        <v>704</v>
      </c>
      <c r="O752" s="3">
        <v>0</v>
      </c>
      <c r="P752" s="10">
        <f t="shared" si="126"/>
        <v>507645.50671001599</v>
      </c>
      <c r="Q752" s="3">
        <v>132130.50286946699</v>
      </c>
      <c r="R752" s="3">
        <v>883160.51055056497</v>
      </c>
      <c r="S752" s="10">
        <f t="shared" si="127"/>
        <v>435192.6899706535</v>
      </c>
      <c r="T752" s="3">
        <v>186383.19373185499</v>
      </c>
      <c r="U752" s="3">
        <v>684002.18620945199</v>
      </c>
      <c r="V752" s="10">
        <f t="shared" si="128"/>
        <v>104246.09837650671</v>
      </c>
      <c r="W752" s="3">
        <v>124873.42039180901</v>
      </c>
      <c r="X752" s="3">
        <v>83618.776361204393</v>
      </c>
      <c r="Y752" s="3">
        <v>0</v>
      </c>
      <c r="Z752" s="3">
        <v>135971.39993278601</v>
      </c>
      <c r="AA752" s="3">
        <v>842950.73576149298</v>
      </c>
      <c r="AB752" s="3">
        <v>186383.19373185499</v>
      </c>
      <c r="AC752" s="3">
        <v>1530661.39018446</v>
      </c>
      <c r="AD752" s="3">
        <v>160787.640625011</v>
      </c>
      <c r="AE752" s="3">
        <v>33867.116636024402</v>
      </c>
      <c r="AF752" s="3">
        <v>0</v>
      </c>
      <c r="AG752" s="3">
        <v>1</v>
      </c>
      <c r="AH752" s="3">
        <v>1</v>
      </c>
      <c r="AI752" s="3">
        <v>0</v>
      </c>
      <c r="AJ752" s="3">
        <v>1</v>
      </c>
      <c r="AK752" s="3">
        <v>0</v>
      </c>
      <c r="AL752" s="3">
        <v>0</v>
      </c>
      <c r="AV752" s="1"/>
      <c r="AW752" s="1"/>
    </row>
    <row r="753" spans="1:49" x14ac:dyDescent="0.2">
      <c r="A753" s="1" t="s">
        <v>805</v>
      </c>
      <c r="B753" s="1" t="s">
        <v>805</v>
      </c>
      <c r="C753" s="9" t="s">
        <v>2979</v>
      </c>
      <c r="D753" s="2">
        <v>1</v>
      </c>
      <c r="E753" s="2">
        <v>1</v>
      </c>
      <c r="F753" s="3">
        <v>21.44</v>
      </c>
      <c r="G753" s="16">
        <f t="shared" si="129"/>
        <v>1.4775932337220663</v>
      </c>
      <c r="H753" s="18">
        <f t="shared" si="121"/>
        <v>0.7687028699606373</v>
      </c>
      <c r="I753" s="16">
        <f t="shared" si="122"/>
        <v>6.5261238551503933</v>
      </c>
      <c r="J753" s="18">
        <f t="shared" si="123"/>
        <v>0.4374653512338802</v>
      </c>
      <c r="K753" s="16">
        <f t="shared" si="124"/>
        <v>4.4167255955220153</v>
      </c>
      <c r="L753" s="18">
        <f t="shared" si="125"/>
        <v>0.3162993800993068</v>
      </c>
      <c r="N753" s="1" t="s">
        <v>806</v>
      </c>
      <c r="O753" s="3">
        <v>0</v>
      </c>
      <c r="P753" s="10">
        <f t="shared" si="126"/>
        <v>461086.11428717582</v>
      </c>
      <c r="Q753" s="3">
        <v>866010.68429944699</v>
      </c>
      <c r="R753" s="3">
        <v>56161.5442749047</v>
      </c>
      <c r="S753" s="10">
        <f t="shared" si="127"/>
        <v>312052.128937879</v>
      </c>
      <c r="T753" s="3">
        <v>492378.29269315797</v>
      </c>
      <c r="U753" s="3">
        <v>131725.96518259999</v>
      </c>
      <c r="V753" s="10">
        <f t="shared" si="128"/>
        <v>70652.3695414221</v>
      </c>
      <c r="W753" s="3">
        <v>96684.034654498406</v>
      </c>
      <c r="X753" s="3">
        <v>44620.704428345802</v>
      </c>
      <c r="Y753" s="3">
        <v>0</v>
      </c>
      <c r="Z753" s="3">
        <v>891184.71922622295</v>
      </c>
      <c r="AA753" s="3">
        <v>53604.542438746197</v>
      </c>
      <c r="AB753" s="3">
        <v>492378.29269315797</v>
      </c>
      <c r="AC753" s="3">
        <v>294776.61483386898</v>
      </c>
      <c r="AD753" s="3">
        <v>124490.846566283</v>
      </c>
      <c r="AE753" s="3">
        <v>18072.1922397979</v>
      </c>
      <c r="AF753" s="3">
        <v>0</v>
      </c>
      <c r="AG753" s="3">
        <v>1</v>
      </c>
      <c r="AH753" s="3">
        <v>0</v>
      </c>
      <c r="AI753" s="3">
        <v>0</v>
      </c>
      <c r="AJ753" s="3">
        <v>0</v>
      </c>
      <c r="AK753" s="3">
        <v>0</v>
      </c>
      <c r="AL753" s="3">
        <v>0</v>
      </c>
      <c r="AV753" s="1"/>
      <c r="AW753" s="1"/>
    </row>
    <row r="754" spans="1:49" x14ac:dyDescent="0.2">
      <c r="A754" s="1" t="s">
        <v>861</v>
      </c>
      <c r="B754" s="1" t="s">
        <v>861</v>
      </c>
      <c r="C754" s="9" t="s">
        <v>3002</v>
      </c>
      <c r="D754" s="2">
        <v>1</v>
      </c>
      <c r="E754" s="2">
        <v>1</v>
      </c>
      <c r="F754" s="3">
        <v>27.07</v>
      </c>
      <c r="G754" s="16">
        <f t="shared" si="129"/>
        <v>0.72561426605538903</v>
      </c>
      <c r="H754" s="18">
        <f t="shared" si="121"/>
        <v>0.17330933800610715</v>
      </c>
      <c r="I754" s="16">
        <f t="shared" si="122"/>
        <v>0.33771381491588726</v>
      </c>
      <c r="J754" s="18">
        <f t="shared" si="123"/>
        <v>0.24063310108229963</v>
      </c>
      <c r="K754" s="16">
        <f t="shared" si="124"/>
        <v>0.4654178269561588</v>
      </c>
      <c r="L754" s="18">
        <f t="shared" si="125"/>
        <v>0.31642075187448371</v>
      </c>
      <c r="N754" s="1" t="s">
        <v>862</v>
      </c>
      <c r="O754" s="3">
        <v>0</v>
      </c>
      <c r="P754" s="10">
        <f t="shared" si="126"/>
        <v>28086.911337367201</v>
      </c>
      <c r="Q754" s="3">
        <v>30646.331727290799</v>
      </c>
      <c r="R754" s="3">
        <v>25527.490947443599</v>
      </c>
      <c r="S754" s="10">
        <f t="shared" si="127"/>
        <v>38707.7716788209</v>
      </c>
      <c r="T754" s="3">
        <v>43132.295742642797</v>
      </c>
      <c r="U754" s="3">
        <v>34283.247614999003</v>
      </c>
      <c r="V754" s="10">
        <f t="shared" si="128"/>
        <v>83167.789106769807</v>
      </c>
      <c r="W754" s="3">
        <v>49893.474498015603</v>
      </c>
      <c r="X754" s="3">
        <v>116442.103715524</v>
      </c>
      <c r="Y754" s="3">
        <v>0</v>
      </c>
      <c r="Z754" s="3">
        <v>31537.188894837702</v>
      </c>
      <c r="AA754" s="3">
        <v>24365.2394091735</v>
      </c>
      <c r="AB754" s="3">
        <v>43132.295742642797</v>
      </c>
      <c r="AC754" s="3">
        <v>76719.116564846103</v>
      </c>
      <c r="AD754" s="3">
        <v>64243.087295511599</v>
      </c>
      <c r="AE754" s="3">
        <v>47161.157810332901</v>
      </c>
      <c r="AF754" s="3">
        <v>0</v>
      </c>
      <c r="AG754" s="3">
        <v>0</v>
      </c>
      <c r="AH754" s="3">
        <v>1</v>
      </c>
      <c r="AI754" s="3">
        <v>0</v>
      </c>
      <c r="AJ754" s="3">
        <v>1</v>
      </c>
      <c r="AK754" s="3">
        <v>0</v>
      </c>
      <c r="AL754" s="3">
        <v>0</v>
      </c>
      <c r="AV754" s="1"/>
      <c r="AW754" s="1"/>
    </row>
    <row r="755" spans="1:49" x14ac:dyDescent="0.2">
      <c r="A755" s="1" t="s">
        <v>131</v>
      </c>
      <c r="B755" s="1" t="s">
        <v>131</v>
      </c>
      <c r="C755" s="9" t="s">
        <v>2709</v>
      </c>
      <c r="D755" s="2">
        <v>2</v>
      </c>
      <c r="E755" s="2">
        <v>2</v>
      </c>
      <c r="F755" s="3">
        <v>99.84</v>
      </c>
      <c r="G755" s="16">
        <f t="shared" si="129"/>
        <v>1.8978374703940508</v>
      </c>
      <c r="H755" s="18">
        <f t="shared" si="121"/>
        <v>0.36549853316498926</v>
      </c>
      <c r="I755" s="16">
        <f t="shared" si="122"/>
        <v>7.8728407500434052</v>
      </c>
      <c r="J755" s="18">
        <f t="shared" si="123"/>
        <v>0.11433619815403318</v>
      </c>
      <c r="K755" s="16">
        <f t="shared" si="124"/>
        <v>4.1483219047249369</v>
      </c>
      <c r="L755" s="18">
        <f t="shared" si="125"/>
        <v>0.31924218228116807</v>
      </c>
      <c r="N755" s="1" t="s">
        <v>132</v>
      </c>
      <c r="O755" s="3">
        <v>132497.324534335</v>
      </c>
      <c r="P755" s="10">
        <f t="shared" si="126"/>
        <v>3630990.5500982851</v>
      </c>
      <c r="Q755" s="3">
        <v>4714865.43696295</v>
      </c>
      <c r="R755" s="3">
        <v>2547115.6632336201</v>
      </c>
      <c r="S755" s="10">
        <f t="shared" si="127"/>
        <v>1913225.2401700011</v>
      </c>
      <c r="T755" s="3">
        <v>2920451.8916843301</v>
      </c>
      <c r="U755" s="3">
        <v>905998.58865567204</v>
      </c>
      <c r="V755" s="10">
        <f t="shared" si="128"/>
        <v>461204.62300450652</v>
      </c>
      <c r="W755" s="3">
        <v>915126.24751778797</v>
      </c>
      <c r="X755" s="3">
        <v>7282.9984912250302</v>
      </c>
      <c r="Y755" s="3">
        <v>1475.0562832363801</v>
      </c>
      <c r="Z755" s="3">
        <v>4851921.6988971401</v>
      </c>
      <c r="AA755" s="3">
        <v>2431146.9962055902</v>
      </c>
      <c r="AB755" s="3">
        <v>2920451.8916843301</v>
      </c>
      <c r="AC755" s="3">
        <v>2027445.3608138</v>
      </c>
      <c r="AD755" s="3">
        <v>1178321.13311807</v>
      </c>
      <c r="AE755" s="3">
        <v>2949.7460988528101</v>
      </c>
      <c r="AF755" s="3">
        <v>0</v>
      </c>
      <c r="AG755" s="3">
        <v>3</v>
      </c>
      <c r="AH755" s="3">
        <v>0</v>
      </c>
      <c r="AI755" s="3">
        <v>2</v>
      </c>
      <c r="AJ755" s="3">
        <v>0</v>
      </c>
      <c r="AK755" s="3">
        <v>0</v>
      </c>
      <c r="AL755" s="3">
        <v>0</v>
      </c>
      <c r="AV755" s="1"/>
      <c r="AW755" s="1"/>
    </row>
    <row r="756" spans="1:49" x14ac:dyDescent="0.2">
      <c r="A756" s="1" t="s">
        <v>915</v>
      </c>
      <c r="B756" s="1" t="s">
        <v>915</v>
      </c>
      <c r="C756" s="9" t="s">
        <v>3026</v>
      </c>
      <c r="D756" s="2">
        <v>1</v>
      </c>
      <c r="E756" s="2">
        <v>1</v>
      </c>
      <c r="F756" s="3">
        <v>35.020000000000003</v>
      </c>
      <c r="G756" s="16">
        <f t="shared" si="129"/>
        <v>3.2352873805255933</v>
      </c>
      <c r="H756" s="18">
        <f t="shared" si="121"/>
        <v>0.31749061341349638</v>
      </c>
      <c r="I756" s="16">
        <f t="shared" si="122"/>
        <v>0.34213974288228621</v>
      </c>
      <c r="J756" s="18">
        <f t="shared" si="123"/>
        <v>0.4487869979125978</v>
      </c>
      <c r="K756" s="16">
        <f t="shared" si="124"/>
        <v>0.1057525043808329</v>
      </c>
      <c r="L756" s="18">
        <f t="shared" si="125"/>
        <v>0.31992751044569412</v>
      </c>
      <c r="N756" s="1" t="s">
        <v>916</v>
      </c>
      <c r="O756" s="3">
        <v>0</v>
      </c>
      <c r="P756" s="10">
        <f t="shared" si="126"/>
        <v>1959407.674487256</v>
      </c>
      <c r="Q756" s="3">
        <v>941664.87230930198</v>
      </c>
      <c r="R756" s="3">
        <v>2977150.47666521</v>
      </c>
      <c r="S756" s="10">
        <f t="shared" si="127"/>
        <v>605636.36055383051</v>
      </c>
      <c r="T756" s="3">
        <v>483048.19943639601</v>
      </c>
      <c r="U756" s="3">
        <v>728224.52167126501</v>
      </c>
      <c r="V756" s="10">
        <f t="shared" si="128"/>
        <v>5726922.1575389849</v>
      </c>
      <c r="W756" s="3">
        <v>1824948.0145368001</v>
      </c>
      <c r="X756" s="3">
        <v>9628896.3005411699</v>
      </c>
      <c r="Y756" s="3">
        <v>0</v>
      </c>
      <c r="Z756" s="3">
        <v>969038.09623668203</v>
      </c>
      <c r="AA756" s="3">
        <v>2841602.5793693298</v>
      </c>
      <c r="AB756" s="3">
        <v>483048.19943639601</v>
      </c>
      <c r="AC756" s="3">
        <v>1629622.2163922</v>
      </c>
      <c r="AD756" s="3">
        <v>2349812.19061665</v>
      </c>
      <c r="AE756" s="3">
        <v>3899877.13618242</v>
      </c>
      <c r="AF756" s="3">
        <v>0</v>
      </c>
      <c r="AG756" s="3">
        <v>2</v>
      </c>
      <c r="AH756" s="3">
        <v>0</v>
      </c>
      <c r="AI756" s="3">
        <v>2</v>
      </c>
      <c r="AJ756" s="3">
        <v>1</v>
      </c>
      <c r="AK756" s="3">
        <v>0</v>
      </c>
      <c r="AL756" s="3">
        <v>0</v>
      </c>
      <c r="AV756" s="1"/>
      <c r="AW756" s="1"/>
    </row>
    <row r="757" spans="1:49" x14ac:dyDescent="0.2">
      <c r="A757" s="1" t="s">
        <v>1167</v>
      </c>
      <c r="B757" s="1" t="s">
        <v>1167</v>
      </c>
      <c r="C757" s="9" t="s">
        <v>3121</v>
      </c>
      <c r="D757" s="2">
        <v>1</v>
      </c>
      <c r="E757" s="2">
        <v>1</v>
      </c>
      <c r="F757" s="3">
        <v>14.05</v>
      </c>
      <c r="G757" s="16">
        <f t="shared" si="129"/>
        <v>0.78638061006323512</v>
      </c>
      <c r="H757" s="18">
        <f t="shared" si="121"/>
        <v>0.82142397375550513</v>
      </c>
      <c r="I757" s="16">
        <f t="shared" si="122"/>
        <v>4.0774168478704906</v>
      </c>
      <c r="J757" s="18">
        <f t="shared" si="123"/>
        <v>0.4271296725121132</v>
      </c>
      <c r="K757" s="16">
        <f t="shared" si="124"/>
        <v>5.18504245360604</v>
      </c>
      <c r="L757" s="18">
        <f t="shared" si="125"/>
        <v>0.32015164421253139</v>
      </c>
      <c r="N757" s="1" t="s">
        <v>1168</v>
      </c>
      <c r="O757" s="3">
        <v>136667.681337015</v>
      </c>
      <c r="P757" s="10">
        <f t="shared" si="126"/>
        <v>1406406.1624181252</v>
      </c>
      <c r="Q757" s="3">
        <v>2444797.9371262002</v>
      </c>
      <c r="R757" s="3">
        <v>368014.38771004998</v>
      </c>
      <c r="S757" s="10">
        <f t="shared" si="127"/>
        <v>1788454.7818454376</v>
      </c>
      <c r="T757" s="3">
        <v>2854904.4500253601</v>
      </c>
      <c r="U757" s="3">
        <v>722005.11366551497</v>
      </c>
      <c r="V757" s="10">
        <f t="shared" si="128"/>
        <v>344925.77406027244</v>
      </c>
      <c r="W757" s="3">
        <v>618824.28735892603</v>
      </c>
      <c r="X757" s="3">
        <v>71027.260761618803</v>
      </c>
      <c r="Y757" s="3">
        <v>1521.48371886007</v>
      </c>
      <c r="Z757" s="3">
        <v>2515865.6846424001</v>
      </c>
      <c r="AA757" s="3">
        <v>351258.910679341</v>
      </c>
      <c r="AB757" s="3">
        <v>2854904.4500253601</v>
      </c>
      <c r="AC757" s="3">
        <v>1615704.41335569</v>
      </c>
      <c r="AD757" s="3">
        <v>796801.24732470501</v>
      </c>
      <c r="AE757" s="3">
        <v>28767.325106028598</v>
      </c>
      <c r="AF757" s="3">
        <v>0</v>
      </c>
      <c r="AG757" s="3">
        <v>0</v>
      </c>
      <c r="AH757" s="3">
        <v>0</v>
      </c>
      <c r="AI757" s="3">
        <v>0</v>
      </c>
      <c r="AJ757" s="3">
        <v>0</v>
      </c>
      <c r="AK757" s="3">
        <v>1</v>
      </c>
      <c r="AL757" s="3">
        <v>0</v>
      </c>
      <c r="AV757" s="1"/>
      <c r="AW757" s="1"/>
    </row>
    <row r="758" spans="1:49" x14ac:dyDescent="0.2">
      <c r="A758" s="1" t="s">
        <v>2037</v>
      </c>
      <c r="B758" s="1" t="s">
        <v>2037</v>
      </c>
      <c r="C758" s="9" t="s">
        <v>3468</v>
      </c>
      <c r="D758" s="2">
        <v>4</v>
      </c>
      <c r="E758" s="2">
        <v>4</v>
      </c>
      <c r="F758" s="3">
        <v>157.41</v>
      </c>
      <c r="G758" s="16">
        <f t="shared" si="129"/>
        <v>2.9852542351356171</v>
      </c>
      <c r="H758" s="18">
        <f t="shared" si="121"/>
        <v>8.1922236958655636E-2</v>
      </c>
      <c r="I758" s="16">
        <f t="shared" si="122"/>
        <v>1.3668742321528617</v>
      </c>
      <c r="J758" s="18">
        <f t="shared" si="123"/>
        <v>0.52781773571104817</v>
      </c>
      <c r="K758" s="16">
        <f t="shared" si="124"/>
        <v>0.45787531797631503</v>
      </c>
      <c r="L758" s="18">
        <f t="shared" si="125"/>
        <v>0.32031900240902833</v>
      </c>
      <c r="N758" s="1" t="s">
        <v>2038</v>
      </c>
      <c r="O758" s="3">
        <v>10881078.962084901</v>
      </c>
      <c r="P758" s="10">
        <f t="shared" si="126"/>
        <v>3331850.5748906052</v>
      </c>
      <c r="Q758" s="3">
        <v>2685960.3248070199</v>
      </c>
      <c r="R758" s="3">
        <v>3977740.82497419</v>
      </c>
      <c r="S758" s="10">
        <f t="shared" si="127"/>
        <v>1116102.78805592</v>
      </c>
      <c r="T758" s="3">
        <v>1317252.75341367</v>
      </c>
      <c r="U758" s="3">
        <v>914952.82269816997</v>
      </c>
      <c r="V758" s="10">
        <f t="shared" si="128"/>
        <v>2437569.23388837</v>
      </c>
      <c r="W758" s="3">
        <v>3425722.2598474901</v>
      </c>
      <c r="X758" s="3">
        <v>1449416.2079292501</v>
      </c>
      <c r="Y758" s="3">
        <v>121136.060277618</v>
      </c>
      <c r="Z758" s="3">
        <v>2764038.4135125</v>
      </c>
      <c r="AA758" s="3">
        <v>3796636.6419511102</v>
      </c>
      <c r="AB758" s="3">
        <v>1317252.75341367</v>
      </c>
      <c r="AC758" s="3">
        <v>2047483.1627446399</v>
      </c>
      <c r="AD758" s="3">
        <v>4410977.1148191504</v>
      </c>
      <c r="AE758" s="3">
        <v>587039.77628233598</v>
      </c>
      <c r="AF758" s="3">
        <v>0</v>
      </c>
      <c r="AG758" s="3">
        <v>3</v>
      </c>
      <c r="AH758" s="3">
        <v>3</v>
      </c>
      <c r="AI758" s="3">
        <v>0</v>
      </c>
      <c r="AJ758" s="3">
        <v>0</v>
      </c>
      <c r="AK758" s="3">
        <v>2</v>
      </c>
      <c r="AL758" s="3">
        <v>0</v>
      </c>
      <c r="AV758" s="1"/>
      <c r="AW758" s="1"/>
    </row>
    <row r="759" spans="1:49" x14ac:dyDescent="0.2">
      <c r="A759" s="1" t="s">
        <v>2393</v>
      </c>
      <c r="B759" s="1" t="s">
        <v>2393</v>
      </c>
      <c r="C759" s="9" t="s">
        <v>3613</v>
      </c>
      <c r="D759" s="2">
        <v>6</v>
      </c>
      <c r="E759" s="2">
        <v>5</v>
      </c>
      <c r="F759" s="3">
        <v>348.87</v>
      </c>
      <c r="G759" s="16">
        <f t="shared" si="129"/>
        <v>1.5557787643292416</v>
      </c>
      <c r="H759" s="18">
        <f t="shared" si="121"/>
        <v>7.022536918789879E-2</v>
      </c>
      <c r="I759" s="16">
        <f t="shared" si="122"/>
        <v>2.1932644108863846</v>
      </c>
      <c r="J759" s="18">
        <f t="shared" si="123"/>
        <v>6.8997516527400271E-2</v>
      </c>
      <c r="K759" s="16">
        <f t="shared" si="124"/>
        <v>1.4097534052870226</v>
      </c>
      <c r="L759" s="18">
        <f t="shared" si="125"/>
        <v>0.32121694990912952</v>
      </c>
      <c r="N759" s="1" t="s">
        <v>2394</v>
      </c>
      <c r="O759" s="3">
        <v>34074216.965931997</v>
      </c>
      <c r="P759" s="10">
        <f t="shared" si="126"/>
        <v>98949782.186313093</v>
      </c>
      <c r="Q759" s="3">
        <v>106718272.708207</v>
      </c>
      <c r="R759" s="3">
        <v>91181291.664419204</v>
      </c>
      <c r="S759" s="10">
        <f t="shared" si="127"/>
        <v>63601448.004706696</v>
      </c>
      <c r="T759" s="3">
        <v>69732433.842912897</v>
      </c>
      <c r="U759" s="3">
        <v>57470462.166500501</v>
      </c>
      <c r="V759" s="10">
        <f t="shared" si="128"/>
        <v>45115300.1412737</v>
      </c>
      <c r="W759" s="3">
        <v>32371894.3524164</v>
      </c>
      <c r="X759" s="3">
        <v>57858705.930131003</v>
      </c>
      <c r="Y759" s="3">
        <v>379338.88860474899</v>
      </c>
      <c r="Z759" s="3">
        <v>109820462.523168</v>
      </c>
      <c r="AA759" s="3">
        <v>87029861.478169903</v>
      </c>
      <c r="AB759" s="3">
        <v>69732433.842912897</v>
      </c>
      <c r="AC759" s="3">
        <v>128607509.285624</v>
      </c>
      <c r="AD759" s="3">
        <v>41682213.069488302</v>
      </c>
      <c r="AE759" s="3">
        <v>23433822.251605101</v>
      </c>
      <c r="AF759" s="3">
        <v>0</v>
      </c>
      <c r="AG759" s="3">
        <v>14</v>
      </c>
      <c r="AH759" s="3">
        <v>15</v>
      </c>
      <c r="AI759" s="3">
        <v>14</v>
      </c>
      <c r="AJ759" s="3">
        <v>13</v>
      </c>
      <c r="AK759" s="3">
        <v>9</v>
      </c>
      <c r="AL759" s="3">
        <v>7</v>
      </c>
      <c r="AV759" s="1"/>
      <c r="AW759" s="1"/>
    </row>
    <row r="760" spans="1:49" x14ac:dyDescent="0.2">
      <c r="A760" s="1" t="s">
        <v>2459</v>
      </c>
      <c r="B760" s="1" t="s">
        <v>2459</v>
      </c>
      <c r="C760" s="9" t="s">
        <v>3641</v>
      </c>
      <c r="D760" s="2">
        <v>7</v>
      </c>
      <c r="E760" s="2">
        <v>6</v>
      </c>
      <c r="F760" s="3">
        <v>226.55</v>
      </c>
      <c r="G760" s="16">
        <f t="shared" si="129"/>
        <v>1.4819197678756253</v>
      </c>
      <c r="H760" s="18">
        <f t="shared" si="121"/>
        <v>0.28044139301861071</v>
      </c>
      <c r="I760" s="16">
        <f t="shared" si="122"/>
        <v>1.9972530288889696</v>
      </c>
      <c r="J760" s="18">
        <f t="shared" si="123"/>
        <v>0.14594351806940198</v>
      </c>
      <c r="K760" s="16">
        <f t="shared" si="124"/>
        <v>1.3477470725369223</v>
      </c>
      <c r="L760" s="18">
        <f t="shared" si="125"/>
        <v>0.32132286596881288</v>
      </c>
      <c r="N760" s="1" t="s">
        <v>2460</v>
      </c>
      <c r="O760" s="3">
        <v>351297670.94754398</v>
      </c>
      <c r="P760" s="10">
        <f t="shared" si="126"/>
        <v>12885883.849664601</v>
      </c>
      <c r="Q760" s="3">
        <v>10345343.276038</v>
      </c>
      <c r="R760" s="3">
        <v>15426424.423291201</v>
      </c>
      <c r="S760" s="10">
        <f t="shared" si="127"/>
        <v>8695399.1228127591</v>
      </c>
      <c r="T760" s="3">
        <v>7382675.7555670198</v>
      </c>
      <c r="U760" s="3">
        <v>10008122.4900585</v>
      </c>
      <c r="V760" s="10">
        <f t="shared" si="128"/>
        <v>6451803.3835866805</v>
      </c>
      <c r="W760" s="3">
        <v>5345379.2337018903</v>
      </c>
      <c r="X760" s="3">
        <v>7558227.5334714698</v>
      </c>
      <c r="Y760" s="3">
        <v>3910900.3796012299</v>
      </c>
      <c r="Z760" s="3">
        <v>10646071.7054697</v>
      </c>
      <c r="AA760" s="3">
        <v>14724068.459170301</v>
      </c>
      <c r="AB760" s="3">
        <v>7382675.7555670198</v>
      </c>
      <c r="AC760" s="3">
        <v>22396195.498530801</v>
      </c>
      <c r="AD760" s="3">
        <v>6882737.0351203596</v>
      </c>
      <c r="AE760" s="3">
        <v>3061218.8383618998</v>
      </c>
      <c r="AF760" s="3">
        <v>0</v>
      </c>
      <c r="AG760" s="3">
        <v>2</v>
      </c>
      <c r="AH760" s="3">
        <v>4</v>
      </c>
      <c r="AI760" s="3">
        <v>2</v>
      </c>
      <c r="AJ760" s="3">
        <v>6</v>
      </c>
      <c r="AK760" s="3">
        <v>2</v>
      </c>
      <c r="AL760" s="3">
        <v>0</v>
      </c>
      <c r="AV760" s="1"/>
      <c r="AW760" s="1"/>
    </row>
    <row r="761" spans="1:49" x14ac:dyDescent="0.2">
      <c r="A761" s="1" t="s">
        <v>2667</v>
      </c>
      <c r="B761" s="1" t="s">
        <v>2667</v>
      </c>
      <c r="C761" s="9" t="s">
        <v>3728</v>
      </c>
      <c r="D761" s="2">
        <v>5</v>
      </c>
      <c r="E761" s="2">
        <v>5</v>
      </c>
      <c r="F761" s="3">
        <v>170.63</v>
      </c>
      <c r="G761" s="16">
        <f t="shared" si="129"/>
        <v>1.0643340209792451</v>
      </c>
      <c r="H761" s="18">
        <f t="shared" si="121"/>
        <v>0.81827555775676175</v>
      </c>
      <c r="I761" s="16">
        <f t="shared" si="122"/>
        <v>1.8926444443177126</v>
      </c>
      <c r="J761" s="18">
        <f t="shared" si="123"/>
        <v>0.34003386753354758</v>
      </c>
      <c r="K761" s="16">
        <f t="shared" si="124"/>
        <v>1.7782429265733486</v>
      </c>
      <c r="L761" s="18">
        <f t="shared" si="125"/>
        <v>0.32321523603633906</v>
      </c>
      <c r="N761" s="1" t="s">
        <v>2668</v>
      </c>
      <c r="O761" s="3">
        <v>40412668.508078098</v>
      </c>
      <c r="P761" s="10">
        <f t="shared" si="126"/>
        <v>14596381.444094049</v>
      </c>
      <c r="Q761" s="3">
        <v>11372006.802293099</v>
      </c>
      <c r="R761" s="3">
        <v>17820756.085894998</v>
      </c>
      <c r="S761" s="10">
        <f t="shared" si="127"/>
        <v>13714098.3529443</v>
      </c>
      <c r="T761" s="3">
        <v>12714097.955543</v>
      </c>
      <c r="U761" s="3">
        <v>14714098.750345601</v>
      </c>
      <c r="V761" s="10">
        <f t="shared" si="128"/>
        <v>7712162.4655474899</v>
      </c>
      <c r="W761" s="3">
        <v>3205297.9928544802</v>
      </c>
      <c r="X761" s="3">
        <v>12219026.9382405</v>
      </c>
      <c r="Y761" s="3">
        <v>449903.12683439697</v>
      </c>
      <c r="Z761" s="3">
        <v>11702579.2786131</v>
      </c>
      <c r="AA761" s="3">
        <v>17009387.619773101</v>
      </c>
      <c r="AB761" s="3">
        <v>12714097.955543</v>
      </c>
      <c r="AC761" s="3">
        <v>32927238.103328001</v>
      </c>
      <c r="AD761" s="3">
        <v>4127157.72623268</v>
      </c>
      <c r="AE761" s="3">
        <v>4948926.8858532496</v>
      </c>
      <c r="AF761" s="3">
        <v>0</v>
      </c>
      <c r="AG761" s="3">
        <v>4</v>
      </c>
      <c r="AH761" s="3">
        <v>6</v>
      </c>
      <c r="AI761" s="3">
        <v>4</v>
      </c>
      <c r="AJ761" s="3">
        <v>5</v>
      </c>
      <c r="AK761" s="3">
        <v>2</v>
      </c>
      <c r="AL761" s="3">
        <v>4</v>
      </c>
      <c r="AV761" s="1"/>
      <c r="AW761" s="1"/>
    </row>
    <row r="762" spans="1:49" x14ac:dyDescent="0.2">
      <c r="A762" s="1" t="s">
        <v>1377</v>
      </c>
      <c r="B762" s="1" t="s">
        <v>1377</v>
      </c>
      <c r="C762" s="9" t="s">
        <v>3196</v>
      </c>
      <c r="D762" s="2">
        <v>10</v>
      </c>
      <c r="E762" s="2">
        <v>8</v>
      </c>
      <c r="F762" s="3">
        <v>425.77</v>
      </c>
      <c r="G762" s="16">
        <f t="shared" si="129"/>
        <v>3.0030310035858743</v>
      </c>
      <c r="H762" s="18">
        <f t="shared" si="121"/>
        <v>0.16199638758806245</v>
      </c>
      <c r="I762" s="16">
        <f t="shared" si="122"/>
        <v>4.790503220524208</v>
      </c>
      <c r="J762" s="18">
        <f t="shared" si="123"/>
        <v>0.12322680161970179</v>
      </c>
      <c r="K762" s="16">
        <f t="shared" si="124"/>
        <v>1.5952226982684961</v>
      </c>
      <c r="L762" s="18">
        <f t="shared" si="125"/>
        <v>0.32390176073428401</v>
      </c>
      <c r="N762" s="1" t="s">
        <v>1378</v>
      </c>
      <c r="O762" s="3">
        <v>1529618896.7090299</v>
      </c>
      <c r="P762" s="10">
        <f t="shared" si="126"/>
        <v>109178475.62640005</v>
      </c>
      <c r="Q762" s="3">
        <v>76486388.823054105</v>
      </c>
      <c r="R762" s="3">
        <v>141870562.429746</v>
      </c>
      <c r="S762" s="10">
        <f t="shared" si="127"/>
        <v>36356093.392319851</v>
      </c>
      <c r="T762" s="3">
        <v>28908333.474041101</v>
      </c>
      <c r="U762" s="3">
        <v>43803853.310598597</v>
      </c>
      <c r="V762" s="10">
        <f t="shared" si="128"/>
        <v>22790606.873749901</v>
      </c>
      <c r="W762" s="3">
        <v>15455133.4755098</v>
      </c>
      <c r="X762" s="3">
        <v>30126080.271990001</v>
      </c>
      <c r="Y762" s="3">
        <v>17028826.6006689</v>
      </c>
      <c r="Z762" s="3">
        <v>78709769.040599704</v>
      </c>
      <c r="AA762" s="3">
        <v>135411279.77800801</v>
      </c>
      <c r="AB762" s="3">
        <v>28908333.474041101</v>
      </c>
      <c r="AC762" s="3">
        <v>98024346.0556802</v>
      </c>
      <c r="AD762" s="3">
        <v>19900107.158711702</v>
      </c>
      <c r="AE762" s="3">
        <v>12201607.3274075</v>
      </c>
      <c r="AF762" s="3">
        <v>0</v>
      </c>
      <c r="AG762" s="3">
        <v>12</v>
      </c>
      <c r="AH762" s="3">
        <v>14</v>
      </c>
      <c r="AI762" s="3">
        <v>8</v>
      </c>
      <c r="AJ762" s="3">
        <v>12</v>
      </c>
      <c r="AK762" s="3">
        <v>5</v>
      </c>
      <c r="AL762" s="3">
        <v>5</v>
      </c>
      <c r="AV762" s="1"/>
      <c r="AW762" s="1"/>
    </row>
    <row r="763" spans="1:49" x14ac:dyDescent="0.2">
      <c r="A763" s="1" t="s">
        <v>1643</v>
      </c>
      <c r="B763" s="1" t="s">
        <v>3971</v>
      </c>
      <c r="C763" s="9" t="s">
        <v>3305</v>
      </c>
      <c r="D763" s="2">
        <v>22</v>
      </c>
      <c r="E763" s="2">
        <v>20</v>
      </c>
      <c r="F763" s="3">
        <v>896.79</v>
      </c>
      <c r="G763" s="16">
        <f t="shared" si="129"/>
        <v>0.51640547030381756</v>
      </c>
      <c r="H763" s="18">
        <f t="shared" si="121"/>
        <v>5.0567629695113685E-2</v>
      </c>
      <c r="I763" s="16">
        <f t="shared" si="122"/>
        <v>0.72240738934022586</v>
      </c>
      <c r="J763" s="18">
        <f t="shared" si="123"/>
        <v>0.41245830686167317</v>
      </c>
      <c r="K763" s="16">
        <f t="shared" si="124"/>
        <v>1.39891505974019</v>
      </c>
      <c r="L763" s="18">
        <f t="shared" si="125"/>
        <v>0.32401766392757936</v>
      </c>
      <c r="N763" s="1" t="s">
        <v>1644</v>
      </c>
      <c r="O763" s="3">
        <v>783505635.65905297</v>
      </c>
      <c r="P763" s="10">
        <f t="shared" si="126"/>
        <v>58643611.669027552</v>
      </c>
      <c r="Q763" s="3">
        <v>55223909.5005325</v>
      </c>
      <c r="R763" s="3">
        <v>62063313.837522604</v>
      </c>
      <c r="S763" s="10">
        <f t="shared" si="127"/>
        <v>113561174.38981751</v>
      </c>
      <c r="T763" s="3">
        <v>101183171.225511</v>
      </c>
      <c r="U763" s="3">
        <v>125939177.554124</v>
      </c>
      <c r="V763" s="10">
        <f t="shared" si="128"/>
        <v>81178034.076571003</v>
      </c>
      <c r="W763" s="3">
        <v>102855448.504581</v>
      </c>
      <c r="X763" s="3">
        <v>59500619.648561001</v>
      </c>
      <c r="Y763" s="3">
        <v>8722552.8129853308</v>
      </c>
      <c r="Z763" s="3">
        <v>56829211.434750602</v>
      </c>
      <c r="AA763" s="3">
        <v>59237607.9298677</v>
      </c>
      <c r="AB763" s="3">
        <v>101183171.225511</v>
      </c>
      <c r="AC763" s="3">
        <v>281826930.49851602</v>
      </c>
      <c r="AD763" s="3">
        <v>132437189.904696</v>
      </c>
      <c r="AE763" s="3">
        <v>24098827.000875201</v>
      </c>
      <c r="AF763" s="3">
        <v>0</v>
      </c>
      <c r="AG763" s="3">
        <v>8</v>
      </c>
      <c r="AH763" s="3">
        <v>8</v>
      </c>
      <c r="AI763" s="3">
        <v>14</v>
      </c>
      <c r="AJ763" s="3">
        <v>23</v>
      </c>
      <c r="AK763" s="3">
        <v>16</v>
      </c>
      <c r="AL763" s="3">
        <v>7</v>
      </c>
      <c r="AV763" s="1"/>
      <c r="AW763" s="1"/>
    </row>
    <row r="764" spans="1:49" x14ac:dyDescent="0.2">
      <c r="A764" s="1" t="s">
        <v>961</v>
      </c>
      <c r="B764" s="1" t="s">
        <v>961</v>
      </c>
      <c r="C764" s="9" t="s">
        <v>3878</v>
      </c>
      <c r="D764" s="2">
        <v>1</v>
      </c>
      <c r="E764" s="2">
        <v>1</v>
      </c>
      <c r="F764" s="3">
        <v>25.22</v>
      </c>
      <c r="G764" s="16">
        <f t="shared" si="129"/>
        <v>1.4199680300804389</v>
      </c>
      <c r="H764" s="18">
        <f t="shared" si="121"/>
        <v>0.22115973335353978</v>
      </c>
      <c r="I764" s="16">
        <f t="shared" si="122"/>
        <v>3.5066446939728433</v>
      </c>
      <c r="J764" s="18">
        <f t="shared" si="123"/>
        <v>0.13544248608765563</v>
      </c>
      <c r="K764" s="16">
        <f t="shared" si="124"/>
        <v>2.4695236932723041</v>
      </c>
      <c r="L764" s="18">
        <f t="shared" si="125"/>
        <v>0.32461227472277443</v>
      </c>
      <c r="N764" s="1" t="s">
        <v>962</v>
      </c>
      <c r="O764" s="3">
        <v>71230.777681543303</v>
      </c>
      <c r="P764" s="10">
        <f t="shared" si="126"/>
        <v>101797.86462552095</v>
      </c>
      <c r="Q764" s="3">
        <v>94601.739363093904</v>
      </c>
      <c r="R764" s="3">
        <v>108993.989887948</v>
      </c>
      <c r="S764" s="10">
        <f t="shared" si="127"/>
        <v>71690.251096536493</v>
      </c>
      <c r="T764" s="3">
        <v>56128.673993677701</v>
      </c>
      <c r="U764" s="3">
        <v>87251.828199395299</v>
      </c>
      <c r="V764" s="10">
        <f t="shared" si="128"/>
        <v>29029.991205122449</v>
      </c>
      <c r="W764" s="3">
        <v>58059.982410244898</v>
      </c>
      <c r="X764" s="3">
        <v>0</v>
      </c>
      <c r="Y764" s="3">
        <v>792.99266266879295</v>
      </c>
      <c r="Z764" s="3">
        <v>97351.714085157306</v>
      </c>
      <c r="AA764" s="3">
        <v>104031.558105276</v>
      </c>
      <c r="AB764" s="3">
        <v>56128.673993677701</v>
      </c>
      <c r="AC764" s="3">
        <v>195252.30670377801</v>
      </c>
      <c r="AD764" s="3">
        <v>74758.323726393894</v>
      </c>
      <c r="AE764" s="3">
        <v>0</v>
      </c>
      <c r="AF764" s="3">
        <v>0</v>
      </c>
      <c r="AG764" s="3">
        <v>0</v>
      </c>
      <c r="AH764" s="3">
        <v>1</v>
      </c>
      <c r="AI764" s="3">
        <v>1</v>
      </c>
      <c r="AJ764" s="3">
        <v>1</v>
      </c>
      <c r="AK764" s="3">
        <v>0</v>
      </c>
      <c r="AL764" s="3">
        <v>0</v>
      </c>
      <c r="AV764" s="1"/>
      <c r="AW764" s="1"/>
    </row>
    <row r="765" spans="1:49" x14ac:dyDescent="0.2">
      <c r="A765" s="1" t="s">
        <v>453</v>
      </c>
      <c r="B765" s="1" t="s">
        <v>453</v>
      </c>
      <c r="C765" s="9" t="s">
        <v>2836</v>
      </c>
      <c r="D765" s="2">
        <v>3</v>
      </c>
      <c r="E765" s="2">
        <v>3</v>
      </c>
      <c r="F765" s="3">
        <v>138.19</v>
      </c>
      <c r="G765" s="16">
        <f t="shared" si="129"/>
        <v>1.6406954921404926</v>
      </c>
      <c r="H765" s="18">
        <f t="shared" si="121"/>
        <v>0.37810842516108245</v>
      </c>
      <c r="I765" s="16">
        <f t="shared" si="122"/>
        <v>3.4261315387681126</v>
      </c>
      <c r="J765" s="18">
        <f t="shared" si="123"/>
        <v>0.17775448698337137</v>
      </c>
      <c r="K765" s="16">
        <f t="shared" si="124"/>
        <v>2.0882190236887257</v>
      </c>
      <c r="L765" s="18">
        <f t="shared" si="125"/>
        <v>0.32531791695218715</v>
      </c>
      <c r="N765" s="1" t="s">
        <v>454</v>
      </c>
      <c r="O765" s="3">
        <v>480717.28123592102</v>
      </c>
      <c r="P765" s="10">
        <f t="shared" si="126"/>
        <v>479561.79203897197</v>
      </c>
      <c r="Q765" s="3">
        <v>335434.61967911199</v>
      </c>
      <c r="R765" s="3">
        <v>623688.96439883194</v>
      </c>
      <c r="S765" s="10">
        <f t="shared" si="127"/>
        <v>292291.77159091452</v>
      </c>
      <c r="T765" s="3">
        <v>208435.498078112</v>
      </c>
      <c r="U765" s="3">
        <v>376148.04510371701</v>
      </c>
      <c r="V765" s="10">
        <f t="shared" si="128"/>
        <v>139971.79810889615</v>
      </c>
      <c r="W765" s="3">
        <v>57192.086462964297</v>
      </c>
      <c r="X765" s="3">
        <v>222751.509754828</v>
      </c>
      <c r="Y765" s="3">
        <v>5351.6933163703297</v>
      </c>
      <c r="Z765" s="3">
        <v>345185.35715215199</v>
      </c>
      <c r="AA765" s="3">
        <v>595292.77537394897</v>
      </c>
      <c r="AB765" s="3">
        <v>208435.498078112</v>
      </c>
      <c r="AC765" s="3">
        <v>841744.80906895595</v>
      </c>
      <c r="AD765" s="3">
        <v>73640.816564073801</v>
      </c>
      <c r="AE765" s="3">
        <v>90218.389816301802</v>
      </c>
      <c r="AF765" s="3">
        <v>0</v>
      </c>
      <c r="AG765" s="3">
        <v>3</v>
      </c>
      <c r="AH765" s="3">
        <v>1</v>
      </c>
      <c r="AI765" s="3">
        <v>2</v>
      </c>
      <c r="AJ765" s="3">
        <v>3</v>
      </c>
      <c r="AK765" s="3">
        <v>1</v>
      </c>
      <c r="AL765" s="3">
        <v>1</v>
      </c>
      <c r="AV765" s="1"/>
      <c r="AW765" s="1"/>
    </row>
    <row r="766" spans="1:49" x14ac:dyDescent="0.2">
      <c r="A766" s="1" t="s">
        <v>1191</v>
      </c>
      <c r="B766" s="1" t="s">
        <v>1191</v>
      </c>
      <c r="C766" s="9" t="s">
        <v>3129</v>
      </c>
      <c r="D766" s="2">
        <v>1</v>
      </c>
      <c r="E766" s="2">
        <v>1</v>
      </c>
      <c r="F766" s="3">
        <v>30.77</v>
      </c>
      <c r="G766" s="16">
        <f t="shared" si="129"/>
        <v>3.1698719240274507</v>
      </c>
      <c r="H766" s="18">
        <f t="shared" si="121"/>
        <v>0.26692549583403635</v>
      </c>
      <c r="I766" s="16">
        <f t="shared" si="122"/>
        <v>2.099042901188946</v>
      </c>
      <c r="J766" s="18">
        <f t="shared" si="123"/>
        <v>0.37305881051787482</v>
      </c>
      <c r="K766" s="16">
        <f t="shared" si="124"/>
        <v>0.66218539786365471</v>
      </c>
      <c r="L766" s="18">
        <f t="shared" si="125"/>
        <v>0.32590490329874489</v>
      </c>
      <c r="N766" s="1" t="s">
        <v>1192</v>
      </c>
      <c r="O766" s="3">
        <v>33863927.042448103</v>
      </c>
      <c r="P766" s="10">
        <f t="shared" si="126"/>
        <v>2630374.3235766501</v>
      </c>
      <c r="Q766" s="3">
        <v>1457276.67722624</v>
      </c>
      <c r="R766" s="3">
        <v>3803471.96992706</v>
      </c>
      <c r="S766" s="10">
        <f t="shared" si="127"/>
        <v>829804.60618568247</v>
      </c>
      <c r="T766" s="3">
        <v>691063.56267550099</v>
      </c>
      <c r="U766" s="3">
        <v>968545.64969586395</v>
      </c>
      <c r="V766" s="10">
        <f t="shared" si="128"/>
        <v>1253130.3300598315</v>
      </c>
      <c r="W766" s="3">
        <v>1550342.37869407</v>
      </c>
      <c r="X766" s="3">
        <v>955918.28142559296</v>
      </c>
      <c r="Y766" s="3">
        <v>376997.78870687302</v>
      </c>
      <c r="Z766" s="3">
        <v>1499638.20305446</v>
      </c>
      <c r="AA766" s="3">
        <v>3630302.1446231999</v>
      </c>
      <c r="AB766" s="3">
        <v>691063.56267550099</v>
      </c>
      <c r="AC766" s="3">
        <v>2167413.29269175</v>
      </c>
      <c r="AD766" s="3">
        <v>1996228.6005224099</v>
      </c>
      <c r="AE766" s="3">
        <v>387164.191349837</v>
      </c>
      <c r="AF766" s="3">
        <v>0</v>
      </c>
      <c r="AG766" s="3">
        <v>1</v>
      </c>
      <c r="AH766" s="3">
        <v>0</v>
      </c>
      <c r="AI766" s="3">
        <v>0</v>
      </c>
      <c r="AJ766" s="3">
        <v>0</v>
      </c>
      <c r="AK766" s="3">
        <v>0</v>
      </c>
      <c r="AL766" s="3">
        <v>0</v>
      </c>
      <c r="AV766" s="1"/>
      <c r="AW766" s="1"/>
    </row>
    <row r="767" spans="1:49" x14ac:dyDescent="0.2">
      <c r="A767" s="1" t="s">
        <v>33</v>
      </c>
      <c r="B767" s="1" t="s">
        <v>33</v>
      </c>
      <c r="C767" s="9" t="s">
        <v>2674</v>
      </c>
      <c r="D767" s="2">
        <v>2</v>
      </c>
      <c r="E767" s="2">
        <v>2</v>
      </c>
      <c r="F767" s="3">
        <v>53.67</v>
      </c>
      <c r="G767" s="16">
        <f t="shared" si="129"/>
        <v>2.9067991250371432</v>
      </c>
      <c r="H767" s="18">
        <f t="shared" si="121"/>
        <v>0.26689904433137934</v>
      </c>
      <c r="I767" s="16">
        <f t="shared" si="122"/>
        <v>12.255218845958051</v>
      </c>
      <c r="J767" s="18">
        <f t="shared" si="123"/>
        <v>0.1374451003793572</v>
      </c>
      <c r="K767" s="16">
        <f t="shared" si="124"/>
        <v>4.21605288800321</v>
      </c>
      <c r="L767" s="18">
        <f t="shared" si="125"/>
        <v>0.32690221234867978</v>
      </c>
      <c r="N767" s="1" t="s">
        <v>34</v>
      </c>
      <c r="O767" s="3">
        <v>17705.038747247901</v>
      </c>
      <c r="P767" s="10">
        <f t="shared" si="126"/>
        <v>1261240.695910367</v>
      </c>
      <c r="Q767" s="3">
        <v>1740448.17535129</v>
      </c>
      <c r="R767" s="3">
        <v>782033.21646944399</v>
      </c>
      <c r="S767" s="10">
        <f t="shared" si="127"/>
        <v>433893.31070279953</v>
      </c>
      <c r="T767" s="3">
        <v>688708.13753146701</v>
      </c>
      <c r="U767" s="3">
        <v>179078.48387413201</v>
      </c>
      <c r="V767" s="10">
        <f t="shared" si="128"/>
        <v>102914.57963856291</v>
      </c>
      <c r="W767" s="3">
        <v>68382.303043392807</v>
      </c>
      <c r="X767" s="3">
        <v>137446.85623373301</v>
      </c>
      <c r="Y767" s="3">
        <v>197.10532828384601</v>
      </c>
      <c r="Z767" s="3">
        <v>1791041.2037617599</v>
      </c>
      <c r="AA767" s="3">
        <v>746427.70746383094</v>
      </c>
      <c r="AB767" s="3">
        <v>688708.13753146701</v>
      </c>
      <c r="AC767" s="3">
        <v>400742.17101254797</v>
      </c>
      <c r="AD767" s="3">
        <v>88049.395398581401</v>
      </c>
      <c r="AE767" s="3">
        <v>55668.462442155702</v>
      </c>
      <c r="AF767" s="3">
        <v>0</v>
      </c>
      <c r="AG767" s="3">
        <v>3</v>
      </c>
      <c r="AH767" s="3">
        <v>1</v>
      </c>
      <c r="AI767" s="3">
        <v>0</v>
      </c>
      <c r="AJ767" s="3">
        <v>0</v>
      </c>
      <c r="AK767" s="3">
        <v>0</v>
      </c>
      <c r="AL767" s="3">
        <v>0</v>
      </c>
      <c r="AV767" s="1"/>
      <c r="AW767" s="1"/>
    </row>
    <row r="768" spans="1:49" x14ac:dyDescent="0.2">
      <c r="A768" s="1" t="s">
        <v>1767</v>
      </c>
      <c r="B768" s="1" t="s">
        <v>3938</v>
      </c>
      <c r="C768" s="9" t="s">
        <v>3359</v>
      </c>
      <c r="D768" s="2">
        <v>88</v>
      </c>
      <c r="E768" s="2">
        <v>87</v>
      </c>
      <c r="F768" s="3">
        <v>6317.9</v>
      </c>
      <c r="G768" s="16">
        <f t="shared" si="129"/>
        <v>1.1099614108067721</v>
      </c>
      <c r="H768" s="18">
        <f t="shared" si="121"/>
        <v>0.4778105610677722</v>
      </c>
      <c r="I768" s="16">
        <f t="shared" si="122"/>
        <v>0.50896757061077225</v>
      </c>
      <c r="J768" s="18">
        <f t="shared" si="123"/>
        <v>0.36548786874765249</v>
      </c>
      <c r="K768" s="16">
        <f t="shared" si="124"/>
        <v>0.45854528423725172</v>
      </c>
      <c r="L768" s="18">
        <f t="shared" si="125"/>
        <v>0.32784101136926802</v>
      </c>
      <c r="N768" s="1" t="s">
        <v>1768</v>
      </c>
      <c r="O768" s="3">
        <v>3593596052.21948</v>
      </c>
      <c r="P768" s="10">
        <f t="shared" si="126"/>
        <v>4140476123.2591</v>
      </c>
      <c r="Q768" s="3">
        <v>3758499091.8685999</v>
      </c>
      <c r="R768" s="3">
        <v>4522453154.6496</v>
      </c>
      <c r="S768" s="10">
        <f t="shared" si="127"/>
        <v>3730288353.2226648</v>
      </c>
      <c r="T768" s="3">
        <v>4010437691.42838</v>
      </c>
      <c r="U768" s="3">
        <v>3450139015.0169501</v>
      </c>
      <c r="V768" s="10">
        <f t="shared" si="128"/>
        <v>8135048993.9672146</v>
      </c>
      <c r="W768" s="3">
        <v>4715624362.51933</v>
      </c>
      <c r="X768" s="3">
        <v>11554473625.4151</v>
      </c>
      <c r="Y768" s="3">
        <v>40006516.772088699</v>
      </c>
      <c r="Z768" s="3">
        <v>3867754773.2664599</v>
      </c>
      <c r="AA768" s="3">
        <v>4316548541.9884005</v>
      </c>
      <c r="AB768" s="3">
        <v>4010437691.42838</v>
      </c>
      <c r="AC768" s="3">
        <v>7720727634.3973303</v>
      </c>
      <c r="AD768" s="3">
        <v>6071861513.3972797</v>
      </c>
      <c r="AE768" s="3">
        <v>4679770775.9971104</v>
      </c>
      <c r="AF768" s="3">
        <v>1</v>
      </c>
      <c r="AG768" s="3">
        <v>197</v>
      </c>
      <c r="AH768" s="3">
        <v>217</v>
      </c>
      <c r="AI768" s="3">
        <v>185</v>
      </c>
      <c r="AJ768" s="3">
        <v>181</v>
      </c>
      <c r="AK768" s="3">
        <v>218</v>
      </c>
      <c r="AL768" s="3">
        <v>273</v>
      </c>
      <c r="AV768" s="1"/>
      <c r="AW768" s="1"/>
    </row>
    <row r="769" spans="1:49" x14ac:dyDescent="0.2">
      <c r="A769" s="1" t="s">
        <v>1603</v>
      </c>
      <c r="B769" s="1" t="s">
        <v>1603</v>
      </c>
      <c r="C769" s="9" t="s">
        <v>3287</v>
      </c>
      <c r="D769" s="2">
        <v>8</v>
      </c>
      <c r="E769" s="2">
        <v>8</v>
      </c>
      <c r="F769" s="3">
        <v>818.8</v>
      </c>
      <c r="G769" s="16">
        <f t="shared" si="129"/>
        <v>0.92798013353948272</v>
      </c>
      <c r="H769" s="18">
        <f t="shared" si="121"/>
        <v>0.89355321062128978</v>
      </c>
      <c r="I769" s="16">
        <f t="shared" si="122"/>
        <v>0.29354727307141409</v>
      </c>
      <c r="J769" s="18">
        <f t="shared" si="123"/>
        <v>0.32846228510043063</v>
      </c>
      <c r="K769" s="16">
        <f t="shared" si="124"/>
        <v>0.31632926445501813</v>
      </c>
      <c r="L769" s="18">
        <f t="shared" si="125"/>
        <v>0.32804959763414665</v>
      </c>
      <c r="N769" s="1" t="s">
        <v>1604</v>
      </c>
      <c r="O769" s="3">
        <v>544486623.56876397</v>
      </c>
      <c r="P769" s="10">
        <f t="shared" si="126"/>
        <v>291648554.32302451</v>
      </c>
      <c r="Q769" s="3">
        <v>146718425.72823501</v>
      </c>
      <c r="R769" s="3">
        <v>436578682.91781402</v>
      </c>
      <c r="S769" s="10">
        <f t="shared" si="127"/>
        <v>314283187.51892304</v>
      </c>
      <c r="T769" s="3">
        <v>277587743.28388202</v>
      </c>
      <c r="U769" s="3">
        <v>350978631.75396401</v>
      </c>
      <c r="V769" s="10">
        <f t="shared" si="128"/>
        <v>993531812.68378651</v>
      </c>
      <c r="W769" s="3">
        <v>465436809.30136299</v>
      </c>
      <c r="X769" s="3">
        <v>1521626816.06621</v>
      </c>
      <c r="Y769" s="3">
        <v>6061619.8708611401</v>
      </c>
      <c r="Z769" s="3">
        <v>150983378.62159601</v>
      </c>
      <c r="AA769" s="3">
        <v>416701514.14937401</v>
      </c>
      <c r="AB769" s="3">
        <v>277587743.28388202</v>
      </c>
      <c r="AC769" s="3">
        <v>785420648.11625504</v>
      </c>
      <c r="AD769" s="3">
        <v>599298763.44212306</v>
      </c>
      <c r="AE769" s="3">
        <v>616286378.47570896</v>
      </c>
      <c r="AF769" s="3">
        <v>1</v>
      </c>
      <c r="AG769" s="3">
        <v>7</v>
      </c>
      <c r="AH769" s="3">
        <v>24</v>
      </c>
      <c r="AI769" s="3">
        <v>11</v>
      </c>
      <c r="AJ769" s="3">
        <v>28</v>
      </c>
      <c r="AK769" s="3">
        <v>14</v>
      </c>
      <c r="AL769" s="3">
        <v>24</v>
      </c>
      <c r="AV769" s="1"/>
      <c r="AW769" s="1"/>
    </row>
    <row r="770" spans="1:49" x14ac:dyDescent="0.2">
      <c r="A770" s="1" t="s">
        <v>2429</v>
      </c>
      <c r="B770" s="1" t="s">
        <v>2429</v>
      </c>
      <c r="C770" s="9" t="s">
        <v>3628</v>
      </c>
      <c r="D770" s="2">
        <v>6</v>
      </c>
      <c r="E770" s="2">
        <v>5</v>
      </c>
      <c r="F770" s="3">
        <v>266.60000000000002</v>
      </c>
      <c r="G770" s="16">
        <f t="shared" si="129"/>
        <v>1.3315403434857278</v>
      </c>
      <c r="H770" s="18">
        <f t="shared" si="121"/>
        <v>6.678270146866816E-2</v>
      </c>
      <c r="I770" s="16">
        <f t="shared" si="122"/>
        <v>1.9366217413826465</v>
      </c>
      <c r="J770" s="18">
        <f t="shared" si="123"/>
        <v>0.12406495971390152</v>
      </c>
      <c r="K770" s="16">
        <f t="shared" si="124"/>
        <v>1.4544221291207196</v>
      </c>
      <c r="L770" s="18">
        <f t="shared" si="125"/>
        <v>0.32873916548774373</v>
      </c>
      <c r="N770" s="1" t="s">
        <v>2430</v>
      </c>
      <c r="O770" s="3">
        <v>4438307.6607360598</v>
      </c>
      <c r="P770" s="10">
        <f t="shared" si="126"/>
        <v>58398057.313244</v>
      </c>
      <c r="Q770" s="3">
        <v>55067809.543117799</v>
      </c>
      <c r="R770" s="3">
        <v>61728305.083370201</v>
      </c>
      <c r="S770" s="10">
        <f t="shared" si="127"/>
        <v>43857520.051077552</v>
      </c>
      <c r="T770" s="3">
        <v>45997830.672624402</v>
      </c>
      <c r="U770" s="3">
        <v>41717209.429530703</v>
      </c>
      <c r="V770" s="10">
        <f t="shared" si="128"/>
        <v>30154601.730098747</v>
      </c>
      <c r="W770" s="3">
        <v>19671582.596370999</v>
      </c>
      <c r="X770" s="3">
        <v>40637620.863826498</v>
      </c>
      <c r="Y770" s="3">
        <v>49410.458852007498</v>
      </c>
      <c r="Z770" s="3">
        <v>56668573.813019298</v>
      </c>
      <c r="AA770" s="3">
        <v>58917851.925805397</v>
      </c>
      <c r="AB770" s="3">
        <v>45997830.672624402</v>
      </c>
      <c r="AC770" s="3">
        <v>93354850.419247806</v>
      </c>
      <c r="AD770" s="3">
        <v>25329228.134428501</v>
      </c>
      <c r="AE770" s="3">
        <v>16458971.3638083</v>
      </c>
      <c r="AF770" s="3">
        <v>0</v>
      </c>
      <c r="AG770" s="3">
        <v>4</v>
      </c>
      <c r="AH770" s="3">
        <v>8</v>
      </c>
      <c r="AI770" s="3">
        <v>3</v>
      </c>
      <c r="AJ770" s="3">
        <v>3</v>
      </c>
      <c r="AK770" s="3">
        <v>2</v>
      </c>
      <c r="AL770" s="3">
        <v>4</v>
      </c>
      <c r="AV770" s="1"/>
      <c r="AW770" s="1"/>
    </row>
    <row r="771" spans="1:49" x14ac:dyDescent="0.2">
      <c r="A771" s="1" t="s">
        <v>2055</v>
      </c>
      <c r="B771" s="1" t="s">
        <v>2055</v>
      </c>
      <c r="C771" s="9" t="s">
        <v>3477</v>
      </c>
      <c r="D771" s="2">
        <v>5</v>
      </c>
      <c r="E771" s="2">
        <v>5</v>
      </c>
      <c r="F771" s="3">
        <v>249.59</v>
      </c>
      <c r="G771" s="16">
        <f t="shared" si="129"/>
        <v>0.71829891180325256</v>
      </c>
      <c r="H771" s="18">
        <f t="shared" si="121"/>
        <v>0.63297823617665028</v>
      </c>
      <c r="I771" s="16">
        <f t="shared" si="122"/>
        <v>1.9708299860714036</v>
      </c>
      <c r="J771" s="18">
        <f t="shared" si="123"/>
        <v>0.26392970603340227</v>
      </c>
      <c r="K771" s="16">
        <f t="shared" si="124"/>
        <v>2.743746306288751</v>
      </c>
      <c r="L771" s="18">
        <f t="shared" si="125"/>
        <v>0.32927407063190894</v>
      </c>
      <c r="N771" s="1" t="s">
        <v>2056</v>
      </c>
      <c r="O771" s="3">
        <v>2076305.32654055</v>
      </c>
      <c r="P771" s="10">
        <f t="shared" si="126"/>
        <v>1117940.1658074097</v>
      </c>
      <c r="Q771" s="3">
        <v>846447.03953855904</v>
      </c>
      <c r="R771" s="3">
        <v>1389433.2920762601</v>
      </c>
      <c r="S771" s="10">
        <f t="shared" si="127"/>
        <v>1556371.7937437471</v>
      </c>
      <c r="T771" s="3">
        <v>819029.26839880401</v>
      </c>
      <c r="U771" s="3">
        <v>2293714.31908869</v>
      </c>
      <c r="V771" s="10">
        <f t="shared" si="128"/>
        <v>567243.33083437593</v>
      </c>
      <c r="W771" s="3">
        <v>333730.73566490703</v>
      </c>
      <c r="X771" s="3">
        <v>800755.92600384494</v>
      </c>
      <c r="Y771" s="3">
        <v>23114.9363098055</v>
      </c>
      <c r="Z771" s="3">
        <v>871052.37954570598</v>
      </c>
      <c r="AA771" s="3">
        <v>1326173.21750159</v>
      </c>
      <c r="AB771" s="3">
        <v>819029.26839880401</v>
      </c>
      <c r="AC771" s="3">
        <v>5132878.2555487501</v>
      </c>
      <c r="AD771" s="3">
        <v>429713.364327205</v>
      </c>
      <c r="AE771" s="3">
        <v>324320.63135932398</v>
      </c>
      <c r="AF771" s="3">
        <v>0</v>
      </c>
      <c r="AG771" s="3">
        <v>3</v>
      </c>
      <c r="AH771" s="3">
        <v>1</v>
      </c>
      <c r="AI771" s="3">
        <v>2</v>
      </c>
      <c r="AJ771" s="3">
        <v>4</v>
      </c>
      <c r="AK771" s="3">
        <v>2</v>
      </c>
      <c r="AL771" s="3">
        <v>2</v>
      </c>
      <c r="AV771" s="1"/>
      <c r="AW771" s="1"/>
    </row>
    <row r="772" spans="1:49" x14ac:dyDescent="0.2">
      <c r="A772" s="1" t="s">
        <v>1979</v>
      </c>
      <c r="B772" s="1" t="s">
        <v>4001</v>
      </c>
      <c r="C772" s="9" t="s">
        <v>3755</v>
      </c>
      <c r="D772" s="2">
        <v>14</v>
      </c>
      <c r="E772" s="2">
        <v>11</v>
      </c>
      <c r="F772" s="3">
        <v>477.03</v>
      </c>
      <c r="G772" s="16">
        <f t="shared" si="129"/>
        <v>1.2762036535230714</v>
      </c>
      <c r="H772" s="18">
        <f t="shared" ref="H772:H835" si="130">_xlfn.T.TEST(Q772:R772,T772:U772,2,2)</f>
        <v>0.54386992589316274</v>
      </c>
      <c r="I772" s="16">
        <f t="shared" ref="I772:I834" si="131">P772/V772</f>
        <v>2.1744739967758053</v>
      </c>
      <c r="J772" s="18">
        <f t="shared" ref="J772:J835" si="132">_xlfn.T.TEST(Q772:R772,W772:X772,2,2)</f>
        <v>0.27650833096644567</v>
      </c>
      <c r="K772" s="16">
        <f t="shared" ref="K772:K834" si="133">S772/V772</f>
        <v>1.7038612848137367</v>
      </c>
      <c r="L772" s="18">
        <f t="shared" ref="L772:L835" si="134">_xlfn.T.TEST(T772:U772,W772:X772,2,2)</f>
        <v>0.3309138901320412</v>
      </c>
      <c r="N772" s="1" t="s">
        <v>1980</v>
      </c>
      <c r="O772" s="3">
        <v>7547702.5221885704</v>
      </c>
      <c r="P772" s="10">
        <f t="shared" ref="P772:P835" si="135">AVERAGE(Q772:R772)</f>
        <v>26606651.483256102</v>
      </c>
      <c r="Q772" s="3">
        <v>19144623.3643266</v>
      </c>
      <c r="R772" s="3">
        <v>34068679.6021856</v>
      </c>
      <c r="S772" s="10">
        <f t="shared" ref="S772:S835" si="136">AVERAGE(T772:U772)</f>
        <v>20848280.2958651</v>
      </c>
      <c r="T772" s="3">
        <v>23573446.132431898</v>
      </c>
      <c r="U772" s="3">
        <v>18123114.459298301</v>
      </c>
      <c r="V772" s="10">
        <f t="shared" ref="V772:V835" si="137">AVERAGE(W772:X772)</f>
        <v>12235902.348203305</v>
      </c>
      <c r="W772" s="3">
        <v>6044840.8839846104</v>
      </c>
      <c r="X772" s="3">
        <v>18426963.812422</v>
      </c>
      <c r="Y772" s="3">
        <v>84026.496900835205</v>
      </c>
      <c r="Z772" s="3">
        <v>19701137.765327699</v>
      </c>
      <c r="AA772" s="3">
        <v>32517552.8049617</v>
      </c>
      <c r="AB772" s="3">
        <v>23573446.132431898</v>
      </c>
      <c r="AC772" s="3">
        <v>40555939.925383799</v>
      </c>
      <c r="AD772" s="3">
        <v>7783367.35423679</v>
      </c>
      <c r="AE772" s="3">
        <v>7463253.5877747703</v>
      </c>
      <c r="AF772" s="3">
        <v>0</v>
      </c>
      <c r="AG772" s="3">
        <v>8</v>
      </c>
      <c r="AH772" s="3">
        <v>14</v>
      </c>
      <c r="AI772" s="3">
        <v>4</v>
      </c>
      <c r="AJ772" s="3">
        <v>7</v>
      </c>
      <c r="AK772" s="3">
        <v>2</v>
      </c>
      <c r="AL772" s="3">
        <v>6</v>
      </c>
      <c r="AV772" s="1"/>
      <c r="AW772" s="1"/>
    </row>
    <row r="773" spans="1:49" x14ac:dyDescent="0.2">
      <c r="A773" s="1" t="s">
        <v>829</v>
      </c>
      <c r="B773" s="1" t="s">
        <v>829</v>
      </c>
      <c r="C773" s="9" t="s">
        <v>2990</v>
      </c>
      <c r="D773" s="2">
        <v>1</v>
      </c>
      <c r="E773" s="2">
        <v>1</v>
      </c>
      <c r="F773" s="3">
        <v>46.65</v>
      </c>
      <c r="G773" s="16">
        <f t="shared" si="129"/>
        <v>6.9802714708343974</v>
      </c>
      <c r="H773" s="18">
        <f t="shared" si="130"/>
        <v>0.14760870593911379</v>
      </c>
      <c r="I773" s="16">
        <f t="shared" si="131"/>
        <v>58.315952556604692</v>
      </c>
      <c r="J773" s="18">
        <f t="shared" si="132"/>
        <v>0.111528423224173</v>
      </c>
      <c r="K773" s="16">
        <f t="shared" si="133"/>
        <v>8.3543960718813999</v>
      </c>
      <c r="L773" s="18">
        <f t="shared" si="134"/>
        <v>0.33126673045245292</v>
      </c>
      <c r="N773" s="1" t="s">
        <v>830</v>
      </c>
      <c r="O773" s="3">
        <v>0</v>
      </c>
      <c r="P773" s="10">
        <f t="shared" si="135"/>
        <v>148835.75892576555</v>
      </c>
      <c r="Q773" s="3">
        <v>95466.784941252103</v>
      </c>
      <c r="R773" s="3">
        <v>202204.73291027901</v>
      </c>
      <c r="S773" s="10">
        <f t="shared" si="136"/>
        <v>21322.345348263974</v>
      </c>
      <c r="T773" s="3">
        <v>6788.3019972920501</v>
      </c>
      <c r="U773" s="3">
        <v>35856.388699235897</v>
      </c>
      <c r="V773" s="10">
        <f t="shared" si="137"/>
        <v>2552.2306058757649</v>
      </c>
      <c r="W773" s="3">
        <v>5104.4612117515298</v>
      </c>
      <c r="X773" s="3">
        <v>0</v>
      </c>
      <c r="Y773" s="3">
        <v>0</v>
      </c>
      <c r="Z773" s="3">
        <v>98241.9056436049</v>
      </c>
      <c r="AA773" s="3">
        <v>192998.47122344401</v>
      </c>
      <c r="AB773" s="3">
        <v>6788.3019972920501</v>
      </c>
      <c r="AC773" s="3">
        <v>80239.494668165498</v>
      </c>
      <c r="AD773" s="3">
        <v>6572.5297851555497</v>
      </c>
      <c r="AE773" s="3">
        <v>0</v>
      </c>
      <c r="AF773" s="3">
        <v>0</v>
      </c>
      <c r="AG773" s="3">
        <v>0</v>
      </c>
      <c r="AH773" s="3">
        <v>1</v>
      </c>
      <c r="AI773" s="3">
        <v>0</v>
      </c>
      <c r="AJ773" s="3">
        <v>0</v>
      </c>
      <c r="AK773" s="3">
        <v>0</v>
      </c>
      <c r="AL773" s="3">
        <v>0</v>
      </c>
      <c r="AV773" s="1"/>
      <c r="AW773" s="1"/>
    </row>
    <row r="774" spans="1:49" x14ac:dyDescent="0.2">
      <c r="A774" s="1" t="s">
        <v>361</v>
      </c>
      <c r="B774" s="1" t="s">
        <v>361</v>
      </c>
      <c r="C774" s="9" t="s">
        <v>3830</v>
      </c>
      <c r="D774" s="2">
        <v>2</v>
      </c>
      <c r="E774" s="2">
        <v>2</v>
      </c>
      <c r="F774" s="3">
        <v>65.14</v>
      </c>
      <c r="G774" s="16">
        <f t="shared" si="129"/>
        <v>1.2091749992732639</v>
      </c>
      <c r="H774" s="18">
        <f t="shared" si="130"/>
        <v>0.32012520510161679</v>
      </c>
      <c r="I774" s="16">
        <f t="shared" si="131"/>
        <v>0.70688762101036051</v>
      </c>
      <c r="J774" s="18">
        <f t="shared" si="132"/>
        <v>0.46091578324425087</v>
      </c>
      <c r="K774" s="16">
        <f t="shared" si="133"/>
        <v>0.58460323893167898</v>
      </c>
      <c r="L774" s="18">
        <f t="shared" si="134"/>
        <v>0.33146158480748389</v>
      </c>
      <c r="N774" s="1" t="s">
        <v>362</v>
      </c>
      <c r="O774" s="3">
        <v>25917431.784327999</v>
      </c>
      <c r="P774" s="10">
        <f t="shared" si="135"/>
        <v>10119168.068909511</v>
      </c>
      <c r="Q774" s="3">
        <v>9284622.5659857206</v>
      </c>
      <c r="R774" s="3">
        <v>10953713.571833299</v>
      </c>
      <c r="S774" s="10">
        <f t="shared" si="136"/>
        <v>8368654.7232545456</v>
      </c>
      <c r="T774" s="3">
        <v>9410804.3050576709</v>
      </c>
      <c r="U774" s="3">
        <v>7326505.1414514203</v>
      </c>
      <c r="V774" s="10">
        <f t="shared" si="137"/>
        <v>14315101.535440806</v>
      </c>
      <c r="W774" s="3">
        <v>9755317.6470194105</v>
      </c>
      <c r="X774" s="3">
        <v>18874885.4238622</v>
      </c>
      <c r="Y774" s="3">
        <v>288531.64192697598</v>
      </c>
      <c r="Z774" s="3">
        <v>9554516.9414195903</v>
      </c>
      <c r="AA774" s="3">
        <v>10454997.482780799</v>
      </c>
      <c r="AB774" s="3">
        <v>9410804.3050576709</v>
      </c>
      <c r="AC774" s="3">
        <v>16395267.107485</v>
      </c>
      <c r="AD774" s="3">
        <v>12560995.791500499</v>
      </c>
      <c r="AE774" s="3">
        <v>7644669.9408784499</v>
      </c>
      <c r="AF774" s="3">
        <v>0</v>
      </c>
      <c r="AG774" s="3">
        <v>1</v>
      </c>
      <c r="AH774" s="3">
        <v>1</v>
      </c>
      <c r="AI774" s="3">
        <v>1</v>
      </c>
      <c r="AJ774" s="3">
        <v>0</v>
      </c>
      <c r="AK774" s="3">
        <v>0</v>
      </c>
      <c r="AL774" s="3">
        <v>0</v>
      </c>
      <c r="AV774" s="1"/>
      <c r="AW774" s="1"/>
    </row>
    <row r="775" spans="1:49" x14ac:dyDescent="0.2">
      <c r="A775" s="1" t="s">
        <v>2287</v>
      </c>
      <c r="B775" s="1" t="s">
        <v>2287</v>
      </c>
      <c r="C775" s="9" t="s">
        <v>3572</v>
      </c>
      <c r="D775" s="2">
        <v>3</v>
      </c>
      <c r="E775" s="2">
        <v>3</v>
      </c>
      <c r="F775" s="3">
        <v>129.27000000000001</v>
      </c>
      <c r="G775" s="16">
        <f t="shared" si="129"/>
        <v>0.64219850889417884</v>
      </c>
      <c r="H775" s="18">
        <f t="shared" si="130"/>
        <v>0.26397129132102204</v>
      </c>
      <c r="I775" s="16">
        <f t="shared" si="131"/>
        <v>0.44757403874188845</v>
      </c>
      <c r="J775" s="18">
        <f t="shared" si="132"/>
        <v>0.11648009978827178</v>
      </c>
      <c r="K775" s="16">
        <f t="shared" si="133"/>
        <v>0.69694032692878682</v>
      </c>
      <c r="L775" s="18">
        <f t="shared" si="134"/>
        <v>0.33224022872025405</v>
      </c>
      <c r="N775" s="1" t="s">
        <v>2288</v>
      </c>
      <c r="O775" s="3">
        <v>20787721.573223401</v>
      </c>
      <c r="P775" s="10">
        <f t="shared" si="135"/>
        <v>42655424.372902252</v>
      </c>
      <c r="Q775" s="3">
        <v>50074679.367126502</v>
      </c>
      <c r="R775" s="3">
        <v>35236169.378678001</v>
      </c>
      <c r="S775" s="10">
        <f t="shared" si="136"/>
        <v>66420933.375183202</v>
      </c>
      <c r="T775" s="3">
        <v>79979670.630137205</v>
      </c>
      <c r="U775" s="3">
        <v>52862196.1202292</v>
      </c>
      <c r="V775" s="10">
        <f t="shared" si="137"/>
        <v>95303616.118586391</v>
      </c>
      <c r="W775" s="3">
        <v>77015055.219471797</v>
      </c>
      <c r="X775" s="3">
        <v>113592177.017701</v>
      </c>
      <c r="Y775" s="3">
        <v>231423.98858631699</v>
      </c>
      <c r="Z775" s="3">
        <v>51530298.506923698</v>
      </c>
      <c r="AA775" s="3">
        <v>33631887.463646501</v>
      </c>
      <c r="AB775" s="3">
        <v>79979670.630137205</v>
      </c>
      <c r="AC775" s="3">
        <v>118295122.78315499</v>
      </c>
      <c r="AD775" s="3">
        <v>99164970.275420502</v>
      </c>
      <c r="AE775" s="3">
        <v>46006885.958011702</v>
      </c>
      <c r="AF775" s="3">
        <v>0</v>
      </c>
      <c r="AG775" s="3">
        <v>3</v>
      </c>
      <c r="AH775" s="3">
        <v>2</v>
      </c>
      <c r="AI775" s="3">
        <v>2</v>
      </c>
      <c r="AJ775" s="3">
        <v>3</v>
      </c>
      <c r="AK775" s="3">
        <v>3</v>
      </c>
      <c r="AL775" s="3">
        <v>6</v>
      </c>
      <c r="AV775" s="1"/>
      <c r="AW775" s="1"/>
    </row>
    <row r="776" spans="1:49" x14ac:dyDescent="0.2">
      <c r="A776" s="1" t="s">
        <v>2307</v>
      </c>
      <c r="B776" s="1" t="s">
        <v>2307</v>
      </c>
      <c r="C776" s="9" t="s">
        <v>3580</v>
      </c>
      <c r="D776" s="2">
        <v>3</v>
      </c>
      <c r="E776" s="2">
        <v>3</v>
      </c>
      <c r="F776" s="3">
        <v>95.55</v>
      </c>
      <c r="G776" s="16">
        <f t="shared" si="129"/>
        <v>1.1217545038444441</v>
      </c>
      <c r="H776" s="18">
        <f t="shared" si="130"/>
        <v>0.63873954391000054</v>
      </c>
      <c r="I776" s="16">
        <f t="shared" si="131"/>
        <v>2.078838686198683</v>
      </c>
      <c r="J776" s="18">
        <f t="shared" si="132"/>
        <v>0.24396460204214954</v>
      </c>
      <c r="K776" s="16">
        <f t="shared" si="133"/>
        <v>1.8532028880420344</v>
      </c>
      <c r="L776" s="18">
        <f t="shared" si="134"/>
        <v>0.33305996345212696</v>
      </c>
      <c r="N776" s="1" t="s">
        <v>2308</v>
      </c>
      <c r="O776" s="3">
        <v>827889.01696224103</v>
      </c>
      <c r="P776" s="10">
        <f t="shared" si="135"/>
        <v>6317180.9149727849</v>
      </c>
      <c r="Q776" s="3">
        <v>5480913.09809478</v>
      </c>
      <c r="R776" s="3">
        <v>7153448.7318507899</v>
      </c>
      <c r="S776" s="10">
        <f t="shared" si="136"/>
        <v>5631518.2094858801</v>
      </c>
      <c r="T776" s="3">
        <v>6562507.3706285805</v>
      </c>
      <c r="U776" s="3">
        <v>4700529.0483431797</v>
      </c>
      <c r="V776" s="10">
        <f t="shared" si="137"/>
        <v>3038802.8455080553</v>
      </c>
      <c r="W776" s="3">
        <v>1214407.31275974</v>
      </c>
      <c r="X776" s="3">
        <v>4863198.3782563703</v>
      </c>
      <c r="Y776" s="3">
        <v>9216.6607936002601</v>
      </c>
      <c r="Z776" s="3">
        <v>5640237.5732583599</v>
      </c>
      <c r="AA776" s="3">
        <v>6827756.4493759098</v>
      </c>
      <c r="AB776" s="3">
        <v>6562507.3706285805</v>
      </c>
      <c r="AC776" s="3">
        <v>10518852.823573001</v>
      </c>
      <c r="AD776" s="3">
        <v>1563676.9295158</v>
      </c>
      <c r="AE776" s="3">
        <v>1969683.2920524301</v>
      </c>
      <c r="AF776" s="3">
        <v>0</v>
      </c>
      <c r="AG776" s="3">
        <v>1</v>
      </c>
      <c r="AH776" s="3">
        <v>4</v>
      </c>
      <c r="AI776" s="3">
        <v>3</v>
      </c>
      <c r="AJ776" s="3">
        <v>1</v>
      </c>
      <c r="AK776" s="3">
        <v>0</v>
      </c>
      <c r="AL776" s="3">
        <v>1</v>
      </c>
      <c r="AV776" s="1"/>
      <c r="AW776" s="1"/>
    </row>
    <row r="777" spans="1:49" x14ac:dyDescent="0.2">
      <c r="A777" s="1" t="s">
        <v>2231</v>
      </c>
      <c r="B777" s="1" t="s">
        <v>2231</v>
      </c>
      <c r="C777" s="9" t="s">
        <v>3549</v>
      </c>
      <c r="D777" s="2">
        <v>3</v>
      </c>
      <c r="E777" s="2">
        <v>3</v>
      </c>
      <c r="F777" s="3">
        <v>76.209999999999994</v>
      </c>
      <c r="G777" s="16">
        <f t="shared" si="129"/>
        <v>0.7622576217363547</v>
      </c>
      <c r="H777" s="18">
        <f t="shared" si="130"/>
        <v>0.72668792681193506</v>
      </c>
      <c r="I777" s="16">
        <f t="shared" si="131"/>
        <v>2.5443596437076472</v>
      </c>
      <c r="J777" s="18">
        <f t="shared" si="132"/>
        <v>0.4091258682063702</v>
      </c>
      <c r="K777" s="16">
        <f t="shared" si="133"/>
        <v>3.3379261435416328</v>
      </c>
      <c r="L777" s="18">
        <f t="shared" si="134"/>
        <v>0.33359873365344295</v>
      </c>
      <c r="N777" s="1" t="s">
        <v>2232</v>
      </c>
      <c r="O777" s="3">
        <v>383473.07428593101</v>
      </c>
      <c r="P777" s="10">
        <f t="shared" si="135"/>
        <v>2304929.6607393399</v>
      </c>
      <c r="Q777" s="3">
        <v>1251903.22098042</v>
      </c>
      <c r="R777" s="3">
        <v>3357956.10049826</v>
      </c>
      <c r="S777" s="10">
        <f t="shared" si="136"/>
        <v>3023819.76252191</v>
      </c>
      <c r="T777" s="3">
        <v>1577463.1589981599</v>
      </c>
      <c r="U777" s="3">
        <v>4470176.3660456603</v>
      </c>
      <c r="V777" s="10">
        <f t="shared" si="137"/>
        <v>905897.74383490486</v>
      </c>
      <c r="W777" s="3">
        <v>59984.694222529703</v>
      </c>
      <c r="X777" s="3">
        <v>1751810.7934472801</v>
      </c>
      <c r="Y777" s="3">
        <v>4269.1002981788497</v>
      </c>
      <c r="Z777" s="3">
        <v>1288294.7528417199</v>
      </c>
      <c r="AA777" s="3">
        <v>3205070.34876956</v>
      </c>
      <c r="AB777" s="3">
        <v>1577463.1589981599</v>
      </c>
      <c r="AC777" s="3">
        <v>10003369.1540365</v>
      </c>
      <c r="AD777" s="3">
        <v>77236.592281938807</v>
      </c>
      <c r="AE777" s="3">
        <v>709515.05209362903</v>
      </c>
      <c r="AF777" s="3">
        <v>0</v>
      </c>
      <c r="AG777" s="3">
        <v>1</v>
      </c>
      <c r="AH777" s="3">
        <v>3</v>
      </c>
      <c r="AI777" s="3">
        <v>1</v>
      </c>
      <c r="AJ777" s="3">
        <v>3</v>
      </c>
      <c r="AK777" s="3">
        <v>0</v>
      </c>
      <c r="AL777" s="3">
        <v>0</v>
      </c>
      <c r="AV777" s="1"/>
      <c r="AW777" s="1"/>
    </row>
    <row r="778" spans="1:49" x14ac:dyDescent="0.2">
      <c r="A778" s="1" t="s">
        <v>1981</v>
      </c>
      <c r="B778" s="1" t="s">
        <v>1981</v>
      </c>
      <c r="C778" s="9" t="s">
        <v>3444</v>
      </c>
      <c r="D778" s="2">
        <v>14</v>
      </c>
      <c r="E778" s="2">
        <v>6</v>
      </c>
      <c r="F778" s="3">
        <v>676.91</v>
      </c>
      <c r="G778" s="16">
        <f t="shared" si="129"/>
        <v>1.4124607225821837</v>
      </c>
      <c r="H778" s="18">
        <f t="shared" si="130"/>
        <v>7.9215440675229787E-2</v>
      </c>
      <c r="I778" s="16">
        <f t="shared" si="131"/>
        <v>0.46713611783992076</v>
      </c>
      <c r="J778" s="18">
        <f t="shared" si="132"/>
        <v>0.42018409094632969</v>
      </c>
      <c r="K778" s="16">
        <f t="shared" si="133"/>
        <v>0.33072503211694837</v>
      </c>
      <c r="L778" s="18">
        <f t="shared" si="134"/>
        <v>0.33390531138253166</v>
      </c>
      <c r="N778" s="1" t="s">
        <v>1982</v>
      </c>
      <c r="O778" s="3">
        <v>125757432.143454</v>
      </c>
      <c r="P778" s="10">
        <f t="shared" si="135"/>
        <v>36732049.259411246</v>
      </c>
      <c r="Q778" s="3">
        <v>34824069.846176401</v>
      </c>
      <c r="R778" s="3">
        <v>38640028.672646098</v>
      </c>
      <c r="S778" s="10">
        <f t="shared" si="136"/>
        <v>26005713.767572749</v>
      </c>
      <c r="T778" s="3">
        <v>28590969.671326</v>
      </c>
      <c r="U778" s="3">
        <v>23420457.863819499</v>
      </c>
      <c r="V778" s="10">
        <f t="shared" si="137"/>
        <v>78632432.510814041</v>
      </c>
      <c r="W778" s="3">
        <v>120221517.57663199</v>
      </c>
      <c r="X778" s="3">
        <v>37043347.444996104</v>
      </c>
      <c r="Y778" s="3">
        <v>1400022.9144159299</v>
      </c>
      <c r="Z778" s="3">
        <v>35836369.540041298</v>
      </c>
      <c r="AA778" s="3">
        <v>36880771.0606841</v>
      </c>
      <c r="AB778" s="3">
        <v>28590969.671326</v>
      </c>
      <c r="AC778" s="3">
        <v>52410345.0476593</v>
      </c>
      <c r="AD778" s="3">
        <v>154797827.29466099</v>
      </c>
      <c r="AE778" s="3">
        <v>15003225.6282875</v>
      </c>
      <c r="AF778" s="3">
        <v>0</v>
      </c>
      <c r="AG778" s="3">
        <v>6</v>
      </c>
      <c r="AH778" s="3">
        <v>6</v>
      </c>
      <c r="AI778" s="3">
        <v>5</v>
      </c>
      <c r="AJ778" s="3">
        <v>6</v>
      </c>
      <c r="AK778" s="3">
        <v>12</v>
      </c>
      <c r="AL778" s="3">
        <v>7</v>
      </c>
      <c r="AV778" s="1"/>
      <c r="AW778" s="1"/>
    </row>
    <row r="779" spans="1:49" x14ac:dyDescent="0.2">
      <c r="A779" s="1" t="s">
        <v>1547</v>
      </c>
      <c r="B779" s="1" t="s">
        <v>4046</v>
      </c>
      <c r="C779" s="9" t="s">
        <v>3263</v>
      </c>
      <c r="D779" s="2">
        <v>7</v>
      </c>
      <c r="E779" s="2">
        <v>7</v>
      </c>
      <c r="F779" s="3">
        <v>283.08</v>
      </c>
      <c r="G779" s="16">
        <f t="shared" si="129"/>
        <v>0.58100303753405413</v>
      </c>
      <c r="H779" s="18">
        <f t="shared" si="130"/>
        <v>0.26461476341853818</v>
      </c>
      <c r="I779" s="16">
        <f t="shared" si="131"/>
        <v>0.29334039177342042</v>
      </c>
      <c r="J779" s="18">
        <f t="shared" si="132"/>
        <v>0.20265395415041687</v>
      </c>
      <c r="K779" s="16">
        <f t="shared" si="133"/>
        <v>0.50488615863084363</v>
      </c>
      <c r="L779" s="18">
        <f t="shared" si="134"/>
        <v>0.33430839865207829</v>
      </c>
      <c r="N779" s="1" t="s">
        <v>1548</v>
      </c>
      <c r="O779" s="3">
        <v>101929670.733307</v>
      </c>
      <c r="P779" s="10">
        <f t="shared" si="135"/>
        <v>5870811.1949099246</v>
      </c>
      <c r="Q779" s="3">
        <v>4602722.7108632596</v>
      </c>
      <c r="R779" s="3">
        <v>7138899.6789565897</v>
      </c>
      <c r="S779" s="10">
        <f t="shared" si="136"/>
        <v>10104613.600347694</v>
      </c>
      <c r="T779" s="3">
        <v>7654630.12967919</v>
      </c>
      <c r="U779" s="3">
        <v>12554597.0710162</v>
      </c>
      <c r="V779" s="10">
        <f t="shared" si="137"/>
        <v>20013647.487880252</v>
      </c>
      <c r="W779" s="3">
        <v>12551106.947705001</v>
      </c>
      <c r="X779" s="3">
        <v>27476188.0280555</v>
      </c>
      <c r="Y779" s="3">
        <v>1134754.99819936</v>
      </c>
      <c r="Z779" s="3">
        <v>4736519.0997326104</v>
      </c>
      <c r="AA779" s="3">
        <v>6813869.8062399402</v>
      </c>
      <c r="AB779" s="3">
        <v>7654630.12967919</v>
      </c>
      <c r="AC779" s="3">
        <v>28094701.1476992</v>
      </c>
      <c r="AD779" s="3">
        <v>16160868.077623701</v>
      </c>
      <c r="AE779" s="3">
        <v>11128353.0464483</v>
      </c>
      <c r="AF779" s="3">
        <v>0</v>
      </c>
      <c r="AG779" s="3">
        <v>1</v>
      </c>
      <c r="AH779" s="3">
        <v>3</v>
      </c>
      <c r="AI779" s="3">
        <v>3</v>
      </c>
      <c r="AJ779" s="3">
        <v>5</v>
      </c>
      <c r="AK779" s="3">
        <v>6</v>
      </c>
      <c r="AL779" s="3">
        <v>6</v>
      </c>
      <c r="AV779" s="1"/>
      <c r="AW779" s="1"/>
    </row>
    <row r="780" spans="1:49" x14ac:dyDescent="0.2">
      <c r="A780" s="1" t="s">
        <v>1711</v>
      </c>
      <c r="B780" s="1" t="s">
        <v>1711</v>
      </c>
      <c r="C780" s="9" t="s">
        <v>3335</v>
      </c>
      <c r="D780" s="2">
        <v>21</v>
      </c>
      <c r="E780" s="2">
        <v>20</v>
      </c>
      <c r="F780" s="3">
        <v>1278.18</v>
      </c>
      <c r="G780" s="16">
        <f t="shared" si="129"/>
        <v>1.5767950585576138</v>
      </c>
      <c r="H780" s="18">
        <f t="shared" si="130"/>
        <v>0.16461975673877483</v>
      </c>
      <c r="I780" s="16">
        <f t="shared" si="131"/>
        <v>2.698703803518236</v>
      </c>
      <c r="J780" s="18">
        <f t="shared" si="132"/>
        <v>6.6337840632308187E-2</v>
      </c>
      <c r="K780" s="16">
        <f t="shared" si="133"/>
        <v>1.7115120883159649</v>
      </c>
      <c r="L780" s="18">
        <f t="shared" si="134"/>
        <v>0.33431056199839826</v>
      </c>
      <c r="N780" s="1" t="s">
        <v>1712</v>
      </c>
      <c r="O780" s="3">
        <v>313027353.60708803</v>
      </c>
      <c r="P780" s="10">
        <f t="shared" si="135"/>
        <v>497878620.09491551</v>
      </c>
      <c r="Q780" s="3">
        <v>455567766.542777</v>
      </c>
      <c r="R780" s="3">
        <v>540189473.64705396</v>
      </c>
      <c r="S780" s="10">
        <f t="shared" si="136"/>
        <v>315753539.04923701</v>
      </c>
      <c r="T780" s="3">
        <v>242335559.11643901</v>
      </c>
      <c r="U780" s="3">
        <v>389171518.98203498</v>
      </c>
      <c r="V780" s="10">
        <f t="shared" si="137"/>
        <v>184488056.61660349</v>
      </c>
      <c r="W780" s="3">
        <v>258216588.10886201</v>
      </c>
      <c r="X780" s="3">
        <v>110759525.124345</v>
      </c>
      <c r="Y780" s="3">
        <v>3484847.4592657601</v>
      </c>
      <c r="Z780" s="3">
        <v>468810650.34823298</v>
      </c>
      <c r="AA780" s="3">
        <v>515594966.96419197</v>
      </c>
      <c r="AB780" s="3">
        <v>242335559.11643901</v>
      </c>
      <c r="AC780" s="3">
        <v>870888763.62572205</v>
      </c>
      <c r="AD780" s="3">
        <v>332480970.265692</v>
      </c>
      <c r="AE780" s="3">
        <v>44859610.713906802</v>
      </c>
      <c r="AF780" s="3">
        <v>0</v>
      </c>
      <c r="AG780" s="3">
        <v>51</v>
      </c>
      <c r="AH780" s="3">
        <v>48</v>
      </c>
      <c r="AI780" s="3">
        <v>41</v>
      </c>
      <c r="AJ780" s="3">
        <v>49</v>
      </c>
      <c r="AK780" s="3">
        <v>39</v>
      </c>
      <c r="AL780" s="3">
        <v>19</v>
      </c>
      <c r="AV780" s="1"/>
      <c r="AW780" s="1"/>
    </row>
    <row r="781" spans="1:49" x14ac:dyDescent="0.2">
      <c r="A781" s="1" t="s">
        <v>1431</v>
      </c>
      <c r="B781" s="1" t="s">
        <v>1431</v>
      </c>
      <c r="C781" s="9" t="s">
        <v>3218</v>
      </c>
      <c r="D781" s="2">
        <v>10</v>
      </c>
      <c r="E781" s="2">
        <v>9</v>
      </c>
      <c r="F781" s="3">
        <v>451.82</v>
      </c>
      <c r="G781" s="16">
        <f t="shared" si="129"/>
        <v>1.276097590738462</v>
      </c>
      <c r="H781" s="18">
        <f t="shared" si="130"/>
        <v>0.56199690510305178</v>
      </c>
      <c r="I781" s="16">
        <f t="shared" si="131"/>
        <v>2.2717676342483686</v>
      </c>
      <c r="J781" s="18">
        <f t="shared" si="132"/>
        <v>0.19360544663796087</v>
      </c>
      <c r="K781" s="16">
        <f t="shared" si="133"/>
        <v>1.7802460021366582</v>
      </c>
      <c r="L781" s="18">
        <f t="shared" si="134"/>
        <v>0.33716169528500417</v>
      </c>
      <c r="N781" s="1" t="s">
        <v>1432</v>
      </c>
      <c r="O781" s="3">
        <v>7875869.9882206097</v>
      </c>
      <c r="P781" s="10">
        <f t="shared" si="135"/>
        <v>59175435.826149702</v>
      </c>
      <c r="Q781" s="3">
        <v>45449215.666882202</v>
      </c>
      <c r="R781" s="3">
        <v>72901655.985417202</v>
      </c>
      <c r="S781" s="10">
        <f t="shared" si="136"/>
        <v>46372186.779151902</v>
      </c>
      <c r="T781" s="3">
        <v>33848063.195725501</v>
      </c>
      <c r="U781" s="3">
        <v>58896310.362578303</v>
      </c>
      <c r="V781" s="10">
        <f t="shared" si="137"/>
        <v>26048190.375653602</v>
      </c>
      <c r="W781" s="3">
        <v>15718850.1228786</v>
      </c>
      <c r="X781" s="3">
        <v>36377530.628428601</v>
      </c>
      <c r="Y781" s="3">
        <v>87679.895068878002</v>
      </c>
      <c r="Z781" s="3">
        <v>46770377.360768497</v>
      </c>
      <c r="AA781" s="3">
        <v>69582486.781286195</v>
      </c>
      <c r="AB781" s="3">
        <v>33848063.195725501</v>
      </c>
      <c r="AC781" s="3">
        <v>131798275.084335</v>
      </c>
      <c r="AD781" s="3">
        <v>20239670.0327879</v>
      </c>
      <c r="AE781" s="3">
        <v>14733557.776565799</v>
      </c>
      <c r="AF781" s="3">
        <v>0</v>
      </c>
      <c r="AG781" s="3">
        <v>6</v>
      </c>
      <c r="AH781" s="3">
        <v>12</v>
      </c>
      <c r="AI781" s="3">
        <v>6</v>
      </c>
      <c r="AJ781" s="3">
        <v>11</v>
      </c>
      <c r="AK781" s="3">
        <v>6</v>
      </c>
      <c r="AL781" s="3">
        <v>5</v>
      </c>
      <c r="AV781" s="1"/>
      <c r="AW781" s="1"/>
    </row>
    <row r="782" spans="1:49" x14ac:dyDescent="0.2">
      <c r="A782" s="1" t="s">
        <v>653</v>
      </c>
      <c r="B782" s="1" t="s">
        <v>653</v>
      </c>
      <c r="C782" s="9" t="s">
        <v>3859</v>
      </c>
      <c r="D782" s="2">
        <v>1</v>
      </c>
      <c r="E782" s="2">
        <v>1</v>
      </c>
      <c r="F782" s="3">
        <v>73.680000000000007</v>
      </c>
      <c r="G782" s="16">
        <f t="shared" si="129"/>
        <v>7.1265244837874624</v>
      </c>
      <c r="H782" s="18">
        <f t="shared" si="130"/>
        <v>8.8779649006175188E-2</v>
      </c>
      <c r="I782" s="16">
        <f t="shared" si="131"/>
        <v>14.600597321307548</v>
      </c>
      <c r="J782" s="18">
        <f t="shared" si="132"/>
        <v>8.0040810593092537E-2</v>
      </c>
      <c r="K782" s="16">
        <f t="shared" si="133"/>
        <v>2.0487682817231994</v>
      </c>
      <c r="L782" s="18">
        <f t="shared" si="134"/>
        <v>0.33738289819514855</v>
      </c>
      <c r="N782" s="1" t="s">
        <v>654</v>
      </c>
      <c r="O782" s="3">
        <v>0</v>
      </c>
      <c r="P782" s="10">
        <f t="shared" si="135"/>
        <v>1556224.9717976251</v>
      </c>
      <c r="Q782" s="3">
        <v>1983827.21146548</v>
      </c>
      <c r="R782" s="3">
        <v>1128622.7321297701</v>
      </c>
      <c r="S782" s="10">
        <f t="shared" si="136"/>
        <v>218370.8167056705</v>
      </c>
      <c r="T782" s="3">
        <v>212389.46202822099</v>
      </c>
      <c r="U782" s="3">
        <v>224352.17138312</v>
      </c>
      <c r="V782" s="10">
        <f t="shared" si="137"/>
        <v>106586.3907859804</v>
      </c>
      <c r="W782" s="3">
        <v>195729.10726952599</v>
      </c>
      <c r="X782" s="3">
        <v>17443.6743024348</v>
      </c>
      <c r="Y782" s="3">
        <v>0</v>
      </c>
      <c r="Z782" s="3">
        <v>2041495.0167426399</v>
      </c>
      <c r="AA782" s="3">
        <v>1077237.20782403</v>
      </c>
      <c r="AB782" s="3">
        <v>212389.46202822099</v>
      </c>
      <c r="AC782" s="3">
        <v>502055.71482637501</v>
      </c>
      <c r="AD782" s="3">
        <v>252021.777418785</v>
      </c>
      <c r="AE782" s="3">
        <v>7065.0035538605798</v>
      </c>
      <c r="AF782" s="3">
        <v>0</v>
      </c>
      <c r="AG782" s="3">
        <v>1</v>
      </c>
      <c r="AH782" s="3">
        <v>0</v>
      </c>
      <c r="AI782" s="3">
        <v>0</v>
      </c>
      <c r="AJ782" s="3">
        <v>0</v>
      </c>
      <c r="AK782" s="3">
        <v>0</v>
      </c>
      <c r="AL782" s="3">
        <v>0</v>
      </c>
      <c r="AV782" s="1"/>
      <c r="AW782" s="1"/>
    </row>
    <row r="783" spans="1:49" x14ac:dyDescent="0.2">
      <c r="A783" s="1" t="s">
        <v>1119</v>
      </c>
      <c r="B783" s="1" t="s">
        <v>1119</v>
      </c>
      <c r="C783" s="9" t="s">
        <v>3107</v>
      </c>
      <c r="D783" s="2">
        <v>1</v>
      </c>
      <c r="E783" s="2">
        <v>1</v>
      </c>
      <c r="F783" s="3">
        <v>60.9</v>
      </c>
      <c r="G783" s="16">
        <f t="shared" si="129"/>
        <v>1.8457691300765289</v>
      </c>
      <c r="H783" s="18">
        <f t="shared" si="130"/>
        <v>0.68182698790810403</v>
      </c>
      <c r="I783" s="16">
        <f t="shared" si="131"/>
        <v>0.54311937153184608</v>
      </c>
      <c r="J783" s="18">
        <f t="shared" si="132"/>
        <v>0.56257302584802538</v>
      </c>
      <c r="K783" s="16">
        <f t="shared" si="133"/>
        <v>0.29425097791581734</v>
      </c>
      <c r="L783" s="18">
        <f t="shared" si="134"/>
        <v>0.3385012800366588</v>
      </c>
      <c r="N783" s="1" t="s">
        <v>1120</v>
      </c>
      <c r="O783" s="3">
        <v>0</v>
      </c>
      <c r="P783" s="10">
        <f t="shared" si="135"/>
        <v>2375157.1860255594</v>
      </c>
      <c r="Q783" s="3">
        <v>429373.674185729</v>
      </c>
      <c r="R783" s="3">
        <v>4320940.6978653902</v>
      </c>
      <c r="S783" s="10">
        <f t="shared" si="136"/>
        <v>1286811.6317055759</v>
      </c>
      <c r="T783" s="3">
        <v>73567.061155131494</v>
      </c>
      <c r="U783" s="3">
        <v>2500056.2022560202</v>
      </c>
      <c r="V783" s="10">
        <f t="shared" si="137"/>
        <v>4373177.0776772797</v>
      </c>
      <c r="W783" s="3">
        <v>2216868.5004404001</v>
      </c>
      <c r="X783" s="3">
        <v>6529485.6549141603</v>
      </c>
      <c r="Y783" s="3">
        <v>0</v>
      </c>
      <c r="Z783" s="3">
        <v>441855.12281743198</v>
      </c>
      <c r="AA783" s="3">
        <v>4124210.8279691599</v>
      </c>
      <c r="AB783" s="3">
        <v>73567.061155131494</v>
      </c>
      <c r="AC783" s="3">
        <v>5594630.5132315597</v>
      </c>
      <c r="AD783" s="3">
        <v>2854450.9683751701</v>
      </c>
      <c r="AE783" s="3">
        <v>2644559.7731901701</v>
      </c>
      <c r="AF783" s="3">
        <v>0</v>
      </c>
      <c r="AG783" s="3">
        <v>1</v>
      </c>
      <c r="AH783" s="3">
        <v>2</v>
      </c>
      <c r="AI783" s="3">
        <v>0</v>
      </c>
      <c r="AJ783" s="3">
        <v>2</v>
      </c>
      <c r="AK783" s="3">
        <v>2</v>
      </c>
      <c r="AL783" s="3">
        <v>0</v>
      </c>
      <c r="AV783" s="1"/>
      <c r="AW783" s="1"/>
    </row>
    <row r="784" spans="1:49" x14ac:dyDescent="0.2">
      <c r="A784" s="1" t="s">
        <v>77</v>
      </c>
      <c r="B784" s="1" t="s">
        <v>77</v>
      </c>
      <c r="C784" s="9" t="s">
        <v>3817</v>
      </c>
      <c r="D784" s="2">
        <v>2</v>
      </c>
      <c r="E784" s="2">
        <v>2</v>
      </c>
      <c r="F784" s="3">
        <v>113.9</v>
      </c>
      <c r="G784" s="16">
        <f t="shared" si="129"/>
        <v>2.6261629451503445</v>
      </c>
      <c r="H784" s="18">
        <f t="shared" si="130"/>
        <v>0.59304365556651173</v>
      </c>
      <c r="I784" s="16">
        <f t="shared" si="131"/>
        <v>8.5476717102500626</v>
      </c>
      <c r="J784" s="18">
        <f t="shared" si="132"/>
        <v>0.45474341848368593</v>
      </c>
      <c r="K784" s="16">
        <f t="shared" si="133"/>
        <v>3.2548139200710251</v>
      </c>
      <c r="L784" s="18">
        <f t="shared" si="134"/>
        <v>0.33885314115794996</v>
      </c>
      <c r="N784" s="1" t="s">
        <v>78</v>
      </c>
      <c r="O784" s="3">
        <v>0</v>
      </c>
      <c r="P784" s="10">
        <f t="shared" si="135"/>
        <v>580003.89986797178</v>
      </c>
      <c r="Q784" s="3">
        <v>23302.9168571136</v>
      </c>
      <c r="R784" s="3">
        <v>1136704.88287883</v>
      </c>
      <c r="S784" s="10">
        <f t="shared" si="136"/>
        <v>220856.02149670391</v>
      </c>
      <c r="T784" s="3">
        <v>98329.081491692807</v>
      </c>
      <c r="U784" s="3">
        <v>343382.96150171501</v>
      </c>
      <c r="V784" s="10">
        <f t="shared" si="137"/>
        <v>67855.191393517351</v>
      </c>
      <c r="W784" s="3">
        <v>60141.014119934</v>
      </c>
      <c r="X784" s="3">
        <v>75569.368667100702</v>
      </c>
      <c r="Y784" s="3">
        <v>0</v>
      </c>
      <c r="Z784" s="3">
        <v>23980.308549262601</v>
      </c>
      <c r="AA784" s="3">
        <v>1084951.38303801</v>
      </c>
      <c r="AB784" s="3">
        <v>98329.081491692807</v>
      </c>
      <c r="AC784" s="3">
        <v>768423.04281309003</v>
      </c>
      <c r="AD784" s="3">
        <v>77437.870563638106</v>
      </c>
      <c r="AE784" s="3">
        <v>30606.960949823701</v>
      </c>
      <c r="AF784" s="3">
        <v>0</v>
      </c>
      <c r="AG784" s="3">
        <v>0</v>
      </c>
      <c r="AH784" s="3">
        <v>2</v>
      </c>
      <c r="AI784" s="3">
        <v>0</v>
      </c>
      <c r="AJ784" s="3">
        <v>1</v>
      </c>
      <c r="AK784" s="3">
        <v>0</v>
      </c>
      <c r="AL784" s="3">
        <v>0</v>
      </c>
      <c r="AV784" s="1"/>
      <c r="AW784" s="1"/>
    </row>
    <row r="785" spans="1:49" x14ac:dyDescent="0.2">
      <c r="A785" s="1" t="s">
        <v>1917</v>
      </c>
      <c r="B785" s="1" t="s">
        <v>1917</v>
      </c>
      <c r="C785" s="9" t="s">
        <v>3418</v>
      </c>
      <c r="D785" s="2">
        <v>14</v>
      </c>
      <c r="E785" s="2">
        <v>9</v>
      </c>
      <c r="F785" s="3">
        <v>667</v>
      </c>
      <c r="G785" s="16">
        <f t="shared" si="129"/>
        <v>1.1617297633740185</v>
      </c>
      <c r="H785" s="18">
        <f t="shared" si="130"/>
        <v>0.29577028802566052</v>
      </c>
      <c r="I785" s="16">
        <f t="shared" si="131"/>
        <v>1.3389865272596477</v>
      </c>
      <c r="J785" s="18">
        <f t="shared" si="132"/>
        <v>8.5766836167868843E-2</v>
      </c>
      <c r="K785" s="16">
        <f t="shared" si="133"/>
        <v>1.1525800314961556</v>
      </c>
      <c r="L785" s="18">
        <f t="shared" si="134"/>
        <v>0.34188419308278994</v>
      </c>
      <c r="N785" s="1" t="s">
        <v>1918</v>
      </c>
      <c r="O785" s="3">
        <v>41842785.340227798</v>
      </c>
      <c r="P785" s="10">
        <f t="shared" si="135"/>
        <v>44332002.570360854</v>
      </c>
      <c r="Q785" s="3">
        <v>41590913.216275103</v>
      </c>
      <c r="R785" s="3">
        <v>47073091.924446598</v>
      </c>
      <c r="S785" s="10">
        <f t="shared" si="136"/>
        <v>38160339.838076599</v>
      </c>
      <c r="T785" s="3">
        <v>34718974.214040399</v>
      </c>
      <c r="U785" s="3">
        <v>41601705.462112799</v>
      </c>
      <c r="V785" s="10">
        <f t="shared" si="137"/>
        <v>33108624.820213951</v>
      </c>
      <c r="W785" s="3">
        <v>30904585.515802499</v>
      </c>
      <c r="X785" s="3">
        <v>35312664.1246254</v>
      </c>
      <c r="Y785" s="3">
        <v>465824.22430891899</v>
      </c>
      <c r="Z785" s="3">
        <v>42799918.048345901</v>
      </c>
      <c r="AA785" s="3">
        <v>44929881.939064398</v>
      </c>
      <c r="AB785" s="3">
        <v>34718974.214040399</v>
      </c>
      <c r="AC785" s="3">
        <v>93096375.421792805</v>
      </c>
      <c r="AD785" s="3">
        <v>39792898.873023301</v>
      </c>
      <c r="AE785" s="3">
        <v>14302267.5848711</v>
      </c>
      <c r="AF785" s="3">
        <v>0</v>
      </c>
      <c r="AG785" s="3">
        <v>7</v>
      </c>
      <c r="AH785" s="3">
        <v>10</v>
      </c>
      <c r="AI785" s="3">
        <v>7</v>
      </c>
      <c r="AJ785" s="3">
        <v>9</v>
      </c>
      <c r="AK785" s="3">
        <v>9</v>
      </c>
      <c r="AL785" s="3">
        <v>6</v>
      </c>
      <c r="AV785" s="1"/>
      <c r="AW785" s="1"/>
    </row>
    <row r="786" spans="1:49" x14ac:dyDescent="0.2">
      <c r="A786" s="1" t="s">
        <v>429</v>
      </c>
      <c r="B786" s="1" t="s">
        <v>4101</v>
      </c>
      <c r="C786" s="9" t="s">
        <v>2829</v>
      </c>
      <c r="D786" s="2">
        <v>3</v>
      </c>
      <c r="E786" s="2">
        <v>3</v>
      </c>
      <c r="F786" s="3">
        <v>80.150000000000006</v>
      </c>
      <c r="G786" s="16">
        <f t="shared" si="129"/>
        <v>2.8818364651331629</v>
      </c>
      <c r="H786" s="18">
        <f t="shared" si="130"/>
        <v>0.25138418175114574</v>
      </c>
      <c r="I786" s="16">
        <f t="shared" si="131"/>
        <v>0.38198226056400292</v>
      </c>
      <c r="J786" s="18">
        <f t="shared" si="132"/>
        <v>0.47896764706253592</v>
      </c>
      <c r="K786" s="16">
        <f t="shared" si="133"/>
        <v>0.13254820847245835</v>
      </c>
      <c r="L786" s="18">
        <f t="shared" si="134"/>
        <v>0.34201606215318203</v>
      </c>
      <c r="N786" s="1" t="s">
        <v>430</v>
      </c>
      <c r="O786" s="3">
        <v>337853.96594623802</v>
      </c>
      <c r="P786" s="10">
        <f t="shared" si="135"/>
        <v>1694594.4152646551</v>
      </c>
      <c r="Q786" s="3">
        <v>1035775.1552967</v>
      </c>
      <c r="R786" s="3">
        <v>2353413.6752326102</v>
      </c>
      <c r="S786" s="10">
        <f t="shared" si="136"/>
        <v>588025.87716799951</v>
      </c>
      <c r="T786" s="3">
        <v>802916.56852272502</v>
      </c>
      <c r="U786" s="3">
        <v>373135.185813274</v>
      </c>
      <c r="V786" s="10">
        <f t="shared" si="137"/>
        <v>4436317.0498089604</v>
      </c>
      <c r="W786" s="3">
        <v>1329507.3329253099</v>
      </c>
      <c r="X786" s="3">
        <v>7543126.7666926105</v>
      </c>
      <c r="Y786" s="3">
        <v>3761.23530823585</v>
      </c>
      <c r="Z786" s="3">
        <v>1065884.06781759</v>
      </c>
      <c r="AA786" s="3">
        <v>2246264.1449534199</v>
      </c>
      <c r="AB786" s="3">
        <v>802916.56852272502</v>
      </c>
      <c r="AC786" s="3">
        <v>835002.62683194201</v>
      </c>
      <c r="AD786" s="3">
        <v>1711880.2911298601</v>
      </c>
      <c r="AE786" s="3">
        <v>3055102.7547255601</v>
      </c>
      <c r="AF786" s="3">
        <v>0</v>
      </c>
      <c r="AG786" s="3">
        <v>0</v>
      </c>
      <c r="AH786" s="3">
        <v>1</v>
      </c>
      <c r="AI786" s="3">
        <v>0</v>
      </c>
      <c r="AJ786" s="3">
        <v>0</v>
      </c>
      <c r="AK786" s="3">
        <v>2</v>
      </c>
      <c r="AL786" s="3">
        <v>1</v>
      </c>
      <c r="AV786" s="1"/>
      <c r="AW786" s="1"/>
    </row>
    <row r="787" spans="1:49" x14ac:dyDescent="0.2">
      <c r="A787" s="1" t="s">
        <v>2619</v>
      </c>
      <c r="B787" s="1" t="s">
        <v>2619</v>
      </c>
      <c r="C787" s="9" t="s">
        <v>3706</v>
      </c>
      <c r="D787" s="2">
        <v>6</v>
      </c>
      <c r="E787" s="2">
        <v>6</v>
      </c>
      <c r="F787" s="3">
        <v>226.38</v>
      </c>
      <c r="G787" s="16">
        <f t="shared" si="129"/>
        <v>1.3596954037779136</v>
      </c>
      <c r="H787" s="18">
        <f t="shared" si="130"/>
        <v>0.40242315631323555</v>
      </c>
      <c r="I787" s="16">
        <f t="shared" si="131"/>
        <v>2.3109213389891452</v>
      </c>
      <c r="J787" s="18">
        <f t="shared" si="132"/>
        <v>0.22612923480609781</v>
      </c>
      <c r="K787" s="16">
        <f t="shared" si="133"/>
        <v>1.6995875197991035</v>
      </c>
      <c r="L787" s="18">
        <f t="shared" si="134"/>
        <v>0.3432065960600359</v>
      </c>
      <c r="N787" s="1" t="s">
        <v>2620</v>
      </c>
      <c r="O787" s="3">
        <v>3535844.0060435599</v>
      </c>
      <c r="P787" s="10">
        <f t="shared" si="135"/>
        <v>19901207.6505179</v>
      </c>
      <c r="Q787" s="3">
        <v>15226255.8215854</v>
      </c>
      <c r="R787" s="3">
        <v>24576159.479450401</v>
      </c>
      <c r="S787" s="10">
        <f t="shared" si="136"/>
        <v>14636519.028616551</v>
      </c>
      <c r="T787" s="3">
        <v>12877274.2266392</v>
      </c>
      <c r="U787" s="3">
        <v>16395763.830593901</v>
      </c>
      <c r="V787" s="10">
        <f t="shared" si="137"/>
        <v>8611806.6049029548</v>
      </c>
      <c r="W787" s="3">
        <v>4048069.5893818098</v>
      </c>
      <c r="X787" s="3">
        <v>13175543.620424099</v>
      </c>
      <c r="Y787" s="3">
        <v>39363.579121227202</v>
      </c>
      <c r="Z787" s="3">
        <v>15668867.3306648</v>
      </c>
      <c r="AA787" s="3">
        <v>23457221.499271799</v>
      </c>
      <c r="AB787" s="3">
        <v>12877274.2266392</v>
      </c>
      <c r="AC787" s="3">
        <v>36690471.410844304</v>
      </c>
      <c r="AD787" s="3">
        <v>5212314.6488686502</v>
      </c>
      <c r="AE787" s="3">
        <v>5336333.4403319303</v>
      </c>
      <c r="AF787" s="3">
        <v>0</v>
      </c>
      <c r="AG787" s="3">
        <v>5</v>
      </c>
      <c r="AH787" s="3">
        <v>5</v>
      </c>
      <c r="AI787" s="3">
        <v>6</v>
      </c>
      <c r="AJ787" s="3">
        <v>5</v>
      </c>
      <c r="AK787" s="3">
        <v>2</v>
      </c>
      <c r="AL787" s="3">
        <v>6</v>
      </c>
      <c r="AV787" s="1"/>
      <c r="AW787" s="1"/>
    </row>
    <row r="788" spans="1:49" x14ac:dyDescent="0.2">
      <c r="A788" s="1" t="s">
        <v>2075</v>
      </c>
      <c r="B788" s="1" t="s">
        <v>2075</v>
      </c>
      <c r="C788" s="9" t="s">
        <v>3485</v>
      </c>
      <c r="D788" s="2">
        <v>4</v>
      </c>
      <c r="E788" s="2">
        <v>4</v>
      </c>
      <c r="F788" s="3">
        <v>236.1</v>
      </c>
      <c r="G788" s="16">
        <f t="shared" si="129"/>
        <v>0.39288776195682895</v>
      </c>
      <c r="H788" s="18">
        <f t="shared" si="130"/>
        <v>0.21852253346504924</v>
      </c>
      <c r="I788" s="16">
        <f t="shared" si="131"/>
        <v>0.63539434048620358</v>
      </c>
      <c r="J788" s="18">
        <f t="shared" si="132"/>
        <v>0.27119126537562732</v>
      </c>
      <c r="K788" s="16">
        <f t="shared" si="133"/>
        <v>1.6172413651205089</v>
      </c>
      <c r="L788" s="18">
        <f t="shared" si="134"/>
        <v>0.34340130027672333</v>
      </c>
      <c r="N788" s="1" t="s">
        <v>2076</v>
      </c>
      <c r="O788" s="3">
        <v>8536746.5352072604</v>
      </c>
      <c r="P788" s="10">
        <f t="shared" si="135"/>
        <v>1501256.7175767436</v>
      </c>
      <c r="Q788" s="3">
        <v>935771.33547312696</v>
      </c>
      <c r="R788" s="3">
        <v>2066742.0996803599</v>
      </c>
      <c r="S788" s="10">
        <f t="shared" si="136"/>
        <v>3821082.9222563151</v>
      </c>
      <c r="T788" s="3">
        <v>2639784.95178835</v>
      </c>
      <c r="U788" s="3">
        <v>5002380.8927242802</v>
      </c>
      <c r="V788" s="10">
        <f t="shared" si="137"/>
        <v>2362716.5398231</v>
      </c>
      <c r="W788" s="3">
        <v>2274713.2497953898</v>
      </c>
      <c r="X788" s="3">
        <v>2450719.8298508101</v>
      </c>
      <c r="Y788" s="3">
        <v>95037.251955156898</v>
      </c>
      <c r="Z788" s="3">
        <v>962973.24038003001</v>
      </c>
      <c r="AA788" s="3">
        <v>1972644.5563884501</v>
      </c>
      <c r="AB788" s="3">
        <v>2639784.95178835</v>
      </c>
      <c r="AC788" s="3">
        <v>11194337.453688901</v>
      </c>
      <c r="AD788" s="3">
        <v>2928932.1569431801</v>
      </c>
      <c r="AE788" s="3">
        <v>992585.85130747501</v>
      </c>
      <c r="AF788" s="3">
        <v>0</v>
      </c>
      <c r="AG788" s="3">
        <v>1</v>
      </c>
      <c r="AH788" s="3">
        <v>1</v>
      </c>
      <c r="AI788" s="3">
        <v>3</v>
      </c>
      <c r="AJ788" s="3">
        <v>8</v>
      </c>
      <c r="AK788" s="3">
        <v>4</v>
      </c>
      <c r="AL788" s="3">
        <v>2</v>
      </c>
      <c r="AV788" s="1"/>
      <c r="AW788" s="1"/>
    </row>
    <row r="789" spans="1:49" x14ac:dyDescent="0.2">
      <c r="A789" s="1" t="s">
        <v>585</v>
      </c>
      <c r="B789" s="1" t="s">
        <v>585</v>
      </c>
      <c r="D789" s="2">
        <v>3</v>
      </c>
      <c r="E789" s="2">
        <v>1</v>
      </c>
      <c r="F789" s="3">
        <v>80.680000000000007</v>
      </c>
      <c r="G789" s="16">
        <f t="shared" ref="G789:G823" si="138">P789/S789</f>
        <v>1.6748059942082238</v>
      </c>
      <c r="H789" s="18">
        <f t="shared" si="130"/>
        <v>0.66486506778426169</v>
      </c>
      <c r="I789" s="16">
        <f t="shared" si="131"/>
        <v>14.355975253603724</v>
      </c>
      <c r="J789" s="18">
        <f t="shared" si="132"/>
        <v>0.30567754510931899</v>
      </c>
      <c r="K789" s="16">
        <f t="shared" si="133"/>
        <v>8.5717243091135522</v>
      </c>
      <c r="L789" s="18">
        <f t="shared" si="134"/>
        <v>0.34619955044115958</v>
      </c>
      <c r="N789" s="1" t="s">
        <v>586</v>
      </c>
      <c r="O789" s="3">
        <v>0</v>
      </c>
      <c r="P789" s="10">
        <f t="shared" si="135"/>
        <v>56952.410285703096</v>
      </c>
      <c r="Q789" s="3">
        <v>95582.926383399099</v>
      </c>
      <c r="R789" s="3">
        <v>18321.8941880071</v>
      </c>
      <c r="S789" s="10">
        <f t="shared" si="136"/>
        <v>34005.377627411552</v>
      </c>
      <c r="T789" s="3">
        <v>58265.236923664997</v>
      </c>
      <c r="U789" s="3">
        <v>9745.5183311581004</v>
      </c>
      <c r="V789" s="10">
        <f t="shared" si="137"/>
        <v>3967.1571787786802</v>
      </c>
      <c r="W789" s="3">
        <v>7934.3143575573604</v>
      </c>
      <c r="X789" s="3">
        <v>0</v>
      </c>
      <c r="Y789" s="3">
        <v>0</v>
      </c>
      <c r="Z789" s="3">
        <v>98361.423197356606</v>
      </c>
      <c r="AA789" s="3">
        <v>17487.709201011199</v>
      </c>
      <c r="AB789" s="3">
        <v>58265.236923664997</v>
      </c>
      <c r="AC789" s="3">
        <v>21808.539413455601</v>
      </c>
      <c r="AD789" s="3">
        <v>10216.2628486188</v>
      </c>
      <c r="AE789" s="3">
        <v>0</v>
      </c>
      <c r="AF789" s="3">
        <v>0</v>
      </c>
      <c r="AG789" s="3">
        <v>0</v>
      </c>
      <c r="AH789" s="3">
        <v>0</v>
      </c>
      <c r="AI789" s="3">
        <v>1</v>
      </c>
      <c r="AJ789" s="3">
        <v>0</v>
      </c>
      <c r="AK789" s="3">
        <v>0</v>
      </c>
      <c r="AL789" s="3">
        <v>0</v>
      </c>
      <c r="AV789" s="1"/>
      <c r="AW789" s="1"/>
    </row>
    <row r="790" spans="1:49" x14ac:dyDescent="0.2">
      <c r="A790" s="1" t="s">
        <v>813</v>
      </c>
      <c r="B790" s="1" t="s">
        <v>813</v>
      </c>
      <c r="C790" s="9" t="s">
        <v>2983</v>
      </c>
      <c r="D790" s="2">
        <v>1</v>
      </c>
      <c r="E790" s="2">
        <v>1</v>
      </c>
      <c r="F790" s="3">
        <v>31.93</v>
      </c>
      <c r="G790" s="16">
        <f t="shared" si="138"/>
        <v>3.3478151569338968</v>
      </c>
      <c r="H790" s="18">
        <f t="shared" si="130"/>
        <v>0.21078980492098454</v>
      </c>
      <c r="I790" s="16">
        <f t="shared" si="131"/>
        <v>12.866832092485948</v>
      </c>
      <c r="J790" s="18">
        <f t="shared" si="132"/>
        <v>0.1168424126653349</v>
      </c>
      <c r="K790" s="16">
        <f t="shared" si="133"/>
        <v>3.8433520040186639</v>
      </c>
      <c r="L790" s="18">
        <f t="shared" si="134"/>
        <v>0.34661452839727513</v>
      </c>
      <c r="N790" s="1" t="s">
        <v>814</v>
      </c>
      <c r="O790" s="3">
        <v>0</v>
      </c>
      <c r="P790" s="10">
        <f t="shared" si="135"/>
        <v>795024.53461310698</v>
      </c>
      <c r="Q790" s="3">
        <v>521864.21850903402</v>
      </c>
      <c r="R790" s="3">
        <v>1068184.8507171799</v>
      </c>
      <c r="S790" s="10">
        <f t="shared" si="136"/>
        <v>237475.6363016266</v>
      </c>
      <c r="T790" s="3">
        <v>97836.740533866207</v>
      </c>
      <c r="U790" s="3">
        <v>377114.53206938697</v>
      </c>
      <c r="V790" s="10">
        <f t="shared" si="137"/>
        <v>61788.677189421804</v>
      </c>
      <c r="W790" s="3">
        <v>96691.047404954603</v>
      </c>
      <c r="X790" s="3">
        <v>26886.306973889001</v>
      </c>
      <c r="Y790" s="3">
        <v>0</v>
      </c>
      <c r="Z790" s="3">
        <v>537034.27160648396</v>
      </c>
      <c r="AA790" s="3">
        <v>1019551.02734383</v>
      </c>
      <c r="AB790" s="3">
        <v>97836.740533866207</v>
      </c>
      <c r="AC790" s="3">
        <v>843907.61543462798</v>
      </c>
      <c r="AD790" s="3">
        <v>124499.876218843</v>
      </c>
      <c r="AE790" s="3">
        <v>10889.440551764799</v>
      </c>
      <c r="AF790" s="3">
        <v>0</v>
      </c>
      <c r="AG790" s="3">
        <v>0</v>
      </c>
      <c r="AH790" s="3">
        <v>1</v>
      </c>
      <c r="AI790" s="3">
        <v>0</v>
      </c>
      <c r="AJ790" s="3">
        <v>0</v>
      </c>
      <c r="AK790" s="3">
        <v>0</v>
      </c>
      <c r="AL790" s="3">
        <v>0</v>
      </c>
      <c r="AV790" s="1"/>
      <c r="AW790" s="1"/>
    </row>
    <row r="791" spans="1:49" x14ac:dyDescent="0.2">
      <c r="A791" s="1" t="s">
        <v>1647</v>
      </c>
      <c r="B791" s="1" t="s">
        <v>3966</v>
      </c>
      <c r="C791" s="9" t="s">
        <v>3306</v>
      </c>
      <c r="D791" s="2">
        <v>22</v>
      </c>
      <c r="E791" s="2">
        <v>22</v>
      </c>
      <c r="F791" s="3">
        <v>1482</v>
      </c>
      <c r="G791" s="16">
        <f t="shared" si="138"/>
        <v>1.5078054835977424</v>
      </c>
      <c r="H791" s="18">
        <f t="shared" si="130"/>
        <v>7.1026531914968327E-2</v>
      </c>
      <c r="I791" s="16">
        <f t="shared" si="131"/>
        <v>2.3593425080594326</v>
      </c>
      <c r="J791" s="18">
        <f t="shared" si="132"/>
        <v>8.3261624904579556E-2</v>
      </c>
      <c r="K791" s="16">
        <f t="shared" si="133"/>
        <v>1.5647525716844162</v>
      </c>
      <c r="L791" s="18">
        <f t="shared" si="134"/>
        <v>0.34738305478860088</v>
      </c>
      <c r="N791" s="1" t="s">
        <v>1648</v>
      </c>
      <c r="O791" s="3">
        <v>168983992.257543</v>
      </c>
      <c r="P791" s="10">
        <f t="shared" si="135"/>
        <v>822276216.79667091</v>
      </c>
      <c r="Q791" s="3">
        <v>847658732.71591496</v>
      </c>
      <c r="R791" s="3">
        <v>796893700.87742698</v>
      </c>
      <c r="S791" s="10">
        <f t="shared" si="136"/>
        <v>545346349.87177205</v>
      </c>
      <c r="T791" s="3">
        <v>619125616.64960802</v>
      </c>
      <c r="U791" s="3">
        <v>471567083.09393603</v>
      </c>
      <c r="V791" s="10">
        <f t="shared" si="137"/>
        <v>348519222.617235</v>
      </c>
      <c r="W791" s="3">
        <v>204760917.71593201</v>
      </c>
      <c r="X791" s="3">
        <v>492277527.518538</v>
      </c>
      <c r="Y791" s="3">
        <v>1881252.32280643</v>
      </c>
      <c r="Z791" s="3">
        <v>872299295.39054203</v>
      </c>
      <c r="AA791" s="3">
        <v>760611602.82128203</v>
      </c>
      <c r="AB791" s="3">
        <v>619125616.64960802</v>
      </c>
      <c r="AC791" s="3">
        <v>1055273713.33981</v>
      </c>
      <c r="AD791" s="3">
        <v>263651181.720305</v>
      </c>
      <c r="AE791" s="3">
        <v>199381301.27313301</v>
      </c>
      <c r="AF791" s="3">
        <v>0</v>
      </c>
      <c r="AG791" s="3">
        <v>63</v>
      </c>
      <c r="AH791" s="3">
        <v>56</v>
      </c>
      <c r="AI791" s="3">
        <v>55</v>
      </c>
      <c r="AJ791" s="3">
        <v>47</v>
      </c>
      <c r="AK791" s="3">
        <v>32</v>
      </c>
      <c r="AL791" s="3">
        <v>47</v>
      </c>
      <c r="AV791" s="1"/>
      <c r="AW791" s="1"/>
    </row>
    <row r="792" spans="1:49" x14ac:dyDescent="0.2">
      <c r="A792" s="1" t="s">
        <v>493</v>
      </c>
      <c r="B792" s="1" t="s">
        <v>493</v>
      </c>
      <c r="C792" s="9" t="s">
        <v>2855</v>
      </c>
      <c r="D792" s="2">
        <v>2</v>
      </c>
      <c r="E792" s="2">
        <v>2</v>
      </c>
      <c r="F792" s="3">
        <v>45.77</v>
      </c>
      <c r="G792" s="16">
        <f t="shared" si="138"/>
        <v>1.5838963536482125</v>
      </c>
      <c r="H792" s="18">
        <f t="shared" si="130"/>
        <v>9.3370597104153519E-2</v>
      </c>
      <c r="I792" s="16">
        <f t="shared" si="131"/>
        <v>2.5898084074232615</v>
      </c>
      <c r="J792" s="18">
        <f t="shared" si="132"/>
        <v>7.9952248784800783E-2</v>
      </c>
      <c r="K792" s="16">
        <f t="shared" si="133"/>
        <v>1.6350870443372865</v>
      </c>
      <c r="L792" s="18">
        <f t="shared" si="134"/>
        <v>0.34744288021194769</v>
      </c>
      <c r="N792" s="1" t="s">
        <v>494</v>
      </c>
      <c r="O792" s="3">
        <v>42002.382062557401</v>
      </c>
      <c r="P792" s="10">
        <f t="shared" si="135"/>
        <v>5773713.2100741547</v>
      </c>
      <c r="Q792" s="3">
        <v>6146659.2376031997</v>
      </c>
      <c r="R792" s="3">
        <v>5400767.1825451097</v>
      </c>
      <c r="S792" s="10">
        <f t="shared" si="136"/>
        <v>3645259.4873240748</v>
      </c>
      <c r="T792" s="3">
        <v>4238131.6277928799</v>
      </c>
      <c r="U792" s="3">
        <v>3052387.3468552702</v>
      </c>
      <c r="V792" s="10">
        <f t="shared" si="137"/>
        <v>2229397.8170449799</v>
      </c>
      <c r="W792" s="3">
        <v>1229398.9392305301</v>
      </c>
      <c r="X792" s="3">
        <v>3229396.6948594302</v>
      </c>
      <c r="Y792" s="3">
        <v>467.60097073669499</v>
      </c>
      <c r="Z792" s="3">
        <v>6325336.26449876</v>
      </c>
      <c r="AA792" s="3">
        <v>5154873.4525786601</v>
      </c>
      <c r="AB792" s="3">
        <v>4238131.6277928799</v>
      </c>
      <c r="AC792" s="3">
        <v>6830638.1966566602</v>
      </c>
      <c r="AD792" s="3">
        <v>1582980.22273709</v>
      </c>
      <c r="AE792" s="3">
        <v>1307964.0636733801</v>
      </c>
      <c r="AF792" s="3">
        <v>0</v>
      </c>
      <c r="AG792" s="3">
        <v>1</v>
      </c>
      <c r="AH792" s="3">
        <v>1</v>
      </c>
      <c r="AI792" s="3">
        <v>1</v>
      </c>
      <c r="AJ792" s="3">
        <v>3</v>
      </c>
      <c r="AK792" s="3">
        <v>0</v>
      </c>
      <c r="AL792" s="3">
        <v>0</v>
      </c>
      <c r="AV792" s="1"/>
      <c r="AW792" s="1"/>
    </row>
    <row r="793" spans="1:49" x14ac:dyDescent="0.2">
      <c r="A793" s="1" t="s">
        <v>447</v>
      </c>
      <c r="B793" s="1" t="s">
        <v>447</v>
      </c>
      <c r="C793" s="9" t="s">
        <v>2835</v>
      </c>
      <c r="D793" s="2">
        <v>3</v>
      </c>
      <c r="E793" s="2">
        <v>3</v>
      </c>
      <c r="F793" s="3">
        <v>118.13</v>
      </c>
      <c r="G793" s="16">
        <f t="shared" si="138"/>
        <v>6.4171142906303063</v>
      </c>
      <c r="H793" s="18">
        <f t="shared" si="130"/>
        <v>0.1276542629301739</v>
      </c>
      <c r="I793" s="16">
        <f t="shared" si="131"/>
        <v>30.353435902655502</v>
      </c>
      <c r="J793" s="18">
        <f t="shared" si="132"/>
        <v>9.3759019753263395E-2</v>
      </c>
      <c r="K793" s="16">
        <f t="shared" si="133"/>
        <v>4.7300756271358395</v>
      </c>
      <c r="L793" s="18">
        <f t="shared" si="134"/>
        <v>0.34870023274432183</v>
      </c>
      <c r="N793" s="1" t="s">
        <v>448</v>
      </c>
      <c r="O793" s="3">
        <v>0</v>
      </c>
      <c r="P793" s="10">
        <f t="shared" si="135"/>
        <v>1045411.3400442605</v>
      </c>
      <c r="Q793" s="3">
        <v>1378814.39391089</v>
      </c>
      <c r="R793" s="3">
        <v>712008.286177631</v>
      </c>
      <c r="S793" s="10">
        <f t="shared" si="136"/>
        <v>162909.88327427427</v>
      </c>
      <c r="T793" s="3">
        <v>57327.635121040497</v>
      </c>
      <c r="U793" s="3">
        <v>268492.13142750802</v>
      </c>
      <c r="V793" s="10">
        <f t="shared" si="137"/>
        <v>34441.285111739249</v>
      </c>
      <c r="W793" s="3">
        <v>27093.177384553401</v>
      </c>
      <c r="X793" s="3">
        <v>41789.392838925101</v>
      </c>
      <c r="Y793" s="3">
        <v>0</v>
      </c>
      <c r="Z793" s="3">
        <v>1418895.10231223</v>
      </c>
      <c r="AA793" s="3">
        <v>679590.97075972601</v>
      </c>
      <c r="AB793" s="3">
        <v>57327.635121040497</v>
      </c>
      <c r="AC793" s="3">
        <v>600832.20116868697</v>
      </c>
      <c r="AD793" s="3">
        <v>34885.310701259499</v>
      </c>
      <c r="AE793" s="3">
        <v>16925.459843025801</v>
      </c>
      <c r="AF793" s="3">
        <v>0</v>
      </c>
      <c r="AG793" s="3">
        <v>2</v>
      </c>
      <c r="AH793" s="3">
        <v>1</v>
      </c>
      <c r="AI793" s="3">
        <v>0</v>
      </c>
      <c r="AJ793" s="3">
        <v>1</v>
      </c>
      <c r="AK793" s="3">
        <v>0</v>
      </c>
      <c r="AL793" s="3">
        <v>0</v>
      </c>
      <c r="AV793" s="1"/>
      <c r="AW793" s="1"/>
    </row>
    <row r="794" spans="1:49" x14ac:dyDescent="0.2">
      <c r="A794" s="1" t="s">
        <v>2623</v>
      </c>
      <c r="B794" s="1" t="s">
        <v>2623</v>
      </c>
      <c r="C794" s="9" t="s">
        <v>3786</v>
      </c>
      <c r="D794" s="2">
        <v>5</v>
      </c>
      <c r="E794" s="2">
        <v>5</v>
      </c>
      <c r="F794" s="3">
        <v>242.34</v>
      </c>
      <c r="G794" s="16">
        <f t="shared" si="138"/>
        <v>0.74482092007285106</v>
      </c>
      <c r="H794" s="18">
        <f t="shared" si="130"/>
        <v>0.53938283616592586</v>
      </c>
      <c r="I794" s="16">
        <f t="shared" si="131"/>
        <v>1.2414125466566714</v>
      </c>
      <c r="J794" s="18">
        <f t="shared" si="132"/>
        <v>0.35936625141156642</v>
      </c>
      <c r="K794" s="16">
        <f t="shared" si="133"/>
        <v>1.6667262065292803</v>
      </c>
      <c r="L794" s="18">
        <f t="shared" si="134"/>
        <v>0.34952905093704822</v>
      </c>
      <c r="N794" s="1" t="s">
        <v>2624</v>
      </c>
      <c r="O794" s="3">
        <v>102354352.618799</v>
      </c>
      <c r="P794" s="10">
        <f t="shared" si="135"/>
        <v>18197989.271130748</v>
      </c>
      <c r="Q794" s="3">
        <v>21030439.814008899</v>
      </c>
      <c r="R794" s="3">
        <v>15365538.728252601</v>
      </c>
      <c r="S794" s="10">
        <f t="shared" si="136"/>
        <v>24432704.265813049</v>
      </c>
      <c r="T794" s="3">
        <v>32441898.385601498</v>
      </c>
      <c r="U794" s="3">
        <v>16423510.1460246</v>
      </c>
      <c r="V794" s="10">
        <f t="shared" si="137"/>
        <v>14659098.87904785</v>
      </c>
      <c r="W794" s="3">
        <v>13672744.860928399</v>
      </c>
      <c r="X794" s="3">
        <v>15645452.897167301</v>
      </c>
      <c r="Y794" s="3">
        <v>1139482.86486212</v>
      </c>
      <c r="Z794" s="3">
        <v>21641772.948809098</v>
      </c>
      <c r="AA794" s="3">
        <v>14665954.8537532</v>
      </c>
      <c r="AB794" s="3">
        <v>32441898.385601498</v>
      </c>
      <c r="AC794" s="3">
        <v>36752562.168163396</v>
      </c>
      <c r="AD794" s="3">
        <v>17605094.6643296</v>
      </c>
      <c r="AE794" s="3">
        <v>6336691.3646637397</v>
      </c>
      <c r="AF794" s="3">
        <v>0</v>
      </c>
      <c r="AG794" s="3">
        <v>4</v>
      </c>
      <c r="AH794" s="3">
        <v>3</v>
      </c>
      <c r="AI794" s="3">
        <v>5</v>
      </c>
      <c r="AJ794" s="3">
        <v>5</v>
      </c>
      <c r="AK794" s="3">
        <v>5</v>
      </c>
      <c r="AL794" s="3">
        <v>4</v>
      </c>
      <c r="AV794" s="1"/>
      <c r="AW794" s="1"/>
    </row>
    <row r="795" spans="1:49" x14ac:dyDescent="0.2">
      <c r="A795" s="1" t="s">
        <v>2497</v>
      </c>
      <c r="B795" s="1" t="s">
        <v>2497</v>
      </c>
      <c r="C795" s="9" t="s">
        <v>3657</v>
      </c>
      <c r="D795" s="2">
        <v>7</v>
      </c>
      <c r="E795" s="2">
        <v>6</v>
      </c>
      <c r="F795" s="3">
        <v>283.45</v>
      </c>
      <c r="G795" s="16">
        <f t="shared" si="138"/>
        <v>0.91654801465186098</v>
      </c>
      <c r="H795" s="18">
        <f t="shared" si="130"/>
        <v>0.68321350012744053</v>
      </c>
      <c r="I795" s="16">
        <f t="shared" si="131"/>
        <v>1.5203433820984182</v>
      </c>
      <c r="J795" s="18">
        <f t="shared" si="132"/>
        <v>0.37448360731568942</v>
      </c>
      <c r="K795" s="16">
        <f t="shared" si="133"/>
        <v>1.6587711257831936</v>
      </c>
      <c r="L795" s="18">
        <f t="shared" si="134"/>
        <v>0.34982417267142074</v>
      </c>
      <c r="N795" s="1" t="s">
        <v>2498</v>
      </c>
      <c r="O795" s="3">
        <v>10161368.4204216</v>
      </c>
      <c r="P795" s="10">
        <f t="shared" si="135"/>
        <v>23258214.092419401</v>
      </c>
      <c r="Q795" s="3">
        <v>23107771.554757401</v>
      </c>
      <c r="R795" s="3">
        <v>23408656.6300814</v>
      </c>
      <c r="S795" s="10">
        <f t="shared" si="136"/>
        <v>25375881.809371151</v>
      </c>
      <c r="T795" s="3">
        <v>29856804.193926699</v>
      </c>
      <c r="U795" s="3">
        <v>20894959.424815599</v>
      </c>
      <c r="V795" s="10">
        <f t="shared" si="137"/>
        <v>15298000.67950294</v>
      </c>
      <c r="W795" s="3">
        <v>8278869.3262596801</v>
      </c>
      <c r="X795" s="3">
        <v>22317132.0327462</v>
      </c>
      <c r="Y795" s="3">
        <v>113123.720705307</v>
      </c>
      <c r="Z795" s="3">
        <v>23779490.574794699</v>
      </c>
      <c r="AA795" s="3">
        <v>22342874.362910599</v>
      </c>
      <c r="AB795" s="3">
        <v>29856804.193926699</v>
      </c>
      <c r="AC795" s="3">
        <v>46758779.848756902</v>
      </c>
      <c r="AD795" s="3">
        <v>10659913.549540199</v>
      </c>
      <c r="AE795" s="3">
        <v>9038842.0690312609</v>
      </c>
      <c r="AF795" s="3">
        <v>0</v>
      </c>
      <c r="AG795" s="3">
        <v>8</v>
      </c>
      <c r="AH795" s="3">
        <v>3</v>
      </c>
      <c r="AI795" s="3">
        <v>7</v>
      </c>
      <c r="AJ795" s="3">
        <v>8</v>
      </c>
      <c r="AK795" s="3">
        <v>3</v>
      </c>
      <c r="AL795" s="3">
        <v>3</v>
      </c>
      <c r="AV795" s="1"/>
      <c r="AW795" s="1"/>
    </row>
    <row r="796" spans="1:49" x14ac:dyDescent="0.2">
      <c r="A796" s="1" t="s">
        <v>697</v>
      </c>
      <c r="B796" s="1" t="s">
        <v>697</v>
      </c>
      <c r="C796" s="9" t="s">
        <v>2938</v>
      </c>
      <c r="D796" s="2">
        <v>1</v>
      </c>
      <c r="E796" s="2">
        <v>1</v>
      </c>
      <c r="F796" s="3">
        <v>66.98</v>
      </c>
      <c r="G796" s="16">
        <f t="shared" si="138"/>
        <v>5.6695350924565382</v>
      </c>
      <c r="H796" s="18">
        <f t="shared" si="130"/>
        <v>0.11260851607839972</v>
      </c>
      <c r="I796" s="16">
        <f t="shared" si="131"/>
        <v>49.932407151795431</v>
      </c>
      <c r="J796" s="18">
        <f t="shared" si="132"/>
        <v>7.0463912773014781E-2</v>
      </c>
      <c r="K796" s="16">
        <f t="shared" si="133"/>
        <v>8.807143149749928</v>
      </c>
      <c r="L796" s="18">
        <f t="shared" si="134"/>
        <v>0.35088225461177636</v>
      </c>
      <c r="N796" s="1" t="s">
        <v>698</v>
      </c>
      <c r="O796" s="3">
        <v>0</v>
      </c>
      <c r="P796" s="10">
        <f t="shared" si="135"/>
        <v>841137.92236538301</v>
      </c>
      <c r="Q796" s="3">
        <v>1071735.1762002299</v>
      </c>
      <c r="R796" s="3">
        <v>610540.668530536</v>
      </c>
      <c r="S796" s="10">
        <f t="shared" si="136"/>
        <v>148361.0046764749</v>
      </c>
      <c r="T796" s="3">
        <v>256030.707031269</v>
      </c>
      <c r="U796" s="3">
        <v>40691.3023216808</v>
      </c>
      <c r="V796" s="10">
        <f t="shared" si="137"/>
        <v>16845.53119596875</v>
      </c>
      <c r="W796" s="3">
        <v>33691.062391937499</v>
      </c>
      <c r="X796" s="3">
        <v>0</v>
      </c>
      <c r="Y796" s="3">
        <v>0</v>
      </c>
      <c r="Z796" s="3">
        <v>1102889.40933737</v>
      </c>
      <c r="AA796" s="3">
        <v>582743.11362641305</v>
      </c>
      <c r="AB796" s="3">
        <v>256030.707031269</v>
      </c>
      <c r="AC796" s="3">
        <v>91059.073546656306</v>
      </c>
      <c r="AD796" s="3">
        <v>43380.780434720997</v>
      </c>
      <c r="AE796" s="3">
        <v>0</v>
      </c>
      <c r="AF796" s="3">
        <v>0</v>
      </c>
      <c r="AG796" s="3">
        <v>1</v>
      </c>
      <c r="AH796" s="3">
        <v>0</v>
      </c>
      <c r="AI796" s="3">
        <v>1</v>
      </c>
      <c r="AJ796" s="3">
        <v>1</v>
      </c>
      <c r="AK796" s="3">
        <v>0</v>
      </c>
      <c r="AL796" s="3">
        <v>0</v>
      </c>
      <c r="AV796" s="1"/>
      <c r="AW796" s="1"/>
    </row>
    <row r="797" spans="1:49" x14ac:dyDescent="0.2">
      <c r="A797" s="1" t="s">
        <v>2299</v>
      </c>
      <c r="B797" s="1" t="s">
        <v>2299</v>
      </c>
      <c r="C797" s="9" t="s">
        <v>3578</v>
      </c>
      <c r="D797" s="2">
        <v>3</v>
      </c>
      <c r="E797" s="2">
        <v>3</v>
      </c>
      <c r="F797" s="3">
        <v>122.85</v>
      </c>
      <c r="G797" s="16">
        <f t="shared" si="138"/>
        <v>1.7843618492378233</v>
      </c>
      <c r="H797" s="18">
        <f t="shared" si="130"/>
        <v>0.12003021490500931</v>
      </c>
      <c r="I797" s="16">
        <f t="shared" si="131"/>
        <v>2.0466224266947628</v>
      </c>
      <c r="J797" s="18">
        <f t="shared" si="132"/>
        <v>8.6308007758538419E-2</v>
      </c>
      <c r="K797" s="16">
        <f t="shared" si="133"/>
        <v>1.1469772387080357</v>
      </c>
      <c r="L797" s="18">
        <f t="shared" si="134"/>
        <v>0.3520499676542137</v>
      </c>
      <c r="N797" s="1" t="s">
        <v>2300</v>
      </c>
      <c r="O797" s="3">
        <v>102319.543321618</v>
      </c>
      <c r="P797" s="10">
        <f t="shared" si="135"/>
        <v>4881346.0489858203</v>
      </c>
      <c r="Q797" s="3">
        <v>4105988.1703443099</v>
      </c>
      <c r="R797" s="3">
        <v>5656703.9276273297</v>
      </c>
      <c r="S797" s="10">
        <f t="shared" si="136"/>
        <v>2735625.6529867249</v>
      </c>
      <c r="T797" s="3">
        <v>2471684.0444558598</v>
      </c>
      <c r="U797" s="3">
        <v>2999567.2615175899</v>
      </c>
      <c r="V797" s="10">
        <f t="shared" si="137"/>
        <v>2385074.054362365</v>
      </c>
      <c r="W797" s="3">
        <v>2261619.6411837102</v>
      </c>
      <c r="X797" s="3">
        <v>2508528.4675410199</v>
      </c>
      <c r="Y797" s="3">
        <v>1139.0953425276</v>
      </c>
      <c r="Z797" s="3">
        <v>4225344.9998651696</v>
      </c>
      <c r="AA797" s="3">
        <v>5399157.5492950901</v>
      </c>
      <c r="AB797" s="3">
        <v>2471684.0444558598</v>
      </c>
      <c r="AC797" s="3">
        <v>6712437.3094626097</v>
      </c>
      <c r="AD797" s="3">
        <v>2912072.7610097998</v>
      </c>
      <c r="AE797" s="3">
        <v>1015999.39501645</v>
      </c>
      <c r="AF797" s="3">
        <v>0</v>
      </c>
      <c r="AG797" s="3">
        <v>3</v>
      </c>
      <c r="AH797" s="3">
        <v>2</v>
      </c>
      <c r="AI797" s="3">
        <v>1</v>
      </c>
      <c r="AJ797" s="3">
        <v>2</v>
      </c>
      <c r="AK797" s="3">
        <v>0</v>
      </c>
      <c r="AL797" s="3">
        <v>0</v>
      </c>
      <c r="AV797" s="1"/>
      <c r="AW797" s="1"/>
    </row>
    <row r="798" spans="1:49" x14ac:dyDescent="0.2">
      <c r="A798" s="1" t="s">
        <v>619</v>
      </c>
      <c r="B798" s="1" t="s">
        <v>4156</v>
      </c>
      <c r="C798" s="9" t="s">
        <v>2904</v>
      </c>
      <c r="D798" s="2">
        <v>2</v>
      </c>
      <c r="E798" s="2">
        <v>2</v>
      </c>
      <c r="F798" s="3">
        <v>40.07</v>
      </c>
      <c r="G798" s="16">
        <f t="shared" si="138"/>
        <v>1.3722442408307729</v>
      </c>
      <c r="H798" s="18">
        <f t="shared" si="130"/>
        <v>0.38790927348184978</v>
      </c>
      <c r="I798" s="16">
        <f t="shared" si="131"/>
        <v>2.8737955109662408</v>
      </c>
      <c r="J798" s="18">
        <f t="shared" si="132"/>
        <v>0.10553650561557537</v>
      </c>
      <c r="K798" s="16">
        <f t="shared" si="133"/>
        <v>2.0942303312028558</v>
      </c>
      <c r="L798" s="18">
        <f t="shared" si="134"/>
        <v>0.35414131350827349</v>
      </c>
      <c r="N798" s="1" t="s">
        <v>620</v>
      </c>
      <c r="O798" s="3">
        <v>280.24618250323903</v>
      </c>
      <c r="P798" s="10">
        <f t="shared" si="135"/>
        <v>2596640.1994994003</v>
      </c>
      <c r="Q798" s="3">
        <v>2385353.2232067701</v>
      </c>
      <c r="R798" s="3">
        <v>2807927.1757920301</v>
      </c>
      <c r="S798" s="10">
        <f t="shared" si="136"/>
        <v>1892258.0414164199</v>
      </c>
      <c r="T798" s="3">
        <v>2500064.5420319899</v>
      </c>
      <c r="U798" s="3">
        <v>1284451.5408008499</v>
      </c>
      <c r="V798" s="10">
        <f t="shared" si="137"/>
        <v>903557.7477906025</v>
      </c>
      <c r="W798" s="3">
        <v>343621.66997993499</v>
      </c>
      <c r="X798" s="3">
        <v>1463493.82560127</v>
      </c>
      <c r="Y798" s="3">
        <v>3.1199036947141301</v>
      </c>
      <c r="Z798" s="3">
        <v>2454692.9743696302</v>
      </c>
      <c r="AA798" s="3">
        <v>2680083.9151232201</v>
      </c>
      <c r="AB798" s="3">
        <v>2500064.5420319899</v>
      </c>
      <c r="AC798" s="3">
        <v>2874348.09523367</v>
      </c>
      <c r="AD798" s="3">
        <v>442448.98081869201</v>
      </c>
      <c r="AE798" s="3">
        <v>592741.46602718695</v>
      </c>
      <c r="AF798" s="3">
        <v>0</v>
      </c>
      <c r="AG798" s="3">
        <v>0</v>
      </c>
      <c r="AH798" s="3">
        <v>1</v>
      </c>
      <c r="AI798" s="3">
        <v>1</v>
      </c>
      <c r="AJ798" s="3">
        <v>0</v>
      </c>
      <c r="AK798" s="3">
        <v>1</v>
      </c>
      <c r="AL798" s="3">
        <v>0</v>
      </c>
      <c r="AV798" s="1"/>
      <c r="AW798" s="1"/>
    </row>
    <row r="799" spans="1:49" x14ac:dyDescent="0.2">
      <c r="A799" s="1" t="s">
        <v>409</v>
      </c>
      <c r="B799" s="1" t="s">
        <v>409</v>
      </c>
      <c r="C799" s="9" t="s">
        <v>3793</v>
      </c>
      <c r="D799" s="2">
        <v>3</v>
      </c>
      <c r="E799" s="2">
        <v>3</v>
      </c>
      <c r="F799" s="3">
        <v>154.72999999999999</v>
      </c>
      <c r="G799" s="16">
        <f t="shared" si="138"/>
        <v>1.1015183258701273</v>
      </c>
      <c r="H799" s="18">
        <f t="shared" si="130"/>
        <v>0.79655457600652735</v>
      </c>
      <c r="I799" s="16">
        <f t="shared" si="131"/>
        <v>0.53032903816690369</v>
      </c>
      <c r="J799" s="18">
        <f t="shared" si="132"/>
        <v>0.37571118682652704</v>
      </c>
      <c r="K799" s="16">
        <f t="shared" si="133"/>
        <v>0.48145275998742776</v>
      </c>
      <c r="L799" s="18">
        <f t="shared" si="134"/>
        <v>0.35547404469880717</v>
      </c>
      <c r="N799" s="1" t="s">
        <v>410</v>
      </c>
      <c r="O799" s="3">
        <v>1122538.74094683</v>
      </c>
      <c r="P799" s="10">
        <f t="shared" si="135"/>
        <v>1032124.6441654575</v>
      </c>
      <c r="Q799" s="3">
        <v>1177577.6594477401</v>
      </c>
      <c r="R799" s="3">
        <v>886671.62888317497</v>
      </c>
      <c r="S799" s="10">
        <f t="shared" si="136"/>
        <v>937001.79100528953</v>
      </c>
      <c r="T799" s="3">
        <v>647821.54728250904</v>
      </c>
      <c r="U799" s="3">
        <v>1226182.03472807</v>
      </c>
      <c r="V799" s="10">
        <f t="shared" si="137"/>
        <v>1946196.738034605</v>
      </c>
      <c r="W799" s="3">
        <v>1150588.0593755699</v>
      </c>
      <c r="X799" s="3">
        <v>2741805.4166936399</v>
      </c>
      <c r="Y799" s="3">
        <v>12496.915155300299</v>
      </c>
      <c r="Z799" s="3">
        <v>1211808.6241059999</v>
      </c>
      <c r="AA799" s="3">
        <v>846301.99495669198</v>
      </c>
      <c r="AB799" s="3">
        <v>647821.54728250904</v>
      </c>
      <c r="AC799" s="3">
        <v>2743952.4839783902</v>
      </c>
      <c r="AD799" s="3">
        <v>1481502.93967957</v>
      </c>
      <c r="AE799" s="3">
        <v>1110480.77813692</v>
      </c>
      <c r="AF799" s="3">
        <v>0</v>
      </c>
      <c r="AG799" s="3">
        <v>1</v>
      </c>
      <c r="AH799" s="3">
        <v>2</v>
      </c>
      <c r="AI799" s="3">
        <v>0</v>
      </c>
      <c r="AJ799" s="3">
        <v>3</v>
      </c>
      <c r="AK799" s="3">
        <v>3</v>
      </c>
      <c r="AL799" s="3">
        <v>2</v>
      </c>
      <c r="AV799" s="1"/>
      <c r="AW799" s="1"/>
    </row>
    <row r="800" spans="1:49" x14ac:dyDescent="0.2">
      <c r="A800" s="1" t="s">
        <v>1147</v>
      </c>
      <c r="B800" s="1" t="s">
        <v>1147</v>
      </c>
      <c r="C800" s="9" t="s">
        <v>3114</v>
      </c>
      <c r="D800" s="2">
        <v>1</v>
      </c>
      <c r="E800" s="2">
        <v>1</v>
      </c>
      <c r="F800" s="3">
        <v>47.57</v>
      </c>
      <c r="G800" s="16">
        <f t="shared" si="138"/>
        <v>1.1909266981278128</v>
      </c>
      <c r="H800" s="18">
        <f t="shared" si="130"/>
        <v>0.84281467100653751</v>
      </c>
      <c r="I800" s="16">
        <f t="shared" si="131"/>
        <v>2.6153202680651098</v>
      </c>
      <c r="J800" s="18">
        <f t="shared" si="132"/>
        <v>0.52435966746909535</v>
      </c>
      <c r="K800" s="16">
        <f t="shared" si="133"/>
        <v>2.1960379863651593</v>
      </c>
      <c r="L800" s="18">
        <f t="shared" si="134"/>
        <v>0.35567605003981217</v>
      </c>
      <c r="N800" s="1" t="s">
        <v>1148</v>
      </c>
      <c r="O800" s="3">
        <v>0</v>
      </c>
      <c r="P800" s="10">
        <f t="shared" si="135"/>
        <v>168891.61336838914</v>
      </c>
      <c r="Q800" s="3">
        <v>289049.77946113597</v>
      </c>
      <c r="R800" s="3">
        <v>48733.447275642298</v>
      </c>
      <c r="S800" s="10">
        <f t="shared" si="136"/>
        <v>141815.28857644548</v>
      </c>
      <c r="T800" s="3">
        <v>136181.019814403</v>
      </c>
      <c r="U800" s="3">
        <v>147449.557338488</v>
      </c>
      <c r="V800" s="10">
        <f t="shared" si="137"/>
        <v>64577.793943890501</v>
      </c>
      <c r="W800" s="3">
        <v>129155.587887781</v>
      </c>
      <c r="X800" s="3">
        <v>0</v>
      </c>
      <c r="Y800" s="3">
        <v>0</v>
      </c>
      <c r="Z800" s="3">
        <v>297452.15760225302</v>
      </c>
      <c r="AA800" s="3">
        <v>46514.642294849997</v>
      </c>
      <c r="AB800" s="3">
        <v>136181.019814403</v>
      </c>
      <c r="AC800" s="3">
        <v>329962.89919562201</v>
      </c>
      <c r="AD800" s="3">
        <v>166301.380909197</v>
      </c>
      <c r="AE800" s="3">
        <v>0</v>
      </c>
      <c r="AF800" s="3">
        <v>0</v>
      </c>
      <c r="AG800" s="3">
        <v>0</v>
      </c>
      <c r="AH800" s="3">
        <v>0</v>
      </c>
      <c r="AI800" s="3">
        <v>1</v>
      </c>
      <c r="AJ800" s="3">
        <v>0</v>
      </c>
      <c r="AK800" s="3">
        <v>0</v>
      </c>
      <c r="AL800" s="3">
        <v>0</v>
      </c>
      <c r="AV800" s="1"/>
      <c r="AW800" s="1"/>
    </row>
    <row r="801" spans="1:49" x14ac:dyDescent="0.2">
      <c r="A801" s="1" t="s">
        <v>439</v>
      </c>
      <c r="B801" s="1" t="s">
        <v>4106</v>
      </c>
      <c r="C801" s="9" t="s">
        <v>2832</v>
      </c>
      <c r="D801" s="2">
        <v>3</v>
      </c>
      <c r="E801" s="2">
        <v>3</v>
      </c>
      <c r="F801" s="3">
        <v>86.18</v>
      </c>
      <c r="G801" s="16">
        <f t="shared" si="138"/>
        <v>1.3468242513026443</v>
      </c>
      <c r="H801" s="18">
        <f t="shared" si="130"/>
        <v>0.51069190037744638</v>
      </c>
      <c r="I801" s="16">
        <f t="shared" si="131"/>
        <v>3.3679758279211072</v>
      </c>
      <c r="J801" s="18">
        <f t="shared" si="132"/>
        <v>7.3401962198167747E-2</v>
      </c>
      <c r="K801" s="16">
        <f t="shared" si="133"/>
        <v>2.5006795241944979</v>
      </c>
      <c r="L801" s="18">
        <f t="shared" si="134"/>
        <v>0.35597788626937854</v>
      </c>
      <c r="N801" s="1" t="s">
        <v>440</v>
      </c>
      <c r="O801" s="3">
        <v>0</v>
      </c>
      <c r="P801" s="10">
        <f t="shared" si="135"/>
        <v>222360.16053617399</v>
      </c>
      <c r="Q801" s="3">
        <v>210210.25569863399</v>
      </c>
      <c r="R801" s="3">
        <v>234510.06537371399</v>
      </c>
      <c r="S801" s="10">
        <f t="shared" si="136"/>
        <v>165099.61141634325</v>
      </c>
      <c r="T801" s="3">
        <v>236235.010460722</v>
      </c>
      <c r="U801" s="3">
        <v>93964.212371964502</v>
      </c>
      <c r="V801" s="10">
        <f t="shared" si="137"/>
        <v>66021.899175394748</v>
      </c>
      <c r="W801" s="3">
        <v>22833.314846109501</v>
      </c>
      <c r="X801" s="3">
        <v>109210.48350468</v>
      </c>
      <c r="Y801" s="3">
        <v>0</v>
      </c>
      <c r="Z801" s="3">
        <v>216320.85042323</v>
      </c>
      <c r="AA801" s="3">
        <v>223832.96104013201</v>
      </c>
      <c r="AB801" s="3">
        <v>236235.010460722</v>
      </c>
      <c r="AC801" s="3">
        <v>210273.29274181201</v>
      </c>
      <c r="AD801" s="3">
        <v>29400.2903919401</v>
      </c>
      <c r="AE801" s="3">
        <v>44232.220844188698</v>
      </c>
      <c r="AF801" s="3">
        <v>0</v>
      </c>
      <c r="AG801" s="3">
        <v>0</v>
      </c>
      <c r="AH801" s="3">
        <v>1</v>
      </c>
      <c r="AI801" s="3">
        <v>1</v>
      </c>
      <c r="AJ801" s="3">
        <v>0</v>
      </c>
      <c r="AK801" s="3">
        <v>0</v>
      </c>
      <c r="AL801" s="3">
        <v>1</v>
      </c>
      <c r="AV801" s="1"/>
      <c r="AW801" s="1"/>
    </row>
    <row r="802" spans="1:49" x14ac:dyDescent="0.2">
      <c r="A802" s="1" t="s">
        <v>83</v>
      </c>
      <c r="B802" s="1" t="s">
        <v>83</v>
      </c>
      <c r="C802" s="9" t="s">
        <v>2691</v>
      </c>
      <c r="D802" s="2">
        <v>2</v>
      </c>
      <c r="E802" s="2">
        <v>2</v>
      </c>
      <c r="F802" s="3">
        <v>105.75</v>
      </c>
      <c r="G802" s="16">
        <f t="shared" si="138"/>
        <v>0.61882340845123951</v>
      </c>
      <c r="H802" s="18">
        <f t="shared" si="130"/>
        <v>0.55961596457465446</v>
      </c>
      <c r="I802" s="16">
        <f t="shared" si="131"/>
        <v>1.2638777548979368E-2</v>
      </c>
      <c r="J802" s="18">
        <f t="shared" si="132"/>
        <v>0.35305641530674803</v>
      </c>
      <c r="K802" s="16">
        <f t="shared" si="133"/>
        <v>2.0423884061870044E-2</v>
      </c>
      <c r="L802" s="18">
        <f t="shared" si="134"/>
        <v>0.35600394760870679</v>
      </c>
      <c r="N802" s="1" t="s">
        <v>84</v>
      </c>
      <c r="O802" s="3">
        <v>0</v>
      </c>
      <c r="P802" s="10">
        <f t="shared" si="135"/>
        <v>83366.412524490297</v>
      </c>
      <c r="Q802" s="3">
        <v>10305.577789590599</v>
      </c>
      <c r="R802" s="3">
        <v>156427.24725938999</v>
      </c>
      <c r="S802" s="10">
        <f t="shared" si="136"/>
        <v>134717.61311217301</v>
      </c>
      <c r="T802" s="3">
        <v>122798.601933596</v>
      </c>
      <c r="U802" s="3">
        <v>146636.62429075001</v>
      </c>
      <c r="V802" s="10">
        <f t="shared" si="137"/>
        <v>6596081.9550323104</v>
      </c>
      <c r="W802" s="3">
        <v>1168545.2088200201</v>
      </c>
      <c r="X802" s="3">
        <v>12023618.7012446</v>
      </c>
      <c r="Y802" s="3">
        <v>0</v>
      </c>
      <c r="Z802" s="3">
        <v>10605.150277458501</v>
      </c>
      <c r="AA802" s="3">
        <v>149305.20737192599</v>
      </c>
      <c r="AB802" s="3">
        <v>122798.601933596</v>
      </c>
      <c r="AC802" s="3">
        <v>328143.71607886301</v>
      </c>
      <c r="AD802" s="3">
        <v>1504624.6551132</v>
      </c>
      <c r="AE802" s="3">
        <v>4869783.0159956701</v>
      </c>
      <c r="AF802" s="3">
        <v>0</v>
      </c>
      <c r="AG802" s="3">
        <v>0</v>
      </c>
      <c r="AH802" s="3">
        <v>0</v>
      </c>
      <c r="AI802" s="3">
        <v>0</v>
      </c>
      <c r="AJ802" s="3">
        <v>0</v>
      </c>
      <c r="AK802" s="3">
        <v>3</v>
      </c>
      <c r="AL802" s="3">
        <v>4</v>
      </c>
      <c r="AV802" s="1"/>
      <c r="AW802" s="1"/>
    </row>
    <row r="803" spans="1:49" x14ac:dyDescent="0.2">
      <c r="A803" s="1" t="s">
        <v>1021</v>
      </c>
      <c r="B803" s="1" t="s">
        <v>1021</v>
      </c>
      <c r="C803" s="9" t="s">
        <v>3882</v>
      </c>
      <c r="D803" s="2">
        <v>1</v>
      </c>
      <c r="E803" s="2">
        <v>1</v>
      </c>
      <c r="F803" s="3">
        <v>13.33</v>
      </c>
      <c r="G803" s="16">
        <f t="shared" si="138"/>
        <v>0.4623450499305245</v>
      </c>
      <c r="H803" s="18">
        <f t="shared" si="130"/>
        <v>0.3433585583001092</v>
      </c>
      <c r="I803" s="16">
        <f t="shared" si="131"/>
        <v>0.24949579386688597</v>
      </c>
      <c r="J803" s="18">
        <f t="shared" si="132"/>
        <v>0.21448605128546194</v>
      </c>
      <c r="K803" s="16">
        <f t="shared" si="133"/>
        <v>0.53963115622061297</v>
      </c>
      <c r="L803" s="18">
        <f t="shared" si="134"/>
        <v>0.35894614871500619</v>
      </c>
      <c r="N803" s="1" t="s">
        <v>1022</v>
      </c>
      <c r="O803" s="3">
        <v>0</v>
      </c>
      <c r="P803" s="10">
        <f t="shared" si="135"/>
        <v>1117233.8480996576</v>
      </c>
      <c r="Q803" s="3">
        <v>230497.38674713499</v>
      </c>
      <c r="R803" s="3">
        <v>2003970.3094521801</v>
      </c>
      <c r="S803" s="10">
        <f t="shared" si="136"/>
        <v>2416450.3291806448</v>
      </c>
      <c r="T803" s="3">
        <v>1844521.4166586499</v>
      </c>
      <c r="U803" s="3">
        <v>2988379.24170264</v>
      </c>
      <c r="V803" s="10">
        <f t="shared" si="137"/>
        <v>4477966.6654249802</v>
      </c>
      <c r="W803" s="3">
        <v>6126825.1783851003</v>
      </c>
      <c r="X803" s="3">
        <v>2829108.1524648601</v>
      </c>
      <c r="Y803" s="3">
        <v>0</v>
      </c>
      <c r="Z803" s="3">
        <v>237197.70738948</v>
      </c>
      <c r="AA803" s="3">
        <v>1912730.7285782299</v>
      </c>
      <c r="AB803" s="3">
        <v>1844521.4166586499</v>
      </c>
      <c r="AC803" s="3">
        <v>6687400.7374916002</v>
      </c>
      <c r="AD803" s="3">
        <v>7888930.7417343101</v>
      </c>
      <c r="AE803" s="3">
        <v>1145839.96495682</v>
      </c>
      <c r="AF803" s="3">
        <v>0</v>
      </c>
      <c r="AG803" s="3">
        <v>0</v>
      </c>
      <c r="AH803" s="3">
        <v>0</v>
      </c>
      <c r="AI803" s="3">
        <v>1</v>
      </c>
      <c r="AJ803" s="3">
        <v>0</v>
      </c>
      <c r="AK803" s="3">
        <v>0</v>
      </c>
      <c r="AL803" s="3">
        <v>0</v>
      </c>
      <c r="AV803" s="1"/>
      <c r="AW803" s="1"/>
    </row>
    <row r="804" spans="1:49" x14ac:dyDescent="0.2">
      <c r="A804" s="1" t="s">
        <v>1189</v>
      </c>
      <c r="B804" s="1" t="s">
        <v>1189</v>
      </c>
      <c r="C804" s="9" t="s">
        <v>3128</v>
      </c>
      <c r="D804" s="2">
        <v>1</v>
      </c>
      <c r="E804" s="2">
        <v>1</v>
      </c>
      <c r="F804" s="3">
        <v>35.65</v>
      </c>
      <c r="G804" s="16">
        <f t="shared" si="138"/>
        <v>2.9307710825445183</v>
      </c>
      <c r="H804" s="18">
        <f t="shared" si="130"/>
        <v>0.33928389463890563</v>
      </c>
      <c r="I804" s="16">
        <f t="shared" si="131"/>
        <v>1.2190290973302123</v>
      </c>
      <c r="J804" s="18">
        <f t="shared" si="132"/>
        <v>0.80581072650312446</v>
      </c>
      <c r="K804" s="16">
        <f t="shared" si="133"/>
        <v>0.41594142394493733</v>
      </c>
      <c r="L804" s="18">
        <f t="shared" si="134"/>
        <v>0.35924512800321107</v>
      </c>
      <c r="N804" s="1" t="s">
        <v>1190</v>
      </c>
      <c r="O804" s="3">
        <v>4873527.1655418696</v>
      </c>
      <c r="P804" s="10">
        <f t="shared" si="135"/>
        <v>266046.62258132047</v>
      </c>
      <c r="Q804" s="3">
        <v>129450.66280031099</v>
      </c>
      <c r="R804" s="3">
        <v>402642.58236232999</v>
      </c>
      <c r="S804" s="10">
        <f t="shared" si="136"/>
        <v>90777.005466539791</v>
      </c>
      <c r="T804" s="3">
        <v>56623.010273948603</v>
      </c>
      <c r="U804" s="3">
        <v>124931.00065913099</v>
      </c>
      <c r="V804" s="10">
        <f t="shared" si="137"/>
        <v>218244.68600789551</v>
      </c>
      <c r="W804" s="3">
        <v>320698.53240483999</v>
      </c>
      <c r="X804" s="3">
        <v>115790.83961095101</v>
      </c>
      <c r="Y804" s="3">
        <v>54255.637933223399</v>
      </c>
      <c r="Z804" s="3">
        <v>133213.65968442601</v>
      </c>
      <c r="AA804" s="3">
        <v>384310.504145668</v>
      </c>
      <c r="AB804" s="3">
        <v>56623.010273948603</v>
      </c>
      <c r="AC804" s="3">
        <v>279570.830329897</v>
      </c>
      <c r="AD804" s="3">
        <v>412933.03423168103</v>
      </c>
      <c r="AE804" s="3">
        <v>46897.384070148597</v>
      </c>
      <c r="AF804" s="3">
        <v>0</v>
      </c>
      <c r="AG804" s="3">
        <v>0</v>
      </c>
      <c r="AH804" s="3">
        <v>0</v>
      </c>
      <c r="AI804" s="3">
        <v>1</v>
      </c>
      <c r="AJ804" s="3">
        <v>1</v>
      </c>
      <c r="AK804" s="3">
        <v>0</v>
      </c>
      <c r="AL804" s="3">
        <v>0</v>
      </c>
      <c r="AV804" s="1"/>
      <c r="AW804" s="1"/>
    </row>
    <row r="805" spans="1:49" x14ac:dyDescent="0.2">
      <c r="A805" s="1" t="s">
        <v>1001</v>
      </c>
      <c r="B805" s="1" t="s">
        <v>1001</v>
      </c>
      <c r="C805" s="9" t="s">
        <v>3061</v>
      </c>
      <c r="D805" s="2">
        <v>1</v>
      </c>
      <c r="E805" s="2">
        <v>1</v>
      </c>
      <c r="F805" s="3">
        <v>43.34</v>
      </c>
      <c r="G805" s="16">
        <f t="shared" si="138"/>
        <v>1.1924079234437754</v>
      </c>
      <c r="H805" s="18">
        <f t="shared" si="130"/>
        <v>0.77242675267017502</v>
      </c>
      <c r="I805" s="16">
        <f t="shared" si="131"/>
        <v>4.3139326390660058</v>
      </c>
      <c r="J805" s="18">
        <f t="shared" si="132"/>
        <v>8.118156162650314E-2</v>
      </c>
      <c r="K805" s="16">
        <f t="shared" si="133"/>
        <v>3.6178329196329067</v>
      </c>
      <c r="L805" s="18">
        <f t="shared" si="134"/>
        <v>0.36095664520990789</v>
      </c>
      <c r="N805" s="1" t="s">
        <v>1002</v>
      </c>
      <c r="O805" s="3">
        <v>101247.23176211699</v>
      </c>
      <c r="P805" s="10">
        <f t="shared" si="135"/>
        <v>3933140.2519174749</v>
      </c>
      <c r="Q805" s="3">
        <v>3484193.0115333102</v>
      </c>
      <c r="R805" s="3">
        <v>4382087.4923016401</v>
      </c>
      <c r="S805" s="10">
        <f t="shared" si="136"/>
        <v>3298485.5053279349</v>
      </c>
      <c r="T805" s="3">
        <v>1431472.6299993601</v>
      </c>
      <c r="U805" s="3">
        <v>5165498.3806565097</v>
      </c>
      <c r="V805" s="10">
        <f t="shared" si="137"/>
        <v>911729.63998089347</v>
      </c>
      <c r="W805" s="3">
        <v>1712140.97086757</v>
      </c>
      <c r="X805" s="3">
        <v>111318.30909421699</v>
      </c>
      <c r="Y805" s="3">
        <v>1127.1575927731201</v>
      </c>
      <c r="Z805" s="3">
        <v>3585474.89887506</v>
      </c>
      <c r="AA805" s="3">
        <v>4182573.6450830698</v>
      </c>
      <c r="AB805" s="3">
        <v>1431472.6299993601</v>
      </c>
      <c r="AC805" s="3">
        <v>11559362.077696901</v>
      </c>
      <c r="AD805" s="3">
        <v>2204561.2770071202</v>
      </c>
      <c r="AE805" s="3">
        <v>45085.928327073503</v>
      </c>
      <c r="AF805" s="3">
        <v>0</v>
      </c>
      <c r="AG805" s="3">
        <v>2</v>
      </c>
      <c r="AH805" s="3">
        <v>2</v>
      </c>
      <c r="AI805" s="3">
        <v>1</v>
      </c>
      <c r="AJ805" s="3">
        <v>1</v>
      </c>
      <c r="AK805" s="3">
        <v>0</v>
      </c>
      <c r="AL805" s="3">
        <v>0</v>
      </c>
      <c r="AV805" s="1"/>
      <c r="AW805" s="1"/>
    </row>
    <row r="806" spans="1:49" x14ac:dyDescent="0.2">
      <c r="A806" s="1" t="s">
        <v>415</v>
      </c>
      <c r="B806" s="1" t="s">
        <v>4083</v>
      </c>
      <c r="C806" s="9" t="s">
        <v>2824</v>
      </c>
      <c r="D806" s="2">
        <v>4</v>
      </c>
      <c r="E806" s="2">
        <v>4</v>
      </c>
      <c r="F806" s="3">
        <v>128.97999999999999</v>
      </c>
      <c r="G806" s="16">
        <f t="shared" si="138"/>
        <v>0.72425904681633613</v>
      </c>
      <c r="H806" s="18">
        <f t="shared" si="130"/>
        <v>0.6675015470758936</v>
      </c>
      <c r="I806" s="16">
        <f t="shared" si="131"/>
        <v>1.547024690684619</v>
      </c>
      <c r="J806" s="18">
        <f t="shared" si="132"/>
        <v>0.56370633682482696</v>
      </c>
      <c r="K806" s="16">
        <f t="shared" si="133"/>
        <v>2.136010171339878</v>
      </c>
      <c r="L806" s="18">
        <f t="shared" si="134"/>
        <v>0.36172418136571116</v>
      </c>
      <c r="N806" s="1" t="s">
        <v>416</v>
      </c>
      <c r="O806" s="3">
        <v>11743062.6084716</v>
      </c>
      <c r="P806" s="10">
        <f t="shared" si="135"/>
        <v>1302148.3327706535</v>
      </c>
      <c r="Q806" s="3">
        <v>679836.75350450701</v>
      </c>
      <c r="R806" s="3">
        <v>1924459.9120368001</v>
      </c>
      <c r="S806" s="10">
        <f t="shared" si="136"/>
        <v>1797904.1318083301</v>
      </c>
      <c r="T806" s="3">
        <v>1022414.21672435</v>
      </c>
      <c r="U806" s="3">
        <v>2573394.04689231</v>
      </c>
      <c r="V806" s="10">
        <f t="shared" si="137"/>
        <v>841711.40939864505</v>
      </c>
      <c r="W806" s="3">
        <v>589529.93113481998</v>
      </c>
      <c r="X806" s="3">
        <v>1093892.8876624701</v>
      </c>
      <c r="Y806" s="3">
        <v>130732.287206112</v>
      </c>
      <c r="Z806" s="3">
        <v>699598.904812227</v>
      </c>
      <c r="AA806" s="3">
        <v>1836840.3924487301</v>
      </c>
      <c r="AB806" s="3">
        <v>1022414.21672435</v>
      </c>
      <c r="AC806" s="3">
        <v>5758746.0811162097</v>
      </c>
      <c r="AD806" s="3">
        <v>759081.68774089799</v>
      </c>
      <c r="AE806" s="3">
        <v>443046.40208739898</v>
      </c>
      <c r="AF806" s="3">
        <v>0</v>
      </c>
      <c r="AG806" s="3">
        <v>1</v>
      </c>
      <c r="AH806" s="3">
        <v>1</v>
      </c>
      <c r="AI806" s="3">
        <v>1</v>
      </c>
      <c r="AJ806" s="3">
        <v>4</v>
      </c>
      <c r="AK806" s="3">
        <v>1</v>
      </c>
      <c r="AL806" s="3">
        <v>1</v>
      </c>
      <c r="AV806" s="1"/>
      <c r="AW806" s="1"/>
    </row>
    <row r="807" spans="1:49" x14ac:dyDescent="0.2">
      <c r="A807" s="1" t="s">
        <v>727</v>
      </c>
      <c r="B807" s="1" t="s">
        <v>727</v>
      </c>
      <c r="C807" s="9" t="s">
        <v>3862</v>
      </c>
      <c r="D807" s="2">
        <v>1</v>
      </c>
      <c r="E807" s="2">
        <v>1</v>
      </c>
      <c r="F807" s="3">
        <v>31.8</v>
      </c>
      <c r="G807" s="16">
        <f t="shared" si="138"/>
        <v>56.874237779441287</v>
      </c>
      <c r="H807" s="18">
        <f t="shared" si="130"/>
        <v>0.16662999647772592</v>
      </c>
      <c r="I807" s="16">
        <f t="shared" si="131"/>
        <v>0.4009851038291255</v>
      </c>
      <c r="J807" s="18">
        <f t="shared" si="132"/>
        <v>0.56161368361552988</v>
      </c>
      <c r="K807" s="16">
        <f t="shared" si="133"/>
        <v>7.0503820268176367E-3</v>
      </c>
      <c r="L807" s="18">
        <f t="shared" si="134"/>
        <v>0.36250211648785968</v>
      </c>
      <c r="N807" s="1" t="s">
        <v>728</v>
      </c>
      <c r="O807" s="3">
        <v>174795.83732112599</v>
      </c>
      <c r="P807" s="10">
        <f t="shared" si="135"/>
        <v>1018834.0275241205</v>
      </c>
      <c r="Q807" s="3">
        <v>549588.105653201</v>
      </c>
      <c r="R807" s="3">
        <v>1488079.9493950401</v>
      </c>
      <c r="S807" s="10">
        <f t="shared" si="136"/>
        <v>17913.805394195635</v>
      </c>
      <c r="T807" s="3">
        <v>30155.956787114199</v>
      </c>
      <c r="U807" s="3">
        <v>5671.6540012770702</v>
      </c>
      <c r="V807" s="10">
        <f t="shared" si="137"/>
        <v>2540827.621263166</v>
      </c>
      <c r="W807" s="3">
        <v>384834.77367635199</v>
      </c>
      <c r="X807" s="3">
        <v>4696820.4688499803</v>
      </c>
      <c r="Y807" s="3">
        <v>1945.95399590333</v>
      </c>
      <c r="Z807" s="3">
        <v>565564.06347668497</v>
      </c>
      <c r="AA807" s="3">
        <v>1420328.5509589801</v>
      </c>
      <c r="AB807" s="3">
        <v>30155.956787114199</v>
      </c>
      <c r="AC807" s="3">
        <v>12692.038085945</v>
      </c>
      <c r="AD807" s="3">
        <v>495515.17925699102</v>
      </c>
      <c r="AE807" s="3">
        <v>1902297.22986965</v>
      </c>
      <c r="AF807" s="3">
        <v>0</v>
      </c>
      <c r="AG807" s="3">
        <v>0</v>
      </c>
      <c r="AH807" s="3">
        <v>1</v>
      </c>
      <c r="AI807" s="3">
        <v>0</v>
      </c>
      <c r="AJ807" s="3">
        <v>0</v>
      </c>
      <c r="AK807" s="3">
        <v>0</v>
      </c>
      <c r="AL807" s="3">
        <v>2</v>
      </c>
      <c r="AV807" s="1"/>
      <c r="AW807" s="1"/>
    </row>
    <row r="808" spans="1:49" x14ac:dyDescent="0.2">
      <c r="A808" s="1" t="s">
        <v>1863</v>
      </c>
      <c r="B808" s="1" t="s">
        <v>1863</v>
      </c>
      <c r="C808" s="9" t="s">
        <v>3397</v>
      </c>
      <c r="D808" s="2">
        <v>13</v>
      </c>
      <c r="E808" s="2">
        <v>13</v>
      </c>
      <c r="F808" s="3">
        <v>682.4</v>
      </c>
      <c r="G808" s="16">
        <f t="shared" si="138"/>
        <v>1.385999261331196</v>
      </c>
      <c r="H808" s="18">
        <f t="shared" si="130"/>
        <v>0.42764113507453705</v>
      </c>
      <c r="I808" s="16">
        <f t="shared" si="131"/>
        <v>1.8135273834294814</v>
      </c>
      <c r="J808" s="18">
        <f t="shared" si="132"/>
        <v>0.26899549829590186</v>
      </c>
      <c r="K808" s="16">
        <f t="shared" si="133"/>
        <v>1.3084620129506144</v>
      </c>
      <c r="L808" s="18">
        <f t="shared" si="134"/>
        <v>0.36273682460619183</v>
      </c>
      <c r="N808" s="1" t="s">
        <v>1864</v>
      </c>
      <c r="O808" s="3">
        <v>113381762.526031</v>
      </c>
      <c r="P808" s="10">
        <f t="shared" si="135"/>
        <v>181986894.9977445</v>
      </c>
      <c r="Q808" s="3">
        <v>132796692.508386</v>
      </c>
      <c r="R808" s="3">
        <v>231177097.48710299</v>
      </c>
      <c r="S808" s="10">
        <f t="shared" si="136"/>
        <v>131303746.02289</v>
      </c>
      <c r="T808" s="3">
        <v>116586280.480232</v>
      </c>
      <c r="U808" s="3">
        <v>146021211.565548</v>
      </c>
      <c r="V808" s="10">
        <f t="shared" si="137"/>
        <v>100349681.3230342</v>
      </c>
      <c r="W808" s="3">
        <v>78349483.811992407</v>
      </c>
      <c r="X808" s="3">
        <v>122349878.834076</v>
      </c>
      <c r="Y808" s="3">
        <v>1262247.9873176301</v>
      </c>
      <c r="Z808" s="3">
        <v>136656955.015506</v>
      </c>
      <c r="AA808" s="3">
        <v>220651741.20667699</v>
      </c>
      <c r="AB808" s="3">
        <v>116586280.480232</v>
      </c>
      <c r="AC808" s="3">
        <v>326766544.31466901</v>
      </c>
      <c r="AD808" s="3">
        <v>100883187.205018</v>
      </c>
      <c r="AE808" s="3">
        <v>49553913.572927698</v>
      </c>
      <c r="AF808" s="3">
        <v>0</v>
      </c>
      <c r="AG808" s="3">
        <v>17</v>
      </c>
      <c r="AH808" s="3">
        <v>23</v>
      </c>
      <c r="AI808" s="3">
        <v>16</v>
      </c>
      <c r="AJ808" s="3">
        <v>20</v>
      </c>
      <c r="AK808" s="3">
        <v>12</v>
      </c>
      <c r="AL808" s="3">
        <v>13</v>
      </c>
      <c r="AV808" s="1"/>
      <c r="AW808" s="1"/>
    </row>
    <row r="809" spans="1:49" x14ac:dyDescent="0.2">
      <c r="A809" s="1" t="s">
        <v>543</v>
      </c>
      <c r="B809" s="1" t="s">
        <v>543</v>
      </c>
      <c r="C809" s="9" t="s">
        <v>3834</v>
      </c>
      <c r="D809" s="2">
        <v>2</v>
      </c>
      <c r="E809" s="2">
        <v>2</v>
      </c>
      <c r="F809" s="3">
        <v>155.47</v>
      </c>
      <c r="G809" s="16">
        <f t="shared" si="138"/>
        <v>2.7920590434437709</v>
      </c>
      <c r="H809" s="18">
        <f t="shared" si="130"/>
        <v>0.16569825085626977</v>
      </c>
      <c r="I809" s="16">
        <f t="shared" si="131"/>
        <v>9.8073654636745857</v>
      </c>
      <c r="J809" s="18">
        <f t="shared" si="132"/>
        <v>5.3864997995090924E-2</v>
      </c>
      <c r="K809" s="16">
        <f t="shared" si="133"/>
        <v>3.5125924312753871</v>
      </c>
      <c r="L809" s="18">
        <f t="shared" si="134"/>
        <v>0.36301699949856525</v>
      </c>
      <c r="N809" s="1" t="s">
        <v>544</v>
      </c>
      <c r="O809" s="3">
        <v>0</v>
      </c>
      <c r="P809" s="10">
        <f t="shared" si="135"/>
        <v>1372331.2102759751</v>
      </c>
      <c r="Q809" s="3">
        <v>1661985.8698154001</v>
      </c>
      <c r="R809" s="3">
        <v>1082676.55073655</v>
      </c>
      <c r="S809" s="10">
        <f t="shared" si="136"/>
        <v>491512.24559467752</v>
      </c>
      <c r="T809" s="3">
        <v>199126.580798476</v>
      </c>
      <c r="U809" s="3">
        <v>783897.91039087903</v>
      </c>
      <c r="V809" s="10">
        <f t="shared" si="137"/>
        <v>139928.6296976431</v>
      </c>
      <c r="W809" s="3">
        <v>69004.443033095202</v>
      </c>
      <c r="X809" s="3">
        <v>210852.81636219099</v>
      </c>
      <c r="Y809" s="3">
        <v>0</v>
      </c>
      <c r="Z809" s="3">
        <v>1710298.0801530599</v>
      </c>
      <c r="AA809" s="3">
        <v>1033382.92884738</v>
      </c>
      <c r="AB809" s="3">
        <v>199126.580798476</v>
      </c>
      <c r="AC809" s="3">
        <v>1754208.23130845</v>
      </c>
      <c r="AD809" s="3">
        <v>88850.465960826303</v>
      </c>
      <c r="AE809" s="3">
        <v>85399.203809512794</v>
      </c>
      <c r="AF809" s="3">
        <v>0</v>
      </c>
      <c r="AG809" s="3">
        <v>3</v>
      </c>
      <c r="AH809" s="3">
        <v>2</v>
      </c>
      <c r="AI809" s="3">
        <v>0</v>
      </c>
      <c r="AJ809" s="3">
        <v>2</v>
      </c>
      <c r="AK809" s="3">
        <v>0</v>
      </c>
      <c r="AL809" s="3">
        <v>0</v>
      </c>
      <c r="AV809" s="1"/>
      <c r="AW809" s="1"/>
    </row>
    <row r="810" spans="1:49" x14ac:dyDescent="0.2">
      <c r="A810" s="1" t="s">
        <v>2049</v>
      </c>
      <c r="B810" s="1" t="s">
        <v>2049</v>
      </c>
      <c r="C810" s="9" t="s">
        <v>3474</v>
      </c>
      <c r="D810" s="2">
        <v>4</v>
      </c>
      <c r="E810" s="2">
        <v>4</v>
      </c>
      <c r="F810" s="3">
        <v>111.36</v>
      </c>
      <c r="G810" s="16">
        <f t="shared" si="138"/>
        <v>3.9333231080385724</v>
      </c>
      <c r="H810" s="18">
        <f t="shared" si="130"/>
        <v>0.36800075032568269</v>
      </c>
      <c r="I810" s="16">
        <f t="shared" si="131"/>
        <v>2.5738599871689396</v>
      </c>
      <c r="J810" s="18">
        <f t="shared" si="132"/>
        <v>0.45015042813012462</v>
      </c>
      <c r="K810" s="16">
        <f t="shared" si="133"/>
        <v>0.65437288431980478</v>
      </c>
      <c r="L810" s="18">
        <f t="shared" si="134"/>
        <v>0.36569333206076926</v>
      </c>
      <c r="N810" s="1" t="s">
        <v>2050</v>
      </c>
      <c r="O810" s="3">
        <v>2675395.0795532898</v>
      </c>
      <c r="P810" s="10">
        <f t="shared" si="135"/>
        <v>2606063.1520266524</v>
      </c>
      <c r="Q810" s="3">
        <v>4291104.0114352899</v>
      </c>
      <c r="R810" s="3">
        <v>921022.29261801497</v>
      </c>
      <c r="S810" s="10">
        <f t="shared" si="136"/>
        <v>662560.15090665058</v>
      </c>
      <c r="T810" s="3">
        <v>681540.07400316</v>
      </c>
      <c r="U810" s="3">
        <v>643580.22781014105</v>
      </c>
      <c r="V810" s="10">
        <f t="shared" si="137"/>
        <v>1012511.6226283675</v>
      </c>
      <c r="W810" s="3">
        <v>711518.11696140503</v>
      </c>
      <c r="X810" s="3">
        <v>1313505.1282953301</v>
      </c>
      <c r="Y810" s="3">
        <v>29784.437807361901</v>
      </c>
      <c r="Z810" s="3">
        <v>4415841.9670018302</v>
      </c>
      <c r="AA810" s="3">
        <v>879088.69332381897</v>
      </c>
      <c r="AB810" s="3">
        <v>681540.07400316</v>
      </c>
      <c r="AC810" s="3">
        <v>1440205.05497836</v>
      </c>
      <c r="AD810" s="3">
        <v>916154.285909825</v>
      </c>
      <c r="AE810" s="3">
        <v>531993.33113696706</v>
      </c>
      <c r="AF810" s="3">
        <v>0</v>
      </c>
      <c r="AG810" s="3">
        <v>2</v>
      </c>
      <c r="AH810" s="3">
        <v>2</v>
      </c>
      <c r="AI810" s="3">
        <v>0</v>
      </c>
      <c r="AJ810" s="3">
        <v>1</v>
      </c>
      <c r="AK810" s="3">
        <v>0</v>
      </c>
      <c r="AL810" s="3">
        <v>0</v>
      </c>
      <c r="AV810" s="1"/>
      <c r="AW810" s="1"/>
    </row>
    <row r="811" spans="1:49" x14ac:dyDescent="0.2">
      <c r="A811" s="1" t="s">
        <v>2585</v>
      </c>
      <c r="B811" s="1" t="s">
        <v>2585</v>
      </c>
      <c r="C811" s="9" t="s">
        <v>3911</v>
      </c>
      <c r="D811" s="2">
        <v>5</v>
      </c>
      <c r="E811" s="2">
        <v>1</v>
      </c>
      <c r="F811" s="3">
        <v>217.53</v>
      </c>
      <c r="G811" s="16">
        <f t="shared" si="138"/>
        <v>92.471303619829897</v>
      </c>
      <c r="H811" s="18">
        <f t="shared" si="130"/>
        <v>0.40843417610857502</v>
      </c>
      <c r="I811" s="16">
        <f t="shared" si="131"/>
        <v>365.10118820554237</v>
      </c>
      <c r="J811" s="18">
        <f t="shared" si="132"/>
        <v>0.40530118513802738</v>
      </c>
      <c r="K811" s="16">
        <f t="shared" si="133"/>
        <v>3.9482647471539343</v>
      </c>
      <c r="L811" s="18">
        <f t="shared" si="134"/>
        <v>0.3670795053242828</v>
      </c>
      <c r="N811" s="1" t="s">
        <v>2586</v>
      </c>
      <c r="O811" s="3">
        <v>111247659.59870701</v>
      </c>
      <c r="P811" s="10">
        <f t="shared" si="135"/>
        <v>3186816.9735757471</v>
      </c>
      <c r="Q811" s="3">
        <v>148868.55279820401</v>
      </c>
      <c r="R811" s="3">
        <v>6224765.3943532901</v>
      </c>
      <c r="S811" s="10">
        <f t="shared" si="136"/>
        <v>34462.766813339855</v>
      </c>
      <c r="T811" s="3">
        <v>54955.097051399804</v>
      </c>
      <c r="U811" s="3">
        <v>13970.4365752799</v>
      </c>
      <c r="V811" s="10">
        <f t="shared" si="137"/>
        <v>8728.5855990741202</v>
      </c>
      <c r="W811" s="3">
        <v>37.518846674840901</v>
      </c>
      <c r="X811" s="3">
        <v>17419.6523514734</v>
      </c>
      <c r="Y811" s="3">
        <v>1238489.6062100499</v>
      </c>
      <c r="Z811" s="3">
        <v>153196.00766173401</v>
      </c>
      <c r="AA811" s="3">
        <v>5941355.51400695</v>
      </c>
      <c r="AB811" s="3">
        <v>54955.097051399804</v>
      </c>
      <c r="AC811" s="3">
        <v>31263.069476876801</v>
      </c>
      <c r="AD811" s="3">
        <v>48.309454621256798</v>
      </c>
      <c r="AE811" s="3">
        <v>7055.2742292945004</v>
      </c>
      <c r="AF811" s="3">
        <v>0</v>
      </c>
      <c r="AG811" s="3">
        <v>0</v>
      </c>
      <c r="AH811" s="3">
        <v>1</v>
      </c>
      <c r="AI811" s="3">
        <v>0</v>
      </c>
      <c r="AJ811" s="3">
        <v>0</v>
      </c>
      <c r="AK811" s="3">
        <v>0</v>
      </c>
      <c r="AL811" s="3">
        <v>0</v>
      </c>
      <c r="AV811" s="1"/>
      <c r="AW811" s="1"/>
    </row>
    <row r="812" spans="1:49" x14ac:dyDescent="0.2">
      <c r="A812" s="1" t="s">
        <v>263</v>
      </c>
      <c r="B812" s="1" t="s">
        <v>263</v>
      </c>
      <c r="C812" s="9" t="s">
        <v>3850</v>
      </c>
      <c r="D812" s="2">
        <v>1</v>
      </c>
      <c r="E812" s="2">
        <v>1</v>
      </c>
      <c r="F812" s="3">
        <v>18.559999999999999</v>
      </c>
      <c r="G812" s="16">
        <f t="shared" si="138"/>
        <v>0.56296355706951096</v>
      </c>
      <c r="H812" s="18">
        <f t="shared" si="130"/>
        <v>0.20717460902562235</v>
      </c>
      <c r="I812" s="16">
        <f t="shared" si="131"/>
        <v>0.28048559488002928</v>
      </c>
      <c r="J812" s="18">
        <f t="shared" si="132"/>
        <v>0.22826347190693175</v>
      </c>
      <c r="K812" s="16">
        <f t="shared" si="133"/>
        <v>0.49823046511232127</v>
      </c>
      <c r="L812" s="18">
        <f t="shared" si="134"/>
        <v>0.36765530078581266</v>
      </c>
      <c r="N812" s="1" t="s">
        <v>264</v>
      </c>
      <c r="O812" s="3">
        <v>992877.66791814903</v>
      </c>
      <c r="P812" s="10">
        <f t="shared" si="135"/>
        <v>8132193.4141469551</v>
      </c>
      <c r="Q812" s="3">
        <v>8726075.93466416</v>
      </c>
      <c r="R812" s="3">
        <v>7538310.8936297502</v>
      </c>
      <c r="S812" s="10">
        <f t="shared" si="136"/>
        <v>14445328.320147101</v>
      </c>
      <c r="T812" s="3">
        <v>17825092.9884868</v>
      </c>
      <c r="U812" s="3">
        <v>11065563.651807399</v>
      </c>
      <c r="V812" s="10">
        <f t="shared" si="137"/>
        <v>28993265.831085902</v>
      </c>
      <c r="W812" s="3">
        <v>16852351.4831971</v>
      </c>
      <c r="X812" s="3">
        <v>41134180.178974703</v>
      </c>
      <c r="Y812" s="3">
        <v>11053.4340802347</v>
      </c>
      <c r="Z812" s="3">
        <v>8979733.9371986594</v>
      </c>
      <c r="AA812" s="3">
        <v>7195096.0649528001</v>
      </c>
      <c r="AB812" s="3">
        <v>17825092.9884868</v>
      </c>
      <c r="AC812" s="3">
        <v>24762539.336772799</v>
      </c>
      <c r="AD812" s="3">
        <v>21699172.053305998</v>
      </c>
      <c r="AE812" s="3">
        <v>16660086.866505699</v>
      </c>
      <c r="AF812" s="3">
        <v>0</v>
      </c>
      <c r="AG812" s="3">
        <v>1</v>
      </c>
      <c r="AH812" s="3">
        <v>1</v>
      </c>
      <c r="AI812" s="3">
        <v>2</v>
      </c>
      <c r="AJ812" s="3">
        <v>1</v>
      </c>
      <c r="AK812" s="3">
        <v>0</v>
      </c>
      <c r="AL812" s="3">
        <v>1</v>
      </c>
      <c r="AV812" s="1"/>
      <c r="AW812" s="1"/>
    </row>
    <row r="813" spans="1:49" x14ac:dyDescent="0.2">
      <c r="A813" s="1" t="s">
        <v>49</v>
      </c>
      <c r="B813" s="1" t="s">
        <v>49</v>
      </c>
      <c r="C813" s="9" t="s">
        <v>3815</v>
      </c>
      <c r="D813" s="2">
        <v>2</v>
      </c>
      <c r="E813" s="2">
        <v>2</v>
      </c>
      <c r="F813" s="3">
        <v>82.19</v>
      </c>
      <c r="G813" s="16">
        <f t="shared" si="138"/>
        <v>4.9167344220193732</v>
      </c>
      <c r="H813" s="18">
        <f t="shared" si="130"/>
        <v>0.1405538757186382</v>
      </c>
      <c r="I813" s="16">
        <f t="shared" si="131"/>
        <v>9.6707695396547404</v>
      </c>
      <c r="J813" s="18">
        <f t="shared" si="132"/>
        <v>0.10954782677117114</v>
      </c>
      <c r="K813" s="16">
        <f t="shared" si="133"/>
        <v>1.9669090720752853</v>
      </c>
      <c r="L813" s="18">
        <f t="shared" si="134"/>
        <v>0.36824472802221186</v>
      </c>
      <c r="N813" s="1" t="s">
        <v>50</v>
      </c>
      <c r="O813" s="3">
        <v>0</v>
      </c>
      <c r="P813" s="10">
        <f t="shared" si="135"/>
        <v>2440890.8049223949</v>
      </c>
      <c r="Q813" s="3">
        <v>3231309.0026821499</v>
      </c>
      <c r="R813" s="3">
        <v>1650472.60716264</v>
      </c>
      <c r="S813" s="10">
        <f t="shared" si="136"/>
        <v>496445.52571132896</v>
      </c>
      <c r="T813" s="3">
        <v>706499.56793623895</v>
      </c>
      <c r="U813" s="3">
        <v>286391.48348641902</v>
      </c>
      <c r="V813" s="10">
        <f t="shared" si="137"/>
        <v>252398.81840980548</v>
      </c>
      <c r="W813" s="3">
        <v>225724.29777799899</v>
      </c>
      <c r="X813" s="3">
        <v>279073.33904161199</v>
      </c>
      <c r="Y813" s="3">
        <v>0</v>
      </c>
      <c r="Z813" s="3">
        <v>3325239.8134302101</v>
      </c>
      <c r="AA813" s="3">
        <v>1575327.56723307</v>
      </c>
      <c r="AB813" s="3">
        <v>706499.56793623895</v>
      </c>
      <c r="AC813" s="3">
        <v>640887.40516989701</v>
      </c>
      <c r="AD813" s="3">
        <v>290643.73473222001</v>
      </c>
      <c r="AE813" s="3">
        <v>113029.749233596</v>
      </c>
      <c r="AF813" s="3">
        <v>0</v>
      </c>
      <c r="AG813" s="3">
        <v>1</v>
      </c>
      <c r="AH813" s="3">
        <v>2</v>
      </c>
      <c r="AI813" s="3">
        <v>0</v>
      </c>
      <c r="AJ813" s="3">
        <v>0</v>
      </c>
      <c r="AK813" s="3">
        <v>0</v>
      </c>
      <c r="AL813" s="3">
        <v>0</v>
      </c>
      <c r="AV813" s="1"/>
      <c r="AW813" s="1"/>
    </row>
    <row r="814" spans="1:49" x14ac:dyDescent="0.2">
      <c r="A814" s="1" t="s">
        <v>1977</v>
      </c>
      <c r="B814" s="1" t="s">
        <v>3992</v>
      </c>
      <c r="C814" s="9" t="s">
        <v>3443</v>
      </c>
      <c r="D814" s="2">
        <v>14</v>
      </c>
      <c r="E814" s="2">
        <v>14</v>
      </c>
      <c r="F814" s="3">
        <v>642.51</v>
      </c>
      <c r="G814" s="16">
        <f t="shared" si="138"/>
        <v>1.1841020606171095</v>
      </c>
      <c r="H814" s="18">
        <f t="shared" si="130"/>
        <v>0.47556719014711424</v>
      </c>
      <c r="I814" s="16">
        <f t="shared" si="131"/>
        <v>1.7144977764215144</v>
      </c>
      <c r="J814" s="18">
        <f t="shared" si="132"/>
        <v>0.28705351657358846</v>
      </c>
      <c r="K814" s="16">
        <f t="shared" si="133"/>
        <v>1.4479307430036754</v>
      </c>
      <c r="L814" s="18">
        <f t="shared" si="134"/>
        <v>0.37103659866541483</v>
      </c>
      <c r="N814" s="1" t="s">
        <v>1978</v>
      </c>
      <c r="O814" s="3">
        <v>292665705.30315799</v>
      </c>
      <c r="P814" s="10">
        <f t="shared" si="135"/>
        <v>78698413.426573202</v>
      </c>
      <c r="Q814" s="3">
        <v>64651288.963270903</v>
      </c>
      <c r="R814" s="3">
        <v>92745537.889875501</v>
      </c>
      <c r="S814" s="10">
        <f t="shared" si="136"/>
        <v>66462525.523820594</v>
      </c>
      <c r="T814" s="3">
        <v>66407824.236730598</v>
      </c>
      <c r="U814" s="3">
        <v>66517226.810910597</v>
      </c>
      <c r="V814" s="10">
        <f t="shared" si="137"/>
        <v>45901729.654518351</v>
      </c>
      <c r="W814" s="3">
        <v>27931171.138528299</v>
      </c>
      <c r="X814" s="3">
        <v>63872288.1705084</v>
      </c>
      <c r="Y814" s="3">
        <v>3258166.8272355101</v>
      </c>
      <c r="Z814" s="3">
        <v>66530635.068266302</v>
      </c>
      <c r="AA814" s="3">
        <v>88522888.499768198</v>
      </c>
      <c r="AB814" s="3">
        <v>66407824.236730598</v>
      </c>
      <c r="AC814" s="3">
        <v>148852376.37299901</v>
      </c>
      <c r="AD814" s="3">
        <v>35964315.649929598</v>
      </c>
      <c r="AE814" s="3">
        <v>25869431.812015701</v>
      </c>
      <c r="AF814" s="3">
        <v>0</v>
      </c>
      <c r="AG814" s="3">
        <v>18</v>
      </c>
      <c r="AH814" s="3">
        <v>18</v>
      </c>
      <c r="AI814" s="3">
        <v>17</v>
      </c>
      <c r="AJ814" s="3">
        <v>20</v>
      </c>
      <c r="AK814" s="3">
        <v>2</v>
      </c>
      <c r="AL814" s="3">
        <v>3</v>
      </c>
      <c r="AV814" s="1"/>
      <c r="AW814" s="1"/>
    </row>
    <row r="815" spans="1:49" x14ac:dyDescent="0.2">
      <c r="A815" s="1" t="s">
        <v>2147</v>
      </c>
      <c r="B815" s="1" t="s">
        <v>2147</v>
      </c>
      <c r="C815" s="9" t="s">
        <v>3514</v>
      </c>
      <c r="D815" s="2">
        <v>4</v>
      </c>
      <c r="E815" s="2">
        <v>4</v>
      </c>
      <c r="F815" s="3">
        <v>153.83000000000001</v>
      </c>
      <c r="G815" s="16">
        <f t="shared" si="138"/>
        <v>1.8922671573834602</v>
      </c>
      <c r="H815" s="18">
        <f t="shared" si="130"/>
        <v>6.4582149019871915E-2</v>
      </c>
      <c r="I815" s="16">
        <f t="shared" si="131"/>
        <v>0.86779898490676144</v>
      </c>
      <c r="J815" s="18">
        <f t="shared" si="132"/>
        <v>0.80658145821413774</v>
      </c>
      <c r="K815" s="16">
        <f t="shared" si="133"/>
        <v>0.45860278318560149</v>
      </c>
      <c r="L815" s="18">
        <f t="shared" si="134"/>
        <v>0.3715370446723395</v>
      </c>
      <c r="N815" s="1" t="s">
        <v>2148</v>
      </c>
      <c r="O815" s="3">
        <v>56654312.072726898</v>
      </c>
      <c r="P815" s="10">
        <f t="shared" si="135"/>
        <v>12848857.282538351</v>
      </c>
      <c r="Q815" s="3">
        <v>11687640.7538443</v>
      </c>
      <c r="R815" s="3">
        <v>14010073.811232399</v>
      </c>
      <c r="S815" s="10">
        <f t="shared" si="136"/>
        <v>6790191.9834116651</v>
      </c>
      <c r="T815" s="3">
        <v>7918632.4815847604</v>
      </c>
      <c r="U815" s="3">
        <v>5661751.4852385698</v>
      </c>
      <c r="V815" s="10">
        <f t="shared" si="137"/>
        <v>14806259.866642809</v>
      </c>
      <c r="W815" s="3">
        <v>7882140.6509226197</v>
      </c>
      <c r="X815" s="3">
        <v>21730379.082362998</v>
      </c>
      <c r="Y815" s="3">
        <v>630716.87891821796</v>
      </c>
      <c r="Z815" s="3">
        <v>12027388.3826936</v>
      </c>
      <c r="AA815" s="3">
        <v>13372203.4513171</v>
      </c>
      <c r="AB815" s="3">
        <v>7918632.4815847604</v>
      </c>
      <c r="AC815" s="3">
        <v>12669878.2167642</v>
      </c>
      <c r="AD815" s="3">
        <v>10149083.72302</v>
      </c>
      <c r="AE815" s="3">
        <v>8801196.5129504204</v>
      </c>
      <c r="AF815" s="3">
        <v>0</v>
      </c>
      <c r="AG815" s="3">
        <v>4</v>
      </c>
      <c r="AH815" s="3">
        <v>0</v>
      </c>
      <c r="AI815" s="3">
        <v>3</v>
      </c>
      <c r="AJ815" s="3">
        <v>2</v>
      </c>
      <c r="AK815" s="3">
        <v>1</v>
      </c>
      <c r="AL815" s="3">
        <v>1</v>
      </c>
      <c r="AV815" s="1"/>
      <c r="AW815" s="1"/>
    </row>
    <row r="816" spans="1:49" x14ac:dyDescent="0.2">
      <c r="A816" s="1" t="s">
        <v>2335</v>
      </c>
      <c r="B816" s="1" t="s">
        <v>4084</v>
      </c>
      <c r="C816" s="9" t="s">
        <v>3590</v>
      </c>
      <c r="D816" s="2">
        <v>4</v>
      </c>
      <c r="E816" s="2">
        <v>4</v>
      </c>
      <c r="F816" s="3">
        <v>265.7</v>
      </c>
      <c r="G816" s="16">
        <f t="shared" si="138"/>
        <v>1.325328505807942</v>
      </c>
      <c r="H816" s="18">
        <f t="shared" si="130"/>
        <v>0.59805872563117513</v>
      </c>
      <c r="I816" s="16">
        <f t="shared" si="131"/>
        <v>2.864577349084982</v>
      </c>
      <c r="J816" s="18">
        <f t="shared" si="132"/>
        <v>0.11011892346786412</v>
      </c>
      <c r="K816" s="16">
        <f t="shared" si="133"/>
        <v>2.1614092932670217</v>
      </c>
      <c r="L816" s="18">
        <f t="shared" si="134"/>
        <v>0.3726272578521197</v>
      </c>
      <c r="N816" s="1" t="s">
        <v>2336</v>
      </c>
      <c r="O816" s="3">
        <v>35026410.260378003</v>
      </c>
      <c r="P816" s="10">
        <f t="shared" si="135"/>
        <v>78818708.937399656</v>
      </c>
      <c r="Q816" s="3">
        <v>62531529.193613298</v>
      </c>
      <c r="R816" s="3">
        <v>95105888.681186005</v>
      </c>
      <c r="S816" s="10">
        <f t="shared" si="136"/>
        <v>59471073.467442304</v>
      </c>
      <c r="T816" s="3">
        <v>32899012.7643557</v>
      </c>
      <c r="U816" s="3">
        <v>86043134.170528904</v>
      </c>
      <c r="V816" s="10">
        <f t="shared" si="137"/>
        <v>27514952.2363487</v>
      </c>
      <c r="W816" s="3">
        <v>36492043.528214</v>
      </c>
      <c r="X816" s="3">
        <v>18537860.944483399</v>
      </c>
      <c r="Y816" s="3">
        <v>389939.39474149101</v>
      </c>
      <c r="Z816" s="3">
        <v>64349256.074452102</v>
      </c>
      <c r="AA816" s="3">
        <v>90775773.918014601</v>
      </c>
      <c r="AB816" s="3">
        <v>32899012.7643557</v>
      </c>
      <c r="AC816" s="3">
        <v>192547488.91249999</v>
      </c>
      <c r="AD816" s="3">
        <v>46987337.754317001</v>
      </c>
      <c r="AE816" s="3">
        <v>7508168.9317867598</v>
      </c>
      <c r="AF816" s="3">
        <v>0</v>
      </c>
      <c r="AG816" s="3">
        <v>10</v>
      </c>
      <c r="AH816" s="3">
        <v>12</v>
      </c>
      <c r="AI816" s="3">
        <v>8</v>
      </c>
      <c r="AJ816" s="3">
        <v>9</v>
      </c>
      <c r="AK816" s="3">
        <v>7</v>
      </c>
      <c r="AL816" s="3">
        <v>1</v>
      </c>
      <c r="AV816" s="1"/>
      <c r="AW816" s="1"/>
    </row>
    <row r="817" spans="1:49" x14ac:dyDescent="0.2">
      <c r="A817" s="1" t="s">
        <v>2117</v>
      </c>
      <c r="B817" s="1" t="s">
        <v>2117</v>
      </c>
      <c r="C817" s="9" t="s">
        <v>3503</v>
      </c>
      <c r="D817" s="2">
        <v>4</v>
      </c>
      <c r="E817" s="2">
        <v>4</v>
      </c>
      <c r="F817" s="3">
        <v>124.55</v>
      </c>
      <c r="G817" s="16">
        <f t="shared" si="138"/>
        <v>1.3706731071551841</v>
      </c>
      <c r="H817" s="18">
        <f t="shared" si="130"/>
        <v>0.78810287776147148</v>
      </c>
      <c r="I817" s="16">
        <f t="shared" si="131"/>
        <v>0.57006671769291539</v>
      </c>
      <c r="J817" s="18">
        <f t="shared" si="132"/>
        <v>0.59786307257496207</v>
      </c>
      <c r="K817" s="16">
        <f t="shared" si="133"/>
        <v>0.41590275224417456</v>
      </c>
      <c r="L817" s="18">
        <f t="shared" si="134"/>
        <v>0.37299943382168765</v>
      </c>
      <c r="N817" s="1" t="s">
        <v>2118</v>
      </c>
      <c r="O817" s="3">
        <v>206348.123994528</v>
      </c>
      <c r="P817" s="10">
        <f t="shared" si="135"/>
        <v>35848164.96278128</v>
      </c>
      <c r="Q817" s="3">
        <v>5411508.2985155601</v>
      </c>
      <c r="R817" s="3">
        <v>66284821.627047002</v>
      </c>
      <c r="S817" s="10">
        <f t="shared" si="136"/>
        <v>26153693.9593013</v>
      </c>
      <c r="T817" s="3">
        <v>17598686.323878199</v>
      </c>
      <c r="U817" s="3">
        <v>34708701.594724402</v>
      </c>
      <c r="V817" s="10">
        <f t="shared" si="137"/>
        <v>62884156.977029547</v>
      </c>
      <c r="W817" s="3">
        <v>31769393.363456301</v>
      </c>
      <c r="X817" s="3">
        <v>93998920.5906028</v>
      </c>
      <c r="Y817" s="3">
        <v>2297.2169279787299</v>
      </c>
      <c r="Z817" s="3">
        <v>5568815.2479368197</v>
      </c>
      <c r="AA817" s="3">
        <v>63266912.970900498</v>
      </c>
      <c r="AB817" s="3">
        <v>17598686.323878199</v>
      </c>
      <c r="AC817" s="3">
        <v>77671198.287968799</v>
      </c>
      <c r="AD817" s="3">
        <v>40906429.782819398</v>
      </c>
      <c r="AE817" s="3">
        <v>38071262.769390799</v>
      </c>
      <c r="AF817" s="3">
        <v>0</v>
      </c>
      <c r="AG817" s="3">
        <v>0</v>
      </c>
      <c r="AH817" s="3">
        <v>0</v>
      </c>
      <c r="AI817" s="3">
        <v>3</v>
      </c>
      <c r="AJ817" s="3">
        <v>1</v>
      </c>
      <c r="AK817" s="3">
        <v>0</v>
      </c>
      <c r="AL817" s="3">
        <v>0</v>
      </c>
      <c r="AV817" s="1"/>
      <c r="AW817" s="1"/>
    </row>
    <row r="818" spans="1:49" x14ac:dyDescent="0.2">
      <c r="A818" s="1" t="s">
        <v>2415</v>
      </c>
      <c r="B818" s="1" t="s">
        <v>2415</v>
      </c>
      <c r="C818" s="9" t="s">
        <v>3621</v>
      </c>
      <c r="D818" s="2">
        <v>5</v>
      </c>
      <c r="E818" s="2">
        <v>3</v>
      </c>
      <c r="F818" s="3">
        <v>256.35000000000002</v>
      </c>
      <c r="G818" s="16">
        <f t="shared" si="138"/>
        <v>3.7418938375177402</v>
      </c>
      <c r="H818" s="18">
        <f t="shared" si="130"/>
        <v>8.3671858823315404E-2</v>
      </c>
      <c r="I818" s="16">
        <f t="shared" si="131"/>
        <v>1.9053599755064972</v>
      </c>
      <c r="J818" s="18">
        <f t="shared" si="132"/>
        <v>0.27259455934894128</v>
      </c>
      <c r="K818" s="16">
        <f t="shared" si="133"/>
        <v>0.50919669510732446</v>
      </c>
      <c r="L818" s="18">
        <f t="shared" si="134"/>
        <v>0.37624630889852662</v>
      </c>
      <c r="N818" s="1" t="s">
        <v>2416</v>
      </c>
      <c r="O818" s="3">
        <v>17957403.601856899</v>
      </c>
      <c r="P818" s="10">
        <f t="shared" si="135"/>
        <v>83384965.897982359</v>
      </c>
      <c r="Q818" s="3">
        <v>64773384.073200703</v>
      </c>
      <c r="R818" s="3">
        <v>101996547.722764</v>
      </c>
      <c r="S818" s="10">
        <f t="shared" si="136"/>
        <v>22284161.314768203</v>
      </c>
      <c r="T818" s="3">
        <v>19110949.5549924</v>
      </c>
      <c r="U818" s="3">
        <v>25457373.074544001</v>
      </c>
      <c r="V818" s="10">
        <f t="shared" si="137"/>
        <v>43763365.962285601</v>
      </c>
      <c r="W818" s="3">
        <v>24997683.973277599</v>
      </c>
      <c r="X818" s="3">
        <v>62529047.951293603</v>
      </c>
      <c r="Y818" s="3">
        <v>199914.83682122501</v>
      </c>
      <c r="Z818" s="3">
        <v>66656279.356765598</v>
      </c>
      <c r="AA818" s="3">
        <v>97352705.336017504</v>
      </c>
      <c r="AB818" s="3">
        <v>19110949.5549924</v>
      </c>
      <c r="AC818" s="3">
        <v>56968557.771237798</v>
      </c>
      <c r="AD818" s="3">
        <v>32187142.904725</v>
      </c>
      <c r="AE818" s="3">
        <v>25325395.231309999</v>
      </c>
      <c r="AF818" s="3">
        <v>0</v>
      </c>
      <c r="AG818" s="3">
        <v>4</v>
      </c>
      <c r="AH818" s="3">
        <v>5</v>
      </c>
      <c r="AI818" s="3">
        <v>2</v>
      </c>
      <c r="AJ818" s="3">
        <v>2</v>
      </c>
      <c r="AK818" s="3">
        <v>3</v>
      </c>
      <c r="AL818" s="3">
        <v>4</v>
      </c>
      <c r="AV818" s="1"/>
      <c r="AW818" s="1"/>
    </row>
    <row r="819" spans="1:49" x14ac:dyDescent="0.2">
      <c r="A819" s="1" t="s">
        <v>27</v>
      </c>
      <c r="B819" s="1" t="s">
        <v>27</v>
      </c>
      <c r="C819" s="9" t="s">
        <v>2672</v>
      </c>
      <c r="D819" s="2">
        <v>2</v>
      </c>
      <c r="E819" s="2">
        <v>2</v>
      </c>
      <c r="F819" s="3">
        <v>48.55</v>
      </c>
      <c r="G819" s="16">
        <f t="shared" si="138"/>
        <v>0.64980807892989001</v>
      </c>
      <c r="H819" s="18">
        <f t="shared" si="130"/>
        <v>0.6564410750500107</v>
      </c>
      <c r="I819" s="16">
        <f t="shared" si="131"/>
        <v>0.28466151460607025</v>
      </c>
      <c r="J819" s="18">
        <f t="shared" si="132"/>
        <v>0.24731568934777459</v>
      </c>
      <c r="K819" s="16">
        <f t="shared" si="133"/>
        <v>0.43807013768565867</v>
      </c>
      <c r="L819" s="18">
        <f t="shared" si="134"/>
        <v>0.37738515375171511</v>
      </c>
      <c r="N819" s="1" t="s">
        <v>28</v>
      </c>
      <c r="O819" s="3">
        <v>1597854.9391200601</v>
      </c>
      <c r="P819" s="10">
        <f t="shared" si="135"/>
        <v>277729.80965220998</v>
      </c>
      <c r="Q819" s="3">
        <v>149985.93392617599</v>
      </c>
      <c r="R819" s="3">
        <v>405473.68537824397</v>
      </c>
      <c r="S819" s="10">
        <f t="shared" si="136"/>
        <v>427402.82655392349</v>
      </c>
      <c r="T819" s="3">
        <v>686975.45589160395</v>
      </c>
      <c r="U819" s="3">
        <v>167830.19721624299</v>
      </c>
      <c r="V819" s="10">
        <f t="shared" si="137"/>
        <v>975649.30769284803</v>
      </c>
      <c r="W819" s="3">
        <v>563310.47684366605</v>
      </c>
      <c r="X819" s="3">
        <v>1387988.13854203</v>
      </c>
      <c r="Y819" s="3">
        <v>17788.4796989885</v>
      </c>
      <c r="Z819" s="3">
        <v>154345.869903452</v>
      </c>
      <c r="AA819" s="3">
        <v>387012.70871864399</v>
      </c>
      <c r="AB819" s="3">
        <v>686975.45589160395</v>
      </c>
      <c r="AC819" s="3">
        <v>375570.73378605198</v>
      </c>
      <c r="AD819" s="3">
        <v>725321.38726444496</v>
      </c>
      <c r="AE819" s="3">
        <v>562160.29728020297</v>
      </c>
      <c r="AF819" s="3">
        <v>0</v>
      </c>
      <c r="AG819" s="3">
        <v>0</v>
      </c>
      <c r="AH819" s="3">
        <v>1</v>
      </c>
      <c r="AI819" s="3">
        <v>2</v>
      </c>
      <c r="AJ819" s="3">
        <v>0</v>
      </c>
      <c r="AK819" s="3">
        <v>0</v>
      </c>
      <c r="AL819" s="3">
        <v>0</v>
      </c>
      <c r="AV819" s="1"/>
      <c r="AW819" s="1"/>
    </row>
    <row r="820" spans="1:49" x14ac:dyDescent="0.2">
      <c r="A820" s="1" t="s">
        <v>1235</v>
      </c>
      <c r="B820" s="1" t="s">
        <v>1235</v>
      </c>
      <c r="C820" s="9" t="s">
        <v>3148</v>
      </c>
      <c r="D820" s="2">
        <v>1</v>
      </c>
      <c r="E820" s="2">
        <v>1</v>
      </c>
      <c r="F820" s="3">
        <v>42.82</v>
      </c>
      <c r="G820" s="16">
        <f t="shared" si="138"/>
        <v>2.4535083294494267</v>
      </c>
      <c r="H820" s="18">
        <f t="shared" si="130"/>
        <v>0.59005410216591947</v>
      </c>
      <c r="I820" s="16">
        <f t="shared" si="131"/>
        <v>0.60192598797511987</v>
      </c>
      <c r="J820" s="18">
        <f t="shared" si="132"/>
        <v>0.69322818568230726</v>
      </c>
      <c r="K820" s="16">
        <f t="shared" si="133"/>
        <v>0.24533276726645289</v>
      </c>
      <c r="L820" s="18">
        <f t="shared" si="134"/>
        <v>0.37799329562574924</v>
      </c>
      <c r="N820" s="1" t="s">
        <v>1236</v>
      </c>
      <c r="O820" s="3">
        <v>193467.87817217401</v>
      </c>
      <c r="P820" s="10">
        <f t="shared" si="135"/>
        <v>949945.80383180443</v>
      </c>
      <c r="Q820" s="3">
        <v>66897.006238358706</v>
      </c>
      <c r="R820" s="3">
        <v>1832994.6014252501</v>
      </c>
      <c r="S820" s="10">
        <f t="shared" si="136"/>
        <v>387178.55261774251</v>
      </c>
      <c r="T820" s="3">
        <v>322839.13385598001</v>
      </c>
      <c r="U820" s="3">
        <v>451517.971379505</v>
      </c>
      <c r="V820" s="10">
        <f t="shared" si="137"/>
        <v>1578177.089557844</v>
      </c>
      <c r="W820" s="3">
        <v>519975.81392604799</v>
      </c>
      <c r="X820" s="3">
        <v>2636378.3651896399</v>
      </c>
      <c r="Y820" s="3">
        <v>2153.8246927267001</v>
      </c>
      <c r="Z820" s="3">
        <v>68841.633021922593</v>
      </c>
      <c r="AA820" s="3">
        <v>1749539.4432378099</v>
      </c>
      <c r="AB820" s="3">
        <v>322839.13385598001</v>
      </c>
      <c r="AC820" s="3">
        <v>1010407.7731023401</v>
      </c>
      <c r="AD820" s="3">
        <v>669523.45856238902</v>
      </c>
      <c r="AE820" s="3">
        <v>1067780.91567475</v>
      </c>
      <c r="AF820" s="3">
        <v>0</v>
      </c>
      <c r="AG820" s="3">
        <v>0</v>
      </c>
      <c r="AH820" s="3">
        <v>2</v>
      </c>
      <c r="AI820" s="3">
        <v>0</v>
      </c>
      <c r="AJ820" s="3">
        <v>1</v>
      </c>
      <c r="AK820" s="3">
        <v>1</v>
      </c>
      <c r="AL820" s="3">
        <v>2</v>
      </c>
      <c r="AV820" s="1"/>
      <c r="AW820" s="1"/>
    </row>
    <row r="821" spans="1:49" x14ac:dyDescent="0.2">
      <c r="A821" s="12" t="s">
        <v>2341</v>
      </c>
      <c r="B821" s="12" t="s">
        <v>3994</v>
      </c>
      <c r="C821" s="40" t="s">
        <v>3926</v>
      </c>
      <c r="D821" s="13">
        <v>13</v>
      </c>
      <c r="E821" s="13">
        <v>13</v>
      </c>
      <c r="F821" s="14">
        <v>649.32000000000005</v>
      </c>
      <c r="G821" s="16">
        <f t="shared" si="138"/>
        <v>1.8327291800913068</v>
      </c>
      <c r="H821" s="18">
        <f t="shared" si="130"/>
        <v>0.17230642885992598</v>
      </c>
      <c r="I821" s="16">
        <f t="shared" si="131"/>
        <v>0.46692879220421135</v>
      </c>
      <c r="J821" s="18">
        <f t="shared" si="132"/>
        <v>0.50255149095189067</v>
      </c>
      <c r="K821" s="16">
        <f t="shared" si="133"/>
        <v>0.25477238932865626</v>
      </c>
      <c r="L821" s="18">
        <f t="shared" si="134"/>
        <v>0.37848517623593536</v>
      </c>
      <c r="N821" s="12" t="s">
        <v>2342</v>
      </c>
      <c r="O821" s="14">
        <v>593518253129.83704</v>
      </c>
      <c r="P821" s="15">
        <f t="shared" si="135"/>
        <v>2574599575.507585</v>
      </c>
      <c r="Q821" s="14">
        <v>2712941529.15171</v>
      </c>
      <c r="R821" s="14">
        <v>2436257621.8634601</v>
      </c>
      <c r="S821" s="15">
        <f t="shared" si="136"/>
        <v>1404789973.049547</v>
      </c>
      <c r="T821" s="14">
        <v>1948291948.50405</v>
      </c>
      <c r="U821" s="14">
        <v>861287997.59504402</v>
      </c>
      <c r="V821" s="15">
        <f t="shared" si="137"/>
        <v>5513901944.9920397</v>
      </c>
      <c r="W821" s="14">
        <v>1892049235.4410501</v>
      </c>
      <c r="X821" s="14">
        <v>9135754654.5430298</v>
      </c>
      <c r="Y821" s="14">
        <v>6607475521.2719202</v>
      </c>
      <c r="Z821" s="14">
        <v>2791803933.5623598</v>
      </c>
      <c r="AA821" s="14">
        <v>2325336255.7776699</v>
      </c>
      <c r="AB821" s="14">
        <v>1948291948.50405</v>
      </c>
      <c r="AC821" s="14">
        <v>1927391915.30058</v>
      </c>
      <c r="AD821" s="14">
        <v>2436212058.2458</v>
      </c>
      <c r="AE821" s="14">
        <v>3700145851.2978301</v>
      </c>
      <c r="AF821" s="14">
        <v>53</v>
      </c>
      <c r="AG821" s="14">
        <v>34</v>
      </c>
      <c r="AH821" s="14">
        <v>11</v>
      </c>
      <c r="AI821" s="14">
        <v>34</v>
      </c>
      <c r="AJ821" s="14">
        <v>12</v>
      </c>
      <c r="AK821" s="14">
        <v>34</v>
      </c>
      <c r="AL821" s="14">
        <v>28</v>
      </c>
      <c r="AM821" s="14"/>
      <c r="AN821" s="14"/>
      <c r="AO821" s="14"/>
      <c r="AP821" s="14"/>
      <c r="AQ821" s="14"/>
      <c r="AR821" s="14"/>
      <c r="AS821" s="14"/>
      <c r="AT821" s="14"/>
      <c r="AU821" s="14"/>
      <c r="AV821" s="12"/>
      <c r="AW821" s="12"/>
    </row>
    <row r="822" spans="1:49" x14ac:dyDescent="0.2">
      <c r="A822" s="1" t="s">
        <v>639</v>
      </c>
      <c r="B822" s="1" t="s">
        <v>639</v>
      </c>
      <c r="C822" s="9" t="s">
        <v>2912</v>
      </c>
      <c r="D822" s="2">
        <v>1</v>
      </c>
      <c r="E822" s="2">
        <v>1</v>
      </c>
      <c r="F822" s="3">
        <v>33.909999999999997</v>
      </c>
      <c r="G822" s="16">
        <f t="shared" si="138"/>
        <v>0.50604933948309738</v>
      </c>
      <c r="H822" s="18">
        <f t="shared" si="130"/>
        <v>0.36386030285704096</v>
      </c>
      <c r="I822" s="16">
        <f t="shared" si="131"/>
        <v>0.26705453208443741</v>
      </c>
      <c r="J822" s="18">
        <f t="shared" si="132"/>
        <v>0.25281598968666819</v>
      </c>
      <c r="K822" s="16">
        <f t="shared" si="133"/>
        <v>0.52772429731302384</v>
      </c>
      <c r="L822" s="18">
        <f t="shared" si="134"/>
        <v>0.37958218904477881</v>
      </c>
      <c r="N822" s="1" t="s">
        <v>640</v>
      </c>
      <c r="O822" s="3">
        <v>46655.160918047899</v>
      </c>
      <c r="P822" s="10">
        <f t="shared" si="135"/>
        <v>24404.942206804029</v>
      </c>
      <c r="Q822" s="3">
        <v>43166.170839644503</v>
      </c>
      <c r="R822" s="3">
        <v>5643.7135739635596</v>
      </c>
      <c r="S822" s="10">
        <f t="shared" si="136"/>
        <v>48226.408578523951</v>
      </c>
      <c r="T822" s="3">
        <v>56314.716627590002</v>
      </c>
      <c r="U822" s="3">
        <v>40138.100529457901</v>
      </c>
      <c r="V822" s="10">
        <f t="shared" si="137"/>
        <v>91385.613328919892</v>
      </c>
      <c r="W822" s="3">
        <v>53664.963310708801</v>
      </c>
      <c r="X822" s="3">
        <v>129106.263347131</v>
      </c>
      <c r="Y822" s="3">
        <v>519.39907842997297</v>
      </c>
      <c r="Z822" s="3">
        <v>44420.966781627001</v>
      </c>
      <c r="AA822" s="3">
        <v>5386.7586387370802</v>
      </c>
      <c r="AB822" s="3">
        <v>56314.716627590002</v>
      </c>
      <c r="AC822" s="3">
        <v>89821.117526326998</v>
      </c>
      <c r="AD822" s="3">
        <v>69099.275153054507</v>
      </c>
      <c r="AE822" s="3">
        <v>52290.371487033699</v>
      </c>
      <c r="AF822" s="3">
        <v>0</v>
      </c>
      <c r="AG822" s="3">
        <v>1</v>
      </c>
      <c r="AH822" s="3">
        <v>0</v>
      </c>
      <c r="AI822" s="3">
        <v>0</v>
      </c>
      <c r="AJ822" s="3">
        <v>0</v>
      </c>
      <c r="AK822" s="3">
        <v>1</v>
      </c>
      <c r="AL822" s="3">
        <v>1</v>
      </c>
      <c r="AV822" s="1"/>
      <c r="AW822" s="1"/>
    </row>
    <row r="823" spans="1:49" x14ac:dyDescent="0.2">
      <c r="A823" s="1" t="s">
        <v>1349</v>
      </c>
      <c r="B823" s="1" t="s">
        <v>1349</v>
      </c>
      <c r="C823" s="9" t="s">
        <v>3747</v>
      </c>
      <c r="D823" s="2">
        <v>13</v>
      </c>
      <c r="E823" s="2">
        <v>13</v>
      </c>
      <c r="F823" s="3">
        <v>548.5</v>
      </c>
      <c r="G823" s="16">
        <f t="shared" si="138"/>
        <v>0.97107729157385636</v>
      </c>
      <c r="H823" s="18">
        <f t="shared" si="130"/>
        <v>0.83119520580333861</v>
      </c>
      <c r="I823" s="16">
        <f t="shared" si="131"/>
        <v>1.1354025359800282</v>
      </c>
      <c r="J823" s="18">
        <f t="shared" si="132"/>
        <v>0.42500206643117688</v>
      </c>
      <c r="K823" s="16">
        <f t="shared" si="133"/>
        <v>1.1692195315780112</v>
      </c>
      <c r="L823" s="18">
        <f t="shared" si="134"/>
        <v>0.379709960001404</v>
      </c>
      <c r="N823" s="1" t="s">
        <v>1350</v>
      </c>
      <c r="O823" s="3">
        <v>90824024.750446007</v>
      </c>
      <c r="P823" s="10">
        <f t="shared" si="135"/>
        <v>353723292.48815</v>
      </c>
      <c r="Q823" s="3">
        <v>326599859.08332402</v>
      </c>
      <c r="R823" s="3">
        <v>380846725.89297599</v>
      </c>
      <c r="S823" s="10">
        <f t="shared" si="136"/>
        <v>364258638.89254296</v>
      </c>
      <c r="T823" s="3">
        <v>398264742.53859198</v>
      </c>
      <c r="U823" s="3">
        <v>330252535.246494</v>
      </c>
      <c r="V823" s="10">
        <f t="shared" si="137"/>
        <v>311539988.047351</v>
      </c>
      <c r="W823" s="3">
        <v>278895932.81404001</v>
      </c>
      <c r="X823" s="3">
        <v>344184043.280662</v>
      </c>
      <c r="Y823" s="3">
        <v>1011118.8950252699</v>
      </c>
      <c r="Z823" s="3">
        <v>336093779.20313698</v>
      </c>
      <c r="AA823" s="3">
        <v>363507000.10772198</v>
      </c>
      <c r="AB823" s="3">
        <v>398264742.53859198</v>
      </c>
      <c r="AC823" s="3">
        <v>739039750.02435005</v>
      </c>
      <c r="AD823" s="3">
        <v>359107797.93153298</v>
      </c>
      <c r="AE823" s="3">
        <v>139400761.949595</v>
      </c>
      <c r="AF823" s="3">
        <v>0</v>
      </c>
      <c r="AG823" s="3">
        <v>21</v>
      </c>
      <c r="AH823" s="3">
        <v>34</v>
      </c>
      <c r="AI823" s="3">
        <v>26</v>
      </c>
      <c r="AJ823" s="3">
        <v>24</v>
      </c>
      <c r="AK823" s="3">
        <v>19</v>
      </c>
      <c r="AL823" s="3">
        <v>13</v>
      </c>
      <c r="AV823" s="1"/>
      <c r="AW823" s="1"/>
    </row>
    <row r="824" spans="1:49" x14ac:dyDescent="0.2">
      <c r="A824" s="1" t="s">
        <v>919</v>
      </c>
      <c r="B824" s="1" t="s">
        <v>919</v>
      </c>
      <c r="C824" s="9" t="s">
        <v>3028</v>
      </c>
      <c r="D824" s="2">
        <v>1</v>
      </c>
      <c r="E824" s="2">
        <v>1</v>
      </c>
      <c r="F824" s="3">
        <v>15.55</v>
      </c>
      <c r="G824" s="16" t="s">
        <v>3928</v>
      </c>
      <c r="H824" s="18">
        <f t="shared" si="130"/>
        <v>0.42264973081037416</v>
      </c>
      <c r="I824" s="16">
        <f t="shared" si="131"/>
        <v>0.51244551055903453</v>
      </c>
      <c r="J824" s="18">
        <f t="shared" si="132"/>
        <v>0.68316108884284221</v>
      </c>
      <c r="K824" s="16">
        <f t="shared" si="133"/>
        <v>0</v>
      </c>
      <c r="L824" s="18">
        <f t="shared" si="134"/>
        <v>0.3804244282994409</v>
      </c>
      <c r="N824" s="1" t="s">
        <v>920</v>
      </c>
      <c r="O824" s="3">
        <v>89260.222395018805</v>
      </c>
      <c r="P824" s="10">
        <f t="shared" si="135"/>
        <v>30993.417183175101</v>
      </c>
      <c r="Q824" s="3">
        <v>0</v>
      </c>
      <c r="R824" s="3">
        <v>61986.834366350202</v>
      </c>
      <c r="S824" s="10">
        <f t="shared" si="136"/>
        <v>0</v>
      </c>
      <c r="T824" s="3">
        <v>0</v>
      </c>
      <c r="U824" s="3">
        <v>0</v>
      </c>
      <c r="V824" s="10">
        <f t="shared" si="137"/>
        <v>60481.390790923149</v>
      </c>
      <c r="W824" s="3">
        <v>6300.3563617542904</v>
      </c>
      <c r="X824" s="3">
        <v>114662.425220092</v>
      </c>
      <c r="Y824" s="3">
        <v>993.70951337760198</v>
      </c>
      <c r="Z824" s="3">
        <v>0</v>
      </c>
      <c r="AA824" s="3">
        <v>59164.610523705102</v>
      </c>
      <c r="AB824" s="3">
        <v>0</v>
      </c>
      <c r="AC824" s="3">
        <v>0</v>
      </c>
      <c r="AD824" s="3">
        <v>8112.3703613207099</v>
      </c>
      <c r="AE824" s="3">
        <v>46440.355834959999</v>
      </c>
      <c r="AF824" s="3">
        <v>0</v>
      </c>
      <c r="AG824" s="3">
        <v>0</v>
      </c>
      <c r="AH824" s="3">
        <v>1</v>
      </c>
      <c r="AI824" s="3">
        <v>0</v>
      </c>
      <c r="AJ824" s="3">
        <v>0</v>
      </c>
      <c r="AK824" s="3">
        <v>0</v>
      </c>
      <c r="AL824" s="3">
        <v>0</v>
      </c>
      <c r="AV824" s="1"/>
      <c r="AW824" s="1"/>
    </row>
    <row r="825" spans="1:49" x14ac:dyDescent="0.2">
      <c r="A825" s="1" t="s">
        <v>595</v>
      </c>
      <c r="B825" s="1" t="s">
        <v>595</v>
      </c>
      <c r="C825" s="9" t="s">
        <v>3839</v>
      </c>
      <c r="D825" s="2">
        <v>2</v>
      </c>
      <c r="E825" s="2">
        <v>2</v>
      </c>
      <c r="F825" s="3">
        <v>113.35</v>
      </c>
      <c r="G825" s="16">
        <f t="shared" ref="G825:G856" si="139">P825/S825</f>
        <v>1.5023606670802641</v>
      </c>
      <c r="H825" s="18">
        <f t="shared" si="130"/>
        <v>0.29699146442131241</v>
      </c>
      <c r="I825" s="16">
        <f t="shared" si="131"/>
        <v>0.5668680452280932</v>
      </c>
      <c r="J825" s="18">
        <f t="shared" si="132"/>
        <v>0.50979483244150203</v>
      </c>
      <c r="K825" s="16">
        <f t="shared" si="133"/>
        <v>0.37731821502606477</v>
      </c>
      <c r="L825" s="18">
        <f t="shared" si="134"/>
        <v>0.38252279329477834</v>
      </c>
      <c r="N825" s="1" t="s">
        <v>596</v>
      </c>
      <c r="O825" s="3">
        <v>3396.8258108352402</v>
      </c>
      <c r="P825" s="10">
        <f t="shared" si="135"/>
        <v>3000379.2148005553</v>
      </c>
      <c r="Q825" s="3">
        <v>3068932.2360924101</v>
      </c>
      <c r="R825" s="3">
        <v>2931826.1935087</v>
      </c>
      <c r="S825" s="10">
        <f t="shared" si="136"/>
        <v>1997109.8022897448</v>
      </c>
      <c r="T825" s="3">
        <v>2711494.13296908</v>
      </c>
      <c r="U825" s="3">
        <v>1282725.4716104099</v>
      </c>
      <c r="V825" s="10">
        <f t="shared" si="137"/>
        <v>5292905.8888709797</v>
      </c>
      <c r="W825" s="3">
        <v>2411400.7958299802</v>
      </c>
      <c r="X825" s="3">
        <v>8174410.9819119796</v>
      </c>
      <c r="Y825" s="3">
        <v>37.815927777723502</v>
      </c>
      <c r="Z825" s="3">
        <v>3158142.9221728002</v>
      </c>
      <c r="AA825" s="3">
        <v>2798341.88397113</v>
      </c>
      <c r="AB825" s="3">
        <v>2711494.13296908</v>
      </c>
      <c r="AC825" s="3">
        <v>2870485.49432411</v>
      </c>
      <c r="AD825" s="3">
        <v>3104931.7248317301</v>
      </c>
      <c r="AE825" s="3">
        <v>3310784.2783939098</v>
      </c>
      <c r="AF825" s="3">
        <v>0</v>
      </c>
      <c r="AG825" s="3">
        <v>1</v>
      </c>
      <c r="AH825" s="3">
        <v>2</v>
      </c>
      <c r="AI825" s="3">
        <v>1</v>
      </c>
      <c r="AJ825" s="3">
        <v>1</v>
      </c>
      <c r="AK825" s="3">
        <v>1</v>
      </c>
      <c r="AL825" s="3">
        <v>0</v>
      </c>
      <c r="AV825" s="1"/>
      <c r="AW825" s="1"/>
    </row>
    <row r="826" spans="1:49" x14ac:dyDescent="0.2">
      <c r="A826" s="1" t="s">
        <v>683</v>
      </c>
      <c r="B826" s="1" t="s">
        <v>683</v>
      </c>
      <c r="C826" s="9" t="s">
        <v>2931</v>
      </c>
      <c r="D826" s="2">
        <v>1</v>
      </c>
      <c r="E826" s="2">
        <v>1</v>
      </c>
      <c r="F826" s="3">
        <v>30.96</v>
      </c>
      <c r="G826" s="16">
        <f t="shared" si="139"/>
        <v>2.032587082945855</v>
      </c>
      <c r="H826" s="18">
        <f t="shared" si="130"/>
        <v>0.65547321874609521</v>
      </c>
      <c r="I826" s="16">
        <f t="shared" si="131"/>
        <v>3.8915703765940708</v>
      </c>
      <c r="J826" s="18">
        <f t="shared" si="132"/>
        <v>0.53456435096391464</v>
      </c>
      <c r="K826" s="16">
        <f t="shared" si="133"/>
        <v>1.9145897409492376</v>
      </c>
      <c r="L826" s="18">
        <f t="shared" si="134"/>
        <v>0.3826624014373996</v>
      </c>
      <c r="N826" s="1" t="s">
        <v>684</v>
      </c>
      <c r="O826" s="3">
        <v>0</v>
      </c>
      <c r="P826" s="10">
        <f t="shared" si="135"/>
        <v>344618.80973928975</v>
      </c>
      <c r="Q826" s="3">
        <v>7713.0490284894904</v>
      </c>
      <c r="R826" s="3">
        <v>681524.57045008999</v>
      </c>
      <c r="S826" s="10">
        <f t="shared" si="136"/>
        <v>169546.88565659348</v>
      </c>
      <c r="T826" s="3">
        <v>152856.33208597399</v>
      </c>
      <c r="U826" s="3">
        <v>186237.43922721301</v>
      </c>
      <c r="V826" s="10">
        <f t="shared" si="137"/>
        <v>88555.204297988952</v>
      </c>
      <c r="W826" s="3">
        <v>17508.183441004901</v>
      </c>
      <c r="X826" s="3">
        <v>159602.22515497301</v>
      </c>
      <c r="Y826" s="3">
        <v>0</v>
      </c>
      <c r="Z826" s="3">
        <v>7937.2593865778599</v>
      </c>
      <c r="AA826" s="3">
        <v>650495.16054822097</v>
      </c>
      <c r="AB826" s="3">
        <v>152856.33208597399</v>
      </c>
      <c r="AC826" s="3">
        <v>416762.494885694</v>
      </c>
      <c r="AD826" s="3">
        <v>22543.624562186898</v>
      </c>
      <c r="AE826" s="3">
        <v>64641.787525610103</v>
      </c>
      <c r="AF826" s="3">
        <v>0</v>
      </c>
      <c r="AG826" s="3">
        <v>0</v>
      </c>
      <c r="AH826" s="3">
        <v>0</v>
      </c>
      <c r="AI826" s="3">
        <v>1</v>
      </c>
      <c r="AJ826" s="3">
        <v>1</v>
      </c>
      <c r="AK826" s="3">
        <v>0</v>
      </c>
      <c r="AL826" s="3">
        <v>0</v>
      </c>
      <c r="AV826" s="1"/>
      <c r="AW826" s="1"/>
    </row>
    <row r="827" spans="1:49" x14ac:dyDescent="0.2">
      <c r="A827" s="1" t="s">
        <v>1485</v>
      </c>
      <c r="B827" s="1" t="s">
        <v>1485</v>
      </c>
      <c r="C827" s="9" t="s">
        <v>3236</v>
      </c>
      <c r="D827" s="2">
        <v>7</v>
      </c>
      <c r="E827" s="2">
        <v>7</v>
      </c>
      <c r="F827" s="3">
        <v>194.8</v>
      </c>
      <c r="G827" s="16">
        <f t="shared" si="139"/>
        <v>0.76003762666519126</v>
      </c>
      <c r="H827" s="18">
        <f t="shared" si="130"/>
        <v>0.27013181455948143</v>
      </c>
      <c r="I827" s="16">
        <f t="shared" si="131"/>
        <v>0.92038677268176583</v>
      </c>
      <c r="J827" s="18">
        <f t="shared" si="132"/>
        <v>8.7243765646217275E-2</v>
      </c>
      <c r="K827" s="16">
        <f t="shared" si="133"/>
        <v>1.2109752733165813</v>
      </c>
      <c r="L827" s="18">
        <f t="shared" si="134"/>
        <v>0.38403273742627031</v>
      </c>
      <c r="N827" s="1" t="s">
        <v>1486</v>
      </c>
      <c r="O827" s="3">
        <v>56917095.550810203</v>
      </c>
      <c r="P827" s="10">
        <f t="shared" si="135"/>
        <v>6575689.3121044002</v>
      </c>
      <c r="Q827" s="3">
        <v>6395685.1142264102</v>
      </c>
      <c r="R827" s="3">
        <v>6755693.5099823903</v>
      </c>
      <c r="S827" s="10">
        <f t="shared" si="136"/>
        <v>8651794.4393838495</v>
      </c>
      <c r="T827" s="3">
        <v>7288686.5327193998</v>
      </c>
      <c r="U827" s="3">
        <v>10014902.346048299</v>
      </c>
      <c r="V827" s="10">
        <f t="shared" si="137"/>
        <v>7144484.8049527751</v>
      </c>
      <c r="W827" s="3">
        <v>7144156.6944511803</v>
      </c>
      <c r="X827" s="3">
        <v>7144812.91545437</v>
      </c>
      <c r="Y827" s="3">
        <v>633642.37512608303</v>
      </c>
      <c r="Z827" s="3">
        <v>6581601.0658020396</v>
      </c>
      <c r="AA827" s="3">
        <v>6448110.7870965498</v>
      </c>
      <c r="AB827" s="3">
        <v>7288686.5327193998</v>
      </c>
      <c r="AC827" s="3">
        <v>22411367.4731295</v>
      </c>
      <c r="AD827" s="3">
        <v>9198851.8897936195</v>
      </c>
      <c r="AE827" s="3">
        <v>2893778.44163877</v>
      </c>
      <c r="AF827" s="3">
        <v>0</v>
      </c>
      <c r="AG827" s="3">
        <v>0</v>
      </c>
      <c r="AH827" s="3">
        <v>2</v>
      </c>
      <c r="AI827" s="3">
        <v>4</v>
      </c>
      <c r="AJ827" s="3">
        <v>5</v>
      </c>
      <c r="AK827" s="3">
        <v>4</v>
      </c>
      <c r="AL827" s="3">
        <v>1</v>
      </c>
      <c r="AV827" s="1"/>
      <c r="AW827" s="1"/>
    </row>
    <row r="828" spans="1:49" x14ac:dyDescent="0.2">
      <c r="A828" s="1" t="s">
        <v>2243</v>
      </c>
      <c r="B828" s="1" t="s">
        <v>4128</v>
      </c>
      <c r="C828" s="9" t="s">
        <v>3554</v>
      </c>
      <c r="D828" s="2">
        <v>3</v>
      </c>
      <c r="E828" s="2">
        <v>3</v>
      </c>
      <c r="F828" s="3">
        <v>137.63999999999999</v>
      </c>
      <c r="G828" s="16">
        <f t="shared" si="139"/>
        <v>4.4263281406298525</v>
      </c>
      <c r="H828" s="18">
        <f t="shared" si="130"/>
        <v>0.13369101126019756</v>
      </c>
      <c r="I828" s="16">
        <f t="shared" si="131"/>
        <v>9.7360061175578867</v>
      </c>
      <c r="J828" s="18">
        <f t="shared" si="132"/>
        <v>0.10468942980636853</v>
      </c>
      <c r="K828" s="16">
        <f t="shared" si="133"/>
        <v>2.1995671826021654</v>
      </c>
      <c r="L828" s="18">
        <f t="shared" si="134"/>
        <v>0.38420870228104853</v>
      </c>
      <c r="N828" s="1" t="s">
        <v>2244</v>
      </c>
      <c r="O828" s="3">
        <v>3001640.30301421</v>
      </c>
      <c r="P828" s="10">
        <f t="shared" si="135"/>
        <v>12779829.784184996</v>
      </c>
      <c r="Q828" s="3">
        <v>8873851.7719545905</v>
      </c>
      <c r="R828" s="3">
        <v>16685807.7964154</v>
      </c>
      <c r="S828" s="10">
        <f t="shared" si="136"/>
        <v>2887230.5392086152</v>
      </c>
      <c r="T828" s="3">
        <v>3892822.6167599801</v>
      </c>
      <c r="U828" s="3">
        <v>1881638.4616572501</v>
      </c>
      <c r="V828" s="10">
        <f t="shared" si="137"/>
        <v>1312635.7594556033</v>
      </c>
      <c r="W828" s="3">
        <v>303525.78353831702</v>
      </c>
      <c r="X828" s="3">
        <v>2321745.7353728898</v>
      </c>
      <c r="Y828" s="3">
        <v>33416.436177390802</v>
      </c>
      <c r="Z828" s="3">
        <v>9131805.4652429391</v>
      </c>
      <c r="AA828" s="3">
        <v>15926112.853477599</v>
      </c>
      <c r="AB828" s="3">
        <v>3892822.6167599801</v>
      </c>
      <c r="AC828" s="3">
        <v>4210734.1198802805</v>
      </c>
      <c r="AD828" s="3">
        <v>390821.31690520298</v>
      </c>
      <c r="AE828" s="3">
        <v>940349.01060268597</v>
      </c>
      <c r="AF828" s="3">
        <v>0</v>
      </c>
      <c r="AG828" s="3">
        <v>2</v>
      </c>
      <c r="AH828" s="3">
        <v>4</v>
      </c>
      <c r="AI828" s="3">
        <v>2</v>
      </c>
      <c r="AJ828" s="3">
        <v>2</v>
      </c>
      <c r="AK828" s="3">
        <v>1</v>
      </c>
      <c r="AL828" s="3">
        <v>2</v>
      </c>
      <c r="AV828" s="1"/>
      <c r="AW828" s="1"/>
    </row>
    <row r="829" spans="1:49" x14ac:dyDescent="0.2">
      <c r="A829" s="1" t="s">
        <v>2377</v>
      </c>
      <c r="B829" s="1" t="s">
        <v>2377</v>
      </c>
      <c r="C829" s="9" t="s">
        <v>3606</v>
      </c>
      <c r="D829" s="2">
        <v>5</v>
      </c>
      <c r="E829" s="2">
        <v>5</v>
      </c>
      <c r="F829" s="3">
        <v>209.14</v>
      </c>
      <c r="G829" s="16">
        <f t="shared" si="139"/>
        <v>1.4709871612558605</v>
      </c>
      <c r="H829" s="18">
        <f t="shared" si="130"/>
        <v>0.37039240195923051</v>
      </c>
      <c r="I829" s="16">
        <f t="shared" si="131"/>
        <v>2.511745369962604</v>
      </c>
      <c r="J829" s="18">
        <f t="shared" si="132"/>
        <v>7.2645179565792306E-2</v>
      </c>
      <c r="K829" s="16">
        <f t="shared" si="133"/>
        <v>1.7075236522242605</v>
      </c>
      <c r="L829" s="18">
        <f t="shared" si="134"/>
        <v>0.38611111302240453</v>
      </c>
      <c r="N829" s="1" t="s">
        <v>2378</v>
      </c>
      <c r="O829" s="3">
        <v>16608327.8983349</v>
      </c>
      <c r="P829" s="10">
        <f t="shared" si="135"/>
        <v>70131483.697915599</v>
      </c>
      <c r="Q829" s="3">
        <v>59975911.389369398</v>
      </c>
      <c r="R829" s="3">
        <v>80287056.006461799</v>
      </c>
      <c r="S829" s="10">
        <f t="shared" si="136"/>
        <v>47676475.733507149</v>
      </c>
      <c r="T829" s="3">
        <v>64432065.051423296</v>
      </c>
      <c r="U829" s="3">
        <v>30920886.415591002</v>
      </c>
      <c r="V829" s="10">
        <f t="shared" si="137"/>
        <v>27921414.541697651</v>
      </c>
      <c r="W829" s="3">
        <v>21448290.9995577</v>
      </c>
      <c r="X829" s="3">
        <v>34394538.083837599</v>
      </c>
      <c r="Y829" s="3">
        <v>184895.94794904999</v>
      </c>
      <c r="Z829" s="3">
        <v>61719349.1037696</v>
      </c>
      <c r="AA829" s="3">
        <v>76631633.915085807</v>
      </c>
      <c r="AB829" s="3">
        <v>64432065.051423296</v>
      </c>
      <c r="AC829" s="3">
        <v>69194818.292775795</v>
      </c>
      <c r="AD829" s="3">
        <v>27616926.760210399</v>
      </c>
      <c r="AE829" s="3">
        <v>13930409.9344361</v>
      </c>
      <c r="AF829" s="3">
        <v>0</v>
      </c>
      <c r="AG829" s="3">
        <v>3</v>
      </c>
      <c r="AH829" s="3">
        <v>6</v>
      </c>
      <c r="AI829" s="3">
        <v>7</v>
      </c>
      <c r="AJ829" s="3">
        <v>4</v>
      </c>
      <c r="AK829" s="3">
        <v>3</v>
      </c>
      <c r="AL829" s="3">
        <v>2</v>
      </c>
      <c r="AV829" s="1"/>
      <c r="AW829" s="1"/>
    </row>
    <row r="830" spans="1:49" x14ac:dyDescent="0.2">
      <c r="A830" s="1" t="s">
        <v>431</v>
      </c>
      <c r="B830" s="1" t="s">
        <v>4170</v>
      </c>
      <c r="C830" s="9" t="s">
        <v>2830</v>
      </c>
      <c r="D830" s="2">
        <v>2</v>
      </c>
      <c r="E830" s="2">
        <v>1</v>
      </c>
      <c r="F830" s="3">
        <v>116.07</v>
      </c>
      <c r="G830" s="16">
        <f t="shared" si="139"/>
        <v>1.4335645232298007</v>
      </c>
      <c r="H830" s="18">
        <f t="shared" si="130"/>
        <v>0.25838672190336287</v>
      </c>
      <c r="I830" s="16">
        <f t="shared" si="131"/>
        <v>1.1557197416659633</v>
      </c>
      <c r="J830" s="18">
        <f t="shared" si="132"/>
        <v>0.56843689546680087</v>
      </c>
      <c r="K830" s="16">
        <f t="shared" si="133"/>
        <v>0.80618606483239608</v>
      </c>
      <c r="L830" s="18">
        <f t="shared" si="134"/>
        <v>0.38707024375890697</v>
      </c>
      <c r="N830" s="1" t="s">
        <v>432</v>
      </c>
      <c r="O830" s="3">
        <v>9153105.2958319299</v>
      </c>
      <c r="P830" s="10">
        <f t="shared" si="135"/>
        <v>81174598.586832151</v>
      </c>
      <c r="Q830" s="3">
        <v>67871741.450757399</v>
      </c>
      <c r="R830" s="3">
        <v>94477455.722906902</v>
      </c>
      <c r="S830" s="10">
        <f t="shared" si="136"/>
        <v>56624307.641170502</v>
      </c>
      <c r="T830" s="3">
        <v>48281067.331088997</v>
      </c>
      <c r="U830" s="3">
        <v>64967547.951251999</v>
      </c>
      <c r="V830" s="10">
        <f t="shared" si="137"/>
        <v>70237269.175500497</v>
      </c>
      <c r="W830" s="3">
        <v>61052037.522196703</v>
      </c>
      <c r="X830" s="3">
        <v>79422500.828804299</v>
      </c>
      <c r="Y830" s="3">
        <v>101899.004566257</v>
      </c>
      <c r="Z830" s="3">
        <v>69844702.778832301</v>
      </c>
      <c r="AA830" s="3">
        <v>90175953.139991</v>
      </c>
      <c r="AB830" s="3">
        <v>48281067.331088997</v>
      </c>
      <c r="AC830" s="3">
        <v>145384502.08036</v>
      </c>
      <c r="AD830" s="3">
        <v>78610908.852686197</v>
      </c>
      <c r="AE830" s="3">
        <v>32167549.157557599</v>
      </c>
      <c r="AF830" s="3">
        <v>0</v>
      </c>
      <c r="AG830" s="3">
        <v>2</v>
      </c>
      <c r="AH830" s="3">
        <v>2</v>
      </c>
      <c r="AI830" s="3">
        <v>2</v>
      </c>
      <c r="AJ830" s="3">
        <v>2</v>
      </c>
      <c r="AK830" s="3">
        <v>2</v>
      </c>
      <c r="AL830" s="3">
        <v>2</v>
      </c>
      <c r="AV830" s="1"/>
      <c r="AW830" s="1"/>
    </row>
    <row r="831" spans="1:49" x14ac:dyDescent="0.2">
      <c r="A831" s="1" t="s">
        <v>2353</v>
      </c>
      <c r="B831" s="1" t="s">
        <v>2353</v>
      </c>
      <c r="C831" s="9" t="s">
        <v>3597</v>
      </c>
      <c r="D831" s="2">
        <v>7</v>
      </c>
      <c r="E831" s="2">
        <v>7</v>
      </c>
      <c r="F831" s="3">
        <v>215.7</v>
      </c>
      <c r="G831" s="16">
        <f t="shared" si="139"/>
        <v>1.379140172941024</v>
      </c>
      <c r="H831" s="18">
        <f t="shared" si="130"/>
        <v>0.13367215580200742</v>
      </c>
      <c r="I831" s="16">
        <f t="shared" si="131"/>
        <v>1.1256465958555457</v>
      </c>
      <c r="J831" s="18">
        <f t="shared" si="132"/>
        <v>0.46368797602871759</v>
      </c>
      <c r="K831" s="16">
        <f t="shared" si="133"/>
        <v>0.81619447967721681</v>
      </c>
      <c r="L831" s="18">
        <f t="shared" si="134"/>
        <v>0.38758939887421362</v>
      </c>
      <c r="N831" s="1" t="s">
        <v>2354</v>
      </c>
      <c r="O831" s="3">
        <v>66453.800482931198</v>
      </c>
      <c r="P831" s="10">
        <f t="shared" si="135"/>
        <v>8846778.9972767849</v>
      </c>
      <c r="Q831" s="3">
        <v>9322158.5002145097</v>
      </c>
      <c r="R831" s="3">
        <v>8371399.49433906</v>
      </c>
      <c r="S831" s="10">
        <f t="shared" si="136"/>
        <v>6414706.1849492649</v>
      </c>
      <c r="T831" s="3">
        <v>5544596.2902444899</v>
      </c>
      <c r="U831" s="3">
        <v>7284816.0796540398</v>
      </c>
      <c r="V831" s="10">
        <f t="shared" si="137"/>
        <v>7859286.4135593157</v>
      </c>
      <c r="W831" s="3">
        <v>8850029.5751997307</v>
      </c>
      <c r="X831" s="3">
        <v>6868543.2519188998</v>
      </c>
      <c r="Y831" s="3">
        <v>739.81188897050095</v>
      </c>
      <c r="Z831" s="3">
        <v>9593144.0064351205</v>
      </c>
      <c r="AA831" s="3">
        <v>7990254.6352614304</v>
      </c>
      <c r="AB831" s="3">
        <v>5544596.2902444899</v>
      </c>
      <c r="AC831" s="3">
        <v>16301975.245890399</v>
      </c>
      <c r="AD831" s="3">
        <v>11395342.3426149</v>
      </c>
      <c r="AE831" s="3">
        <v>2781884.2316884301</v>
      </c>
      <c r="AF831" s="3">
        <v>0</v>
      </c>
      <c r="AG831" s="3">
        <v>7</v>
      </c>
      <c r="AH831" s="3">
        <v>3</v>
      </c>
      <c r="AI831" s="3">
        <v>4</v>
      </c>
      <c r="AJ831" s="3">
        <v>2</v>
      </c>
      <c r="AK831" s="3">
        <v>5</v>
      </c>
      <c r="AL831" s="3">
        <v>2</v>
      </c>
      <c r="AV831" s="1"/>
      <c r="AW831" s="1"/>
    </row>
    <row r="832" spans="1:49" x14ac:dyDescent="0.2">
      <c r="A832" s="1" t="s">
        <v>789</v>
      </c>
      <c r="B832" s="1" t="s">
        <v>789</v>
      </c>
      <c r="C832" s="9" t="s">
        <v>2972</v>
      </c>
      <c r="D832" s="2">
        <v>1</v>
      </c>
      <c r="E832" s="2">
        <v>1</v>
      </c>
      <c r="F832" s="3">
        <v>30.39</v>
      </c>
      <c r="G832" s="16">
        <f t="shared" si="139"/>
        <v>4.4018156162480784</v>
      </c>
      <c r="H832" s="18">
        <f t="shared" si="130"/>
        <v>0.18147661969963547</v>
      </c>
      <c r="I832" s="16">
        <f t="shared" si="131"/>
        <v>60.923167249890597</v>
      </c>
      <c r="J832" s="18">
        <f t="shared" si="132"/>
        <v>9.7847200571654303E-2</v>
      </c>
      <c r="K832" s="16">
        <f t="shared" si="133"/>
        <v>13.840463245441191</v>
      </c>
      <c r="L832" s="18">
        <f t="shared" si="134"/>
        <v>0.38762515095999628</v>
      </c>
      <c r="N832" s="1" t="s">
        <v>790</v>
      </c>
      <c r="O832" s="3">
        <v>15328.8982463091</v>
      </c>
      <c r="P832" s="10">
        <f t="shared" si="135"/>
        <v>844932.34306763753</v>
      </c>
      <c r="Q832" s="3">
        <v>564255.55667901505</v>
      </c>
      <c r="R832" s="3">
        <v>1125609.12945626</v>
      </c>
      <c r="S832" s="10">
        <f t="shared" si="136"/>
        <v>191950.87135154064</v>
      </c>
      <c r="T832" s="3">
        <v>353923.10327537998</v>
      </c>
      <c r="U832" s="3">
        <v>29978.639427701299</v>
      </c>
      <c r="V832" s="10">
        <f t="shared" si="137"/>
        <v>13868.81840206945</v>
      </c>
      <c r="W832" s="3">
        <v>27737.6368041389</v>
      </c>
      <c r="X832" s="3">
        <v>0</v>
      </c>
      <c r="Y832" s="3">
        <v>170.65240941865099</v>
      </c>
      <c r="Z832" s="3">
        <v>580657.88213410496</v>
      </c>
      <c r="AA832" s="3">
        <v>1074360.81269474</v>
      </c>
      <c r="AB832" s="3">
        <v>353923.10327537998</v>
      </c>
      <c r="AC832" s="3">
        <v>67086.256195375201</v>
      </c>
      <c r="AD832" s="3">
        <v>35715.119873048003</v>
      </c>
      <c r="AE832" s="3">
        <v>0</v>
      </c>
      <c r="AF832" s="3">
        <v>0</v>
      </c>
      <c r="AG832" s="3">
        <v>0</v>
      </c>
      <c r="AH832" s="3">
        <v>0</v>
      </c>
      <c r="AI832" s="3">
        <v>1</v>
      </c>
      <c r="AJ832" s="3">
        <v>0</v>
      </c>
      <c r="AK832" s="3">
        <v>1</v>
      </c>
      <c r="AL832" s="3">
        <v>0</v>
      </c>
      <c r="AV832" s="1"/>
      <c r="AW832" s="1"/>
    </row>
    <row r="833" spans="1:49" x14ac:dyDescent="0.2">
      <c r="A833" s="1" t="s">
        <v>2481</v>
      </c>
      <c r="B833" s="1" t="s">
        <v>4057</v>
      </c>
      <c r="C833" s="9" t="s">
        <v>3776</v>
      </c>
      <c r="D833" s="2">
        <v>6</v>
      </c>
      <c r="E833" s="2">
        <v>6</v>
      </c>
      <c r="F833" s="3">
        <v>163.05000000000001</v>
      </c>
      <c r="G833" s="16">
        <f t="shared" si="139"/>
        <v>0.797340753193437</v>
      </c>
      <c r="H833" s="18">
        <f t="shared" si="130"/>
        <v>0.83249934722051644</v>
      </c>
      <c r="I833" s="16">
        <f t="shared" si="131"/>
        <v>0.4645412062776329</v>
      </c>
      <c r="J833" s="18">
        <f t="shared" si="132"/>
        <v>0.34991237168424838</v>
      </c>
      <c r="K833" s="16">
        <f t="shared" si="133"/>
        <v>0.58261314803877085</v>
      </c>
      <c r="L833" s="18">
        <f t="shared" si="134"/>
        <v>0.38859824985456493</v>
      </c>
      <c r="N833" s="1" t="s">
        <v>2482</v>
      </c>
      <c r="O833" s="3">
        <v>10307700.4130878</v>
      </c>
      <c r="P833" s="10">
        <f t="shared" si="135"/>
        <v>10003292.191013375</v>
      </c>
      <c r="Q833" s="3">
        <v>1783459.4762146501</v>
      </c>
      <c r="R833" s="3">
        <v>18223124.9058121</v>
      </c>
      <c r="S833" s="10">
        <f t="shared" si="136"/>
        <v>12545818.272738595</v>
      </c>
      <c r="T833" s="3">
        <v>5882020.35374879</v>
      </c>
      <c r="U833" s="3">
        <v>19209616.191728398</v>
      </c>
      <c r="V833" s="10">
        <f t="shared" si="137"/>
        <v>21533702.6206345</v>
      </c>
      <c r="W833" s="3">
        <v>16711414.389631299</v>
      </c>
      <c r="X833" s="3">
        <v>26355990.851637699</v>
      </c>
      <c r="Y833" s="3">
        <v>114752.794544944</v>
      </c>
      <c r="Z833" s="3">
        <v>1835302.7986570699</v>
      </c>
      <c r="AA833" s="3">
        <v>17393436.825715501</v>
      </c>
      <c r="AB833" s="3">
        <v>5882020.35374879</v>
      </c>
      <c r="AC833" s="3">
        <v>42987315.563838199</v>
      </c>
      <c r="AD833" s="3">
        <v>21517700.746762998</v>
      </c>
      <c r="AE833" s="3">
        <v>10674652.9317133</v>
      </c>
      <c r="AF833" s="3">
        <v>0</v>
      </c>
      <c r="AG833" s="3">
        <v>0</v>
      </c>
      <c r="AH833" s="3">
        <v>0</v>
      </c>
      <c r="AI833" s="3">
        <v>1</v>
      </c>
      <c r="AJ833" s="3">
        <v>2</v>
      </c>
      <c r="AK833" s="3">
        <v>2</v>
      </c>
      <c r="AL833" s="3">
        <v>6</v>
      </c>
      <c r="AV833" s="1"/>
      <c r="AW833" s="1"/>
    </row>
    <row r="834" spans="1:49" x14ac:dyDescent="0.2">
      <c r="A834" s="1" t="s">
        <v>2479</v>
      </c>
      <c r="B834" s="1" t="s">
        <v>2479</v>
      </c>
      <c r="C834" s="9" t="s">
        <v>3650</v>
      </c>
      <c r="D834" s="2">
        <v>6</v>
      </c>
      <c r="E834" s="2">
        <v>5</v>
      </c>
      <c r="F834" s="3">
        <v>229.6</v>
      </c>
      <c r="G834" s="16">
        <f t="shared" si="139"/>
        <v>0.62289224399558485</v>
      </c>
      <c r="H834" s="18">
        <f t="shared" si="130"/>
        <v>0.13266630342771235</v>
      </c>
      <c r="I834" s="16">
        <f t="shared" si="131"/>
        <v>0.5175669848444413</v>
      </c>
      <c r="J834" s="18">
        <f t="shared" si="132"/>
        <v>7.1527361185149907E-2</v>
      </c>
      <c r="K834" s="16">
        <f t="shared" si="133"/>
        <v>0.83090934240001535</v>
      </c>
      <c r="L834" s="18">
        <f t="shared" si="134"/>
        <v>0.38919003122789597</v>
      </c>
      <c r="N834" s="1" t="s">
        <v>2480</v>
      </c>
      <c r="O834" s="3">
        <v>8057.7383766159201</v>
      </c>
      <c r="P834" s="10">
        <f t="shared" si="135"/>
        <v>1459630.7202076148</v>
      </c>
      <c r="Q834" s="3">
        <v>1252722.7542439899</v>
      </c>
      <c r="R834" s="3">
        <v>1666538.6861712399</v>
      </c>
      <c r="S834" s="10">
        <f t="shared" si="136"/>
        <v>2343311.7594220052</v>
      </c>
      <c r="T834" s="3">
        <v>2050449.27237982</v>
      </c>
      <c r="U834" s="3">
        <v>2636174.2464641901</v>
      </c>
      <c r="V834" s="10">
        <f t="shared" si="137"/>
        <v>2820177.4126808299</v>
      </c>
      <c r="W834" s="3">
        <v>3144654.6059941999</v>
      </c>
      <c r="X834" s="3">
        <v>2495700.2193674599</v>
      </c>
      <c r="Y834" s="3">
        <v>89.704585831256907</v>
      </c>
      <c r="Z834" s="3">
        <v>1289138.10908966</v>
      </c>
      <c r="AA834" s="3">
        <v>1590662.16718326</v>
      </c>
      <c r="AB834" s="3">
        <v>2050449.27237982</v>
      </c>
      <c r="AC834" s="3">
        <v>5899235.7308427598</v>
      </c>
      <c r="AD834" s="3">
        <v>4049072.9980160501</v>
      </c>
      <c r="AE834" s="3">
        <v>1010803.72251278</v>
      </c>
      <c r="AF834" s="3">
        <v>0</v>
      </c>
      <c r="AG834" s="3">
        <v>3</v>
      </c>
      <c r="AH834" s="3">
        <v>3</v>
      </c>
      <c r="AI834" s="3">
        <v>4</v>
      </c>
      <c r="AJ834" s="3">
        <v>4</v>
      </c>
      <c r="AK834" s="3">
        <v>5</v>
      </c>
      <c r="AL834" s="3">
        <v>3</v>
      </c>
      <c r="AV834" s="1"/>
      <c r="AW834" s="1"/>
    </row>
    <row r="835" spans="1:49" x14ac:dyDescent="0.2">
      <c r="A835" s="1" t="s">
        <v>971</v>
      </c>
      <c r="B835" s="1" t="s">
        <v>971</v>
      </c>
      <c r="C835" s="9" t="s">
        <v>3048</v>
      </c>
      <c r="D835" s="2">
        <v>1</v>
      </c>
      <c r="E835" s="2">
        <v>1</v>
      </c>
      <c r="F835" s="3">
        <v>60.4</v>
      </c>
      <c r="G835" s="16">
        <f t="shared" si="139"/>
        <v>1.689664068879301</v>
      </c>
      <c r="H835" s="18">
        <f t="shared" si="130"/>
        <v>0.75249784050023882</v>
      </c>
      <c r="I835" s="16" t="s">
        <v>3928</v>
      </c>
      <c r="J835" s="18">
        <f t="shared" si="132"/>
        <v>0.41920252947628189</v>
      </c>
      <c r="K835" s="16" t="s">
        <v>3928</v>
      </c>
      <c r="L835" s="18">
        <f t="shared" si="134"/>
        <v>0.38919484903204282</v>
      </c>
      <c r="N835" s="1" t="s">
        <v>972</v>
      </c>
      <c r="O835" s="3">
        <v>1809693.73711365</v>
      </c>
      <c r="P835" s="10">
        <f t="shared" si="135"/>
        <v>356738.25617566652</v>
      </c>
      <c r="Q835" s="3">
        <v>710295.73991140397</v>
      </c>
      <c r="R835" s="3">
        <v>3180.7724399290901</v>
      </c>
      <c r="S835" s="10">
        <f t="shared" si="136"/>
        <v>211129.69302370225</v>
      </c>
      <c r="T835" s="3">
        <v>404654.51397547399</v>
      </c>
      <c r="U835" s="3">
        <v>17604.872071930498</v>
      </c>
      <c r="V835" s="10">
        <f t="shared" si="137"/>
        <v>0</v>
      </c>
      <c r="W835" s="3">
        <v>0</v>
      </c>
      <c r="X835" s="3">
        <v>0</v>
      </c>
      <c r="Y835" s="3">
        <v>20146.822790910399</v>
      </c>
      <c r="Z835" s="3">
        <v>730943.30245196901</v>
      </c>
      <c r="AA835" s="3">
        <v>3035.9537552880602</v>
      </c>
      <c r="AB835" s="3">
        <v>404654.51397547399</v>
      </c>
      <c r="AC835" s="3">
        <v>39396.216127574196</v>
      </c>
      <c r="AD835" s="3">
        <v>0</v>
      </c>
      <c r="AE835" s="3">
        <v>0</v>
      </c>
      <c r="AF835" s="3">
        <v>0</v>
      </c>
      <c r="AG835" s="3">
        <v>1</v>
      </c>
      <c r="AH835" s="3">
        <v>0</v>
      </c>
      <c r="AI835" s="3">
        <v>1</v>
      </c>
      <c r="AJ835" s="3">
        <v>0</v>
      </c>
      <c r="AK835" s="3">
        <v>0</v>
      </c>
      <c r="AL835" s="3">
        <v>0</v>
      </c>
      <c r="AV835" s="1"/>
      <c r="AW835" s="1"/>
    </row>
    <row r="836" spans="1:49" x14ac:dyDescent="0.2">
      <c r="A836" s="1" t="s">
        <v>1957</v>
      </c>
      <c r="B836" s="1" t="s">
        <v>1957</v>
      </c>
      <c r="C836" s="9" t="s">
        <v>3355</v>
      </c>
      <c r="D836" s="2">
        <v>13</v>
      </c>
      <c r="E836" s="2">
        <v>13</v>
      </c>
      <c r="F836" s="3">
        <v>914.97</v>
      </c>
      <c r="G836" s="16">
        <f t="shared" si="139"/>
        <v>1.7340121242767872</v>
      </c>
      <c r="H836" s="18">
        <f t="shared" ref="H836:H899" si="140">_xlfn.T.TEST(Q836:R836,T836:U836,2,2)</f>
        <v>0.11434391544192568</v>
      </c>
      <c r="I836" s="16">
        <f t="shared" ref="I836:I874" si="141">P836/V836</f>
        <v>2.2339163059411802</v>
      </c>
      <c r="J836" s="18">
        <f t="shared" ref="J836:J899" si="142">_xlfn.T.TEST(Q836:R836,W836:X836,2,2)</f>
        <v>9.8129125058284972E-2</v>
      </c>
      <c r="K836" s="16">
        <f t="shared" ref="K836:K874" si="143">S836/V836</f>
        <v>1.2882933600437714</v>
      </c>
      <c r="L836" s="18">
        <f t="shared" ref="L836:L899" si="144">_xlfn.T.TEST(T836:U836,W836:X836,2,2)</f>
        <v>0.38978010980203515</v>
      </c>
      <c r="N836" s="1" t="s">
        <v>1958</v>
      </c>
      <c r="O836" s="3">
        <v>123363968.518399</v>
      </c>
      <c r="P836" s="10">
        <f t="shared" ref="P836:P899" si="145">AVERAGE(Q836:R836)</f>
        <v>524933492.45729601</v>
      </c>
      <c r="Q836" s="3">
        <v>445675550.15707201</v>
      </c>
      <c r="R836" s="3">
        <v>604191434.75751996</v>
      </c>
      <c r="S836" s="10">
        <f t="shared" ref="S836:S899" si="146">AVERAGE(T836:U836)</f>
        <v>302727694.40769196</v>
      </c>
      <c r="T836" s="3">
        <v>280269511.89310598</v>
      </c>
      <c r="U836" s="3">
        <v>325185876.92227799</v>
      </c>
      <c r="V836" s="10">
        <f t="shared" ref="V836:V899" si="147">AVERAGE(W836:X836)</f>
        <v>234983509.03353751</v>
      </c>
      <c r="W836" s="3">
        <v>176989790.45021701</v>
      </c>
      <c r="X836" s="3">
        <v>292977227.61685801</v>
      </c>
      <c r="Y836" s="3">
        <v>1373377.1419730301</v>
      </c>
      <c r="Z836" s="3">
        <v>458630877.46315497</v>
      </c>
      <c r="AA836" s="3">
        <v>576682956.70527899</v>
      </c>
      <c r="AB836" s="3">
        <v>280269511.89310598</v>
      </c>
      <c r="AC836" s="3">
        <v>727701572.41250205</v>
      </c>
      <c r="AD836" s="3">
        <v>227892939.361435</v>
      </c>
      <c r="AE836" s="3">
        <v>118661075.55243701</v>
      </c>
      <c r="AF836" s="3">
        <v>0</v>
      </c>
      <c r="AG836" s="3">
        <v>25</v>
      </c>
      <c r="AH836" s="3">
        <v>35</v>
      </c>
      <c r="AI836" s="3">
        <v>22</v>
      </c>
      <c r="AJ836" s="3">
        <v>21</v>
      </c>
      <c r="AK836" s="3">
        <v>16</v>
      </c>
      <c r="AL836" s="3">
        <v>23</v>
      </c>
      <c r="AV836" s="1"/>
      <c r="AW836" s="1"/>
    </row>
    <row r="837" spans="1:49" x14ac:dyDescent="0.2">
      <c r="A837" s="1" t="s">
        <v>267</v>
      </c>
      <c r="B837" s="1" t="s">
        <v>267</v>
      </c>
      <c r="C837" s="9" t="s">
        <v>2762</v>
      </c>
      <c r="D837" s="2">
        <v>1</v>
      </c>
      <c r="E837" s="2">
        <v>1</v>
      </c>
      <c r="F837" s="3">
        <v>42.09</v>
      </c>
      <c r="G837" s="16">
        <f t="shared" si="139"/>
        <v>1.8093984705801995</v>
      </c>
      <c r="H837" s="18">
        <f t="shared" si="140"/>
        <v>0.10845898118988939</v>
      </c>
      <c r="I837" s="16">
        <f t="shared" si="141"/>
        <v>1.230687648642679</v>
      </c>
      <c r="J837" s="18">
        <f t="shared" si="142"/>
        <v>0.40088037064584547</v>
      </c>
      <c r="K837" s="16">
        <f t="shared" si="143"/>
        <v>0.68016397087372804</v>
      </c>
      <c r="L837" s="18">
        <f t="shared" si="144"/>
        <v>0.39004799645829391</v>
      </c>
      <c r="N837" s="1" t="s">
        <v>268</v>
      </c>
      <c r="O837" s="3">
        <v>0</v>
      </c>
      <c r="P837" s="10">
        <f t="shared" si="145"/>
        <v>405954382.75282097</v>
      </c>
      <c r="Q837" s="3">
        <v>401890179.05549598</v>
      </c>
      <c r="R837" s="3">
        <v>410018586.45014602</v>
      </c>
      <c r="S837" s="10">
        <f t="shared" si="146"/>
        <v>224358752.01256698</v>
      </c>
      <c r="T837" s="3">
        <v>289468388.035294</v>
      </c>
      <c r="U837" s="3">
        <v>159249115.98984</v>
      </c>
      <c r="V837" s="10">
        <f t="shared" si="147"/>
        <v>329859800.9011845</v>
      </c>
      <c r="W837" s="3">
        <v>401652167.63267797</v>
      </c>
      <c r="X837" s="3">
        <v>258067434.169691</v>
      </c>
      <c r="Y837" s="3">
        <v>0</v>
      </c>
      <c r="Z837" s="3">
        <v>413572710.90838599</v>
      </c>
      <c r="AA837" s="3">
        <v>391350683.13751298</v>
      </c>
      <c r="AB837" s="3">
        <v>289468388.035294</v>
      </c>
      <c r="AC837" s="3">
        <v>356367973.935121</v>
      </c>
      <c r="AD837" s="3">
        <v>517169339.823865</v>
      </c>
      <c r="AE837" s="3">
        <v>104521977.87768</v>
      </c>
      <c r="AF837" s="3">
        <v>0</v>
      </c>
      <c r="AG837" s="3">
        <v>6</v>
      </c>
      <c r="AH837" s="3">
        <v>5</v>
      </c>
      <c r="AI837" s="3">
        <v>6</v>
      </c>
      <c r="AJ837" s="3">
        <v>4</v>
      </c>
      <c r="AK837" s="3">
        <v>6</v>
      </c>
      <c r="AL837" s="3">
        <v>6</v>
      </c>
      <c r="AV837" s="1"/>
      <c r="AW837" s="1"/>
    </row>
    <row r="838" spans="1:49" x14ac:dyDescent="0.2">
      <c r="A838" s="1" t="s">
        <v>1895</v>
      </c>
      <c r="B838" s="1" t="s">
        <v>4086</v>
      </c>
      <c r="C838" s="9" t="s">
        <v>3179</v>
      </c>
      <c r="D838" s="2">
        <v>13</v>
      </c>
      <c r="E838" s="2">
        <v>4</v>
      </c>
      <c r="F838" s="3">
        <v>576.76</v>
      </c>
      <c r="G838" s="16">
        <f t="shared" si="139"/>
        <v>0.85556005717337191</v>
      </c>
      <c r="H838" s="18">
        <f t="shared" si="140"/>
        <v>5.07028593055018E-2</v>
      </c>
      <c r="I838" s="16">
        <f t="shared" si="141"/>
        <v>1.3814408558522018</v>
      </c>
      <c r="J838" s="18">
        <f t="shared" si="142"/>
        <v>0.56924403616078822</v>
      </c>
      <c r="K838" s="16">
        <f t="shared" si="143"/>
        <v>1.6146626344575419</v>
      </c>
      <c r="L838" s="18">
        <f t="shared" si="144"/>
        <v>0.39048944264129615</v>
      </c>
      <c r="N838" s="1" t="s">
        <v>1896</v>
      </c>
      <c r="O838" s="3">
        <v>909437.09033715003</v>
      </c>
      <c r="P838" s="10">
        <f t="shared" si="145"/>
        <v>35657935.271833554</v>
      </c>
      <c r="Q838" s="3">
        <v>36609681.421478003</v>
      </c>
      <c r="R838" s="3">
        <v>34706189.122189097</v>
      </c>
      <c r="S838" s="10">
        <f t="shared" si="146"/>
        <v>41677886.868212901</v>
      </c>
      <c r="T838" s="3">
        <v>40637947.726456299</v>
      </c>
      <c r="U838" s="3">
        <v>42717826.009969503</v>
      </c>
      <c r="V838" s="10">
        <f t="shared" si="147"/>
        <v>25812133.122294553</v>
      </c>
      <c r="W838" s="3">
        <v>40367070.018646203</v>
      </c>
      <c r="X838" s="3">
        <v>11257196.2259429</v>
      </c>
      <c r="Y838" s="3">
        <v>10124.5130724311</v>
      </c>
      <c r="Z838" s="3">
        <v>37673886.997079998</v>
      </c>
      <c r="AA838" s="3">
        <v>33126036.894232102</v>
      </c>
      <c r="AB838" s="3">
        <v>40637947.726456299</v>
      </c>
      <c r="AC838" s="3">
        <v>95594032.101610303</v>
      </c>
      <c r="AD838" s="3">
        <v>51976841.243538901</v>
      </c>
      <c r="AE838" s="3">
        <v>4559368.0530764898</v>
      </c>
      <c r="AF838" s="3">
        <v>0</v>
      </c>
      <c r="AG838" s="3">
        <v>9</v>
      </c>
      <c r="AH838" s="3">
        <v>8</v>
      </c>
      <c r="AI838" s="3">
        <v>9</v>
      </c>
      <c r="AJ838" s="3">
        <v>8</v>
      </c>
      <c r="AK838" s="3">
        <v>8</v>
      </c>
      <c r="AL838" s="3">
        <v>1</v>
      </c>
      <c r="AV838" s="1"/>
      <c r="AW838" s="1"/>
    </row>
    <row r="839" spans="1:49" x14ac:dyDescent="0.2">
      <c r="A839" s="1" t="s">
        <v>555</v>
      </c>
      <c r="B839" s="1" t="s">
        <v>555</v>
      </c>
      <c r="C839" s="9" t="s">
        <v>2881</v>
      </c>
      <c r="D839" s="2">
        <v>3</v>
      </c>
      <c r="E839" s="2">
        <v>3</v>
      </c>
      <c r="F839" s="3">
        <v>115.49</v>
      </c>
      <c r="G839" s="16">
        <f t="shared" si="139"/>
        <v>1.2277904586512971</v>
      </c>
      <c r="H839" s="18">
        <f t="shared" si="140"/>
        <v>0.27911787805728117</v>
      </c>
      <c r="I839" s="16">
        <f t="shared" si="141"/>
        <v>1.9756281177996244</v>
      </c>
      <c r="J839" s="18">
        <f t="shared" si="142"/>
        <v>0.20641175434117831</v>
      </c>
      <c r="K839" s="16">
        <f t="shared" si="143"/>
        <v>1.6090922550170423</v>
      </c>
      <c r="L839" s="18">
        <f t="shared" si="144"/>
        <v>0.39120096595945675</v>
      </c>
      <c r="N839" s="1" t="s">
        <v>556</v>
      </c>
      <c r="O839" s="3">
        <v>3512187.9030059599</v>
      </c>
      <c r="P839" s="10">
        <f t="shared" si="145"/>
        <v>7403401.7759401752</v>
      </c>
      <c r="Q839" s="3">
        <v>6968994.6665229602</v>
      </c>
      <c r="R839" s="3">
        <v>7837808.8853573902</v>
      </c>
      <c r="S839" s="10">
        <f t="shared" si="146"/>
        <v>6029857.7202437799</v>
      </c>
      <c r="T839" s="3">
        <v>6856409.60446335</v>
      </c>
      <c r="U839" s="3">
        <v>5203305.8360242099</v>
      </c>
      <c r="V839" s="10">
        <f t="shared" si="147"/>
        <v>3747366.0701821698</v>
      </c>
      <c r="W839" s="3">
        <v>1813440.19114454</v>
      </c>
      <c r="X839" s="3">
        <v>5681291.9492197996</v>
      </c>
      <c r="Y839" s="3">
        <v>39100.222230473897</v>
      </c>
      <c r="Z839" s="3">
        <v>7171576.1338422401</v>
      </c>
      <c r="AA839" s="3">
        <v>7480958.0905641196</v>
      </c>
      <c r="AB839" s="3">
        <v>6856409.60446335</v>
      </c>
      <c r="AC839" s="3">
        <v>11643967.673057901</v>
      </c>
      <c r="AD839" s="3">
        <v>2334994.6596627799</v>
      </c>
      <c r="AE839" s="3">
        <v>2301025.9831642699</v>
      </c>
      <c r="AF839" s="3">
        <v>0</v>
      </c>
      <c r="AG839" s="3">
        <v>2</v>
      </c>
      <c r="AH839" s="3">
        <v>2</v>
      </c>
      <c r="AI839" s="3">
        <v>2</v>
      </c>
      <c r="AJ839" s="3">
        <v>3</v>
      </c>
      <c r="AK839" s="3">
        <v>1</v>
      </c>
      <c r="AL839" s="3">
        <v>0</v>
      </c>
      <c r="AV839" s="1"/>
      <c r="AW839" s="1"/>
    </row>
    <row r="840" spans="1:49" x14ac:dyDescent="0.2">
      <c r="A840" s="1" t="s">
        <v>649</v>
      </c>
      <c r="B840" s="1" t="s">
        <v>649</v>
      </c>
      <c r="C840" s="9" t="s">
        <v>2916</v>
      </c>
      <c r="D840" s="2">
        <v>1</v>
      </c>
      <c r="E840" s="2">
        <v>1</v>
      </c>
      <c r="F840" s="3">
        <v>17</v>
      </c>
      <c r="G840" s="16">
        <f t="shared" si="139"/>
        <v>4.5989189302839635E-2</v>
      </c>
      <c r="H840" s="18">
        <f t="shared" si="140"/>
        <v>0.40855593223094155</v>
      </c>
      <c r="I840" s="16">
        <f t="shared" si="141"/>
        <v>13.299329186631308</v>
      </c>
      <c r="J840" s="18">
        <f t="shared" si="142"/>
        <v>0.3242512666696844</v>
      </c>
      <c r="K840" s="16">
        <f t="shared" si="143"/>
        <v>289.18381446245957</v>
      </c>
      <c r="L840" s="18">
        <f t="shared" si="144"/>
        <v>0.39156997767064006</v>
      </c>
      <c r="N840" s="1" t="s">
        <v>650</v>
      </c>
      <c r="O840" s="3">
        <v>859457090.77391398</v>
      </c>
      <c r="P840" s="10">
        <f t="shared" si="145"/>
        <v>12170.494892842509</v>
      </c>
      <c r="Q840" s="3">
        <v>3537.15602693342</v>
      </c>
      <c r="R840" s="3">
        <v>20803.8337587516</v>
      </c>
      <c r="S840" s="10">
        <f t="shared" si="146"/>
        <v>264638.16991205438</v>
      </c>
      <c r="T840" s="3">
        <v>21403.678409311698</v>
      </c>
      <c r="U840" s="3">
        <v>507872.66141479701</v>
      </c>
      <c r="V840" s="10">
        <f t="shared" si="147"/>
        <v>915.12096001627503</v>
      </c>
      <c r="W840" s="3">
        <v>0</v>
      </c>
      <c r="X840" s="3">
        <v>1830.2419200325501</v>
      </c>
      <c r="Y840" s="3">
        <v>9568099.4795452897</v>
      </c>
      <c r="Z840" s="3">
        <v>3639.9774943562102</v>
      </c>
      <c r="AA840" s="3">
        <v>19856.647533603002</v>
      </c>
      <c r="AB840" s="3">
        <v>21403.678409311698</v>
      </c>
      <c r="AC840" s="3">
        <v>1136518.40539558</v>
      </c>
      <c r="AD840" s="3">
        <v>0</v>
      </c>
      <c r="AE840" s="3">
        <v>741.28107675397598</v>
      </c>
      <c r="AF840" s="3">
        <v>2</v>
      </c>
      <c r="AG840" s="3">
        <v>0</v>
      </c>
      <c r="AH840" s="3">
        <v>0</v>
      </c>
      <c r="AI840" s="3">
        <v>0</v>
      </c>
      <c r="AJ840" s="3">
        <v>0</v>
      </c>
      <c r="AK840" s="3">
        <v>0</v>
      </c>
      <c r="AL840" s="3">
        <v>0</v>
      </c>
      <c r="AV840" s="1"/>
      <c r="AW840" s="1"/>
    </row>
    <row r="841" spans="1:49" x14ac:dyDescent="0.2">
      <c r="A841" s="1" t="s">
        <v>1653</v>
      </c>
      <c r="B841" s="1" t="s">
        <v>1653</v>
      </c>
      <c r="C841" s="9" t="s">
        <v>3308</v>
      </c>
      <c r="D841" s="2">
        <v>29</v>
      </c>
      <c r="E841" s="2">
        <v>29</v>
      </c>
      <c r="F841" s="3">
        <v>1884.68</v>
      </c>
      <c r="G841" s="16">
        <f t="shared" si="139"/>
        <v>0.90193303606706099</v>
      </c>
      <c r="H841" s="18">
        <f t="shared" si="140"/>
        <v>0.62497678819037494</v>
      </c>
      <c r="I841" s="16">
        <f t="shared" si="141"/>
        <v>1.1141383001558118</v>
      </c>
      <c r="J841" s="18">
        <f t="shared" si="142"/>
        <v>0.61893614310086476</v>
      </c>
      <c r="K841" s="16">
        <f t="shared" si="143"/>
        <v>1.2352782918497873</v>
      </c>
      <c r="L841" s="18">
        <f t="shared" si="144"/>
        <v>0.39165537675018003</v>
      </c>
      <c r="N841" s="1" t="s">
        <v>1654</v>
      </c>
      <c r="O841" s="3">
        <v>5730199441.7622004</v>
      </c>
      <c r="P841" s="10">
        <f t="shared" si="145"/>
        <v>4033092682.594635</v>
      </c>
      <c r="Q841" s="3">
        <v>3546977755.7404599</v>
      </c>
      <c r="R841" s="3">
        <v>4519207609.4488096</v>
      </c>
      <c r="S841" s="10">
        <f t="shared" si="146"/>
        <v>4471609888.2254095</v>
      </c>
      <c r="T841" s="3">
        <v>3879003064.3636899</v>
      </c>
      <c r="U841" s="3">
        <v>5064216712.0871296</v>
      </c>
      <c r="V841" s="10">
        <f t="shared" si="147"/>
        <v>3619921047.5311804</v>
      </c>
      <c r="W841" s="3">
        <v>3104028745.9123402</v>
      </c>
      <c r="X841" s="3">
        <v>4135813349.1500201</v>
      </c>
      <c r="Y841" s="3">
        <v>63792734.838042401</v>
      </c>
      <c r="Z841" s="3">
        <v>3650084730.6616001</v>
      </c>
      <c r="AA841" s="3">
        <v>4313450764.5376596</v>
      </c>
      <c r="AB841" s="3">
        <v>3879003064.3636899</v>
      </c>
      <c r="AC841" s="3">
        <v>11332713767.5917</v>
      </c>
      <c r="AD841" s="3">
        <v>3996762937.3928399</v>
      </c>
      <c r="AE841" s="3">
        <v>1675079200.8178201</v>
      </c>
      <c r="AF841" s="3">
        <v>0</v>
      </c>
      <c r="AG841" s="3">
        <v>93</v>
      </c>
      <c r="AH841" s="3">
        <v>110</v>
      </c>
      <c r="AI841" s="3">
        <v>104</v>
      </c>
      <c r="AJ841" s="3">
        <v>109</v>
      </c>
      <c r="AK841" s="3">
        <v>101</v>
      </c>
      <c r="AL841" s="3">
        <v>110</v>
      </c>
      <c r="AV841" s="1"/>
      <c r="AW841" s="1"/>
    </row>
    <row r="842" spans="1:49" x14ac:dyDescent="0.2">
      <c r="A842" s="1" t="s">
        <v>1425</v>
      </c>
      <c r="B842" s="1" t="s">
        <v>1425</v>
      </c>
      <c r="C842" s="9" t="s">
        <v>3325</v>
      </c>
      <c r="D842" s="2">
        <v>12</v>
      </c>
      <c r="E842" s="2">
        <v>5</v>
      </c>
      <c r="F842" s="3">
        <v>353.4</v>
      </c>
      <c r="G842" s="16">
        <f t="shared" si="139"/>
        <v>0.56954859127430424</v>
      </c>
      <c r="H842" s="18">
        <f t="shared" si="140"/>
        <v>8.6633045558310973E-2</v>
      </c>
      <c r="I842" s="16">
        <f t="shared" si="141"/>
        <v>1.0235514296554817</v>
      </c>
      <c r="J842" s="18">
        <f t="shared" si="142"/>
        <v>0.97689102185334842</v>
      </c>
      <c r="K842" s="16">
        <f t="shared" si="143"/>
        <v>1.7971274889213484</v>
      </c>
      <c r="L842" s="18">
        <f t="shared" si="144"/>
        <v>0.39264161908795003</v>
      </c>
      <c r="N842" s="1" t="s">
        <v>1426</v>
      </c>
      <c r="O842" s="3">
        <v>141.73541826003299</v>
      </c>
      <c r="P842" s="10">
        <f t="shared" si="145"/>
        <v>5304117.5471761897</v>
      </c>
      <c r="Q842" s="3">
        <v>4619102.9701507697</v>
      </c>
      <c r="R842" s="3">
        <v>5989132.1242016098</v>
      </c>
      <c r="S842" s="10">
        <f t="shared" si="146"/>
        <v>9312844.6429984011</v>
      </c>
      <c r="T842" s="3">
        <v>8251112.7517897002</v>
      </c>
      <c r="U842" s="3">
        <v>10374576.5342071</v>
      </c>
      <c r="V842" s="10">
        <f t="shared" si="147"/>
        <v>5182072.3351063151</v>
      </c>
      <c r="W842" s="3">
        <v>1512015.27424917</v>
      </c>
      <c r="X842" s="3">
        <v>8852129.3959634602</v>
      </c>
      <c r="Y842" s="3">
        <v>1.5779014406243299</v>
      </c>
      <c r="Z842" s="3">
        <v>4753375.5162164196</v>
      </c>
      <c r="AA842" s="3">
        <v>5716450.4870369099</v>
      </c>
      <c r="AB842" s="3">
        <v>8251112.7517897002</v>
      </c>
      <c r="AC842" s="3">
        <v>23216247.053868201</v>
      </c>
      <c r="AD842" s="3">
        <v>1946878.4291540899</v>
      </c>
      <c r="AE842" s="3">
        <v>3585272.4923318499</v>
      </c>
      <c r="AF842" s="3">
        <v>0</v>
      </c>
      <c r="AG842" s="3">
        <v>4</v>
      </c>
      <c r="AH842" s="3">
        <v>4</v>
      </c>
      <c r="AI842" s="3">
        <v>3</v>
      </c>
      <c r="AJ842" s="3">
        <v>3</v>
      </c>
      <c r="AK842" s="3">
        <v>2</v>
      </c>
      <c r="AL842" s="3">
        <v>3</v>
      </c>
      <c r="AV842" s="1"/>
      <c r="AW842" s="1"/>
    </row>
    <row r="843" spans="1:49" x14ac:dyDescent="0.2">
      <c r="A843" s="1" t="s">
        <v>1211</v>
      </c>
      <c r="B843" s="1" t="s">
        <v>1211</v>
      </c>
      <c r="C843" s="9" t="s">
        <v>3137</v>
      </c>
      <c r="D843" s="2">
        <v>1</v>
      </c>
      <c r="E843" s="2">
        <v>1</v>
      </c>
      <c r="F843" s="3">
        <v>21.38</v>
      </c>
      <c r="G843" s="16">
        <f t="shared" si="139"/>
        <v>2.2248340256705461</v>
      </c>
      <c r="H843" s="18">
        <f t="shared" si="140"/>
        <v>5.9124895305615044E-2</v>
      </c>
      <c r="I843" s="16">
        <f t="shared" si="141"/>
        <v>3.5146890673790252</v>
      </c>
      <c r="J843" s="18">
        <f t="shared" si="142"/>
        <v>6.5472296947949427E-2</v>
      </c>
      <c r="K843" s="16">
        <f t="shared" si="143"/>
        <v>1.5797533779265749</v>
      </c>
      <c r="L843" s="18">
        <f t="shared" si="144"/>
        <v>0.39584098253683686</v>
      </c>
      <c r="N843" s="1" t="s">
        <v>1212</v>
      </c>
      <c r="O843" s="3">
        <v>28469.5689698428</v>
      </c>
      <c r="P843" s="10">
        <f t="shared" si="145"/>
        <v>788529.04199709045</v>
      </c>
      <c r="Q843" s="3">
        <v>687091.44908524398</v>
      </c>
      <c r="R843" s="3">
        <v>889966.63490893703</v>
      </c>
      <c r="S843" s="10">
        <f t="shared" si="146"/>
        <v>354421.51320003951</v>
      </c>
      <c r="T843" s="3">
        <v>310549.91749567899</v>
      </c>
      <c r="U843" s="3">
        <v>398293.10890440003</v>
      </c>
      <c r="V843" s="10">
        <f t="shared" si="147"/>
        <v>224352.4325709735</v>
      </c>
      <c r="W843" s="3">
        <v>337450.09078761202</v>
      </c>
      <c r="X843" s="3">
        <v>111254.77435433499</v>
      </c>
      <c r="Y843" s="3">
        <v>316.943883490384</v>
      </c>
      <c r="Z843" s="3">
        <v>707064.48689037596</v>
      </c>
      <c r="AA843" s="3">
        <v>849446.98131033196</v>
      </c>
      <c r="AB843" s="3">
        <v>310549.91749567899</v>
      </c>
      <c r="AC843" s="3">
        <v>891301.07486208598</v>
      </c>
      <c r="AD843" s="3">
        <v>434502.42458478402</v>
      </c>
      <c r="AE843" s="3">
        <v>45060.195608422902</v>
      </c>
      <c r="AF843" s="3">
        <v>0</v>
      </c>
      <c r="AG843" s="3">
        <v>1</v>
      </c>
      <c r="AH843" s="3">
        <v>0</v>
      </c>
      <c r="AI843" s="3">
        <v>0</v>
      </c>
      <c r="AJ843" s="3">
        <v>0</v>
      </c>
      <c r="AK843" s="3">
        <v>0</v>
      </c>
      <c r="AL843" s="3">
        <v>0</v>
      </c>
      <c r="AV843" s="1"/>
      <c r="AW843" s="1"/>
    </row>
    <row r="844" spans="1:49" x14ac:dyDescent="0.2">
      <c r="A844" s="1" t="s">
        <v>2573</v>
      </c>
      <c r="B844" s="1" t="s">
        <v>2573</v>
      </c>
      <c r="C844" s="9" t="s">
        <v>3688</v>
      </c>
      <c r="D844" s="2">
        <v>5</v>
      </c>
      <c r="E844" s="2">
        <v>1</v>
      </c>
      <c r="F844" s="3">
        <v>177.46</v>
      </c>
      <c r="G844" s="16">
        <f t="shared" si="139"/>
        <v>0</v>
      </c>
      <c r="H844" s="18">
        <f t="shared" si="140"/>
        <v>0.26835745239197373</v>
      </c>
      <c r="I844" s="16">
        <f t="shared" si="141"/>
        <v>0</v>
      </c>
      <c r="J844" s="18">
        <f t="shared" si="142"/>
        <v>0.42264973081037416</v>
      </c>
      <c r="K844" s="16">
        <f t="shared" si="143"/>
        <v>4.0640992410971748</v>
      </c>
      <c r="L844" s="18">
        <f t="shared" si="144"/>
        <v>0.39590277587402922</v>
      </c>
      <c r="N844" s="1" t="s">
        <v>2574</v>
      </c>
      <c r="O844" s="3">
        <v>0</v>
      </c>
      <c r="P844" s="10">
        <f t="shared" si="145"/>
        <v>0</v>
      </c>
      <c r="Q844" s="3">
        <v>0</v>
      </c>
      <c r="R844" s="3">
        <v>0</v>
      </c>
      <c r="S844" s="10">
        <f t="shared" si="146"/>
        <v>15235.690206068881</v>
      </c>
      <c r="T844" s="3">
        <v>5197.9919429170604</v>
      </c>
      <c r="U844" s="3">
        <v>25273.388469220699</v>
      </c>
      <c r="V844" s="10">
        <f t="shared" si="147"/>
        <v>3748.8479739869099</v>
      </c>
      <c r="W844" s="3">
        <v>7497.6959479738198</v>
      </c>
      <c r="X844" s="3">
        <v>0</v>
      </c>
      <c r="Y844" s="3">
        <v>0</v>
      </c>
      <c r="Z844" s="3">
        <v>0</v>
      </c>
      <c r="AA844" s="3">
        <v>0</v>
      </c>
      <c r="AB844" s="3">
        <v>5197.9919429170604</v>
      </c>
      <c r="AC844" s="3">
        <v>56556.836672336904</v>
      </c>
      <c r="AD844" s="3">
        <v>9654.0708007826306</v>
      </c>
      <c r="AE844" s="3">
        <v>0</v>
      </c>
      <c r="AF844" s="3">
        <v>0</v>
      </c>
      <c r="AG844" s="3">
        <v>0</v>
      </c>
      <c r="AH844" s="3">
        <v>0</v>
      </c>
      <c r="AI844" s="3">
        <v>0</v>
      </c>
      <c r="AJ844" s="3">
        <v>1</v>
      </c>
      <c r="AK844" s="3">
        <v>0</v>
      </c>
      <c r="AL844" s="3">
        <v>0</v>
      </c>
      <c r="AV844" s="1"/>
      <c r="AW844" s="1"/>
    </row>
    <row r="845" spans="1:49" x14ac:dyDescent="0.2">
      <c r="A845" s="1" t="s">
        <v>2599</v>
      </c>
      <c r="B845" s="1" t="s">
        <v>2599</v>
      </c>
      <c r="C845" s="9" t="s">
        <v>3699</v>
      </c>
      <c r="D845" s="2">
        <v>5</v>
      </c>
      <c r="E845" s="2">
        <v>2</v>
      </c>
      <c r="F845" s="3">
        <v>282.60000000000002</v>
      </c>
      <c r="G845" s="16">
        <f t="shared" si="139"/>
        <v>1.4123564566898941</v>
      </c>
      <c r="H845" s="18">
        <f t="shared" si="140"/>
        <v>0.66101122003149027</v>
      </c>
      <c r="I845" s="16">
        <f t="shared" si="141"/>
        <v>2.710704208352626</v>
      </c>
      <c r="J845" s="18">
        <f t="shared" si="142"/>
        <v>0.33076839479136022</v>
      </c>
      <c r="K845" s="16">
        <f t="shared" si="143"/>
        <v>1.9192776692547138</v>
      </c>
      <c r="L845" s="18">
        <f t="shared" si="144"/>
        <v>0.39597072300450231</v>
      </c>
      <c r="N845" s="1" t="s">
        <v>2600</v>
      </c>
      <c r="O845" s="3">
        <v>36.532168921232902</v>
      </c>
      <c r="P845" s="10">
        <f t="shared" si="145"/>
        <v>5725348.8338617897</v>
      </c>
      <c r="Q845" s="3">
        <v>2939073.94994317</v>
      </c>
      <c r="R845" s="3">
        <v>8511623.7177804094</v>
      </c>
      <c r="S845" s="10">
        <f t="shared" si="146"/>
        <v>4053756.2643924551</v>
      </c>
      <c r="T845" s="3">
        <v>2322425.0714220302</v>
      </c>
      <c r="U845" s="3">
        <v>5785087.45736288</v>
      </c>
      <c r="V845" s="10">
        <f t="shared" si="147"/>
        <v>2112125.9989267699</v>
      </c>
      <c r="W845" s="3">
        <v>1579287.2561496</v>
      </c>
      <c r="X845" s="3">
        <v>2644964.7417039401</v>
      </c>
      <c r="Y845" s="3">
        <v>0.40670259189688701</v>
      </c>
      <c r="Z845" s="3">
        <v>3024509.7899502702</v>
      </c>
      <c r="AA845" s="3">
        <v>8124094.5328897601</v>
      </c>
      <c r="AB845" s="3">
        <v>2322425.0714220302</v>
      </c>
      <c r="AC845" s="3">
        <v>12945879.6892123</v>
      </c>
      <c r="AD845" s="3">
        <v>2033498.16949595</v>
      </c>
      <c r="AE845" s="3">
        <v>1071258.5534439799</v>
      </c>
      <c r="AF845" s="3">
        <v>0</v>
      </c>
      <c r="AG845" s="3">
        <v>1</v>
      </c>
      <c r="AH845" s="3">
        <v>2</v>
      </c>
      <c r="AI845" s="3">
        <v>0</v>
      </c>
      <c r="AJ845" s="3">
        <v>0</v>
      </c>
      <c r="AK845" s="3">
        <v>0</v>
      </c>
      <c r="AL845" s="3">
        <v>0</v>
      </c>
      <c r="AV845" s="1"/>
      <c r="AW845" s="1"/>
    </row>
    <row r="846" spans="1:49" x14ac:dyDescent="0.2">
      <c r="A846" s="1" t="s">
        <v>807</v>
      </c>
      <c r="B846" s="1" t="s">
        <v>807</v>
      </c>
      <c r="C846" s="9" t="s">
        <v>2980</v>
      </c>
      <c r="D846" s="2">
        <v>1</v>
      </c>
      <c r="E846" s="2">
        <v>1</v>
      </c>
      <c r="F846" s="3">
        <v>30.05</v>
      </c>
      <c r="G846" s="16">
        <f t="shared" si="139"/>
        <v>14.953580453422102</v>
      </c>
      <c r="H846" s="18">
        <f t="shared" si="140"/>
        <v>0.43741014866568451</v>
      </c>
      <c r="I846" s="16">
        <f t="shared" si="141"/>
        <v>1.9838307992615793</v>
      </c>
      <c r="J846" s="18">
        <f t="shared" si="142"/>
        <v>0.68285660675936632</v>
      </c>
      <c r="K846" s="16">
        <f t="shared" si="143"/>
        <v>0.13266593946786723</v>
      </c>
      <c r="L846" s="18">
        <f t="shared" si="144"/>
        <v>0.39832586641471146</v>
      </c>
      <c r="N846" s="1" t="s">
        <v>808</v>
      </c>
      <c r="O846" s="3">
        <v>76490.510684982204</v>
      </c>
      <c r="P846" s="10">
        <f t="shared" si="145"/>
        <v>1215514.0409875691</v>
      </c>
      <c r="Q846" s="3">
        <v>2391291.4442459499</v>
      </c>
      <c r="R846" s="3">
        <v>39736.637729188398</v>
      </c>
      <c r="S846" s="10">
        <f t="shared" si="146"/>
        <v>81285.819458001497</v>
      </c>
      <c r="T846" s="3">
        <v>162571.63891600299</v>
      </c>
      <c r="U846" s="3">
        <v>0</v>
      </c>
      <c r="V846" s="10">
        <f t="shared" si="147"/>
        <v>612710.54035455408</v>
      </c>
      <c r="W846" s="3">
        <v>1104895.4346177201</v>
      </c>
      <c r="X846" s="3">
        <v>120525.646091388</v>
      </c>
      <c r="Y846" s="3">
        <v>851.54782400609099</v>
      </c>
      <c r="Z846" s="3">
        <v>2460803.8133528498</v>
      </c>
      <c r="AA846" s="3">
        <v>37927.452156602601</v>
      </c>
      <c r="AB846" s="3">
        <v>162571.63891600299</v>
      </c>
      <c r="AC846" s="3">
        <v>0</v>
      </c>
      <c r="AD846" s="3">
        <v>1422668.8875191801</v>
      </c>
      <c r="AE846" s="3">
        <v>48815.0663216717</v>
      </c>
      <c r="AF846" s="3">
        <v>0</v>
      </c>
      <c r="AG846" s="3">
        <v>1</v>
      </c>
      <c r="AH846" s="3">
        <v>0</v>
      </c>
      <c r="AI846" s="3">
        <v>0</v>
      </c>
      <c r="AJ846" s="3">
        <v>0</v>
      </c>
      <c r="AK846" s="3">
        <v>0</v>
      </c>
      <c r="AL846" s="3">
        <v>0</v>
      </c>
      <c r="AV846" s="1"/>
      <c r="AW846" s="1"/>
    </row>
    <row r="847" spans="1:49" x14ac:dyDescent="0.2">
      <c r="A847" s="1" t="s">
        <v>657</v>
      </c>
      <c r="B847" s="1" t="s">
        <v>657</v>
      </c>
      <c r="C847" s="9" t="s">
        <v>2919</v>
      </c>
      <c r="D847" s="2">
        <v>1</v>
      </c>
      <c r="E847" s="2">
        <v>1</v>
      </c>
      <c r="F847" s="3">
        <v>18.21</v>
      </c>
      <c r="G847" s="16">
        <f t="shared" si="139"/>
        <v>1.061894520331619</v>
      </c>
      <c r="H847" s="18">
        <f t="shared" si="140"/>
        <v>0.93664041474004345</v>
      </c>
      <c r="I847" s="16">
        <f t="shared" si="141"/>
        <v>0.40667525057661019</v>
      </c>
      <c r="J847" s="18">
        <f t="shared" si="142"/>
        <v>0.39394463121271039</v>
      </c>
      <c r="K847" s="16">
        <f t="shared" si="143"/>
        <v>0.38297141833786802</v>
      </c>
      <c r="L847" s="18">
        <f t="shared" si="144"/>
        <v>0.40035546424827795</v>
      </c>
      <c r="N847" s="1" t="s">
        <v>658</v>
      </c>
      <c r="O847" s="3">
        <v>155113.547529484</v>
      </c>
      <c r="P847" s="10">
        <f t="shared" si="145"/>
        <v>97733.3009447394</v>
      </c>
      <c r="Q847" s="3">
        <v>128998.14631859701</v>
      </c>
      <c r="R847" s="3">
        <v>66468.455570881793</v>
      </c>
      <c r="S847" s="10">
        <f t="shared" si="146"/>
        <v>92036.731590081341</v>
      </c>
      <c r="T847" s="3">
        <v>147245.96064620599</v>
      </c>
      <c r="U847" s="3">
        <v>36827.5025339567</v>
      </c>
      <c r="V847" s="10">
        <f t="shared" si="147"/>
        <v>240322.716482419</v>
      </c>
      <c r="W847" s="3">
        <v>111739.280203594</v>
      </c>
      <c r="X847" s="3">
        <v>368906.15276124398</v>
      </c>
      <c r="Y847" s="3">
        <v>1726.8364753973401</v>
      </c>
      <c r="Z847" s="3">
        <v>132747.989016601</v>
      </c>
      <c r="AA847" s="3">
        <v>63442.186170072098</v>
      </c>
      <c r="AB847" s="3">
        <v>147245.96064620599</v>
      </c>
      <c r="AC847" s="3">
        <v>82412.655050179106</v>
      </c>
      <c r="AD847" s="3">
        <v>143876.05603098701</v>
      </c>
      <c r="AE847" s="3">
        <v>149413.663377986</v>
      </c>
      <c r="AF847" s="3">
        <v>0</v>
      </c>
      <c r="AG847" s="3">
        <v>0</v>
      </c>
      <c r="AH847" s="3">
        <v>0</v>
      </c>
      <c r="AI847" s="3">
        <v>1</v>
      </c>
      <c r="AJ847" s="3">
        <v>0</v>
      </c>
      <c r="AK847" s="3">
        <v>0</v>
      </c>
      <c r="AL847" s="3">
        <v>0</v>
      </c>
      <c r="AV847" s="1"/>
      <c r="AW847" s="1"/>
    </row>
    <row r="848" spans="1:49" x14ac:dyDescent="0.2">
      <c r="A848" s="1" t="s">
        <v>2551</v>
      </c>
      <c r="B848" s="1" t="s">
        <v>2551</v>
      </c>
      <c r="C848" s="9" t="s">
        <v>3679</v>
      </c>
      <c r="D848" s="2">
        <v>4</v>
      </c>
      <c r="E848" s="2">
        <v>4</v>
      </c>
      <c r="F848" s="3">
        <v>190.41</v>
      </c>
      <c r="G848" s="16">
        <f t="shared" si="139"/>
        <v>1.7044536177216529</v>
      </c>
      <c r="H848" s="18">
        <f t="shared" si="140"/>
        <v>6.127351012117388E-2</v>
      </c>
      <c r="I848" s="16">
        <f t="shared" si="141"/>
        <v>1.2943441209634192</v>
      </c>
      <c r="J848" s="18">
        <f t="shared" si="142"/>
        <v>0.38232923820468556</v>
      </c>
      <c r="K848" s="16">
        <f t="shared" si="143"/>
        <v>0.75938946504955174</v>
      </c>
      <c r="L848" s="18">
        <f t="shared" si="144"/>
        <v>0.400432339314858</v>
      </c>
      <c r="N848" s="1" t="s">
        <v>2552</v>
      </c>
      <c r="O848" s="3">
        <v>11530666.9943035</v>
      </c>
      <c r="P848" s="10">
        <f t="shared" si="145"/>
        <v>117527456.19093549</v>
      </c>
      <c r="Q848" s="3">
        <v>105021676.298684</v>
      </c>
      <c r="R848" s="3">
        <v>130033236.083187</v>
      </c>
      <c r="S848" s="10">
        <f t="shared" si="146"/>
        <v>68953155.996133655</v>
      </c>
      <c r="T848" s="3">
        <v>67328028.843249694</v>
      </c>
      <c r="U848" s="3">
        <v>70578283.149017602</v>
      </c>
      <c r="V848" s="10">
        <f t="shared" si="147"/>
        <v>90800780.32374905</v>
      </c>
      <c r="W848" s="3">
        <v>70243575.711853102</v>
      </c>
      <c r="X848" s="3">
        <v>111357984.935645</v>
      </c>
      <c r="Y848" s="3">
        <v>128367.74523281799</v>
      </c>
      <c r="Z848" s="3">
        <v>108074547.810715</v>
      </c>
      <c r="AA848" s="3">
        <v>124112899.886611</v>
      </c>
      <c r="AB848" s="3">
        <v>67328028.843249694</v>
      </c>
      <c r="AC848" s="3">
        <v>157940215.95221499</v>
      </c>
      <c r="AD848" s="3">
        <v>90445979.395260006</v>
      </c>
      <c r="AE848" s="3">
        <v>45101997.760372497</v>
      </c>
      <c r="AF848" s="3">
        <v>0</v>
      </c>
      <c r="AG848" s="3">
        <v>3</v>
      </c>
      <c r="AH848" s="3">
        <v>4</v>
      </c>
      <c r="AI848" s="3">
        <v>2</v>
      </c>
      <c r="AJ848" s="3">
        <v>4</v>
      </c>
      <c r="AK848" s="3">
        <v>2</v>
      </c>
      <c r="AL848" s="3">
        <v>5</v>
      </c>
      <c r="AV848" s="1"/>
      <c r="AW848" s="1"/>
    </row>
    <row r="849" spans="1:49" x14ac:dyDescent="0.2">
      <c r="A849" s="1" t="s">
        <v>759</v>
      </c>
      <c r="B849" s="1" t="s">
        <v>759</v>
      </c>
      <c r="C849" s="9" t="s">
        <v>2962</v>
      </c>
      <c r="D849" s="2">
        <v>1</v>
      </c>
      <c r="E849" s="2">
        <v>1</v>
      </c>
      <c r="F849" s="3">
        <v>31.6</v>
      </c>
      <c r="G849" s="16">
        <f t="shared" si="139"/>
        <v>2.3896719896726291</v>
      </c>
      <c r="H849" s="18">
        <f t="shared" si="140"/>
        <v>0.10591998607066222</v>
      </c>
      <c r="I849" s="16">
        <f t="shared" si="141"/>
        <v>0.28466307296386412</v>
      </c>
      <c r="J849" s="18">
        <f t="shared" si="142"/>
        <v>0.48162988663703643</v>
      </c>
      <c r="K849" s="16">
        <f t="shared" si="143"/>
        <v>0.11912223694050214</v>
      </c>
      <c r="L849" s="18">
        <f t="shared" si="144"/>
        <v>0.40128245042580912</v>
      </c>
      <c r="N849" s="1" t="s">
        <v>760</v>
      </c>
      <c r="O849" s="3">
        <v>0</v>
      </c>
      <c r="P849" s="10">
        <f t="shared" si="145"/>
        <v>315367.27710827853</v>
      </c>
      <c r="Q849" s="3">
        <v>257815.83984026001</v>
      </c>
      <c r="R849" s="3">
        <v>372918.71437629702</v>
      </c>
      <c r="S849" s="10">
        <f t="shared" si="146"/>
        <v>131970.947674489</v>
      </c>
      <c r="T849" s="3">
        <v>101830.651997522</v>
      </c>
      <c r="U849" s="3">
        <v>162111.24335145601</v>
      </c>
      <c r="V849" s="10">
        <f t="shared" si="147"/>
        <v>1107861.563583669</v>
      </c>
      <c r="W849" s="3">
        <v>185197.693993928</v>
      </c>
      <c r="X849" s="3">
        <v>2030525.4331734099</v>
      </c>
      <c r="Y849" s="3">
        <v>0</v>
      </c>
      <c r="Z849" s="3">
        <v>265310.27966009302</v>
      </c>
      <c r="AA849" s="3">
        <v>355939.94625819701</v>
      </c>
      <c r="AB849" s="3">
        <v>101830.651997522</v>
      </c>
      <c r="AC849" s="3">
        <v>362772.84797579201</v>
      </c>
      <c r="AD849" s="3">
        <v>238461.477014445</v>
      </c>
      <c r="AE849" s="3">
        <v>822399.52161753201</v>
      </c>
      <c r="AF849" s="3">
        <v>0</v>
      </c>
      <c r="AG849" s="3">
        <v>0</v>
      </c>
      <c r="AH849" s="3">
        <v>1</v>
      </c>
      <c r="AI849" s="3">
        <v>0</v>
      </c>
      <c r="AJ849" s="3">
        <v>1</v>
      </c>
      <c r="AK849" s="3">
        <v>0</v>
      </c>
      <c r="AL849" s="3">
        <v>0</v>
      </c>
      <c r="AV849" s="1"/>
      <c r="AW849" s="1"/>
    </row>
    <row r="850" spans="1:49" x14ac:dyDescent="0.2">
      <c r="A850" s="1" t="s">
        <v>659</v>
      </c>
      <c r="B850" s="1" t="s">
        <v>659</v>
      </c>
      <c r="C850" s="9" t="s">
        <v>2920</v>
      </c>
      <c r="D850" s="2">
        <v>1</v>
      </c>
      <c r="E850" s="2">
        <v>1</v>
      </c>
      <c r="F850" s="3">
        <v>60.36</v>
      </c>
      <c r="G850" s="16">
        <f t="shared" si="139"/>
        <v>0.96686333091991505</v>
      </c>
      <c r="H850" s="18">
        <f t="shared" si="140"/>
        <v>0.96346903522109351</v>
      </c>
      <c r="I850" s="16">
        <f t="shared" si="141"/>
        <v>1.9539011177279089</v>
      </c>
      <c r="J850" s="18">
        <f t="shared" si="142"/>
        <v>0.43771186170402276</v>
      </c>
      <c r="K850" s="16">
        <f t="shared" si="143"/>
        <v>2.0208658817052085</v>
      </c>
      <c r="L850" s="18">
        <f t="shared" si="144"/>
        <v>0.40199144919757812</v>
      </c>
      <c r="N850" s="1" t="s">
        <v>660</v>
      </c>
      <c r="O850" s="3">
        <v>8859351.2003303207</v>
      </c>
      <c r="P850" s="10">
        <f t="shared" si="145"/>
        <v>780445.06200070004</v>
      </c>
      <c r="Q850" s="3">
        <v>1151493.1303490801</v>
      </c>
      <c r="R850" s="3">
        <v>409396.99365232</v>
      </c>
      <c r="S850" s="10">
        <f t="shared" si="146"/>
        <v>807192.74073425797</v>
      </c>
      <c r="T850" s="3">
        <v>1167773.0308081501</v>
      </c>
      <c r="U850" s="3">
        <v>446612.45066036598</v>
      </c>
      <c r="V850" s="10">
        <f t="shared" si="147"/>
        <v>399429.14967377647</v>
      </c>
      <c r="W850" s="3">
        <v>260436.12738677501</v>
      </c>
      <c r="X850" s="3">
        <v>538422.17196077795</v>
      </c>
      <c r="Y850" s="3">
        <v>98628.720990200105</v>
      </c>
      <c r="Z850" s="3">
        <v>1184965.84472419</v>
      </c>
      <c r="AA850" s="3">
        <v>390757.391091489</v>
      </c>
      <c r="AB850" s="3">
        <v>1167773.0308081501</v>
      </c>
      <c r="AC850" s="3">
        <v>999430.18952888798</v>
      </c>
      <c r="AD850" s="3">
        <v>335338.86014049803</v>
      </c>
      <c r="AE850" s="3">
        <v>218070.71677835999</v>
      </c>
      <c r="AF850" s="3">
        <v>0</v>
      </c>
      <c r="AG850" s="3">
        <v>2</v>
      </c>
      <c r="AH850" s="3">
        <v>0</v>
      </c>
      <c r="AI850" s="3">
        <v>2</v>
      </c>
      <c r="AJ850" s="3">
        <v>1</v>
      </c>
      <c r="AK850" s="3">
        <v>0</v>
      </c>
      <c r="AL850" s="3">
        <v>0</v>
      </c>
      <c r="AV850" s="1"/>
      <c r="AW850" s="1"/>
    </row>
    <row r="851" spans="1:49" x14ac:dyDescent="0.2">
      <c r="A851" s="1" t="s">
        <v>2029</v>
      </c>
      <c r="B851" s="1" t="s">
        <v>2029</v>
      </c>
      <c r="C851" s="9" t="s">
        <v>3464</v>
      </c>
      <c r="D851" s="2">
        <v>4</v>
      </c>
      <c r="E851" s="2">
        <v>4</v>
      </c>
      <c r="F851" s="3">
        <v>137.05000000000001</v>
      </c>
      <c r="G851" s="16">
        <f t="shared" si="139"/>
        <v>1.3076804632388412</v>
      </c>
      <c r="H851" s="18">
        <f t="shared" si="140"/>
        <v>0.18473255315132142</v>
      </c>
      <c r="I851" s="16">
        <f t="shared" si="141"/>
        <v>0.75812626836878505</v>
      </c>
      <c r="J851" s="18">
        <f t="shared" si="142"/>
        <v>0.60302539854835691</v>
      </c>
      <c r="K851" s="16">
        <f t="shared" si="143"/>
        <v>0.57974886807673986</v>
      </c>
      <c r="L851" s="18">
        <f t="shared" si="144"/>
        <v>0.40294553753469353</v>
      </c>
      <c r="N851" s="1" t="s">
        <v>2030</v>
      </c>
      <c r="O851" s="3">
        <v>628611.79190474097</v>
      </c>
      <c r="P851" s="10">
        <f t="shared" si="145"/>
        <v>5921163.9014681652</v>
      </c>
      <c r="Q851" s="3">
        <v>6310901.7451273696</v>
      </c>
      <c r="R851" s="3">
        <v>5531426.0578089599</v>
      </c>
      <c r="S851" s="10">
        <f t="shared" si="146"/>
        <v>4527989.878202145</v>
      </c>
      <c r="T851" s="3">
        <v>5109135.7689314997</v>
      </c>
      <c r="U851" s="3">
        <v>3946843.9874727898</v>
      </c>
      <c r="V851" s="10">
        <f t="shared" si="147"/>
        <v>7810260.8345287647</v>
      </c>
      <c r="W851" s="3">
        <v>4746514.7226088298</v>
      </c>
      <c r="X851" s="3">
        <v>10874006.946448701</v>
      </c>
      <c r="Y851" s="3">
        <v>6998.1622393083198</v>
      </c>
      <c r="Z851" s="3">
        <v>6494353.1318499297</v>
      </c>
      <c r="AA851" s="3">
        <v>5279583.5066647204</v>
      </c>
      <c r="AB851" s="3">
        <v>5109135.7689314997</v>
      </c>
      <c r="AC851" s="3">
        <v>8832254.9642500207</v>
      </c>
      <c r="AD851" s="3">
        <v>6111636.09554026</v>
      </c>
      <c r="AE851" s="3">
        <v>4404169.4650674099</v>
      </c>
      <c r="AF851" s="3">
        <v>0</v>
      </c>
      <c r="AG851" s="3">
        <v>2</v>
      </c>
      <c r="AH851" s="3">
        <v>3</v>
      </c>
      <c r="AI851" s="3">
        <v>5</v>
      </c>
      <c r="AJ851" s="3">
        <v>2</v>
      </c>
      <c r="AK851" s="3">
        <v>1</v>
      </c>
      <c r="AL851" s="3">
        <v>2</v>
      </c>
      <c r="AV851" s="1"/>
      <c r="AW851" s="1"/>
    </row>
    <row r="852" spans="1:49" x14ac:dyDescent="0.2">
      <c r="A852" s="1" t="s">
        <v>313</v>
      </c>
      <c r="B852" s="1" t="s">
        <v>313</v>
      </c>
      <c r="C852" s="9" t="s">
        <v>2780</v>
      </c>
      <c r="D852" s="2">
        <v>2</v>
      </c>
      <c r="E852" s="2">
        <v>2</v>
      </c>
      <c r="F852" s="3">
        <v>102.97</v>
      </c>
      <c r="G852" s="16">
        <f t="shared" si="139"/>
        <v>0.96669703491574133</v>
      </c>
      <c r="H852" s="18">
        <f t="shared" si="140"/>
        <v>0.96106759491819926</v>
      </c>
      <c r="I852" s="16">
        <f t="shared" si="141"/>
        <v>2.3179159056853638</v>
      </c>
      <c r="J852" s="18">
        <f t="shared" si="142"/>
        <v>0.27651188675885352</v>
      </c>
      <c r="K852" s="16">
        <f t="shared" si="143"/>
        <v>2.3977687134288113</v>
      </c>
      <c r="L852" s="18">
        <f t="shared" si="144"/>
        <v>0.40397830230555498</v>
      </c>
      <c r="N852" s="1" t="s">
        <v>314</v>
      </c>
      <c r="O852" s="3">
        <v>53774098.453501001</v>
      </c>
      <c r="P852" s="10">
        <f t="shared" si="145"/>
        <v>2117268.7364706201</v>
      </c>
      <c r="Q852" s="3">
        <v>2800183.7140088798</v>
      </c>
      <c r="R852" s="3">
        <v>1434353.75893236</v>
      </c>
      <c r="S852" s="10">
        <f t="shared" si="146"/>
        <v>2190209.1968815899</v>
      </c>
      <c r="T852" s="3">
        <v>3324227.2530773799</v>
      </c>
      <c r="U852" s="3">
        <v>1056191.1406858</v>
      </c>
      <c r="V852" s="10">
        <f t="shared" si="147"/>
        <v>913436.38967979897</v>
      </c>
      <c r="W852" s="3">
        <v>473720.949103188</v>
      </c>
      <c r="X852" s="3">
        <v>1353151.8302564099</v>
      </c>
      <c r="Y852" s="3">
        <v>598652.25262456702</v>
      </c>
      <c r="Z852" s="3">
        <v>2881582.15850368</v>
      </c>
      <c r="AA852" s="3">
        <v>1369048.4821162899</v>
      </c>
      <c r="AB852" s="3">
        <v>3324227.2530773799</v>
      </c>
      <c r="AC852" s="3">
        <v>2363546.5387351699</v>
      </c>
      <c r="AD852" s="3">
        <v>609965.46328236</v>
      </c>
      <c r="AE852" s="3">
        <v>548050.96242481901</v>
      </c>
      <c r="AF852" s="3">
        <v>0</v>
      </c>
      <c r="AG852" s="3">
        <v>2</v>
      </c>
      <c r="AH852" s="3">
        <v>2</v>
      </c>
      <c r="AI852" s="3">
        <v>2</v>
      </c>
      <c r="AJ852" s="3">
        <v>1</v>
      </c>
      <c r="AK852" s="3">
        <v>1</v>
      </c>
      <c r="AL852" s="3">
        <v>1</v>
      </c>
      <c r="AV852" s="1"/>
      <c r="AW852" s="1"/>
    </row>
    <row r="853" spans="1:49" x14ac:dyDescent="0.2">
      <c r="A853" s="1" t="s">
        <v>887</v>
      </c>
      <c r="B853" s="1" t="s">
        <v>887</v>
      </c>
      <c r="C853" s="9" t="s">
        <v>3874</v>
      </c>
      <c r="D853" s="2">
        <v>1</v>
      </c>
      <c r="E853" s="2">
        <v>1</v>
      </c>
      <c r="F853" s="3">
        <v>29.38</v>
      </c>
      <c r="G853" s="16">
        <f t="shared" si="139"/>
        <v>0.55513030589173085</v>
      </c>
      <c r="H853" s="18">
        <f t="shared" si="140"/>
        <v>0.50984335560169047</v>
      </c>
      <c r="I853" s="16">
        <f t="shared" si="141"/>
        <v>0.83319324615082968</v>
      </c>
      <c r="J853" s="18">
        <f t="shared" si="142"/>
        <v>0.87743757268126821</v>
      </c>
      <c r="K853" s="16">
        <f t="shared" si="143"/>
        <v>1.500896703545006</v>
      </c>
      <c r="L853" s="18">
        <f t="shared" si="144"/>
        <v>0.40485822864214205</v>
      </c>
      <c r="N853" s="1" t="s">
        <v>888</v>
      </c>
      <c r="O853" s="3">
        <v>0</v>
      </c>
      <c r="P853" s="10">
        <f t="shared" si="145"/>
        <v>21258.1494681</v>
      </c>
      <c r="Q853" s="3">
        <v>42516.298936200001</v>
      </c>
      <c r="R853" s="3">
        <v>0</v>
      </c>
      <c r="S853" s="10">
        <f t="shared" si="146"/>
        <v>38293.9811472769</v>
      </c>
      <c r="T853" s="3">
        <v>35654.410132235898</v>
      </c>
      <c r="U853" s="3">
        <v>40933.552162317901</v>
      </c>
      <c r="V853" s="10">
        <f t="shared" si="147"/>
        <v>25514.068394466703</v>
      </c>
      <c r="W853" s="3">
        <v>37427.509769497003</v>
      </c>
      <c r="X853" s="3">
        <v>13600.627019436401</v>
      </c>
      <c r="Y853" s="3">
        <v>0</v>
      </c>
      <c r="Z853" s="3">
        <v>43752.203774075002</v>
      </c>
      <c r="AA853" s="3">
        <v>0</v>
      </c>
      <c r="AB853" s="3">
        <v>35654.410132235898</v>
      </c>
      <c r="AC853" s="3">
        <v>91601.180699699995</v>
      </c>
      <c r="AD853" s="3">
        <v>48191.8487651334</v>
      </c>
      <c r="AE853" s="3">
        <v>5508.4999043830003</v>
      </c>
      <c r="AF853" s="3">
        <v>0</v>
      </c>
      <c r="AG853" s="3">
        <v>1</v>
      </c>
      <c r="AH853" s="3">
        <v>0</v>
      </c>
      <c r="AI853" s="3">
        <v>1</v>
      </c>
      <c r="AJ853" s="3">
        <v>1</v>
      </c>
      <c r="AK853" s="3">
        <v>1</v>
      </c>
      <c r="AL853" s="3">
        <v>0</v>
      </c>
      <c r="AV853" s="1"/>
      <c r="AW853" s="1"/>
    </row>
    <row r="854" spans="1:49" x14ac:dyDescent="0.2">
      <c r="A854" s="1" t="s">
        <v>1421</v>
      </c>
      <c r="B854" s="1" t="s">
        <v>1421</v>
      </c>
      <c r="C854" s="9" t="s">
        <v>3215</v>
      </c>
      <c r="D854" s="2">
        <v>13</v>
      </c>
      <c r="E854" s="2">
        <v>13</v>
      </c>
      <c r="F854" s="3">
        <v>517.16999999999996</v>
      </c>
      <c r="G854" s="16">
        <f t="shared" si="139"/>
        <v>1.3441919909893107</v>
      </c>
      <c r="H854" s="18">
        <f t="shared" si="140"/>
        <v>0.15203190861207572</v>
      </c>
      <c r="I854" s="16">
        <f t="shared" si="141"/>
        <v>2.2440657274810705</v>
      </c>
      <c r="J854" s="18">
        <f t="shared" si="142"/>
        <v>0.18854525311821368</v>
      </c>
      <c r="K854" s="16">
        <f t="shared" si="143"/>
        <v>1.6694532793856796</v>
      </c>
      <c r="L854" s="18">
        <f t="shared" si="144"/>
        <v>0.40519817335334452</v>
      </c>
      <c r="N854" s="1" t="s">
        <v>1422</v>
      </c>
      <c r="O854" s="3">
        <v>3318190.4206651398</v>
      </c>
      <c r="P854" s="10">
        <f t="shared" si="145"/>
        <v>44896789.256646</v>
      </c>
      <c r="Q854" s="3">
        <v>41531100.548179701</v>
      </c>
      <c r="R854" s="3">
        <v>48262477.965112299</v>
      </c>
      <c r="S854" s="10">
        <f t="shared" si="146"/>
        <v>33400577.862097252</v>
      </c>
      <c r="T854" s="3">
        <v>37207380.947821803</v>
      </c>
      <c r="U854" s="3">
        <v>29593774.776372701</v>
      </c>
      <c r="V854" s="10">
        <f t="shared" si="147"/>
        <v>20006895.835017256</v>
      </c>
      <c r="W854" s="3">
        <v>7786397.7579897102</v>
      </c>
      <c r="X854" s="3">
        <v>32227393.912044801</v>
      </c>
      <c r="Y854" s="3">
        <v>36940.501600154901</v>
      </c>
      <c r="Z854" s="3">
        <v>42738366.687849797</v>
      </c>
      <c r="AA854" s="3">
        <v>46065115.937987797</v>
      </c>
      <c r="AB854" s="3">
        <v>37207380.947821803</v>
      </c>
      <c r="AC854" s="3">
        <v>66225005.348356597</v>
      </c>
      <c r="AD854" s="3">
        <v>10025804.6952413</v>
      </c>
      <c r="AE854" s="3">
        <v>13052677.352986399</v>
      </c>
      <c r="AF854" s="3">
        <v>0</v>
      </c>
      <c r="AG854" s="3">
        <v>12</v>
      </c>
      <c r="AH854" s="3">
        <v>11</v>
      </c>
      <c r="AI854" s="3">
        <v>10</v>
      </c>
      <c r="AJ854" s="3">
        <v>12</v>
      </c>
      <c r="AK854" s="3">
        <v>4</v>
      </c>
      <c r="AL854" s="3">
        <v>5</v>
      </c>
      <c r="AV854" s="1"/>
      <c r="AW854" s="1"/>
    </row>
    <row r="855" spans="1:49" x14ac:dyDescent="0.2">
      <c r="A855" s="1" t="s">
        <v>57</v>
      </c>
      <c r="B855" s="1" t="s">
        <v>57</v>
      </c>
      <c r="C855" s="9" t="s">
        <v>2682</v>
      </c>
      <c r="D855" s="2">
        <v>2</v>
      </c>
      <c r="E855" s="2">
        <v>2</v>
      </c>
      <c r="F855" s="3">
        <v>62.22</v>
      </c>
      <c r="G855" s="16">
        <f t="shared" si="139"/>
        <v>2.4980130854097315</v>
      </c>
      <c r="H855" s="18">
        <f t="shared" si="140"/>
        <v>0.13596013555789999</v>
      </c>
      <c r="I855" s="16">
        <f t="shared" si="141"/>
        <v>0.4026352201881474</v>
      </c>
      <c r="J855" s="18">
        <f t="shared" si="142"/>
        <v>0.53675074139252898</v>
      </c>
      <c r="K855" s="16">
        <f t="shared" si="143"/>
        <v>0.16118219017339772</v>
      </c>
      <c r="L855" s="18">
        <f t="shared" si="144"/>
        <v>0.40546324945075329</v>
      </c>
      <c r="N855" s="1" t="s">
        <v>58</v>
      </c>
      <c r="O855" s="3">
        <v>595291.86184452998</v>
      </c>
      <c r="P855" s="10">
        <f t="shared" si="145"/>
        <v>1555069.1113050799</v>
      </c>
      <c r="Q855" s="3">
        <v>1174552.0327218899</v>
      </c>
      <c r="R855" s="3">
        <v>1935586.1898882701</v>
      </c>
      <c r="S855" s="10">
        <f t="shared" si="146"/>
        <v>622522.40406099102</v>
      </c>
      <c r="T855" s="3">
        <v>569466.49642507697</v>
      </c>
      <c r="U855" s="3">
        <v>675578.31169690494</v>
      </c>
      <c r="V855" s="10">
        <f t="shared" si="147"/>
        <v>3862228.2237962484</v>
      </c>
      <c r="W855" s="3">
        <v>764515.08856776694</v>
      </c>
      <c r="X855" s="3">
        <v>6959941.3590247296</v>
      </c>
      <c r="Y855" s="3">
        <v>6627.2206194299797</v>
      </c>
      <c r="Z855" s="3">
        <v>1208695.0455404599</v>
      </c>
      <c r="AA855" s="3">
        <v>1847460.09746173</v>
      </c>
      <c r="AB855" s="3">
        <v>569466.49642507697</v>
      </c>
      <c r="AC855" s="3">
        <v>1511810.4278161</v>
      </c>
      <c r="AD855" s="3">
        <v>984393.45160354103</v>
      </c>
      <c r="AE855" s="3">
        <v>2818902.1179618901</v>
      </c>
      <c r="AF855" s="3">
        <v>0</v>
      </c>
      <c r="AG855" s="3">
        <v>2</v>
      </c>
      <c r="AH855" s="3">
        <v>1</v>
      </c>
      <c r="AI855" s="3">
        <v>1</v>
      </c>
      <c r="AJ855" s="3">
        <v>0</v>
      </c>
      <c r="AK855" s="3">
        <v>1</v>
      </c>
      <c r="AL855" s="3">
        <v>0</v>
      </c>
      <c r="AV855" s="1"/>
      <c r="AW855" s="1"/>
    </row>
    <row r="856" spans="1:49" x14ac:dyDescent="0.2">
      <c r="A856" s="1" t="s">
        <v>45</v>
      </c>
      <c r="B856" s="1" t="s">
        <v>45</v>
      </c>
      <c r="C856" s="9" t="s">
        <v>3814</v>
      </c>
      <c r="D856" s="2">
        <v>2</v>
      </c>
      <c r="E856" s="2">
        <v>2</v>
      </c>
      <c r="F856" s="3">
        <v>67.28</v>
      </c>
      <c r="G856" s="16">
        <f t="shared" si="139"/>
        <v>0.81444660054687312</v>
      </c>
      <c r="H856" s="18">
        <f t="shared" si="140"/>
        <v>0.63900918689326869</v>
      </c>
      <c r="I856" s="16">
        <f t="shared" si="141"/>
        <v>1.6584378888316142</v>
      </c>
      <c r="J856" s="18">
        <f t="shared" si="142"/>
        <v>0.50343274969498664</v>
      </c>
      <c r="K856" s="16">
        <f t="shared" si="143"/>
        <v>2.0362757824982385</v>
      </c>
      <c r="L856" s="18">
        <f t="shared" si="144"/>
        <v>0.40690693054573068</v>
      </c>
      <c r="N856" s="1" t="s">
        <v>46</v>
      </c>
      <c r="O856" s="3">
        <v>40307.175945466603</v>
      </c>
      <c r="P856" s="10">
        <f t="shared" si="145"/>
        <v>764700.68780875695</v>
      </c>
      <c r="Q856" s="3">
        <v>890651.90567077498</v>
      </c>
      <c r="R856" s="3">
        <v>638749.46994673903</v>
      </c>
      <c r="S856" s="10">
        <f t="shared" si="146"/>
        <v>938920.59626166592</v>
      </c>
      <c r="T856" s="3">
        <v>1231185.98764639</v>
      </c>
      <c r="U856" s="3">
        <v>646655.20487694198</v>
      </c>
      <c r="V856" s="10">
        <f t="shared" si="147"/>
        <v>461096.97140813398</v>
      </c>
      <c r="W856" s="3">
        <v>107604.764956745</v>
      </c>
      <c r="X856" s="3">
        <v>814589.17785952298</v>
      </c>
      <c r="Y856" s="3">
        <v>448.72870714055301</v>
      </c>
      <c r="Z856" s="3">
        <v>916542.23541779595</v>
      </c>
      <c r="AA856" s="3">
        <v>609667.58502733102</v>
      </c>
      <c r="AB856" s="3">
        <v>1231185.98764639</v>
      </c>
      <c r="AC856" s="3">
        <v>1447086.24449318</v>
      </c>
      <c r="AD856" s="3">
        <v>138552.43352122299</v>
      </c>
      <c r="AE856" s="3">
        <v>329923.34852930601</v>
      </c>
      <c r="AF856" s="3">
        <v>0</v>
      </c>
      <c r="AG856" s="3">
        <v>3</v>
      </c>
      <c r="AH856" s="3">
        <v>0</v>
      </c>
      <c r="AI856" s="3">
        <v>1</v>
      </c>
      <c r="AJ856" s="3">
        <v>3</v>
      </c>
      <c r="AK856" s="3">
        <v>1</v>
      </c>
      <c r="AL856" s="3">
        <v>0</v>
      </c>
      <c r="AV856" s="1"/>
      <c r="AW856" s="1"/>
    </row>
    <row r="857" spans="1:49" x14ac:dyDescent="0.2">
      <c r="A857" s="1" t="s">
        <v>479</v>
      </c>
      <c r="B857" s="1" t="s">
        <v>479</v>
      </c>
      <c r="C857" s="9" t="s">
        <v>2848</v>
      </c>
      <c r="D857" s="2">
        <v>2</v>
      </c>
      <c r="E857" s="2">
        <v>2</v>
      </c>
      <c r="F857" s="3">
        <v>90.68</v>
      </c>
      <c r="G857" s="16">
        <f t="shared" ref="G857:G882" si="148">P857/S857</f>
        <v>1.5366338409910492</v>
      </c>
      <c r="H857" s="18">
        <f t="shared" si="140"/>
        <v>0.49368811499509879</v>
      </c>
      <c r="I857" s="16">
        <f t="shared" si="141"/>
        <v>3.2428467141289095</v>
      </c>
      <c r="J857" s="18">
        <f t="shared" si="142"/>
        <v>0.14339222379889738</v>
      </c>
      <c r="K857" s="16">
        <f t="shared" si="143"/>
        <v>2.1103574759471919</v>
      </c>
      <c r="L857" s="18">
        <f t="shared" si="144"/>
        <v>0.40761752115810101</v>
      </c>
      <c r="N857" s="1" t="s">
        <v>480</v>
      </c>
      <c r="O857" s="3">
        <v>6206234.6529602204</v>
      </c>
      <c r="P857" s="10">
        <f t="shared" si="145"/>
        <v>5293482.9670877801</v>
      </c>
      <c r="Q857" s="3">
        <v>6768284.9694467802</v>
      </c>
      <c r="R857" s="3">
        <v>3818680.9647287801</v>
      </c>
      <c r="S857" s="10">
        <f t="shared" si="146"/>
        <v>3444856.4296057401</v>
      </c>
      <c r="T857" s="3">
        <v>5112711.2535053203</v>
      </c>
      <c r="U857" s="3">
        <v>1777001.60570616</v>
      </c>
      <c r="V857" s="10">
        <f t="shared" si="147"/>
        <v>1632356.82526231</v>
      </c>
      <c r="W857" s="3">
        <v>1125901.06606848</v>
      </c>
      <c r="X857" s="3">
        <v>2138812.5844561402</v>
      </c>
      <c r="Y857" s="3">
        <v>69092.303956039395</v>
      </c>
      <c r="Z857" s="3">
        <v>6965032.0134547399</v>
      </c>
      <c r="AA857" s="3">
        <v>3644818.6829026402</v>
      </c>
      <c r="AB857" s="3">
        <v>5112711.2535053203</v>
      </c>
      <c r="AC857" s="3">
        <v>3976577.5650858898</v>
      </c>
      <c r="AD857" s="3">
        <v>1449715.8436304899</v>
      </c>
      <c r="AE857" s="3">
        <v>866257.776213762</v>
      </c>
      <c r="AF857" s="3">
        <v>0</v>
      </c>
      <c r="AG857" s="3">
        <v>3</v>
      </c>
      <c r="AH857" s="3">
        <v>3</v>
      </c>
      <c r="AI857" s="3">
        <v>2</v>
      </c>
      <c r="AJ857" s="3">
        <v>1</v>
      </c>
      <c r="AK857" s="3">
        <v>1</v>
      </c>
      <c r="AL857" s="3">
        <v>1</v>
      </c>
      <c r="AV857" s="1"/>
      <c r="AW857" s="1"/>
    </row>
    <row r="858" spans="1:49" x14ac:dyDescent="0.2">
      <c r="A858" s="1" t="s">
        <v>395</v>
      </c>
      <c r="B858" s="1" t="s">
        <v>395</v>
      </c>
      <c r="C858" s="9" t="s">
        <v>2815</v>
      </c>
      <c r="D858" s="2">
        <v>3</v>
      </c>
      <c r="E858" s="2">
        <v>2</v>
      </c>
      <c r="F858" s="3">
        <v>103.75</v>
      </c>
      <c r="G858" s="16">
        <f t="shared" si="148"/>
        <v>3.0362417414655636</v>
      </c>
      <c r="H858" s="18">
        <f t="shared" si="140"/>
        <v>0.24199761789330287</v>
      </c>
      <c r="I858" s="16">
        <f t="shared" si="141"/>
        <v>6.3942195739988996</v>
      </c>
      <c r="J858" s="18">
        <f t="shared" si="142"/>
        <v>0.18436931026415504</v>
      </c>
      <c r="K858" s="16">
        <f t="shared" si="143"/>
        <v>2.1059652420536428</v>
      </c>
      <c r="L858" s="18">
        <f t="shared" si="144"/>
        <v>0.40774863315240484</v>
      </c>
      <c r="N858" s="1" t="s">
        <v>396</v>
      </c>
      <c r="O858" s="3">
        <v>0</v>
      </c>
      <c r="P858" s="10">
        <f t="shared" si="145"/>
        <v>1190613.9229276769</v>
      </c>
      <c r="Q858" s="3">
        <v>715949.91531015397</v>
      </c>
      <c r="R858" s="3">
        <v>1665277.9305451999</v>
      </c>
      <c r="S858" s="10">
        <f t="shared" si="146"/>
        <v>392134.100084198</v>
      </c>
      <c r="T858" s="3">
        <v>288524.23614820797</v>
      </c>
      <c r="U858" s="3">
        <v>495743.96402018802</v>
      </c>
      <c r="V858" s="10">
        <f t="shared" si="147"/>
        <v>186201.6011725846</v>
      </c>
      <c r="W858" s="3">
        <v>17345.2220636942</v>
      </c>
      <c r="X858" s="3">
        <v>355057.980281475</v>
      </c>
      <c r="Y858" s="3">
        <v>0</v>
      </c>
      <c r="Z858" s="3">
        <v>736761.83888176701</v>
      </c>
      <c r="AA858" s="3">
        <v>1589458.8130139001</v>
      </c>
      <c r="AB858" s="3">
        <v>288524.23614820797</v>
      </c>
      <c r="AC858" s="3">
        <v>1109376.78335188</v>
      </c>
      <c r="AD858" s="3">
        <v>22333.794677744099</v>
      </c>
      <c r="AE858" s="3">
        <v>143804.90308541499</v>
      </c>
      <c r="AF858" s="3">
        <v>0</v>
      </c>
      <c r="AG858" s="3">
        <v>2</v>
      </c>
      <c r="AH858" s="3">
        <v>0</v>
      </c>
      <c r="AI858" s="3">
        <v>1</v>
      </c>
      <c r="AJ858" s="3">
        <v>1</v>
      </c>
      <c r="AK858" s="3">
        <v>0</v>
      </c>
      <c r="AL858" s="3">
        <v>0</v>
      </c>
      <c r="AV858" s="1"/>
      <c r="AW858" s="1"/>
    </row>
    <row r="859" spans="1:49" x14ac:dyDescent="0.2">
      <c r="A859" s="1" t="s">
        <v>1739</v>
      </c>
      <c r="B859" s="1" t="s">
        <v>3945</v>
      </c>
      <c r="C859" s="9" t="s">
        <v>3346</v>
      </c>
      <c r="D859" s="2">
        <v>46</v>
      </c>
      <c r="E859" s="2">
        <v>44</v>
      </c>
      <c r="F859" s="3">
        <v>2300.0300000000002</v>
      </c>
      <c r="G859" s="16">
        <f t="shared" si="148"/>
        <v>1.4022118307139435</v>
      </c>
      <c r="H859" s="18">
        <f t="shared" si="140"/>
        <v>0.32979651706922264</v>
      </c>
      <c r="I859" s="16">
        <f t="shared" si="141"/>
        <v>1.9035455710235967</v>
      </c>
      <c r="J859" s="18">
        <f t="shared" si="142"/>
        <v>0.22207575780365163</v>
      </c>
      <c r="K859" s="16">
        <f t="shared" si="143"/>
        <v>1.3575306735604964</v>
      </c>
      <c r="L859" s="18">
        <f t="shared" si="144"/>
        <v>0.41078609744800154</v>
      </c>
      <c r="N859" s="1" t="s">
        <v>1740</v>
      </c>
      <c r="O859" s="3">
        <v>283004645.20736098</v>
      </c>
      <c r="P859" s="10">
        <f t="shared" si="145"/>
        <v>86076628.128254592</v>
      </c>
      <c r="Q859" s="3">
        <v>67738029.9366512</v>
      </c>
      <c r="R859" s="3">
        <v>104415226.319858</v>
      </c>
      <c r="S859" s="10">
        <f t="shared" si="146"/>
        <v>61386322.838560149</v>
      </c>
      <c r="T859" s="3">
        <v>55263944.031853601</v>
      </c>
      <c r="U859" s="3">
        <v>67508701.645266697</v>
      </c>
      <c r="V859" s="10">
        <f t="shared" si="147"/>
        <v>45219105.567285404</v>
      </c>
      <c r="W859" s="3">
        <v>30787681.649922401</v>
      </c>
      <c r="X859" s="3">
        <v>59650529.484648399</v>
      </c>
      <c r="Y859" s="3">
        <v>3150612.90154596</v>
      </c>
      <c r="Z859" s="3">
        <v>69707104.409301206</v>
      </c>
      <c r="AA859" s="3">
        <v>99661262.929608703</v>
      </c>
      <c r="AB859" s="3">
        <v>55263944.031853601</v>
      </c>
      <c r="AC859" s="3">
        <v>151071100.63863099</v>
      </c>
      <c r="AD859" s="3">
        <v>39642372.870645598</v>
      </c>
      <c r="AE859" s="3">
        <v>24159543.1955458</v>
      </c>
      <c r="AF859" s="3">
        <v>0</v>
      </c>
      <c r="AG859" s="3">
        <v>31</v>
      </c>
      <c r="AH859" s="3">
        <v>39</v>
      </c>
      <c r="AI859" s="3">
        <v>25</v>
      </c>
      <c r="AJ859" s="3">
        <v>35</v>
      </c>
      <c r="AK859" s="3">
        <v>23</v>
      </c>
      <c r="AL859" s="3">
        <v>19</v>
      </c>
      <c r="AV859" s="1"/>
      <c r="AW859" s="1"/>
    </row>
    <row r="860" spans="1:49" x14ac:dyDescent="0.2">
      <c r="A860" s="1" t="s">
        <v>381</v>
      </c>
      <c r="B860" s="1" t="s">
        <v>381</v>
      </c>
      <c r="C860" s="9" t="s">
        <v>2809</v>
      </c>
      <c r="D860" s="2">
        <v>2</v>
      </c>
      <c r="E860" s="2">
        <v>1</v>
      </c>
      <c r="F860" s="3">
        <v>37.950000000000003</v>
      </c>
      <c r="G860" s="16">
        <f t="shared" si="148"/>
        <v>9.2329588885750002</v>
      </c>
      <c r="H860" s="18">
        <f t="shared" si="140"/>
        <v>0.4688708432847325</v>
      </c>
      <c r="I860" s="16">
        <f t="shared" si="141"/>
        <v>3.7028338751459029</v>
      </c>
      <c r="J860" s="18">
        <f t="shared" si="142"/>
        <v>0.54366970032557504</v>
      </c>
      <c r="K860" s="16">
        <f t="shared" si="143"/>
        <v>0.4010452033668041</v>
      </c>
      <c r="L860" s="18">
        <f t="shared" si="144"/>
        <v>0.41120541693886203</v>
      </c>
      <c r="N860" s="1" t="s">
        <v>382</v>
      </c>
      <c r="O860" s="3">
        <v>432755.95571671799</v>
      </c>
      <c r="P860" s="10">
        <f t="shared" si="145"/>
        <v>26128.192317804649</v>
      </c>
      <c r="Q860" s="3">
        <v>0</v>
      </c>
      <c r="R860" s="3">
        <v>52256.384635609298</v>
      </c>
      <c r="S860" s="10">
        <f t="shared" si="146"/>
        <v>2829.8828829548952</v>
      </c>
      <c r="T860" s="3">
        <v>0</v>
      </c>
      <c r="U860" s="3">
        <v>5659.7657659097904</v>
      </c>
      <c r="V860" s="10">
        <f t="shared" si="147"/>
        <v>7056.2691167923704</v>
      </c>
      <c r="W860" s="3">
        <v>10026.5658603882</v>
      </c>
      <c r="X860" s="3">
        <v>4085.97237319654</v>
      </c>
      <c r="Y860" s="3">
        <v>4817.7530665722097</v>
      </c>
      <c r="Z860" s="3">
        <v>0</v>
      </c>
      <c r="AA860" s="3">
        <v>49877.182404093001</v>
      </c>
      <c r="AB860" s="3">
        <v>0</v>
      </c>
      <c r="AC860" s="3">
        <v>12665.434570282399</v>
      </c>
      <c r="AD860" s="3">
        <v>12910.2563476259</v>
      </c>
      <c r="AE860" s="3">
        <v>1654.89270420397</v>
      </c>
      <c r="AF860" s="3">
        <v>0</v>
      </c>
      <c r="AG860" s="3">
        <v>0</v>
      </c>
      <c r="AH860" s="3">
        <v>0</v>
      </c>
      <c r="AI860" s="3">
        <v>0</v>
      </c>
      <c r="AJ860" s="3">
        <v>1</v>
      </c>
      <c r="AK860" s="3">
        <v>0</v>
      </c>
      <c r="AL860" s="3">
        <v>0</v>
      </c>
      <c r="AV860" s="1"/>
      <c r="AW860" s="1"/>
    </row>
    <row r="861" spans="1:49" x14ac:dyDescent="0.2">
      <c r="A861" s="1" t="s">
        <v>1587</v>
      </c>
      <c r="B861" s="1" t="s">
        <v>1587</v>
      </c>
      <c r="C861" s="9" t="s">
        <v>3280</v>
      </c>
      <c r="D861" s="2">
        <v>10</v>
      </c>
      <c r="E861" s="2">
        <v>10</v>
      </c>
      <c r="F861" s="3">
        <v>573.41</v>
      </c>
      <c r="G861" s="16">
        <f t="shared" si="148"/>
        <v>1.7981723765783186</v>
      </c>
      <c r="H861" s="18">
        <f t="shared" si="140"/>
        <v>0.10228718759497313</v>
      </c>
      <c r="I861" s="16">
        <f t="shared" si="141"/>
        <v>0.83823919359729815</v>
      </c>
      <c r="J861" s="18">
        <f t="shared" si="142"/>
        <v>0.78151643140261151</v>
      </c>
      <c r="K861" s="16">
        <f t="shared" si="143"/>
        <v>0.466161756523229</v>
      </c>
      <c r="L861" s="18">
        <f t="shared" si="144"/>
        <v>0.41245360062174186</v>
      </c>
      <c r="N861" s="1" t="s">
        <v>1588</v>
      </c>
      <c r="O861" s="3">
        <v>260528400.594264</v>
      </c>
      <c r="P861" s="10">
        <f t="shared" si="145"/>
        <v>583842793.79510593</v>
      </c>
      <c r="Q861" s="3">
        <v>541488959.05065894</v>
      </c>
      <c r="R861" s="3">
        <v>626196628.53955305</v>
      </c>
      <c r="S861" s="10">
        <f t="shared" si="146"/>
        <v>324686777.196567</v>
      </c>
      <c r="T861" s="3">
        <v>404025798.93868101</v>
      </c>
      <c r="U861" s="3">
        <v>245347755.45445299</v>
      </c>
      <c r="V861" s="10">
        <f t="shared" si="147"/>
        <v>696510969.96496701</v>
      </c>
      <c r="W861" s="3">
        <v>343207461.441414</v>
      </c>
      <c r="X861" s="3">
        <v>1049814478.48852</v>
      </c>
      <c r="Y861" s="3">
        <v>2900391.0502246199</v>
      </c>
      <c r="Z861" s="3">
        <v>557229483.05889595</v>
      </c>
      <c r="AA861" s="3">
        <v>597686267.05208695</v>
      </c>
      <c r="AB861" s="3">
        <v>404025798.93868101</v>
      </c>
      <c r="AC861" s="3">
        <v>549039672.70004201</v>
      </c>
      <c r="AD861" s="3">
        <v>441915643.83291399</v>
      </c>
      <c r="AE861" s="3">
        <v>425193849.23280799</v>
      </c>
      <c r="AF861" s="3">
        <v>0</v>
      </c>
      <c r="AG861" s="3">
        <v>26</v>
      </c>
      <c r="AH861" s="3">
        <v>28</v>
      </c>
      <c r="AI861" s="3">
        <v>19</v>
      </c>
      <c r="AJ861" s="3">
        <v>18</v>
      </c>
      <c r="AK861" s="3">
        <v>17</v>
      </c>
      <c r="AL861" s="3">
        <v>21</v>
      </c>
      <c r="AV861" s="1"/>
      <c r="AW861" s="1"/>
    </row>
    <row r="862" spans="1:49" x14ac:dyDescent="0.2">
      <c r="A862" s="1" t="s">
        <v>2229</v>
      </c>
      <c r="B862" s="1" t="s">
        <v>4122</v>
      </c>
      <c r="C862" s="9" t="s">
        <v>3548</v>
      </c>
      <c r="D862" s="2">
        <v>3</v>
      </c>
      <c r="E862" s="2">
        <v>3</v>
      </c>
      <c r="F862" s="3">
        <v>113.28</v>
      </c>
      <c r="G862" s="16">
        <f t="shared" si="148"/>
        <v>1.9859008222842378</v>
      </c>
      <c r="H862" s="18">
        <f t="shared" si="140"/>
        <v>0.16160477139672746</v>
      </c>
      <c r="I862" s="16">
        <f t="shared" si="141"/>
        <v>1.5448211481733503</v>
      </c>
      <c r="J862" s="18">
        <f t="shared" si="142"/>
        <v>0.31656991274683033</v>
      </c>
      <c r="K862" s="16">
        <f t="shared" si="143"/>
        <v>0.77789440985096847</v>
      </c>
      <c r="L862" s="18">
        <f t="shared" si="144"/>
        <v>0.41265087040782455</v>
      </c>
      <c r="N862" s="1" t="s">
        <v>2230</v>
      </c>
      <c r="O862" s="3">
        <v>33947842.300224498</v>
      </c>
      <c r="P862" s="10">
        <f t="shared" si="145"/>
        <v>5292020.1664250847</v>
      </c>
      <c r="Q862" s="3">
        <v>4088631.7071438301</v>
      </c>
      <c r="R862" s="3">
        <v>6495408.6257063402</v>
      </c>
      <c r="S862" s="10">
        <f t="shared" si="146"/>
        <v>2664795.7979784999</v>
      </c>
      <c r="T862" s="3">
        <v>2767438.1179068601</v>
      </c>
      <c r="U862" s="3">
        <v>2562153.4780501402</v>
      </c>
      <c r="V862" s="10">
        <f t="shared" si="147"/>
        <v>3425652.3304866403</v>
      </c>
      <c r="W862" s="3">
        <v>2691449.5919117602</v>
      </c>
      <c r="X862" s="3">
        <v>4159855.06906152</v>
      </c>
      <c r="Y862" s="3">
        <v>377931.99419877602</v>
      </c>
      <c r="Z862" s="3">
        <v>4207484.0022302596</v>
      </c>
      <c r="AA862" s="3">
        <v>6199676.5193876103</v>
      </c>
      <c r="AB862" s="3">
        <v>2767438.1179068601</v>
      </c>
      <c r="AC862" s="3">
        <v>5733591.9148323704</v>
      </c>
      <c r="AD862" s="3">
        <v>3465523.9552726098</v>
      </c>
      <c r="AE862" s="3">
        <v>1684816.53216618</v>
      </c>
      <c r="AF862" s="3">
        <v>0</v>
      </c>
      <c r="AG862" s="3">
        <v>3</v>
      </c>
      <c r="AH862" s="3">
        <v>4</v>
      </c>
      <c r="AI862" s="3">
        <v>2</v>
      </c>
      <c r="AJ862" s="3">
        <v>3</v>
      </c>
      <c r="AK862" s="3">
        <v>1</v>
      </c>
      <c r="AL862" s="3">
        <v>2</v>
      </c>
      <c r="AV862" s="1"/>
      <c r="AW862" s="1"/>
    </row>
    <row r="863" spans="1:49" x14ac:dyDescent="0.2">
      <c r="A863" s="1" t="s">
        <v>2311</v>
      </c>
      <c r="B863" s="1" t="s">
        <v>2311</v>
      </c>
      <c r="C863" s="9" t="s">
        <v>3582</v>
      </c>
      <c r="D863" s="2">
        <v>6</v>
      </c>
      <c r="E863" s="2">
        <v>6</v>
      </c>
      <c r="F863" s="3">
        <v>300.12</v>
      </c>
      <c r="G863" s="16">
        <f t="shared" si="148"/>
        <v>0.90358796882825065</v>
      </c>
      <c r="H863" s="18">
        <f t="shared" si="140"/>
        <v>0.8706633815721283</v>
      </c>
      <c r="I863" s="16">
        <f t="shared" si="141"/>
        <v>1.8101145237907867</v>
      </c>
      <c r="J863" s="18">
        <f t="shared" si="142"/>
        <v>0.26594362378635727</v>
      </c>
      <c r="K863" s="16">
        <f t="shared" si="143"/>
        <v>2.0032521306565161</v>
      </c>
      <c r="L863" s="18">
        <f t="shared" si="144"/>
        <v>0.41357499069997161</v>
      </c>
      <c r="N863" s="1" t="s">
        <v>2312</v>
      </c>
      <c r="O863" s="3">
        <v>105192882.045955</v>
      </c>
      <c r="P863" s="10">
        <f t="shared" si="145"/>
        <v>14002963.45606615</v>
      </c>
      <c r="Q863" s="3">
        <v>17535344.830351502</v>
      </c>
      <c r="R863" s="3">
        <v>10470582.081780801</v>
      </c>
      <c r="S863" s="10">
        <f t="shared" si="146"/>
        <v>15497067.18010514</v>
      </c>
      <c r="T863" s="3">
        <v>22786175.1998129</v>
      </c>
      <c r="U863" s="3">
        <v>8207959.1603973797</v>
      </c>
      <c r="V863" s="10">
        <f t="shared" si="147"/>
        <v>7735954.4227846954</v>
      </c>
      <c r="W863" s="3">
        <v>5655313.7784268605</v>
      </c>
      <c r="X863" s="3">
        <v>9816595.0671425294</v>
      </c>
      <c r="Y863" s="3">
        <v>1171083.4325067401</v>
      </c>
      <c r="Z863" s="3">
        <v>18045079.168755699</v>
      </c>
      <c r="AA863" s="3">
        <v>9993862.6832238697</v>
      </c>
      <c r="AB863" s="3">
        <v>22786175.1998129</v>
      </c>
      <c r="AC863" s="3">
        <v>18367786.5836294</v>
      </c>
      <c r="AD863" s="3">
        <v>7281810.30498158</v>
      </c>
      <c r="AE863" s="3">
        <v>3975898.5311077302</v>
      </c>
      <c r="AF863" s="3">
        <v>0</v>
      </c>
      <c r="AG863" s="3">
        <v>8</v>
      </c>
      <c r="AH863" s="3">
        <v>3</v>
      </c>
      <c r="AI863" s="3">
        <v>6</v>
      </c>
      <c r="AJ863" s="3">
        <v>4</v>
      </c>
      <c r="AK863" s="3">
        <v>3</v>
      </c>
      <c r="AL863" s="3">
        <v>2</v>
      </c>
      <c r="AV863" s="1"/>
      <c r="AW863" s="1"/>
    </row>
    <row r="864" spans="1:49" x14ac:dyDescent="0.2">
      <c r="A864" s="1" t="s">
        <v>2097</v>
      </c>
      <c r="B864" s="1" t="s">
        <v>2097</v>
      </c>
      <c r="C864" s="9" t="s">
        <v>3494</v>
      </c>
      <c r="D864" s="2">
        <v>5</v>
      </c>
      <c r="E864" s="2">
        <v>5</v>
      </c>
      <c r="F864" s="3">
        <v>579.65</v>
      </c>
      <c r="G864" s="16">
        <f t="shared" si="148"/>
        <v>1.390326203924219</v>
      </c>
      <c r="H864" s="18">
        <f t="shared" si="140"/>
        <v>0.24664953764383724</v>
      </c>
      <c r="I864" s="16">
        <f t="shared" si="141"/>
        <v>0.88836056130060381</v>
      </c>
      <c r="J864" s="18">
        <f t="shared" si="142"/>
        <v>0.79952070019740096</v>
      </c>
      <c r="K864" s="16">
        <f t="shared" si="143"/>
        <v>0.63895836731926015</v>
      </c>
      <c r="L864" s="18">
        <f t="shared" si="144"/>
        <v>0.41478823297524292</v>
      </c>
      <c r="N864" s="1" t="s">
        <v>2098</v>
      </c>
      <c r="O864" s="3">
        <v>4955310.9281378798</v>
      </c>
      <c r="P864" s="10">
        <f t="shared" si="145"/>
        <v>35344530.705226801</v>
      </c>
      <c r="Q864" s="3">
        <v>29220679.803778902</v>
      </c>
      <c r="R864" s="3">
        <v>41468381.606674701</v>
      </c>
      <c r="S864" s="10">
        <f t="shared" si="146"/>
        <v>25421753.9779271</v>
      </c>
      <c r="T864" s="3">
        <v>25310955.066136599</v>
      </c>
      <c r="U864" s="3">
        <v>25532552.889717601</v>
      </c>
      <c r="V864" s="10">
        <f t="shared" si="147"/>
        <v>39786244.73544915</v>
      </c>
      <c r="W864" s="3">
        <v>25712632.3610342</v>
      </c>
      <c r="X864" s="3">
        <v>53859857.109864101</v>
      </c>
      <c r="Y864" s="3">
        <v>55166.1140753488</v>
      </c>
      <c r="Z864" s="3">
        <v>30070094.7443804</v>
      </c>
      <c r="AA864" s="3">
        <v>39580350.7613732</v>
      </c>
      <c r="AB864" s="3">
        <v>25310955.066136599</v>
      </c>
      <c r="AC864" s="3">
        <v>57136795.304286003</v>
      </c>
      <c r="AD864" s="3">
        <v>33107714.0244666</v>
      </c>
      <c r="AE864" s="3">
        <v>21814216.161929801</v>
      </c>
      <c r="AF864" s="3">
        <v>0</v>
      </c>
      <c r="AG864" s="3">
        <v>7</v>
      </c>
      <c r="AH864" s="3">
        <v>7</v>
      </c>
      <c r="AI864" s="3">
        <v>6</v>
      </c>
      <c r="AJ864" s="3">
        <v>7</v>
      </c>
      <c r="AK864" s="3">
        <v>8</v>
      </c>
      <c r="AL864" s="3">
        <v>5</v>
      </c>
      <c r="AV864" s="1"/>
      <c r="AW864" s="1"/>
    </row>
    <row r="865" spans="1:49" x14ac:dyDescent="0.2">
      <c r="A865" s="1" t="s">
        <v>1475</v>
      </c>
      <c r="B865" s="1" t="s">
        <v>1475</v>
      </c>
      <c r="C865" s="9" t="s">
        <v>3290</v>
      </c>
      <c r="D865" s="2">
        <v>7</v>
      </c>
      <c r="E865" s="2">
        <v>1</v>
      </c>
      <c r="F865" s="3">
        <v>180.88</v>
      </c>
      <c r="G865" s="16">
        <f t="shared" si="148"/>
        <v>0.84072883796416487</v>
      </c>
      <c r="H865" s="18">
        <f t="shared" si="140"/>
        <v>0.59005559544902753</v>
      </c>
      <c r="I865" s="16">
        <f t="shared" si="141"/>
        <v>1.4454906089419828</v>
      </c>
      <c r="J865" s="18">
        <f t="shared" si="142"/>
        <v>0.64337618451398715</v>
      </c>
      <c r="K865" s="16">
        <f t="shared" si="143"/>
        <v>1.7193303520339043</v>
      </c>
      <c r="L865" s="18">
        <f t="shared" si="144"/>
        <v>0.41503516892483683</v>
      </c>
      <c r="N865" s="1" t="s">
        <v>1476</v>
      </c>
      <c r="O865" s="3">
        <v>191535679.73572499</v>
      </c>
      <c r="P865" s="10">
        <f t="shared" si="145"/>
        <v>10349031.71564313</v>
      </c>
      <c r="Q865" s="3">
        <v>7272692.9127242602</v>
      </c>
      <c r="R865" s="3">
        <v>13425370.518562</v>
      </c>
      <c r="S865" s="10">
        <f t="shared" si="146"/>
        <v>12309595.25630575</v>
      </c>
      <c r="T865" s="3">
        <v>12085007.568077199</v>
      </c>
      <c r="U865" s="3">
        <v>12534182.9445343</v>
      </c>
      <c r="V865" s="10">
        <f t="shared" si="147"/>
        <v>7159528.8489753902</v>
      </c>
      <c r="W865" s="3">
        <v>2115352.1362363799</v>
      </c>
      <c r="X865" s="3">
        <v>12203705.5617144</v>
      </c>
      <c r="Y865" s="3">
        <v>2132314.0588013702</v>
      </c>
      <c r="Z865" s="3">
        <v>7484102.5739627201</v>
      </c>
      <c r="AA865" s="3">
        <v>12814121.353135999</v>
      </c>
      <c r="AB865" s="3">
        <v>12085007.568077199</v>
      </c>
      <c r="AC865" s="3">
        <v>28049018.3767225</v>
      </c>
      <c r="AD865" s="3">
        <v>2723737.9901130302</v>
      </c>
      <c r="AE865" s="3">
        <v>4942721.4512796504</v>
      </c>
      <c r="AF865" s="3">
        <v>0</v>
      </c>
      <c r="AG865" s="3">
        <v>0</v>
      </c>
      <c r="AH865" s="3">
        <v>0</v>
      </c>
      <c r="AI865" s="3">
        <v>1</v>
      </c>
      <c r="AJ865" s="3">
        <v>0</v>
      </c>
      <c r="AK865" s="3">
        <v>0</v>
      </c>
      <c r="AL865" s="3">
        <v>0</v>
      </c>
      <c r="AV865" s="1"/>
      <c r="AW865" s="1"/>
    </row>
    <row r="866" spans="1:49" x14ac:dyDescent="0.2">
      <c r="A866" s="1" t="s">
        <v>195</v>
      </c>
      <c r="B866" s="1" t="s">
        <v>195</v>
      </c>
      <c r="C866" s="9" t="s">
        <v>2735</v>
      </c>
      <c r="D866" s="2">
        <v>1</v>
      </c>
      <c r="E866" s="2">
        <v>1</v>
      </c>
      <c r="F866" s="3">
        <v>70.13</v>
      </c>
      <c r="G866" s="16">
        <f t="shared" si="148"/>
        <v>0.85370660829435929</v>
      </c>
      <c r="H866" s="18">
        <f t="shared" si="140"/>
        <v>0.42242337112202233</v>
      </c>
      <c r="I866" s="16">
        <f t="shared" si="141"/>
        <v>1.6003645178852164</v>
      </c>
      <c r="J866" s="18">
        <f t="shared" si="142"/>
        <v>0.54018056569446204</v>
      </c>
      <c r="K866" s="16">
        <f t="shared" si="143"/>
        <v>1.8746071569981433</v>
      </c>
      <c r="L866" s="18">
        <f t="shared" si="144"/>
        <v>0.41530327224673569</v>
      </c>
      <c r="N866" s="1" t="s">
        <v>196</v>
      </c>
      <c r="O866" s="3">
        <v>1047725.38411194</v>
      </c>
      <c r="P866" s="10">
        <f t="shared" si="145"/>
        <v>9831813.6770424545</v>
      </c>
      <c r="Q866" s="3">
        <v>10287031.327744899</v>
      </c>
      <c r="R866" s="3">
        <v>9376596.0263400096</v>
      </c>
      <c r="S866" s="10">
        <f t="shared" si="146"/>
        <v>11516618.91980158</v>
      </c>
      <c r="T866" s="3">
        <v>9895505.4641598593</v>
      </c>
      <c r="U866" s="3">
        <v>13137732.3754433</v>
      </c>
      <c r="V866" s="10">
        <f t="shared" si="147"/>
        <v>6143483.9170482196</v>
      </c>
      <c r="W866" s="3">
        <v>11159574.9183903</v>
      </c>
      <c r="X866" s="3">
        <v>1127392.91570614</v>
      </c>
      <c r="Y866" s="3">
        <v>11664.0386239654</v>
      </c>
      <c r="Z866" s="3">
        <v>10586064.689148501</v>
      </c>
      <c r="AA866" s="3">
        <v>8949685.1647207607</v>
      </c>
      <c r="AB866" s="3">
        <v>9895505.4641598593</v>
      </c>
      <c r="AC866" s="3">
        <v>29399642.4384376</v>
      </c>
      <c r="AD866" s="3">
        <v>14369124.4772192</v>
      </c>
      <c r="AE866" s="3">
        <v>456614.51927873702</v>
      </c>
      <c r="AF866" s="3">
        <v>0</v>
      </c>
      <c r="AG866" s="3">
        <v>1</v>
      </c>
      <c r="AH866" s="3">
        <v>1</v>
      </c>
      <c r="AI866" s="3">
        <v>2</v>
      </c>
      <c r="AJ866" s="3">
        <v>3</v>
      </c>
      <c r="AK866" s="3">
        <v>2</v>
      </c>
      <c r="AL866" s="3">
        <v>0</v>
      </c>
      <c r="AV866" s="1"/>
      <c r="AW866" s="1"/>
    </row>
    <row r="867" spans="1:49" x14ac:dyDescent="0.2">
      <c r="A867" s="1" t="s">
        <v>655</v>
      </c>
      <c r="B867" s="1" t="s">
        <v>655</v>
      </c>
      <c r="C867" s="9" t="s">
        <v>2918</v>
      </c>
      <c r="D867" s="2">
        <v>1</v>
      </c>
      <c r="E867" s="2">
        <v>1</v>
      </c>
      <c r="F867" s="3">
        <v>24.2</v>
      </c>
      <c r="G867" s="16">
        <f t="shared" si="148"/>
        <v>1.1610058310138982</v>
      </c>
      <c r="H867" s="18">
        <f t="shared" si="140"/>
        <v>0.89100198167854372</v>
      </c>
      <c r="I867" s="16">
        <f t="shared" si="141"/>
        <v>2.04774918150268</v>
      </c>
      <c r="J867" s="18">
        <f t="shared" si="142"/>
        <v>0.64882659888144545</v>
      </c>
      <c r="K867" s="16">
        <f t="shared" si="143"/>
        <v>1.763771659711989</v>
      </c>
      <c r="L867" s="18">
        <f t="shared" si="144"/>
        <v>0.417797122047181</v>
      </c>
      <c r="N867" s="1" t="s">
        <v>656</v>
      </c>
      <c r="O867" s="3">
        <v>0</v>
      </c>
      <c r="P867" s="10">
        <f t="shared" si="145"/>
        <v>132774.4437812517</v>
      </c>
      <c r="Q867" s="3">
        <v>14216.912144850399</v>
      </c>
      <c r="R867" s="3">
        <v>251331.97541765301</v>
      </c>
      <c r="S867" s="10">
        <f t="shared" si="146"/>
        <v>114361.5649762075</v>
      </c>
      <c r="T867" s="3">
        <v>107802.247316209</v>
      </c>
      <c r="U867" s="3">
        <v>120920.88263620601</v>
      </c>
      <c r="V867" s="10">
        <f t="shared" si="147"/>
        <v>64839.212233902152</v>
      </c>
      <c r="W867" s="3">
        <v>113299.207557138</v>
      </c>
      <c r="X867" s="3">
        <v>16379.2169106663</v>
      </c>
      <c r="Y867" s="3">
        <v>0</v>
      </c>
      <c r="Z867" s="3">
        <v>14630.183077154101</v>
      </c>
      <c r="AA867" s="3">
        <v>239888.979486442</v>
      </c>
      <c r="AB867" s="3">
        <v>107802.247316209</v>
      </c>
      <c r="AC867" s="3">
        <v>270596.98060905002</v>
      </c>
      <c r="AD867" s="3">
        <v>145884.62629306299</v>
      </c>
      <c r="AE867" s="3">
        <v>6633.8790599385702</v>
      </c>
      <c r="AF867" s="3">
        <v>0</v>
      </c>
      <c r="AG867" s="3">
        <v>0</v>
      </c>
      <c r="AH867" s="3">
        <v>1</v>
      </c>
      <c r="AI867" s="3">
        <v>0</v>
      </c>
      <c r="AJ867" s="3">
        <v>0</v>
      </c>
      <c r="AK867" s="3">
        <v>1</v>
      </c>
      <c r="AL867" s="3">
        <v>0</v>
      </c>
      <c r="AV867" s="1"/>
      <c r="AW867" s="1"/>
    </row>
    <row r="868" spans="1:49" x14ac:dyDescent="0.2">
      <c r="A868" s="1" t="s">
        <v>2219</v>
      </c>
      <c r="B868" s="1" t="s">
        <v>2219</v>
      </c>
      <c r="C868" s="9" t="s">
        <v>3544</v>
      </c>
      <c r="D868" s="2">
        <v>3</v>
      </c>
      <c r="E868" s="2">
        <v>3</v>
      </c>
      <c r="F868" s="3">
        <v>61.61</v>
      </c>
      <c r="G868" s="16">
        <f t="shared" si="148"/>
        <v>1.619215186014108</v>
      </c>
      <c r="H868" s="18">
        <f t="shared" si="140"/>
        <v>0.11834947431363796</v>
      </c>
      <c r="I868" s="16">
        <f t="shared" si="141"/>
        <v>2.546877775467542</v>
      </c>
      <c r="J868" s="18">
        <f t="shared" si="142"/>
        <v>0.1450863672229159</v>
      </c>
      <c r="K868" s="16">
        <f t="shared" si="143"/>
        <v>1.5729087754772029</v>
      </c>
      <c r="L868" s="18">
        <f t="shared" si="144"/>
        <v>0.41862104047173609</v>
      </c>
      <c r="N868" s="1" t="s">
        <v>2220</v>
      </c>
      <c r="O868" s="3">
        <v>1561494.0428734301</v>
      </c>
      <c r="P868" s="10">
        <f t="shared" si="145"/>
        <v>2844445.2102778349</v>
      </c>
      <c r="Q868" s="3">
        <v>2445652.5209705299</v>
      </c>
      <c r="R868" s="3">
        <v>3243237.8995851399</v>
      </c>
      <c r="S868" s="10">
        <f t="shared" si="146"/>
        <v>1756681.4064286151</v>
      </c>
      <c r="T868" s="3">
        <v>1858942.4138338601</v>
      </c>
      <c r="U868" s="3">
        <v>1654420.3990233699</v>
      </c>
      <c r="V868" s="10">
        <f t="shared" si="147"/>
        <v>1116836.1660997521</v>
      </c>
      <c r="W868" s="3">
        <v>491965.61810887401</v>
      </c>
      <c r="X868" s="3">
        <v>1741706.7140906299</v>
      </c>
      <c r="Y868" s="3">
        <v>17383.683838685702</v>
      </c>
      <c r="Z868" s="3">
        <v>2516745.1103552398</v>
      </c>
      <c r="AA868" s="3">
        <v>3095575.1995756002</v>
      </c>
      <c r="AB868" s="3">
        <v>1858942.4138338601</v>
      </c>
      <c r="AC868" s="3">
        <v>3702265.1081749601</v>
      </c>
      <c r="AD868" s="3">
        <v>633457.39034101099</v>
      </c>
      <c r="AE868" s="3">
        <v>705422.71722624195</v>
      </c>
      <c r="AF868" s="3">
        <v>0</v>
      </c>
      <c r="AG868" s="3">
        <v>3</v>
      </c>
      <c r="AH868" s="3">
        <v>3</v>
      </c>
      <c r="AI868" s="3">
        <v>0</v>
      </c>
      <c r="AJ868" s="3">
        <v>1</v>
      </c>
      <c r="AK868" s="3">
        <v>0</v>
      </c>
      <c r="AL868" s="3">
        <v>0</v>
      </c>
      <c r="AV868" s="1"/>
      <c r="AW868" s="1"/>
    </row>
    <row r="869" spans="1:49" x14ac:dyDescent="0.2">
      <c r="A869" s="1" t="s">
        <v>1451</v>
      </c>
      <c r="B869" s="1" t="s">
        <v>1451</v>
      </c>
      <c r="C869" s="9" t="s">
        <v>3227</v>
      </c>
      <c r="D869" s="2">
        <v>9</v>
      </c>
      <c r="E869" s="2">
        <v>1</v>
      </c>
      <c r="F869" s="3">
        <v>306.39999999999998</v>
      </c>
      <c r="G869" s="16">
        <f t="shared" si="148"/>
        <v>0.81124372673948097</v>
      </c>
      <c r="H869" s="18">
        <f t="shared" si="140"/>
        <v>0.49632534300693187</v>
      </c>
      <c r="I869" s="16">
        <f t="shared" si="141"/>
        <v>4.3525984387376079E-3</v>
      </c>
      <c r="J869" s="18">
        <f t="shared" si="142"/>
        <v>0.41836088207470989</v>
      </c>
      <c r="K869" s="16">
        <f t="shared" si="143"/>
        <v>5.3653400270118595E-3</v>
      </c>
      <c r="L869" s="18">
        <f t="shared" si="144"/>
        <v>0.41875285827193276</v>
      </c>
      <c r="N869" s="1" t="s">
        <v>1452</v>
      </c>
      <c r="O869" s="3">
        <v>26306.918063406902</v>
      </c>
      <c r="P869" s="10">
        <f t="shared" si="145"/>
        <v>37419.754399412253</v>
      </c>
      <c r="Q869" s="3">
        <v>36910.671343125599</v>
      </c>
      <c r="R869" s="3">
        <v>37928.8374556989</v>
      </c>
      <c r="S869" s="10">
        <f t="shared" si="146"/>
        <v>46126.402172388152</v>
      </c>
      <c r="T869" s="3">
        <v>35579.115519086103</v>
      </c>
      <c r="U869" s="3">
        <v>56673.688825690202</v>
      </c>
      <c r="V869" s="10">
        <f t="shared" si="147"/>
        <v>8597106.975543825</v>
      </c>
      <c r="W869" s="3">
        <v>132271.46072525301</v>
      </c>
      <c r="X869" s="3">
        <v>17061942.490362398</v>
      </c>
      <c r="Y869" s="3">
        <v>292.86768558075403</v>
      </c>
      <c r="Z869" s="3">
        <v>37983.626384453099</v>
      </c>
      <c r="AA869" s="3">
        <v>36201.9599584768</v>
      </c>
      <c r="AB869" s="3">
        <v>35579.115519086103</v>
      </c>
      <c r="AC869" s="3">
        <v>126824.48839169199</v>
      </c>
      <c r="AD869" s="3">
        <v>170313.39435811801</v>
      </c>
      <c r="AE869" s="3">
        <v>6910395.26651501</v>
      </c>
      <c r="AF869" s="3">
        <v>0</v>
      </c>
      <c r="AG869" s="3">
        <v>0</v>
      </c>
      <c r="AH869" s="3">
        <v>0</v>
      </c>
      <c r="AI869" s="3">
        <v>0</v>
      </c>
      <c r="AJ869" s="3">
        <v>0</v>
      </c>
      <c r="AK869" s="3">
        <v>0</v>
      </c>
      <c r="AL869" s="3">
        <v>1</v>
      </c>
      <c r="AV869" s="1"/>
      <c r="AW869" s="1"/>
    </row>
    <row r="870" spans="1:49" x14ac:dyDescent="0.2">
      <c r="A870" s="1" t="s">
        <v>2211</v>
      </c>
      <c r="B870" s="1" t="s">
        <v>2211</v>
      </c>
      <c r="C870" s="9" t="s">
        <v>3540</v>
      </c>
      <c r="D870" s="2">
        <v>3</v>
      </c>
      <c r="E870" s="2">
        <v>3</v>
      </c>
      <c r="F870" s="3">
        <v>91.54</v>
      </c>
      <c r="G870" s="16">
        <f t="shared" si="148"/>
        <v>1.6052371540739012</v>
      </c>
      <c r="H870" s="18">
        <f t="shared" si="140"/>
        <v>0.39797278279574233</v>
      </c>
      <c r="I870" s="16">
        <f t="shared" si="141"/>
        <v>0.87769839143084993</v>
      </c>
      <c r="J870" s="18">
        <f t="shared" si="142"/>
        <v>0.84038898430871267</v>
      </c>
      <c r="K870" s="16">
        <f t="shared" si="143"/>
        <v>0.54677178957847794</v>
      </c>
      <c r="L870" s="18">
        <f t="shared" si="144"/>
        <v>0.41974279280382798</v>
      </c>
      <c r="N870" s="1" t="s">
        <v>2212</v>
      </c>
      <c r="O870" s="3">
        <v>1236547.71337455</v>
      </c>
      <c r="P870" s="10">
        <f t="shared" si="145"/>
        <v>3017902.5472423648</v>
      </c>
      <c r="Q870" s="3">
        <v>1986160.63856844</v>
      </c>
      <c r="R870" s="3">
        <v>4049644.4559162902</v>
      </c>
      <c r="S870" s="10">
        <f t="shared" si="146"/>
        <v>1880035.32037823</v>
      </c>
      <c r="T870" s="3">
        <v>1607454.9284280799</v>
      </c>
      <c r="U870" s="3">
        <v>2152615.71232838</v>
      </c>
      <c r="V870" s="10">
        <f t="shared" si="147"/>
        <v>3438427.7978708502</v>
      </c>
      <c r="W870" s="3">
        <v>1915969.68755402</v>
      </c>
      <c r="X870" s="3">
        <v>4960885.9081876799</v>
      </c>
      <c r="Y870" s="3">
        <v>13766.1456979989</v>
      </c>
      <c r="Z870" s="3">
        <v>2043896.27415815</v>
      </c>
      <c r="AA870" s="3">
        <v>3865266.54317798</v>
      </c>
      <c r="AB870" s="3">
        <v>1607454.9284280799</v>
      </c>
      <c r="AC870" s="3">
        <v>4817127.5256078197</v>
      </c>
      <c r="AD870" s="3">
        <v>2467012.1520196502</v>
      </c>
      <c r="AE870" s="3">
        <v>2009248.5083117301</v>
      </c>
      <c r="AF870" s="3">
        <v>0</v>
      </c>
      <c r="AG870" s="3">
        <v>0</v>
      </c>
      <c r="AH870" s="3">
        <v>3</v>
      </c>
      <c r="AI870" s="3">
        <v>0</v>
      </c>
      <c r="AJ870" s="3">
        <v>3</v>
      </c>
      <c r="AK870" s="3">
        <v>1</v>
      </c>
      <c r="AL870" s="3">
        <v>3</v>
      </c>
      <c r="AV870" s="1"/>
      <c r="AW870" s="1"/>
    </row>
    <row r="871" spans="1:49" x14ac:dyDescent="0.2">
      <c r="A871" s="1" t="s">
        <v>285</v>
      </c>
      <c r="B871" s="1" t="s">
        <v>285</v>
      </c>
      <c r="C871" s="9" t="s">
        <v>2768</v>
      </c>
      <c r="D871" s="2">
        <v>1</v>
      </c>
      <c r="E871" s="2">
        <v>1</v>
      </c>
      <c r="F871" s="3">
        <v>18.21</v>
      </c>
      <c r="G871" s="16">
        <f t="shared" si="148"/>
        <v>1.3344193088407819</v>
      </c>
      <c r="H871" s="18">
        <f t="shared" si="140"/>
        <v>0.74859711908274518</v>
      </c>
      <c r="I871" s="16">
        <f t="shared" si="141"/>
        <v>1.4393278762442649E-3</v>
      </c>
      <c r="J871" s="18">
        <f t="shared" si="142"/>
        <v>0.42030866755583918</v>
      </c>
      <c r="K871" s="16">
        <f t="shared" si="143"/>
        <v>1.0786173931300633E-3</v>
      </c>
      <c r="L871" s="18">
        <f t="shared" si="144"/>
        <v>0.42016965025377717</v>
      </c>
      <c r="N871" s="1" t="s">
        <v>286</v>
      </c>
      <c r="O871" s="3">
        <v>36828855.512996003</v>
      </c>
      <c r="P871" s="10">
        <f t="shared" si="145"/>
        <v>52948.389647703356</v>
      </c>
      <c r="Q871" s="3">
        <v>79054.740362575903</v>
      </c>
      <c r="R871" s="3">
        <v>26842.038932830801</v>
      </c>
      <c r="S871" s="10">
        <f t="shared" si="146"/>
        <v>39678.974439975653</v>
      </c>
      <c r="T871" s="3">
        <v>14711.7582552524</v>
      </c>
      <c r="U871" s="3">
        <v>64646.190624698902</v>
      </c>
      <c r="V871" s="10">
        <f t="shared" si="147"/>
        <v>36786885.40783713</v>
      </c>
      <c r="W871" s="3">
        <v>275706.843565255</v>
      </c>
      <c r="X871" s="3">
        <v>73298063.972109005</v>
      </c>
      <c r="Y871" s="3">
        <v>410005.522147518</v>
      </c>
      <c r="Z871" s="3">
        <v>81352.779903074799</v>
      </c>
      <c r="AA871" s="3">
        <v>25619.936803631499</v>
      </c>
      <c r="AB871" s="3">
        <v>14711.7582552524</v>
      </c>
      <c r="AC871" s="3">
        <v>144665.368045229</v>
      </c>
      <c r="AD871" s="3">
        <v>355001.510665229</v>
      </c>
      <c r="AE871" s="3">
        <v>29687041.47278</v>
      </c>
      <c r="AF871" s="3">
        <v>0</v>
      </c>
      <c r="AG871" s="3">
        <v>0</v>
      </c>
      <c r="AH871" s="3">
        <v>0</v>
      </c>
      <c r="AI871" s="3">
        <v>0</v>
      </c>
      <c r="AJ871" s="3">
        <v>0</v>
      </c>
      <c r="AK871" s="3">
        <v>0</v>
      </c>
      <c r="AL871" s="3">
        <v>1</v>
      </c>
      <c r="AV871" s="1"/>
      <c r="AW871" s="1"/>
    </row>
    <row r="872" spans="1:49" x14ac:dyDescent="0.2">
      <c r="A872" s="1" t="s">
        <v>23</v>
      </c>
      <c r="B872" s="1" t="s">
        <v>23</v>
      </c>
      <c r="C872" s="9" t="s">
        <v>2670</v>
      </c>
      <c r="D872" s="2">
        <v>2</v>
      </c>
      <c r="E872" s="2">
        <v>2</v>
      </c>
      <c r="F872" s="3">
        <v>96.77</v>
      </c>
      <c r="G872" s="16">
        <f t="shared" si="148"/>
        <v>0.26737842415166874</v>
      </c>
      <c r="H872" s="18">
        <f t="shared" si="140"/>
        <v>0.45469067227288351</v>
      </c>
      <c r="I872" s="16">
        <f t="shared" si="141"/>
        <v>1.3317036455240716</v>
      </c>
      <c r="J872" s="18">
        <f t="shared" si="142"/>
        <v>0.26546891572350784</v>
      </c>
      <c r="K872" s="16">
        <f t="shared" si="143"/>
        <v>4.9805950115431568</v>
      </c>
      <c r="L872" s="18">
        <f t="shared" si="144"/>
        <v>0.42067733797150031</v>
      </c>
      <c r="N872" s="1" t="s">
        <v>24</v>
      </c>
      <c r="O872" s="3">
        <v>370984.85693310201</v>
      </c>
      <c r="P872" s="10">
        <f t="shared" si="145"/>
        <v>144615.4573893655</v>
      </c>
      <c r="Q872" s="3">
        <v>168120.31046809701</v>
      </c>
      <c r="R872" s="3">
        <v>121110.60431063399</v>
      </c>
      <c r="S872" s="10">
        <f t="shared" si="146"/>
        <v>540864.34927648946</v>
      </c>
      <c r="T872" s="3">
        <v>970923.49203053303</v>
      </c>
      <c r="U872" s="3">
        <v>110805.20652244599</v>
      </c>
      <c r="V872" s="10">
        <f t="shared" si="147"/>
        <v>108594.3241767235</v>
      </c>
      <c r="W872" s="3">
        <v>109691.392631889</v>
      </c>
      <c r="X872" s="3">
        <v>107497.255721558</v>
      </c>
      <c r="Y872" s="3">
        <v>4130.0724080878499</v>
      </c>
      <c r="Z872" s="3">
        <v>173007.39401608799</v>
      </c>
      <c r="AA872" s="3">
        <v>115596.51025216701</v>
      </c>
      <c r="AB872" s="3">
        <v>970923.49203053303</v>
      </c>
      <c r="AC872" s="3">
        <v>247960.10140732001</v>
      </c>
      <c r="AD872" s="3">
        <v>141239.18575157499</v>
      </c>
      <c r="AE872" s="3">
        <v>43538.3326090341</v>
      </c>
      <c r="AF872" s="3">
        <v>0</v>
      </c>
      <c r="AG872" s="3">
        <v>0</v>
      </c>
      <c r="AH872" s="3">
        <v>0</v>
      </c>
      <c r="AI872" s="3">
        <v>1</v>
      </c>
      <c r="AJ872" s="3">
        <v>1</v>
      </c>
      <c r="AK872" s="3">
        <v>0</v>
      </c>
      <c r="AL872" s="3">
        <v>0</v>
      </c>
      <c r="AV872" s="1"/>
      <c r="AW872" s="1"/>
    </row>
    <row r="873" spans="1:49" x14ac:dyDescent="0.2">
      <c r="A873" s="1" t="s">
        <v>729</v>
      </c>
      <c r="B873" s="1" t="s">
        <v>729</v>
      </c>
      <c r="C873" s="9" t="s">
        <v>2951</v>
      </c>
      <c r="D873" s="2">
        <v>1</v>
      </c>
      <c r="E873" s="2">
        <v>1</v>
      </c>
      <c r="F873" s="3">
        <v>21.78</v>
      </c>
      <c r="G873" s="16">
        <f t="shared" si="148"/>
        <v>0.71771727745861513</v>
      </c>
      <c r="H873" s="18">
        <f t="shared" si="140"/>
        <v>0.83062716841462048</v>
      </c>
      <c r="I873" s="16">
        <f t="shared" si="141"/>
        <v>8.9870706183778619</v>
      </c>
      <c r="J873" s="18">
        <f t="shared" si="142"/>
        <v>0.47026228625082145</v>
      </c>
      <c r="K873" s="16">
        <f t="shared" si="143"/>
        <v>12.521742057263033</v>
      </c>
      <c r="L873" s="18">
        <f t="shared" si="144"/>
        <v>0.42118916695894937</v>
      </c>
      <c r="N873" s="1" t="s">
        <v>730</v>
      </c>
      <c r="O873" s="3">
        <v>41387.970412852701</v>
      </c>
      <c r="P873" s="10">
        <f t="shared" si="145"/>
        <v>62762.688288274003</v>
      </c>
      <c r="Q873" s="3">
        <v>125525.37657654801</v>
      </c>
      <c r="R873" s="3">
        <v>0</v>
      </c>
      <c r="S873" s="10">
        <f t="shared" si="146"/>
        <v>87447.648620794163</v>
      </c>
      <c r="T873" s="3">
        <v>167302.080636328</v>
      </c>
      <c r="U873" s="3">
        <v>7593.2166052603397</v>
      </c>
      <c r="V873" s="10">
        <f t="shared" si="147"/>
        <v>6983.6647505505498</v>
      </c>
      <c r="W873" s="3">
        <v>13967.3295011011</v>
      </c>
      <c r="X873" s="3">
        <v>0</v>
      </c>
      <c r="Y873" s="3">
        <v>460.76089477609901</v>
      </c>
      <c r="Z873" s="3">
        <v>129174.26944983999</v>
      </c>
      <c r="AA873" s="3">
        <v>0</v>
      </c>
      <c r="AB873" s="3">
        <v>167302.080636328</v>
      </c>
      <c r="AC873" s="3">
        <v>16992.114527278001</v>
      </c>
      <c r="AD873" s="3">
        <v>17984.403320320002</v>
      </c>
      <c r="AE873" s="3">
        <v>0</v>
      </c>
      <c r="AF873" s="3">
        <v>0</v>
      </c>
      <c r="AG873" s="3">
        <v>0</v>
      </c>
      <c r="AH873" s="3">
        <v>0</v>
      </c>
      <c r="AI873" s="3">
        <v>1</v>
      </c>
      <c r="AJ873" s="3">
        <v>0</v>
      </c>
      <c r="AK873" s="3">
        <v>0</v>
      </c>
      <c r="AL873" s="3">
        <v>0</v>
      </c>
      <c r="AV873" s="1"/>
      <c r="AW873" s="1"/>
    </row>
    <row r="874" spans="1:49" x14ac:dyDescent="0.2">
      <c r="A874" s="1" t="s">
        <v>1777</v>
      </c>
      <c r="B874" s="1" t="s">
        <v>1777</v>
      </c>
      <c r="C874" s="9" t="s">
        <v>3362</v>
      </c>
      <c r="D874" s="2">
        <v>28</v>
      </c>
      <c r="E874" s="2">
        <v>28</v>
      </c>
      <c r="F874" s="3">
        <v>1955.9</v>
      </c>
      <c r="G874" s="16">
        <f t="shared" si="148"/>
        <v>1.7068011411017707</v>
      </c>
      <c r="H874" s="18">
        <f t="shared" si="140"/>
        <v>0.172508193219989</v>
      </c>
      <c r="I874" s="16">
        <f t="shared" si="141"/>
        <v>2.5082318557720629</v>
      </c>
      <c r="J874" s="18">
        <f t="shared" si="142"/>
        <v>8.4584435099465782E-2</v>
      </c>
      <c r="K874" s="16">
        <f t="shared" si="143"/>
        <v>1.4695513117321648</v>
      </c>
      <c r="L874" s="18">
        <f t="shared" si="144"/>
        <v>0.42150364879592706</v>
      </c>
      <c r="N874" s="1" t="s">
        <v>1778</v>
      </c>
      <c r="O874" s="3">
        <v>934796963.25319803</v>
      </c>
      <c r="P874" s="10">
        <f t="shared" si="145"/>
        <v>754433239.79590106</v>
      </c>
      <c r="Q874" s="3">
        <v>648285441.16299498</v>
      </c>
      <c r="R874" s="3">
        <v>860581038.42880702</v>
      </c>
      <c r="S874" s="10">
        <f t="shared" si="146"/>
        <v>442015898.41268849</v>
      </c>
      <c r="T874" s="3">
        <v>336179471.91821402</v>
      </c>
      <c r="U874" s="3">
        <v>547852324.90716302</v>
      </c>
      <c r="V874" s="10">
        <f t="shared" si="147"/>
        <v>300782895.35306048</v>
      </c>
      <c r="W874" s="3">
        <v>393664419.13716698</v>
      </c>
      <c r="X874" s="3">
        <v>207901371.56895399</v>
      </c>
      <c r="Y874" s="3">
        <v>10406837.5647811</v>
      </c>
      <c r="Z874" s="3">
        <v>667130428.45268297</v>
      </c>
      <c r="AA874" s="3">
        <v>821399293.62751901</v>
      </c>
      <c r="AB874" s="3">
        <v>336179471.91821402</v>
      </c>
      <c r="AC874" s="3">
        <v>1225984972.2196701</v>
      </c>
      <c r="AD874" s="3">
        <v>506884274.91197699</v>
      </c>
      <c r="AE874" s="3">
        <v>84203815.292637601</v>
      </c>
      <c r="AF874" s="3">
        <v>0</v>
      </c>
      <c r="AG874" s="3">
        <v>56</v>
      </c>
      <c r="AH874" s="3">
        <v>64</v>
      </c>
      <c r="AI874" s="3">
        <v>44</v>
      </c>
      <c r="AJ874" s="3">
        <v>48</v>
      </c>
      <c r="AK874" s="3">
        <v>36</v>
      </c>
      <c r="AL874" s="3">
        <v>18</v>
      </c>
      <c r="AV874" s="1"/>
      <c r="AW874" s="1"/>
    </row>
    <row r="875" spans="1:49" x14ac:dyDescent="0.2">
      <c r="A875" s="1" t="s">
        <v>1207</v>
      </c>
      <c r="B875" s="1" t="s">
        <v>1207</v>
      </c>
      <c r="C875" s="9" t="s">
        <v>3135</v>
      </c>
      <c r="D875" s="2">
        <v>1</v>
      </c>
      <c r="E875" s="2">
        <v>1</v>
      </c>
      <c r="F875" s="3">
        <v>37.299999999999997</v>
      </c>
      <c r="G875" s="16">
        <f t="shared" si="148"/>
        <v>6.9170461566498718</v>
      </c>
      <c r="H875" s="18">
        <f t="shared" si="140"/>
        <v>0.11276981324663771</v>
      </c>
      <c r="I875" s="16" t="s">
        <v>3928</v>
      </c>
      <c r="J875" s="18">
        <f t="shared" si="142"/>
        <v>6.9933870420146982E-2</v>
      </c>
      <c r="K875" s="16" t="s">
        <v>3928</v>
      </c>
      <c r="L875" s="18">
        <f t="shared" si="144"/>
        <v>0.42264973081037416</v>
      </c>
      <c r="N875" s="1" t="s">
        <v>1208</v>
      </c>
      <c r="O875" s="3">
        <v>0</v>
      </c>
      <c r="P875" s="10">
        <f t="shared" si="145"/>
        <v>175765.428370671</v>
      </c>
      <c r="Q875" s="3">
        <v>126670.74005271</v>
      </c>
      <c r="R875" s="3">
        <v>224860.116688632</v>
      </c>
      <c r="S875" s="10">
        <f t="shared" si="146"/>
        <v>25410.474990353301</v>
      </c>
      <c r="T875" s="3">
        <v>0</v>
      </c>
      <c r="U875" s="3">
        <v>50820.949980706602</v>
      </c>
      <c r="V875" s="10">
        <f t="shared" si="147"/>
        <v>0</v>
      </c>
      <c r="W875" s="3">
        <v>0</v>
      </c>
      <c r="X875" s="3">
        <v>0</v>
      </c>
      <c r="Y875" s="3">
        <v>0</v>
      </c>
      <c r="Z875" s="3">
        <v>130352.92745766899</v>
      </c>
      <c r="AA875" s="3">
        <v>214622.36880126601</v>
      </c>
      <c r="AB875" s="3">
        <v>0</v>
      </c>
      <c r="AC875" s="3">
        <v>113727.21829889499</v>
      </c>
      <c r="AD875" s="3">
        <v>0</v>
      </c>
      <c r="AE875" s="3">
        <v>0</v>
      </c>
      <c r="AF875" s="3">
        <v>0</v>
      </c>
      <c r="AG875" s="3">
        <v>1</v>
      </c>
      <c r="AH875" s="3">
        <v>1</v>
      </c>
      <c r="AI875" s="3">
        <v>0</v>
      </c>
      <c r="AJ875" s="3">
        <v>1</v>
      </c>
      <c r="AK875" s="3">
        <v>0</v>
      </c>
      <c r="AL875" s="3">
        <v>0</v>
      </c>
      <c r="AV875" s="1"/>
      <c r="AW875" s="1"/>
    </row>
    <row r="876" spans="1:49" x14ac:dyDescent="0.2">
      <c r="A876" s="1" t="s">
        <v>909</v>
      </c>
      <c r="B876" s="1" t="s">
        <v>909</v>
      </c>
      <c r="C876" s="9" t="s">
        <v>3023</v>
      </c>
      <c r="D876" s="2">
        <v>1</v>
      </c>
      <c r="E876" s="2">
        <v>1</v>
      </c>
      <c r="F876" s="3">
        <v>27.55</v>
      </c>
      <c r="G876" s="16">
        <f t="shared" si="148"/>
        <v>15.952370937909738</v>
      </c>
      <c r="H876" s="18">
        <f t="shared" si="140"/>
        <v>8.8191796498699571E-2</v>
      </c>
      <c r="I876" s="16" t="s">
        <v>3928</v>
      </c>
      <c r="J876" s="18">
        <f t="shared" si="142"/>
        <v>7.5622527556386765E-2</v>
      </c>
      <c r="K876" s="16" t="s">
        <v>3928</v>
      </c>
      <c r="L876" s="18">
        <f t="shared" si="144"/>
        <v>0.42264973081037416</v>
      </c>
      <c r="N876" s="1" t="s">
        <v>910</v>
      </c>
      <c r="O876" s="3">
        <v>0</v>
      </c>
      <c r="P876" s="10">
        <f t="shared" si="145"/>
        <v>156762.85149340349</v>
      </c>
      <c r="Q876" s="3">
        <v>202508.47279125999</v>
      </c>
      <c r="R876" s="3">
        <v>111017.230195547</v>
      </c>
      <c r="S876" s="10">
        <f t="shared" si="146"/>
        <v>9826.9311880698006</v>
      </c>
      <c r="T876" s="3">
        <v>0</v>
      </c>
      <c r="U876" s="3">
        <v>19653.862376139601</v>
      </c>
      <c r="V876" s="10">
        <f t="shared" si="147"/>
        <v>0</v>
      </c>
      <c r="W876" s="3">
        <v>0</v>
      </c>
      <c r="X876" s="3">
        <v>0</v>
      </c>
      <c r="Y876" s="3">
        <v>0</v>
      </c>
      <c r="Z876" s="3">
        <v>208395.18465225599</v>
      </c>
      <c r="AA876" s="3">
        <v>105962.681480403</v>
      </c>
      <c r="AB876" s="3">
        <v>0</v>
      </c>
      <c r="AC876" s="3">
        <v>43981.450518264697</v>
      </c>
      <c r="AD876" s="3">
        <v>0</v>
      </c>
      <c r="AE876" s="3">
        <v>0</v>
      </c>
      <c r="AF876" s="3">
        <v>0</v>
      </c>
      <c r="AG876" s="3">
        <v>1</v>
      </c>
      <c r="AH876" s="3">
        <v>0</v>
      </c>
      <c r="AI876" s="3">
        <v>0</v>
      </c>
      <c r="AJ876" s="3">
        <v>0</v>
      </c>
      <c r="AK876" s="3">
        <v>0</v>
      </c>
      <c r="AL876" s="3">
        <v>0</v>
      </c>
      <c r="AV876" s="1"/>
      <c r="AW876" s="1"/>
    </row>
    <row r="877" spans="1:49" x14ac:dyDescent="0.2">
      <c r="A877" s="1" t="s">
        <v>955</v>
      </c>
      <c r="B877" s="1" t="s">
        <v>955</v>
      </c>
      <c r="C877" s="9" t="s">
        <v>3041</v>
      </c>
      <c r="D877" s="2">
        <v>1</v>
      </c>
      <c r="E877" s="2">
        <v>1</v>
      </c>
      <c r="F877" s="3">
        <v>71.040000000000006</v>
      </c>
      <c r="G877" s="16">
        <f t="shared" si="148"/>
        <v>2.9160816172562085</v>
      </c>
      <c r="H877" s="18">
        <f t="shared" si="140"/>
        <v>0.28211994045870936</v>
      </c>
      <c r="I877" s="16" t="s">
        <v>3928</v>
      </c>
      <c r="J877" s="18">
        <f t="shared" si="142"/>
        <v>7.5826401967011292E-2</v>
      </c>
      <c r="K877" s="16" t="s">
        <v>3928</v>
      </c>
      <c r="L877" s="18">
        <f t="shared" si="144"/>
        <v>0.42264973081037416</v>
      </c>
      <c r="N877" s="1" t="s">
        <v>956</v>
      </c>
      <c r="O877" s="3">
        <v>0</v>
      </c>
      <c r="P877" s="10">
        <f t="shared" si="145"/>
        <v>325567.11812564754</v>
      </c>
      <c r="Q877" s="3">
        <v>230418.09581896401</v>
      </c>
      <c r="R877" s="3">
        <v>420716.14043233101</v>
      </c>
      <c r="S877" s="10">
        <f t="shared" si="146"/>
        <v>111645.40669886299</v>
      </c>
      <c r="T877" s="3">
        <v>0</v>
      </c>
      <c r="U877" s="3">
        <v>223290.81339772599</v>
      </c>
      <c r="V877" s="10">
        <f t="shared" si="147"/>
        <v>0</v>
      </c>
      <c r="W877" s="3">
        <v>0</v>
      </c>
      <c r="X877" s="3">
        <v>0</v>
      </c>
      <c r="Y877" s="3">
        <v>0</v>
      </c>
      <c r="Z877" s="3">
        <v>237116.11155603401</v>
      </c>
      <c r="AA877" s="3">
        <v>401561.18382499198</v>
      </c>
      <c r="AB877" s="3">
        <v>0</v>
      </c>
      <c r="AC877" s="3">
        <v>499680.60591274698</v>
      </c>
      <c r="AD877" s="3">
        <v>0</v>
      </c>
      <c r="AE877" s="3">
        <v>0</v>
      </c>
      <c r="AF877" s="3">
        <v>0</v>
      </c>
      <c r="AG877" s="3">
        <v>0</v>
      </c>
      <c r="AH877" s="3">
        <v>1</v>
      </c>
      <c r="AI877" s="3">
        <v>0</v>
      </c>
      <c r="AJ877" s="3">
        <v>2</v>
      </c>
      <c r="AK877" s="3">
        <v>0</v>
      </c>
      <c r="AL877" s="3">
        <v>0</v>
      </c>
      <c r="AV877" s="1"/>
      <c r="AW877" s="1"/>
    </row>
    <row r="878" spans="1:49" x14ac:dyDescent="0.2">
      <c r="A878" s="1" t="s">
        <v>1215</v>
      </c>
      <c r="B878" s="1" t="s">
        <v>1215</v>
      </c>
      <c r="C878" s="9" t="s">
        <v>3139</v>
      </c>
      <c r="D878" s="2">
        <v>1</v>
      </c>
      <c r="E878" s="2">
        <v>1</v>
      </c>
      <c r="F878" s="3">
        <v>36.25</v>
      </c>
      <c r="G878" s="16">
        <f t="shared" si="148"/>
        <v>38.290591018099803</v>
      </c>
      <c r="H878" s="18">
        <f t="shared" si="140"/>
        <v>8.1839234428214613E-2</v>
      </c>
      <c r="I878" s="16" t="s">
        <v>3928</v>
      </c>
      <c r="J878" s="18">
        <f t="shared" si="142"/>
        <v>7.7566618517517449E-2</v>
      </c>
      <c r="K878" s="16" t="s">
        <v>3928</v>
      </c>
      <c r="L878" s="18">
        <f t="shared" si="144"/>
        <v>0.42264973081037416</v>
      </c>
      <c r="N878" s="1" t="s">
        <v>1216</v>
      </c>
      <c r="O878" s="3">
        <v>0</v>
      </c>
      <c r="P878" s="10">
        <f t="shared" si="145"/>
        <v>289830.620258904</v>
      </c>
      <c r="Q878" s="3">
        <v>204036.537319439</v>
      </c>
      <c r="R878" s="3">
        <v>375624.70319836901</v>
      </c>
      <c r="S878" s="10">
        <f t="shared" si="146"/>
        <v>7569.2386184873003</v>
      </c>
      <c r="T878" s="3">
        <v>0</v>
      </c>
      <c r="U878" s="3">
        <v>15138.477236974601</v>
      </c>
      <c r="V878" s="10">
        <f t="shared" si="147"/>
        <v>0</v>
      </c>
      <c r="W878" s="3">
        <v>0</v>
      </c>
      <c r="X878" s="3">
        <v>0</v>
      </c>
      <c r="Y878" s="3">
        <v>0</v>
      </c>
      <c r="Z878" s="3">
        <v>209967.66843587899</v>
      </c>
      <c r="AA878" s="3">
        <v>358522.733012449</v>
      </c>
      <c r="AB878" s="3">
        <v>0</v>
      </c>
      <c r="AC878" s="3">
        <v>33876.913085958702</v>
      </c>
      <c r="AD878" s="3">
        <v>0</v>
      </c>
      <c r="AE878" s="3">
        <v>0</v>
      </c>
      <c r="AF878" s="3">
        <v>0</v>
      </c>
      <c r="AG878" s="3">
        <v>0</v>
      </c>
      <c r="AH878" s="3">
        <v>1</v>
      </c>
      <c r="AI878" s="3">
        <v>0</v>
      </c>
      <c r="AJ878" s="3">
        <v>0</v>
      </c>
      <c r="AK878" s="3">
        <v>0</v>
      </c>
      <c r="AL878" s="3">
        <v>0</v>
      </c>
      <c r="AV878" s="1"/>
      <c r="AW878" s="1"/>
    </row>
    <row r="879" spans="1:49" x14ac:dyDescent="0.2">
      <c r="A879" s="1" t="s">
        <v>821</v>
      </c>
      <c r="B879" s="1" t="s">
        <v>821</v>
      </c>
      <c r="C879" s="9" t="s">
        <v>2987</v>
      </c>
      <c r="D879" s="2">
        <v>1</v>
      </c>
      <c r="E879" s="2">
        <v>1</v>
      </c>
      <c r="F879" s="3">
        <v>13.05</v>
      </c>
      <c r="G879" s="16">
        <f t="shared" si="148"/>
        <v>18.700109367331457</v>
      </c>
      <c r="H879" s="18">
        <f t="shared" si="140"/>
        <v>0.10879295944253142</v>
      </c>
      <c r="I879" s="16" t="s">
        <v>3928</v>
      </c>
      <c r="J879" s="18">
        <f t="shared" si="142"/>
        <v>9.6995162571422822E-2</v>
      </c>
      <c r="K879" s="16" t="s">
        <v>3928</v>
      </c>
      <c r="L879" s="18">
        <f t="shared" si="144"/>
        <v>0.42264973081037416</v>
      </c>
      <c r="N879" s="1" t="s">
        <v>822</v>
      </c>
      <c r="O879" s="3">
        <v>0</v>
      </c>
      <c r="P879" s="10">
        <f t="shared" si="145"/>
        <v>26567.752033729099</v>
      </c>
      <c r="Q879" s="3">
        <v>17629.6621385984</v>
      </c>
      <c r="R879" s="3">
        <v>35505.841928859802</v>
      </c>
      <c r="S879" s="10">
        <f t="shared" si="146"/>
        <v>1420.727093721825</v>
      </c>
      <c r="T879" s="3">
        <v>0</v>
      </c>
      <c r="U879" s="3">
        <v>2841.45418744365</v>
      </c>
      <c r="V879" s="10">
        <f t="shared" si="147"/>
        <v>0</v>
      </c>
      <c r="W879" s="3">
        <v>0</v>
      </c>
      <c r="X879" s="3">
        <v>0</v>
      </c>
      <c r="Y879" s="3">
        <v>0</v>
      </c>
      <c r="Z879" s="3">
        <v>18142.138183606301</v>
      </c>
      <c r="AA879" s="3">
        <v>33889.281982394597</v>
      </c>
      <c r="AB879" s="3">
        <v>0</v>
      </c>
      <c r="AC879" s="3">
        <v>6358.6115722825198</v>
      </c>
      <c r="AD879" s="3">
        <v>0</v>
      </c>
      <c r="AE879" s="3">
        <v>0</v>
      </c>
      <c r="AF879" s="3">
        <v>0</v>
      </c>
      <c r="AG879" s="3">
        <v>1</v>
      </c>
      <c r="AH879" s="3">
        <v>0</v>
      </c>
      <c r="AI879" s="3">
        <v>0</v>
      </c>
      <c r="AJ879" s="3">
        <v>0</v>
      </c>
      <c r="AK879" s="3">
        <v>0</v>
      </c>
      <c r="AL879" s="3">
        <v>0</v>
      </c>
      <c r="AV879" s="1"/>
      <c r="AW879" s="1"/>
    </row>
    <row r="880" spans="1:49" x14ac:dyDescent="0.2">
      <c r="A880" s="1" t="s">
        <v>717</v>
      </c>
      <c r="B880" s="1" t="s">
        <v>717</v>
      </c>
      <c r="C880" s="9" t="s">
        <v>2948</v>
      </c>
      <c r="D880" s="2">
        <v>1</v>
      </c>
      <c r="E880" s="2">
        <v>1</v>
      </c>
      <c r="F880" s="3">
        <v>65.28</v>
      </c>
      <c r="G880" s="16">
        <f t="shared" si="148"/>
        <v>10959.733182658652</v>
      </c>
      <c r="H880" s="18">
        <f t="shared" si="140"/>
        <v>0.14879488603823976</v>
      </c>
      <c r="I880" s="16" t="s">
        <v>3928</v>
      </c>
      <c r="J880" s="18">
        <f t="shared" si="142"/>
        <v>0.14877348782168642</v>
      </c>
      <c r="K880" s="16" t="s">
        <v>3928</v>
      </c>
      <c r="L880" s="18">
        <f t="shared" si="144"/>
        <v>0.42264973081037416</v>
      </c>
      <c r="N880" s="1" t="s">
        <v>718</v>
      </c>
      <c r="O880" s="3">
        <v>4778.2515688863195</v>
      </c>
      <c r="P880" s="10">
        <f t="shared" si="145"/>
        <v>421234.42122575501</v>
      </c>
      <c r="Q880" s="3">
        <v>237599.080157788</v>
      </c>
      <c r="R880" s="3">
        <v>604869.76229372201</v>
      </c>
      <c r="S880" s="10">
        <f t="shared" si="146"/>
        <v>38.434733237143497</v>
      </c>
      <c r="T880" s="3">
        <v>76.869466474286995</v>
      </c>
      <c r="U880" s="3">
        <v>0</v>
      </c>
      <c r="V880" s="10">
        <f t="shared" si="147"/>
        <v>0</v>
      </c>
      <c r="W880" s="3">
        <v>0</v>
      </c>
      <c r="X880" s="3">
        <v>0</v>
      </c>
      <c r="Y880" s="3">
        <v>53.194960912160603</v>
      </c>
      <c r="Z880" s="3">
        <v>244505.83968270099</v>
      </c>
      <c r="AA880" s="3">
        <v>577330.40039065504</v>
      </c>
      <c r="AB880" s="3">
        <v>76.869466474286995</v>
      </c>
      <c r="AC880" s="3">
        <v>0</v>
      </c>
      <c r="AD880" s="3">
        <v>0</v>
      </c>
      <c r="AE880" s="3">
        <v>0</v>
      </c>
      <c r="AF880" s="3">
        <v>0</v>
      </c>
      <c r="AG880" s="3">
        <v>1</v>
      </c>
      <c r="AH880" s="3">
        <v>0</v>
      </c>
      <c r="AI880" s="3">
        <v>0</v>
      </c>
      <c r="AJ880" s="3">
        <v>0</v>
      </c>
      <c r="AK880" s="3">
        <v>0</v>
      </c>
      <c r="AL880" s="3">
        <v>0</v>
      </c>
      <c r="AV880" s="1"/>
      <c r="AW880" s="1"/>
    </row>
    <row r="881" spans="1:49" x14ac:dyDescent="0.2">
      <c r="A881" s="1" t="s">
        <v>643</v>
      </c>
      <c r="B881" s="1" t="s">
        <v>643</v>
      </c>
      <c r="C881" s="9" t="s">
        <v>2914</v>
      </c>
      <c r="D881" s="2">
        <v>1</v>
      </c>
      <c r="E881" s="2">
        <v>1</v>
      </c>
      <c r="F881" s="3">
        <v>43.67</v>
      </c>
      <c r="G881" s="16">
        <f t="shared" si="148"/>
        <v>13.171796886286845</v>
      </c>
      <c r="H881" s="18">
        <f t="shared" si="140"/>
        <v>0.20349362290544215</v>
      </c>
      <c r="I881" s="16" t="s">
        <v>3928</v>
      </c>
      <c r="J881" s="18">
        <f t="shared" si="142"/>
        <v>0.17815359757895433</v>
      </c>
      <c r="K881" s="16" t="s">
        <v>3928</v>
      </c>
      <c r="L881" s="18">
        <f t="shared" si="144"/>
        <v>0.42264973081037416</v>
      </c>
      <c r="N881" s="1" t="s">
        <v>644</v>
      </c>
      <c r="O881" s="3">
        <v>0</v>
      </c>
      <c r="P881" s="10">
        <f t="shared" si="145"/>
        <v>96688.685204193549</v>
      </c>
      <c r="Q881" s="3">
        <v>49294.705691602103</v>
      </c>
      <c r="R881" s="3">
        <v>144082.66471678499</v>
      </c>
      <c r="S881" s="10">
        <f t="shared" si="146"/>
        <v>7340.5842831402997</v>
      </c>
      <c r="T881" s="3">
        <v>0</v>
      </c>
      <c r="U881" s="3">
        <v>14681.168566280599</v>
      </c>
      <c r="V881" s="10">
        <f t="shared" si="147"/>
        <v>0</v>
      </c>
      <c r="W881" s="3">
        <v>0</v>
      </c>
      <c r="X881" s="3">
        <v>0</v>
      </c>
      <c r="Y881" s="3">
        <v>0</v>
      </c>
      <c r="Z881" s="3">
        <v>50727.651803334396</v>
      </c>
      <c r="AA881" s="3">
        <v>137522.666358549</v>
      </c>
      <c r="AB881" s="3">
        <v>0</v>
      </c>
      <c r="AC881" s="3">
        <v>32853.546874942702</v>
      </c>
      <c r="AD881" s="3">
        <v>0</v>
      </c>
      <c r="AE881" s="3">
        <v>0</v>
      </c>
      <c r="AF881" s="3">
        <v>0</v>
      </c>
      <c r="AG881" s="3">
        <v>0</v>
      </c>
      <c r="AH881" s="3">
        <v>1</v>
      </c>
      <c r="AI881" s="3">
        <v>0</v>
      </c>
      <c r="AJ881" s="3">
        <v>0</v>
      </c>
      <c r="AK881" s="3">
        <v>0</v>
      </c>
      <c r="AL881" s="3">
        <v>0</v>
      </c>
      <c r="AV881" s="1"/>
      <c r="AW881" s="1"/>
    </row>
    <row r="882" spans="1:49" x14ac:dyDescent="0.2">
      <c r="A882" s="1" t="s">
        <v>853</v>
      </c>
      <c r="B882" s="1" t="s">
        <v>853</v>
      </c>
      <c r="C882" s="9" t="s">
        <v>3872</v>
      </c>
      <c r="D882" s="2">
        <v>1</v>
      </c>
      <c r="E882" s="2">
        <v>1</v>
      </c>
      <c r="F882" s="3">
        <v>33.17</v>
      </c>
      <c r="G882" s="16">
        <f t="shared" si="148"/>
        <v>8.0968587225757194</v>
      </c>
      <c r="H882" s="18">
        <f t="shared" si="140"/>
        <v>0.36652438322953385</v>
      </c>
      <c r="I882" s="16" t="s">
        <v>3928</v>
      </c>
      <c r="J882" s="18">
        <f t="shared" si="142"/>
        <v>0.31249613734398107</v>
      </c>
      <c r="K882" s="16" t="s">
        <v>3928</v>
      </c>
      <c r="L882" s="18">
        <f t="shared" si="144"/>
        <v>0.42264973081037416</v>
      </c>
      <c r="N882" s="1" t="s">
        <v>854</v>
      </c>
      <c r="O882" s="3">
        <v>0</v>
      </c>
      <c r="P882" s="10">
        <f t="shared" si="145"/>
        <v>91917.386083332909</v>
      </c>
      <c r="Q882" s="3">
        <v>23265.536901600801</v>
      </c>
      <c r="R882" s="3">
        <v>160569.23526506501</v>
      </c>
      <c r="S882" s="10">
        <f t="shared" si="146"/>
        <v>11352.227972935751</v>
      </c>
      <c r="T882" s="3">
        <v>0</v>
      </c>
      <c r="U882" s="3">
        <v>22704.455945871501</v>
      </c>
      <c r="V882" s="10">
        <f t="shared" si="147"/>
        <v>0</v>
      </c>
      <c r="W882" s="3">
        <v>0</v>
      </c>
      <c r="X882" s="3">
        <v>0</v>
      </c>
      <c r="Y882" s="3">
        <v>0</v>
      </c>
      <c r="Z882" s="3">
        <v>23941.841997103002</v>
      </c>
      <c r="AA882" s="3">
        <v>153258.613117753</v>
      </c>
      <c r="AB882" s="3">
        <v>0</v>
      </c>
      <c r="AC882" s="3">
        <v>50808.074597070998</v>
      </c>
      <c r="AD882" s="3">
        <v>0</v>
      </c>
      <c r="AE882" s="3">
        <v>0</v>
      </c>
      <c r="AF882" s="3">
        <v>0</v>
      </c>
      <c r="AG882" s="3">
        <v>0</v>
      </c>
      <c r="AH882" s="3">
        <v>0</v>
      </c>
      <c r="AI882" s="3">
        <v>0</v>
      </c>
      <c r="AJ882" s="3">
        <v>1</v>
      </c>
      <c r="AK882" s="3">
        <v>0</v>
      </c>
      <c r="AL882" s="3">
        <v>0</v>
      </c>
      <c r="AV882" s="1"/>
      <c r="AW882" s="1"/>
    </row>
    <row r="883" spans="1:49" x14ac:dyDescent="0.2">
      <c r="A883" s="1" t="s">
        <v>837</v>
      </c>
      <c r="B883" s="1" t="s">
        <v>837</v>
      </c>
      <c r="C883" s="9" t="s">
        <v>2994</v>
      </c>
      <c r="D883" s="2">
        <v>1</v>
      </c>
      <c r="E883" s="2">
        <v>1</v>
      </c>
      <c r="F883" s="3">
        <v>36.229999999999997</v>
      </c>
      <c r="G883" s="16" t="s">
        <v>3928</v>
      </c>
      <c r="H883" s="18">
        <f t="shared" si="140"/>
        <v>0.29544683861756649</v>
      </c>
      <c r="I883" s="16">
        <f>P883/V883</f>
        <v>6.0346551969557458</v>
      </c>
      <c r="J883" s="18">
        <f t="shared" si="142"/>
        <v>0.37210737036638175</v>
      </c>
      <c r="K883" s="16">
        <f>S883/V883</f>
        <v>0</v>
      </c>
      <c r="L883" s="18">
        <f t="shared" si="144"/>
        <v>0.42264973081037416</v>
      </c>
      <c r="N883" s="1" t="s">
        <v>838</v>
      </c>
      <c r="O883" s="3">
        <v>0</v>
      </c>
      <c r="P883" s="10">
        <f t="shared" si="145"/>
        <v>105586.26342966684</v>
      </c>
      <c r="Q883" s="3">
        <v>30385.265450510698</v>
      </c>
      <c r="R883" s="3">
        <v>180787.26140882299</v>
      </c>
      <c r="S883" s="10">
        <f t="shared" si="146"/>
        <v>0</v>
      </c>
      <c r="T883" s="3">
        <v>0</v>
      </c>
      <c r="U883" s="3">
        <v>0</v>
      </c>
      <c r="V883" s="10">
        <f t="shared" si="147"/>
        <v>17496.652249979601</v>
      </c>
      <c r="W883" s="3">
        <v>0</v>
      </c>
      <c r="X883" s="3">
        <v>34993.304499959202</v>
      </c>
      <c r="Y883" s="3">
        <v>0</v>
      </c>
      <c r="Z883" s="3">
        <v>31268.533691397701</v>
      </c>
      <c r="AA883" s="3">
        <v>172556.124509994</v>
      </c>
      <c r="AB883" s="3">
        <v>0</v>
      </c>
      <c r="AC883" s="3">
        <v>0</v>
      </c>
      <c r="AD883" s="3">
        <v>0</v>
      </c>
      <c r="AE883" s="3">
        <v>14172.921161399399</v>
      </c>
      <c r="AF883" s="3">
        <v>0</v>
      </c>
      <c r="AG883" s="3">
        <v>0</v>
      </c>
      <c r="AH883" s="3">
        <v>1</v>
      </c>
      <c r="AI883" s="3">
        <v>0</v>
      </c>
      <c r="AJ883" s="3">
        <v>0</v>
      </c>
      <c r="AK883" s="3">
        <v>0</v>
      </c>
      <c r="AL883" s="3">
        <v>0</v>
      </c>
      <c r="AV883" s="1"/>
      <c r="AW883" s="1"/>
    </row>
    <row r="884" spans="1:49" x14ac:dyDescent="0.2">
      <c r="A884" s="1" t="s">
        <v>967</v>
      </c>
      <c r="B884" s="1" t="s">
        <v>967</v>
      </c>
      <c r="C884" s="9" t="s">
        <v>3046</v>
      </c>
      <c r="D884" s="2">
        <v>1</v>
      </c>
      <c r="E884" s="2">
        <v>1</v>
      </c>
      <c r="F884" s="3">
        <v>25.63</v>
      </c>
      <c r="G884" s="16" t="s">
        <v>3928</v>
      </c>
      <c r="H884" s="18">
        <f t="shared" si="140"/>
        <v>0.3886898416447413</v>
      </c>
      <c r="I884" s="16">
        <f>P884/V884</f>
        <v>593.13483686277368</v>
      </c>
      <c r="J884" s="18">
        <f t="shared" si="142"/>
        <v>0.38933659293437983</v>
      </c>
      <c r="K884" s="16">
        <f>S884/V884</f>
        <v>0</v>
      </c>
      <c r="L884" s="18">
        <f t="shared" si="144"/>
        <v>0.42264973081037416</v>
      </c>
      <c r="N884" s="1" t="s">
        <v>968</v>
      </c>
      <c r="O884" s="3">
        <v>1119827.04917731</v>
      </c>
      <c r="P884" s="10">
        <f t="shared" si="145"/>
        <v>257465.64906881464</v>
      </c>
      <c r="Q884" s="3">
        <v>21779.6135366413</v>
      </c>
      <c r="R884" s="3">
        <v>493151.684600988</v>
      </c>
      <c r="S884" s="10">
        <f t="shared" si="146"/>
        <v>0</v>
      </c>
      <c r="T884" s="3">
        <v>0</v>
      </c>
      <c r="U884" s="3">
        <v>0</v>
      </c>
      <c r="V884" s="10">
        <f t="shared" si="147"/>
        <v>434.07608703378401</v>
      </c>
      <c r="W884" s="3">
        <v>0</v>
      </c>
      <c r="X884" s="3">
        <v>868.15217406756801</v>
      </c>
      <c r="Y884" s="3">
        <v>12466.7266364234</v>
      </c>
      <c r="Z884" s="3">
        <v>22412.724376730501</v>
      </c>
      <c r="AA884" s="3">
        <v>470698.780584372</v>
      </c>
      <c r="AB884" s="3">
        <v>0</v>
      </c>
      <c r="AC884" s="3">
        <v>0</v>
      </c>
      <c r="AD884" s="3">
        <v>0</v>
      </c>
      <c r="AE884" s="3">
        <v>351.617330657396</v>
      </c>
      <c r="AF884" s="3">
        <v>0</v>
      </c>
      <c r="AG884" s="3">
        <v>0</v>
      </c>
      <c r="AH884" s="3">
        <v>1</v>
      </c>
      <c r="AI884" s="3">
        <v>0</v>
      </c>
      <c r="AJ884" s="3">
        <v>0</v>
      </c>
      <c r="AK884" s="3">
        <v>0</v>
      </c>
      <c r="AL884" s="3">
        <v>0</v>
      </c>
      <c r="AV884" s="1"/>
      <c r="AW884" s="1"/>
    </row>
    <row r="885" spans="1:49" x14ac:dyDescent="0.2">
      <c r="A885" s="1" t="s">
        <v>803</v>
      </c>
      <c r="B885" s="1" t="s">
        <v>803</v>
      </c>
      <c r="C885" s="9" t="s">
        <v>2978</v>
      </c>
      <c r="D885" s="2">
        <v>1</v>
      </c>
      <c r="E885" s="2">
        <v>1</v>
      </c>
      <c r="F885" s="3">
        <v>39.82</v>
      </c>
      <c r="G885" s="16">
        <f t="shared" ref="G885:G948" si="149">P885/S885</f>
        <v>4.6911713093277836</v>
      </c>
      <c r="H885" s="18">
        <f t="shared" si="140"/>
        <v>0.49436917794484869</v>
      </c>
      <c r="I885" s="16" t="s">
        <v>3928</v>
      </c>
      <c r="J885" s="18">
        <f t="shared" si="142"/>
        <v>0.39272167386229484</v>
      </c>
      <c r="K885" s="16" t="s">
        <v>3928</v>
      </c>
      <c r="L885" s="18">
        <f t="shared" si="144"/>
        <v>0.42264973081037416</v>
      </c>
      <c r="N885" s="1" t="s">
        <v>804</v>
      </c>
      <c r="O885" s="3">
        <v>0</v>
      </c>
      <c r="P885" s="10">
        <f t="shared" si="145"/>
        <v>268562.76586748444</v>
      </c>
      <c r="Q885" s="3">
        <v>20117.3424730279</v>
      </c>
      <c r="R885" s="3">
        <v>517008.18926194101</v>
      </c>
      <c r="S885" s="10">
        <f t="shared" si="146"/>
        <v>57248.5522610275</v>
      </c>
      <c r="T885" s="3">
        <v>0</v>
      </c>
      <c r="U885" s="3">
        <v>114497.104522055</v>
      </c>
      <c r="V885" s="10">
        <f t="shared" si="147"/>
        <v>0</v>
      </c>
      <c r="W885" s="3">
        <v>0</v>
      </c>
      <c r="X885" s="3">
        <v>0</v>
      </c>
      <c r="Y885" s="3">
        <v>0</v>
      </c>
      <c r="Z885" s="3">
        <v>20702.1328124908</v>
      </c>
      <c r="AA885" s="3">
        <v>493469.11272265</v>
      </c>
      <c r="AB885" s="3">
        <v>0</v>
      </c>
      <c r="AC885" s="3">
        <v>256221.83775616999</v>
      </c>
      <c r="AD885" s="3">
        <v>0</v>
      </c>
      <c r="AE885" s="3">
        <v>0</v>
      </c>
      <c r="AF885" s="3">
        <v>0</v>
      </c>
      <c r="AG885" s="3">
        <v>0</v>
      </c>
      <c r="AH885" s="3">
        <v>1</v>
      </c>
      <c r="AI885" s="3">
        <v>0</v>
      </c>
      <c r="AJ885" s="3">
        <v>1</v>
      </c>
      <c r="AK885" s="3">
        <v>0</v>
      </c>
      <c r="AL885" s="3">
        <v>0</v>
      </c>
      <c r="AV885" s="1"/>
      <c r="AW885" s="1"/>
    </row>
    <row r="886" spans="1:49" x14ac:dyDescent="0.2">
      <c r="A886" s="1" t="s">
        <v>869</v>
      </c>
      <c r="B886" s="1" t="s">
        <v>869</v>
      </c>
      <c r="C886" s="9" t="s">
        <v>3006</v>
      </c>
      <c r="D886" s="2">
        <v>1</v>
      </c>
      <c r="E886" s="2">
        <v>1</v>
      </c>
      <c r="F886" s="3">
        <v>47.44</v>
      </c>
      <c r="G886" s="16">
        <f t="shared" si="149"/>
        <v>9.1418781934627908</v>
      </c>
      <c r="H886" s="18">
        <f t="shared" si="140"/>
        <v>0.46937675548276514</v>
      </c>
      <c r="I886" s="16" t="s">
        <v>3928</v>
      </c>
      <c r="J886" s="18">
        <f t="shared" si="142"/>
        <v>0.42264973081037416</v>
      </c>
      <c r="K886" s="16" t="s">
        <v>3928</v>
      </c>
      <c r="L886" s="18">
        <f t="shared" si="144"/>
        <v>0.42264973081037416</v>
      </c>
      <c r="N886" s="1" t="s">
        <v>870</v>
      </c>
      <c r="O886" s="3">
        <v>801164.02852336399</v>
      </c>
      <c r="P886" s="10">
        <f t="shared" si="145"/>
        <v>49175.324671574148</v>
      </c>
      <c r="Q886" s="3">
        <v>0</v>
      </c>
      <c r="R886" s="3">
        <v>98350.649343148296</v>
      </c>
      <c r="S886" s="10">
        <f t="shared" si="146"/>
        <v>5379.1270930232504</v>
      </c>
      <c r="T886" s="3">
        <v>0</v>
      </c>
      <c r="U886" s="3">
        <v>10758.254186046501</v>
      </c>
      <c r="V886" s="10">
        <f t="shared" si="147"/>
        <v>0</v>
      </c>
      <c r="W886" s="3">
        <v>0</v>
      </c>
      <c r="X886" s="3">
        <v>0</v>
      </c>
      <c r="Y886" s="3">
        <v>8919.1388454799508</v>
      </c>
      <c r="Z886" s="3">
        <v>0</v>
      </c>
      <c r="AA886" s="3">
        <v>93872.802549498505</v>
      </c>
      <c r="AB886" s="3">
        <v>0</v>
      </c>
      <c r="AC886" s="3">
        <v>24074.8416311775</v>
      </c>
      <c r="AD886" s="3">
        <v>0</v>
      </c>
      <c r="AE886" s="3">
        <v>0</v>
      </c>
      <c r="AF886" s="3">
        <v>0</v>
      </c>
      <c r="AG886" s="3">
        <v>0</v>
      </c>
      <c r="AH886" s="3">
        <v>1</v>
      </c>
      <c r="AI886" s="3">
        <v>0</v>
      </c>
      <c r="AJ886" s="3">
        <v>0</v>
      </c>
      <c r="AK886" s="3">
        <v>0</v>
      </c>
      <c r="AL886" s="3">
        <v>0</v>
      </c>
      <c r="AV886" s="1"/>
      <c r="AW886" s="1"/>
    </row>
    <row r="887" spans="1:49" x14ac:dyDescent="0.2">
      <c r="A887" s="1" t="s">
        <v>809</v>
      </c>
      <c r="B887" s="1" t="s">
        <v>809</v>
      </c>
      <c r="C887" s="9" t="s">
        <v>2981</v>
      </c>
      <c r="D887" s="2">
        <v>1</v>
      </c>
      <c r="E887" s="2">
        <v>1</v>
      </c>
      <c r="F887" s="3">
        <v>52.33</v>
      </c>
      <c r="G887" s="16">
        <f t="shared" si="149"/>
        <v>6.8642932782193684</v>
      </c>
      <c r="H887" s="18">
        <f t="shared" si="140"/>
        <v>0.48690328014411333</v>
      </c>
      <c r="I887" s="16" t="s">
        <v>3928</v>
      </c>
      <c r="J887" s="18">
        <f t="shared" si="142"/>
        <v>0.42264973081037416</v>
      </c>
      <c r="K887" s="16" t="s">
        <v>3928</v>
      </c>
      <c r="L887" s="18">
        <f t="shared" si="144"/>
        <v>0.42264973081037416</v>
      </c>
      <c r="N887" s="1" t="s">
        <v>810</v>
      </c>
      <c r="O887" s="3">
        <v>0</v>
      </c>
      <c r="P887" s="10">
        <f t="shared" si="145"/>
        <v>177719.78025426899</v>
      </c>
      <c r="Q887" s="3">
        <v>0</v>
      </c>
      <c r="R887" s="3">
        <v>355439.56050853798</v>
      </c>
      <c r="S887" s="10">
        <f t="shared" si="146"/>
        <v>25890.470154907249</v>
      </c>
      <c r="T887" s="3">
        <v>0</v>
      </c>
      <c r="U887" s="3">
        <v>51780.940309814498</v>
      </c>
      <c r="V887" s="10">
        <f t="shared" si="147"/>
        <v>0</v>
      </c>
      <c r="W887" s="3">
        <v>0</v>
      </c>
      <c r="X887" s="3">
        <v>0</v>
      </c>
      <c r="Y887" s="3">
        <v>0</v>
      </c>
      <c r="Z887" s="3">
        <v>0</v>
      </c>
      <c r="AA887" s="3">
        <v>339256.60790996102</v>
      </c>
      <c r="AB887" s="3">
        <v>0</v>
      </c>
      <c r="AC887" s="3">
        <v>115875.48647894101</v>
      </c>
      <c r="AD887" s="3">
        <v>0</v>
      </c>
      <c r="AE887" s="3">
        <v>0</v>
      </c>
      <c r="AF887" s="3">
        <v>0</v>
      </c>
      <c r="AG887" s="3">
        <v>0</v>
      </c>
      <c r="AH887" s="3">
        <v>1</v>
      </c>
      <c r="AI887" s="3">
        <v>0</v>
      </c>
      <c r="AJ887" s="3">
        <v>0</v>
      </c>
      <c r="AK887" s="3">
        <v>0</v>
      </c>
      <c r="AL887" s="3">
        <v>0</v>
      </c>
      <c r="AV887" s="1"/>
      <c r="AW887" s="1"/>
    </row>
    <row r="888" spans="1:49" x14ac:dyDescent="0.2">
      <c r="A888" s="1" t="s">
        <v>1217</v>
      </c>
      <c r="B888" s="1" t="s">
        <v>1217</v>
      </c>
      <c r="C888" s="9" t="s">
        <v>3140</v>
      </c>
      <c r="D888" s="2">
        <v>1</v>
      </c>
      <c r="E888" s="2">
        <v>1</v>
      </c>
      <c r="F888" s="3">
        <v>22.98</v>
      </c>
      <c r="G888" s="16">
        <f t="shared" si="149"/>
        <v>0.98109666337474388</v>
      </c>
      <c r="H888" s="18">
        <f t="shared" si="140"/>
        <v>0.99045901387964674</v>
      </c>
      <c r="I888" s="16" t="s">
        <v>3928</v>
      </c>
      <c r="J888" s="18">
        <f t="shared" si="142"/>
        <v>0.42264973081037416</v>
      </c>
      <c r="K888" s="16" t="s">
        <v>3928</v>
      </c>
      <c r="L888" s="18">
        <f t="shared" si="144"/>
        <v>0.42264973081037416</v>
      </c>
      <c r="N888" s="1" t="s">
        <v>1218</v>
      </c>
      <c r="O888" s="3">
        <v>110001.88584775801</v>
      </c>
      <c r="P888" s="10">
        <f t="shared" si="145"/>
        <v>657399.32965165004</v>
      </c>
      <c r="Q888" s="3">
        <v>1314798.6593033001</v>
      </c>
      <c r="R888" s="3">
        <v>0</v>
      </c>
      <c r="S888" s="10">
        <f t="shared" si="146"/>
        <v>670065.80920410994</v>
      </c>
      <c r="T888" s="3">
        <v>1340131.6184082199</v>
      </c>
      <c r="U888" s="3">
        <v>0</v>
      </c>
      <c r="V888" s="10">
        <f t="shared" si="147"/>
        <v>0</v>
      </c>
      <c r="W888" s="3">
        <v>0</v>
      </c>
      <c r="X888" s="3">
        <v>0</v>
      </c>
      <c r="Y888" s="3">
        <v>1224.62074957249</v>
      </c>
      <c r="Z888" s="3">
        <v>1353018.49650745</v>
      </c>
      <c r="AA888" s="3">
        <v>0</v>
      </c>
      <c r="AB888" s="3">
        <v>1340131.6184082199</v>
      </c>
      <c r="AC888" s="3">
        <v>0</v>
      </c>
      <c r="AD888" s="3">
        <v>0</v>
      </c>
      <c r="AE888" s="3">
        <v>0</v>
      </c>
      <c r="AF888" s="3">
        <v>0</v>
      </c>
      <c r="AG888" s="3">
        <v>1</v>
      </c>
      <c r="AH888" s="3">
        <v>0</v>
      </c>
      <c r="AI888" s="3">
        <v>0</v>
      </c>
      <c r="AJ888" s="3">
        <v>0</v>
      </c>
      <c r="AK888" s="3">
        <v>0</v>
      </c>
      <c r="AL888" s="3">
        <v>0</v>
      </c>
      <c r="AV888" s="1"/>
      <c r="AW888" s="1"/>
    </row>
    <row r="889" spans="1:49" x14ac:dyDescent="0.2">
      <c r="A889" s="1" t="s">
        <v>851</v>
      </c>
      <c r="B889" s="1" t="s">
        <v>851</v>
      </c>
      <c r="C889" s="9" t="s">
        <v>3871</v>
      </c>
      <c r="D889" s="2">
        <v>1</v>
      </c>
      <c r="E889" s="2">
        <v>1</v>
      </c>
      <c r="F889" s="3">
        <v>30.02</v>
      </c>
      <c r="G889" s="16">
        <f t="shared" si="149"/>
        <v>3.0504320630092572</v>
      </c>
      <c r="H889" s="18">
        <f t="shared" si="140"/>
        <v>0.57655704256812312</v>
      </c>
      <c r="I889" s="16">
        <f t="shared" ref="I889:I952" si="150">P889/V889</f>
        <v>26.766898264118247</v>
      </c>
      <c r="J889" s="18">
        <f t="shared" si="142"/>
        <v>0.42790029454773981</v>
      </c>
      <c r="K889" s="16">
        <f t="shared" ref="K889:K952" si="151">S889/V889</f>
        <v>8.7747891810816636</v>
      </c>
      <c r="L889" s="18">
        <f t="shared" si="144"/>
        <v>0.42296598773071881</v>
      </c>
      <c r="N889" s="1" t="s">
        <v>852</v>
      </c>
      <c r="O889" s="3">
        <v>0</v>
      </c>
      <c r="P889" s="10">
        <f t="shared" si="145"/>
        <v>347765.12663636915</v>
      </c>
      <c r="Q889" s="3">
        <v>686887.34560522903</v>
      </c>
      <c r="R889" s="3">
        <v>8642.9076675092692</v>
      </c>
      <c r="S889" s="10">
        <f t="shared" si="146"/>
        <v>114005.20301812531</v>
      </c>
      <c r="T889" s="3">
        <v>214262.74650981501</v>
      </c>
      <c r="U889" s="3">
        <v>13747.6595264356</v>
      </c>
      <c r="V889" s="10">
        <f t="shared" si="147"/>
        <v>12992.358068717949</v>
      </c>
      <c r="W889" s="3">
        <v>25984.716137435898</v>
      </c>
      <c r="X889" s="3">
        <v>0</v>
      </c>
      <c r="Y889" s="3">
        <v>0</v>
      </c>
      <c r="Z889" s="3">
        <v>706854.45033329003</v>
      </c>
      <c r="AA889" s="3">
        <v>8249.4012021707804</v>
      </c>
      <c r="AB889" s="3">
        <v>214262.74650981501</v>
      </c>
      <c r="AC889" s="3">
        <v>30764.538574256701</v>
      </c>
      <c r="AD889" s="3">
        <v>33458.050455732002</v>
      </c>
      <c r="AE889" s="3">
        <v>0</v>
      </c>
      <c r="AF889" s="3">
        <v>0</v>
      </c>
      <c r="AG889" s="3">
        <v>1</v>
      </c>
      <c r="AH889" s="3">
        <v>0</v>
      </c>
      <c r="AI889" s="3">
        <v>0</v>
      </c>
      <c r="AJ889" s="3">
        <v>0</v>
      </c>
      <c r="AK889" s="3">
        <v>0</v>
      </c>
      <c r="AL889" s="3">
        <v>0</v>
      </c>
      <c r="AV889" s="1"/>
      <c r="AW889" s="1"/>
    </row>
    <row r="890" spans="1:49" x14ac:dyDescent="0.2">
      <c r="A890" s="1" t="s">
        <v>103</v>
      </c>
      <c r="B890" s="1" t="s">
        <v>4138</v>
      </c>
      <c r="C890" s="9" t="s">
        <v>2699</v>
      </c>
      <c r="D890" s="2">
        <v>2</v>
      </c>
      <c r="E890" s="2">
        <v>2</v>
      </c>
      <c r="F890" s="3">
        <v>48.38</v>
      </c>
      <c r="G890" s="16">
        <f t="shared" si="149"/>
        <v>0.15218409632770147</v>
      </c>
      <c r="H890" s="18">
        <f t="shared" si="140"/>
        <v>0.36931998979283465</v>
      </c>
      <c r="I890" s="16">
        <f t="shared" si="150"/>
        <v>3.2301467772927479E-2</v>
      </c>
      <c r="J890" s="18">
        <f t="shared" si="142"/>
        <v>0.33711212628376042</v>
      </c>
      <c r="K890" s="16">
        <f t="shared" si="151"/>
        <v>0.21225258454978105</v>
      </c>
      <c r="L890" s="18">
        <f t="shared" si="144"/>
        <v>0.4230367446972646</v>
      </c>
      <c r="N890" s="1" t="s">
        <v>104</v>
      </c>
      <c r="O890" s="3">
        <v>73153.165793983106</v>
      </c>
      <c r="P890" s="10">
        <f t="shared" si="145"/>
        <v>45987.743122884596</v>
      </c>
      <c r="Q890" s="3">
        <v>52378.6306568699</v>
      </c>
      <c r="R890" s="3">
        <v>39596.8555888993</v>
      </c>
      <c r="S890" s="10">
        <f t="shared" si="146"/>
        <v>302184.9472618883</v>
      </c>
      <c r="T890" s="3">
        <v>79363.216217905603</v>
      </c>
      <c r="U890" s="3">
        <v>525006.67830587097</v>
      </c>
      <c r="V890" s="10">
        <f t="shared" si="147"/>
        <v>1423704.4411160741</v>
      </c>
      <c r="W890" s="3">
        <v>323391.565848978</v>
      </c>
      <c r="X890" s="3">
        <v>2524017.31638317</v>
      </c>
      <c r="Y890" s="3">
        <v>814.394080954326</v>
      </c>
      <c r="Z890" s="3">
        <v>53901.223277813602</v>
      </c>
      <c r="AA890" s="3">
        <v>37794.0342143425</v>
      </c>
      <c r="AB890" s="3">
        <v>79363.216217905603</v>
      </c>
      <c r="AC890" s="3">
        <v>1174860.9409059901</v>
      </c>
      <c r="AD890" s="3">
        <v>416400.59756300098</v>
      </c>
      <c r="AE890" s="3">
        <v>1022272.65890671</v>
      </c>
      <c r="AF890" s="3">
        <v>0</v>
      </c>
      <c r="AG890" s="3">
        <v>0</v>
      </c>
      <c r="AH890" s="3">
        <v>0</v>
      </c>
      <c r="AI890" s="3">
        <v>0</v>
      </c>
      <c r="AJ890" s="3">
        <v>1</v>
      </c>
      <c r="AK890" s="3">
        <v>0</v>
      </c>
      <c r="AL890" s="3">
        <v>1</v>
      </c>
      <c r="AV890" s="1"/>
      <c r="AW890" s="1"/>
    </row>
    <row r="891" spans="1:49" x14ac:dyDescent="0.2">
      <c r="A891" s="1" t="s">
        <v>817</v>
      </c>
      <c r="B891" s="1" t="s">
        <v>817</v>
      </c>
      <c r="C891" s="9" t="s">
        <v>2985</v>
      </c>
      <c r="D891" s="2">
        <v>1</v>
      </c>
      <c r="E891" s="2">
        <v>1</v>
      </c>
      <c r="F891" s="3">
        <v>53.95</v>
      </c>
      <c r="G891" s="16">
        <f t="shared" si="149"/>
        <v>0.54896998548738429</v>
      </c>
      <c r="H891" s="18">
        <f t="shared" si="140"/>
        <v>0.73061074887796096</v>
      </c>
      <c r="I891" s="16">
        <f t="shared" si="150"/>
        <v>161.41754108766617</v>
      </c>
      <c r="J891" s="18">
        <f t="shared" si="142"/>
        <v>0.42504901319718746</v>
      </c>
      <c r="K891" s="16">
        <f t="shared" si="151"/>
        <v>294.03709739132114</v>
      </c>
      <c r="L891" s="18">
        <f t="shared" si="144"/>
        <v>0.42367545432510223</v>
      </c>
      <c r="N891" s="1" t="s">
        <v>818</v>
      </c>
      <c r="O891" s="3">
        <v>0</v>
      </c>
      <c r="P891" s="10">
        <f t="shared" si="145"/>
        <v>33413.045392704902</v>
      </c>
      <c r="Q891" s="3">
        <v>0</v>
      </c>
      <c r="R891" s="3">
        <v>66826.090785409804</v>
      </c>
      <c r="S891" s="10">
        <f t="shared" si="146"/>
        <v>60864.976730996081</v>
      </c>
      <c r="T891" s="3">
        <v>45.4861045971614</v>
      </c>
      <c r="U891" s="3">
        <v>121684.467357395</v>
      </c>
      <c r="V891" s="10">
        <f t="shared" si="147"/>
        <v>206.99761108712599</v>
      </c>
      <c r="W891" s="3">
        <v>0</v>
      </c>
      <c r="X891" s="3">
        <v>413.99522217425198</v>
      </c>
      <c r="Y891" s="3">
        <v>0</v>
      </c>
      <c r="Z891" s="3">
        <v>0</v>
      </c>
      <c r="AA891" s="3">
        <v>63783.538465174999</v>
      </c>
      <c r="AB891" s="3">
        <v>45.4861045971614</v>
      </c>
      <c r="AC891" s="3">
        <v>272305.731947019</v>
      </c>
      <c r="AD891" s="3">
        <v>0</v>
      </c>
      <c r="AE891" s="3">
        <v>167.67555190675199</v>
      </c>
      <c r="AF891" s="3">
        <v>0</v>
      </c>
      <c r="AG891" s="3">
        <v>0</v>
      </c>
      <c r="AH891" s="3">
        <v>1</v>
      </c>
      <c r="AI891" s="3">
        <v>0</v>
      </c>
      <c r="AJ891" s="3">
        <v>1</v>
      </c>
      <c r="AK891" s="3">
        <v>0</v>
      </c>
      <c r="AL891" s="3">
        <v>0</v>
      </c>
      <c r="AV891" s="1"/>
      <c r="AW891" s="1"/>
    </row>
    <row r="892" spans="1:49" x14ac:dyDescent="0.2">
      <c r="A892" s="1" t="s">
        <v>1427</v>
      </c>
      <c r="B892" s="1" t="s">
        <v>1427</v>
      </c>
      <c r="C892" s="9" t="s">
        <v>3217</v>
      </c>
      <c r="D892" s="2">
        <v>11</v>
      </c>
      <c r="E892" s="2">
        <v>11</v>
      </c>
      <c r="F892" s="3">
        <v>701.69</v>
      </c>
      <c r="G892" s="16">
        <f t="shared" si="149"/>
        <v>0.33605861496673317</v>
      </c>
      <c r="H892" s="18">
        <f t="shared" si="140"/>
        <v>7.8942939411020152E-2</v>
      </c>
      <c r="I892" s="16">
        <f t="shared" si="150"/>
        <v>0.10403302597678965</v>
      </c>
      <c r="J892" s="18">
        <f t="shared" si="142"/>
        <v>0.32379655353703707</v>
      </c>
      <c r="K892" s="16">
        <f t="shared" si="151"/>
        <v>0.30956809718176098</v>
      </c>
      <c r="L892" s="18">
        <f t="shared" si="144"/>
        <v>0.42369536102659733</v>
      </c>
      <c r="N892" s="1" t="s">
        <v>1428</v>
      </c>
      <c r="O892" s="3">
        <v>4130680.6739721298</v>
      </c>
      <c r="P892" s="10">
        <f t="shared" si="145"/>
        <v>2431701.1651505651</v>
      </c>
      <c r="Q892" s="3">
        <v>1932658.0948115101</v>
      </c>
      <c r="R892" s="3">
        <v>2930744.2354896199</v>
      </c>
      <c r="S892" s="10">
        <f t="shared" si="146"/>
        <v>7235943.5433347896</v>
      </c>
      <c r="T892" s="3">
        <v>8582777.2941905502</v>
      </c>
      <c r="U892" s="3">
        <v>5889109.7924790299</v>
      </c>
      <c r="V892" s="10">
        <f t="shared" si="147"/>
        <v>23374319.282927435</v>
      </c>
      <c r="W892" s="3">
        <v>39500451.476607703</v>
      </c>
      <c r="X892" s="3">
        <v>7248187.0892471699</v>
      </c>
      <c r="Y892" s="3">
        <v>45985.7321919487</v>
      </c>
      <c r="Z892" s="3">
        <v>1988838.46678886</v>
      </c>
      <c r="AA892" s="3">
        <v>2797309.1868596198</v>
      </c>
      <c r="AB892" s="3">
        <v>8582777.2941905502</v>
      </c>
      <c r="AC892" s="3">
        <v>13178661.068116199</v>
      </c>
      <c r="AD892" s="3">
        <v>50860978.874597199</v>
      </c>
      <c r="AE892" s="3">
        <v>2935646.8515024902</v>
      </c>
      <c r="AF892" s="3">
        <v>0</v>
      </c>
      <c r="AG892" s="3">
        <v>2</v>
      </c>
      <c r="AH892" s="3">
        <v>2</v>
      </c>
      <c r="AI892" s="3">
        <v>5</v>
      </c>
      <c r="AJ892" s="3">
        <v>6</v>
      </c>
      <c r="AK892" s="3">
        <v>17</v>
      </c>
      <c r="AL892" s="3">
        <v>8</v>
      </c>
      <c r="AV892" s="1"/>
      <c r="AW892" s="1"/>
    </row>
    <row r="893" spans="1:49" x14ac:dyDescent="0.2">
      <c r="A893" s="1" t="s">
        <v>445</v>
      </c>
      <c r="B893" s="1" t="s">
        <v>445</v>
      </c>
      <c r="C893" s="9" t="s">
        <v>3920</v>
      </c>
      <c r="D893" s="2">
        <v>2</v>
      </c>
      <c r="E893" s="2">
        <v>1</v>
      </c>
      <c r="F893" s="3">
        <v>53.95</v>
      </c>
      <c r="G893" s="16">
        <f t="shared" si="149"/>
        <v>8.0708559743750001</v>
      </c>
      <c r="H893" s="18">
        <f t="shared" si="140"/>
        <v>0.21939344574659259</v>
      </c>
      <c r="I893" s="16">
        <f t="shared" si="150"/>
        <v>2.6933248532844116E-2</v>
      </c>
      <c r="J893" s="18">
        <f t="shared" si="142"/>
        <v>0.43295441722347894</v>
      </c>
      <c r="K893" s="16">
        <f t="shared" si="151"/>
        <v>3.3370993880150121E-3</v>
      </c>
      <c r="L893" s="18">
        <f t="shared" si="144"/>
        <v>0.42369959099720844</v>
      </c>
      <c r="N893" s="1" t="s">
        <v>446</v>
      </c>
      <c r="O893" s="3">
        <v>7062508.2160476996</v>
      </c>
      <c r="P893" s="10">
        <f t="shared" si="145"/>
        <v>218936.91178850649</v>
      </c>
      <c r="Q893" s="3">
        <v>327452.54340195202</v>
      </c>
      <c r="R893" s="3">
        <v>110421.28017506099</v>
      </c>
      <c r="S893" s="10">
        <f t="shared" si="146"/>
        <v>27126.851536396149</v>
      </c>
      <c r="T893" s="3">
        <v>31343.960125884401</v>
      </c>
      <c r="U893" s="3">
        <v>22909.7429469079</v>
      </c>
      <c r="V893" s="10">
        <f t="shared" si="147"/>
        <v>8128871.3287415328</v>
      </c>
      <c r="W893" s="3">
        <v>4999.2898359649498</v>
      </c>
      <c r="X893" s="3">
        <v>16252743.3676471</v>
      </c>
      <c r="Y893" s="3">
        <v>78624.962097178504</v>
      </c>
      <c r="Z893" s="3">
        <v>336971.25017302501</v>
      </c>
      <c r="AA893" s="3">
        <v>105393.86471126</v>
      </c>
      <c r="AB893" s="3">
        <v>31343.960125884401</v>
      </c>
      <c r="AC893" s="3">
        <v>51267.466237519599</v>
      </c>
      <c r="AD893" s="3">
        <v>6437.1105956999199</v>
      </c>
      <c r="AE893" s="3">
        <v>6582654.9877959499</v>
      </c>
      <c r="AF893" s="3">
        <v>0</v>
      </c>
      <c r="AG893" s="3">
        <v>0</v>
      </c>
      <c r="AH893" s="3">
        <v>0</v>
      </c>
      <c r="AI893" s="3">
        <v>0</v>
      </c>
      <c r="AJ893" s="3">
        <v>0</v>
      </c>
      <c r="AK893" s="3">
        <v>0</v>
      </c>
      <c r="AL893" s="3">
        <v>1</v>
      </c>
      <c r="AV893" s="1"/>
      <c r="AW893" s="1"/>
    </row>
    <row r="894" spans="1:49" x14ac:dyDescent="0.2">
      <c r="A894" s="1" t="s">
        <v>147</v>
      </c>
      <c r="B894" s="1" t="s">
        <v>147</v>
      </c>
      <c r="C894" s="9" t="s">
        <v>2716</v>
      </c>
      <c r="D894" s="2">
        <v>2</v>
      </c>
      <c r="E894" s="2">
        <v>2</v>
      </c>
      <c r="F894" s="3">
        <v>29.91</v>
      </c>
      <c r="G894" s="16">
        <f t="shared" si="149"/>
        <v>262.97764485857385</v>
      </c>
      <c r="H894" s="18">
        <f t="shared" si="140"/>
        <v>0.39939493860359032</v>
      </c>
      <c r="I894" s="16">
        <f t="shared" si="150"/>
        <v>11.014180062305947</v>
      </c>
      <c r="J894" s="18">
        <f t="shared" si="142"/>
        <v>0.43619955812358524</v>
      </c>
      <c r="K894" s="16">
        <f t="shared" si="151"/>
        <v>4.1882571684864082E-2</v>
      </c>
      <c r="L894" s="18">
        <f t="shared" si="144"/>
        <v>0.42395650950063213</v>
      </c>
      <c r="N894" s="1" t="s">
        <v>148</v>
      </c>
      <c r="O894" s="3">
        <v>0</v>
      </c>
      <c r="P894" s="10">
        <f t="shared" si="145"/>
        <v>1724602.5345169276</v>
      </c>
      <c r="Q894" s="3">
        <v>107368.645695675</v>
      </c>
      <c r="R894" s="3">
        <v>3341836.4233381799</v>
      </c>
      <c r="S894" s="10">
        <f t="shared" si="146"/>
        <v>6557.9815175711901</v>
      </c>
      <c r="T894" s="3">
        <v>9983.8570180192692</v>
      </c>
      <c r="U894" s="3">
        <v>3132.1060171231102</v>
      </c>
      <c r="V894" s="10">
        <f t="shared" si="147"/>
        <v>156580.20159113524</v>
      </c>
      <c r="W894" s="3">
        <v>6086.7613115944696</v>
      </c>
      <c r="X894" s="3">
        <v>307073.64187067602</v>
      </c>
      <c r="Y894" s="3">
        <v>0</v>
      </c>
      <c r="Z894" s="3">
        <v>110489.741180738</v>
      </c>
      <c r="AA894" s="3">
        <v>3189684.5909599699</v>
      </c>
      <c r="AB894" s="3">
        <v>9983.8570180192692</v>
      </c>
      <c r="AC894" s="3">
        <v>7009.0327882471602</v>
      </c>
      <c r="AD894" s="3">
        <v>7837.3443064835801</v>
      </c>
      <c r="AE894" s="3">
        <v>124370.37825284401</v>
      </c>
      <c r="AF894" s="3">
        <v>0</v>
      </c>
      <c r="AG894" s="3">
        <v>0</v>
      </c>
      <c r="AH894" s="3">
        <v>1</v>
      </c>
      <c r="AI894" s="3">
        <v>0</v>
      </c>
      <c r="AJ894" s="3">
        <v>0</v>
      </c>
      <c r="AK894" s="3">
        <v>0</v>
      </c>
      <c r="AL894" s="3">
        <v>1</v>
      </c>
      <c r="AV894" s="1"/>
      <c r="AW894" s="1"/>
    </row>
    <row r="895" spans="1:49" x14ac:dyDescent="0.2">
      <c r="A895" s="1" t="s">
        <v>1195</v>
      </c>
      <c r="B895" s="1" t="s">
        <v>1195</v>
      </c>
      <c r="C895" s="9" t="s">
        <v>3131</v>
      </c>
      <c r="D895" s="2">
        <v>1</v>
      </c>
      <c r="E895" s="2">
        <v>1</v>
      </c>
      <c r="F895" s="3">
        <v>26.36</v>
      </c>
      <c r="G895" s="16">
        <f t="shared" si="149"/>
        <v>4.4577921623709447</v>
      </c>
      <c r="H895" s="18">
        <f t="shared" si="140"/>
        <v>0.52814219623651748</v>
      </c>
      <c r="I895" s="16">
        <f t="shared" si="150"/>
        <v>1.8599020142366824E-2</v>
      </c>
      <c r="J895" s="18">
        <f t="shared" si="142"/>
        <v>0.42994188878284567</v>
      </c>
      <c r="K895" s="16">
        <f t="shared" si="151"/>
        <v>4.1722492805664254E-3</v>
      </c>
      <c r="L895" s="18">
        <f t="shared" si="144"/>
        <v>0.42426233355267129</v>
      </c>
      <c r="N895" s="1" t="s">
        <v>1196</v>
      </c>
      <c r="O895" s="3">
        <v>0</v>
      </c>
      <c r="P895" s="10">
        <f t="shared" si="145"/>
        <v>24608.910780580449</v>
      </c>
      <c r="Q895" s="3">
        <v>49217.821561160898</v>
      </c>
      <c r="R895" s="3">
        <v>0</v>
      </c>
      <c r="S895" s="10">
        <f t="shared" si="146"/>
        <v>5520.4257812441001</v>
      </c>
      <c r="T895" s="3">
        <v>11040.8515624882</v>
      </c>
      <c r="U895" s="3">
        <v>0</v>
      </c>
      <c r="V895" s="10">
        <f t="shared" si="147"/>
        <v>1323129.42252929</v>
      </c>
      <c r="W895" s="3">
        <v>2646258.8450585799</v>
      </c>
      <c r="X895" s="3">
        <v>0</v>
      </c>
      <c r="Y895" s="3">
        <v>0</v>
      </c>
      <c r="Z895" s="3">
        <v>50648.532730738203</v>
      </c>
      <c r="AA895" s="3">
        <v>0</v>
      </c>
      <c r="AB895" s="3">
        <v>11040.8515624882</v>
      </c>
      <c r="AC895" s="3">
        <v>0</v>
      </c>
      <c r="AD895" s="3">
        <v>3407336.1236123098</v>
      </c>
      <c r="AE895" s="3">
        <v>0</v>
      </c>
      <c r="AF895" s="3">
        <v>0</v>
      </c>
      <c r="AG895" s="3">
        <v>0</v>
      </c>
      <c r="AH895" s="3">
        <v>0</v>
      </c>
      <c r="AI895" s="3">
        <v>0</v>
      </c>
      <c r="AJ895" s="3">
        <v>0</v>
      </c>
      <c r="AK895" s="3">
        <v>1</v>
      </c>
      <c r="AL895" s="3">
        <v>0</v>
      </c>
      <c r="AV895" s="1"/>
      <c r="AW895" s="1"/>
    </row>
    <row r="896" spans="1:49" x14ac:dyDescent="0.2">
      <c r="A896" s="1" t="s">
        <v>2009</v>
      </c>
      <c r="B896" s="1" t="s">
        <v>4091</v>
      </c>
      <c r="C896" s="9" t="s">
        <v>3457</v>
      </c>
      <c r="D896" s="2">
        <v>4</v>
      </c>
      <c r="E896" s="2">
        <v>4</v>
      </c>
      <c r="F896" s="3">
        <v>215.35</v>
      </c>
      <c r="G896" s="16">
        <f t="shared" si="149"/>
        <v>2.9901875609231694</v>
      </c>
      <c r="H896" s="18">
        <f t="shared" si="140"/>
        <v>0.12632152303150812</v>
      </c>
      <c r="I896" s="16">
        <f t="shared" si="150"/>
        <v>5.8584736021442447</v>
      </c>
      <c r="J896" s="18">
        <f t="shared" si="142"/>
        <v>7.9134350639820883E-2</v>
      </c>
      <c r="K896" s="16">
        <f t="shared" si="151"/>
        <v>1.9592328182702827</v>
      </c>
      <c r="L896" s="18">
        <f t="shared" si="144"/>
        <v>0.42479313082735382</v>
      </c>
      <c r="N896" s="1" t="s">
        <v>2010</v>
      </c>
      <c r="O896" s="3">
        <v>341579.49511979398</v>
      </c>
      <c r="P896" s="10">
        <f t="shared" si="145"/>
        <v>19222740.887133151</v>
      </c>
      <c r="Q896" s="3">
        <v>14855921.3316833</v>
      </c>
      <c r="R896" s="3">
        <v>23589560.442582998</v>
      </c>
      <c r="S896" s="10">
        <f t="shared" si="146"/>
        <v>6428607.067443775</v>
      </c>
      <c r="T896" s="3">
        <v>8940397.9854386207</v>
      </c>
      <c r="U896" s="3">
        <v>3916816.1494489298</v>
      </c>
      <c r="V896" s="10">
        <f t="shared" si="147"/>
        <v>3281185.8843398197</v>
      </c>
      <c r="W896" s="3">
        <v>1355539.433958</v>
      </c>
      <c r="X896" s="3">
        <v>5206832.3347216398</v>
      </c>
      <c r="Y896" s="3">
        <v>3802.7106001721099</v>
      </c>
      <c r="Z896" s="3">
        <v>15287767.600157199</v>
      </c>
      <c r="AA896" s="3">
        <v>22515541.732011199</v>
      </c>
      <c r="AB896" s="3">
        <v>8940397.9854386207</v>
      </c>
      <c r="AC896" s="3">
        <v>8765058.6113427896</v>
      </c>
      <c r="AD896" s="3">
        <v>1745399.35461372</v>
      </c>
      <c r="AE896" s="3">
        <v>2108861.2588937101</v>
      </c>
      <c r="AF896" s="3">
        <v>0</v>
      </c>
      <c r="AG896" s="3">
        <v>6</v>
      </c>
      <c r="AH896" s="3">
        <v>5</v>
      </c>
      <c r="AI896" s="3">
        <v>4</v>
      </c>
      <c r="AJ896" s="3">
        <v>3</v>
      </c>
      <c r="AK896" s="3">
        <v>1</v>
      </c>
      <c r="AL896" s="3">
        <v>0</v>
      </c>
      <c r="AV896" s="1"/>
      <c r="AW896" s="1"/>
    </row>
    <row r="897" spans="1:49" x14ac:dyDescent="0.2">
      <c r="A897" s="1" t="s">
        <v>221</v>
      </c>
      <c r="B897" s="1" t="s">
        <v>221</v>
      </c>
      <c r="C897" s="9" t="s">
        <v>2747</v>
      </c>
      <c r="D897" s="2">
        <v>1</v>
      </c>
      <c r="E897" s="2">
        <v>1</v>
      </c>
      <c r="F897" s="3">
        <v>17.88</v>
      </c>
      <c r="G897" s="16">
        <f t="shared" si="149"/>
        <v>2.1235395227941876</v>
      </c>
      <c r="H897" s="18">
        <f t="shared" si="140"/>
        <v>0.17287148230587301</v>
      </c>
      <c r="I897" s="16">
        <f t="shared" si="150"/>
        <v>2.9567657945971697</v>
      </c>
      <c r="J897" s="18">
        <f t="shared" si="142"/>
        <v>0.14748734985085288</v>
      </c>
      <c r="K897" s="16">
        <f t="shared" si="151"/>
        <v>1.3923761544624371</v>
      </c>
      <c r="L897" s="18">
        <f t="shared" si="144"/>
        <v>0.42511203022231325</v>
      </c>
      <c r="N897" s="1" t="s">
        <v>222</v>
      </c>
      <c r="O897" s="3">
        <v>0</v>
      </c>
      <c r="P897" s="10">
        <f t="shared" si="145"/>
        <v>2020607.9595214049</v>
      </c>
      <c r="Q897" s="3">
        <v>1507222.63851239</v>
      </c>
      <c r="R897" s="3">
        <v>2533993.2805304201</v>
      </c>
      <c r="S897" s="10">
        <f t="shared" si="146"/>
        <v>951528.30349145399</v>
      </c>
      <c r="T897" s="3">
        <v>968052.750723587</v>
      </c>
      <c r="U897" s="3">
        <v>935003.85625932098</v>
      </c>
      <c r="V897" s="10">
        <f t="shared" si="147"/>
        <v>683384.5153422755</v>
      </c>
      <c r="W897" s="3">
        <v>414026.22279487102</v>
      </c>
      <c r="X897" s="3">
        <v>952742.80788968003</v>
      </c>
      <c r="Y897" s="3">
        <v>0</v>
      </c>
      <c r="Z897" s="3">
        <v>1551036.04177892</v>
      </c>
      <c r="AA897" s="3">
        <v>2418622.0678121001</v>
      </c>
      <c r="AB897" s="3">
        <v>968052.750723587</v>
      </c>
      <c r="AC897" s="3">
        <v>2092353.40369435</v>
      </c>
      <c r="AD897" s="3">
        <v>533102.235136976</v>
      </c>
      <c r="AE897" s="3">
        <v>385878.06714071397</v>
      </c>
      <c r="AF897" s="3">
        <v>0</v>
      </c>
      <c r="AG897" s="3">
        <v>0</v>
      </c>
      <c r="AH897" s="3">
        <v>0</v>
      </c>
      <c r="AI897" s="3">
        <v>0</v>
      </c>
      <c r="AJ897" s="3">
        <v>1</v>
      </c>
      <c r="AK897" s="3">
        <v>0</v>
      </c>
      <c r="AL897" s="3">
        <v>0</v>
      </c>
      <c r="AV897" s="1"/>
      <c r="AW897" s="1"/>
    </row>
    <row r="898" spans="1:49" x14ac:dyDescent="0.2">
      <c r="A898" s="1" t="s">
        <v>1057</v>
      </c>
      <c r="B898" s="1" t="s">
        <v>1057</v>
      </c>
      <c r="C898" s="9" t="s">
        <v>3084</v>
      </c>
      <c r="D898" s="2">
        <v>1</v>
      </c>
      <c r="E898" s="2">
        <v>1</v>
      </c>
      <c r="F898" s="3">
        <v>50.94</v>
      </c>
      <c r="G898" s="16">
        <f t="shared" si="149"/>
        <v>1.507635659736045</v>
      </c>
      <c r="H898" s="18">
        <f t="shared" si="140"/>
        <v>0.71881365397254449</v>
      </c>
      <c r="I898" s="16">
        <f t="shared" si="150"/>
        <v>0.87545677066515604</v>
      </c>
      <c r="J898" s="18">
        <f t="shared" si="142"/>
        <v>0.86852733437202778</v>
      </c>
      <c r="K898" s="16">
        <f t="shared" si="151"/>
        <v>0.58068192073569691</v>
      </c>
      <c r="L898" s="18">
        <f t="shared" si="144"/>
        <v>0.42521998168669173</v>
      </c>
      <c r="N898" s="1" t="s">
        <v>1058</v>
      </c>
      <c r="O898" s="3">
        <v>0</v>
      </c>
      <c r="P898" s="10">
        <f t="shared" si="145"/>
        <v>786180.45987494348</v>
      </c>
      <c r="Q898" s="3">
        <v>229412.36338078699</v>
      </c>
      <c r="R898" s="3">
        <v>1342948.5563691</v>
      </c>
      <c r="S898" s="10">
        <f t="shared" si="146"/>
        <v>521465.81622551102</v>
      </c>
      <c r="T898" s="3">
        <v>208242.53739645699</v>
      </c>
      <c r="U898" s="3">
        <v>834689.095054565</v>
      </c>
      <c r="V898" s="10">
        <f t="shared" si="147"/>
        <v>898023.16484184354</v>
      </c>
      <c r="W898" s="3">
        <v>684497.82056361705</v>
      </c>
      <c r="X898" s="3">
        <v>1111548.5091200699</v>
      </c>
      <c r="Y898" s="3">
        <v>0</v>
      </c>
      <c r="Z898" s="3">
        <v>236081.143516051</v>
      </c>
      <c r="AA898" s="3">
        <v>1281804.9042698401</v>
      </c>
      <c r="AB898" s="3">
        <v>208242.53739645699</v>
      </c>
      <c r="AC898" s="3">
        <v>1867868.8407244401</v>
      </c>
      <c r="AD898" s="3">
        <v>881362.81713162398</v>
      </c>
      <c r="AE898" s="3">
        <v>450197.24807207298</v>
      </c>
      <c r="AF898" s="3">
        <v>0</v>
      </c>
      <c r="AG898" s="3">
        <v>0</v>
      </c>
      <c r="AH898" s="3">
        <v>0</v>
      </c>
      <c r="AI898" s="3">
        <v>0</v>
      </c>
      <c r="AJ898" s="3">
        <v>0</v>
      </c>
      <c r="AK898" s="3">
        <v>1</v>
      </c>
      <c r="AL898" s="3">
        <v>0</v>
      </c>
      <c r="AV898" s="1"/>
      <c r="AW898" s="1"/>
    </row>
    <row r="899" spans="1:49" x14ac:dyDescent="0.2">
      <c r="A899" s="1" t="s">
        <v>433</v>
      </c>
      <c r="B899" s="1" t="s">
        <v>433</v>
      </c>
      <c r="D899" s="2">
        <v>2</v>
      </c>
      <c r="E899" s="2">
        <v>1</v>
      </c>
      <c r="F899" s="3">
        <v>73.63</v>
      </c>
      <c r="G899" s="16">
        <f t="shared" si="149"/>
        <v>0.42922835336798787</v>
      </c>
      <c r="H899" s="18">
        <f t="shared" si="140"/>
        <v>0.56461191501477481</v>
      </c>
      <c r="I899" s="16">
        <f t="shared" si="150"/>
        <v>3.101201778365576E-3</v>
      </c>
      <c r="J899" s="18">
        <f t="shared" si="142"/>
        <v>0.42366818469401202</v>
      </c>
      <c r="K899" s="16">
        <f t="shared" si="151"/>
        <v>7.2250627295043588E-3</v>
      </c>
      <c r="L899" s="18">
        <f t="shared" si="144"/>
        <v>0.42527025897689508</v>
      </c>
      <c r="N899" s="1" t="s">
        <v>434</v>
      </c>
      <c r="O899" s="3">
        <v>6221026.5392512502</v>
      </c>
      <c r="P899" s="10">
        <f t="shared" si="145"/>
        <v>209740.71548878599</v>
      </c>
      <c r="Q899" s="3">
        <v>139308.496597016</v>
      </c>
      <c r="R899" s="3">
        <v>280172.93438055599</v>
      </c>
      <c r="S899" s="10">
        <f t="shared" si="146"/>
        <v>488645.99424299959</v>
      </c>
      <c r="T899" s="3">
        <v>890296.38537339994</v>
      </c>
      <c r="U899" s="3">
        <v>86995.603112599201</v>
      </c>
      <c r="V899" s="10">
        <f t="shared" si="147"/>
        <v>67632076.362127423</v>
      </c>
      <c r="W899" s="3">
        <v>31139.990764855102</v>
      </c>
      <c r="X899" s="3">
        <v>135233012.73348999</v>
      </c>
      <c r="Y899" s="3">
        <v>69256.977959014097</v>
      </c>
      <c r="Z899" s="3">
        <v>143358.05051420201</v>
      </c>
      <c r="AA899" s="3">
        <v>267416.82667550002</v>
      </c>
      <c r="AB899" s="3">
        <v>890296.38537339994</v>
      </c>
      <c r="AC899" s="3">
        <v>194678.92571836201</v>
      </c>
      <c r="AD899" s="3">
        <v>40096.0078490339</v>
      </c>
      <c r="AE899" s="3">
        <v>54771815.788146302</v>
      </c>
      <c r="AF899" s="3">
        <v>0</v>
      </c>
      <c r="AG899" s="3">
        <v>0</v>
      </c>
      <c r="AH899" s="3">
        <v>0</v>
      </c>
      <c r="AI899" s="3">
        <v>0</v>
      </c>
      <c r="AJ899" s="3">
        <v>0</v>
      </c>
      <c r="AK899" s="3">
        <v>0</v>
      </c>
      <c r="AL899" s="3">
        <v>2</v>
      </c>
      <c r="AV899" s="1"/>
      <c r="AW899" s="1"/>
    </row>
    <row r="900" spans="1:49" x14ac:dyDescent="0.2">
      <c r="A900" s="1" t="s">
        <v>2541</v>
      </c>
      <c r="B900" s="1" t="s">
        <v>2541</v>
      </c>
      <c r="C900" s="9" t="s">
        <v>3676</v>
      </c>
      <c r="D900" s="2">
        <v>6</v>
      </c>
      <c r="E900" s="2">
        <v>3</v>
      </c>
      <c r="F900" s="3">
        <v>218.65</v>
      </c>
      <c r="G900" s="16">
        <f t="shared" si="149"/>
        <v>0.93421706978483698</v>
      </c>
      <c r="H900" s="18">
        <f t="shared" ref="H900:H963" si="152">_xlfn.T.TEST(Q900:R900,T900:U900,2,2)</f>
        <v>0.80596322546820731</v>
      </c>
      <c r="I900" s="16">
        <f t="shared" si="150"/>
        <v>3.4689091491500755E-2</v>
      </c>
      <c r="J900" s="18">
        <f t="shared" ref="J900:J963" si="153">_xlfn.T.TEST(Q900:R900,W900:X900,2,2)</f>
        <v>0.42440642605782641</v>
      </c>
      <c r="K900" s="16">
        <f t="shared" si="151"/>
        <v>3.713172517762936E-2</v>
      </c>
      <c r="L900" s="18">
        <f t="shared" ref="L900:L963" si="154">_xlfn.T.TEST(T900:U900,W900:X900,2,2)</f>
        <v>0.42536964412143341</v>
      </c>
      <c r="N900" s="1" t="s">
        <v>2542</v>
      </c>
      <c r="O900" s="3">
        <v>40735391.390515402</v>
      </c>
      <c r="P900" s="10">
        <f t="shared" ref="P900:P963" si="155">AVERAGE(Q900:R900)</f>
        <v>3289716.72815568</v>
      </c>
      <c r="Q900" s="3">
        <v>4067825.7981233001</v>
      </c>
      <c r="R900" s="3">
        <v>2511607.6581880599</v>
      </c>
      <c r="S900" s="10">
        <f t="shared" ref="S900:S963" si="156">AVERAGE(T900:U900)</f>
        <v>3521362.2556836251</v>
      </c>
      <c r="T900" s="3">
        <v>3804775.2080271202</v>
      </c>
      <c r="U900" s="3">
        <v>3237949.30334013</v>
      </c>
      <c r="V900" s="10">
        <f t="shared" ref="V900:V963" si="157">AVERAGE(W900:X900)</f>
        <v>94834329.373016298</v>
      </c>
      <c r="W900" s="3">
        <v>2874239.5722385799</v>
      </c>
      <c r="X900" s="3">
        <v>186794419.173794</v>
      </c>
      <c r="Y900" s="3">
        <v>453495.91195029498</v>
      </c>
      <c r="Z900" s="3">
        <v>4186073.2869528802</v>
      </c>
      <c r="AA900" s="3">
        <v>2397255.64959192</v>
      </c>
      <c r="AB900" s="3">
        <v>3804775.2080271202</v>
      </c>
      <c r="AC900" s="3">
        <v>7245889.0949798198</v>
      </c>
      <c r="AD900" s="3">
        <v>3700885.24812761</v>
      </c>
      <c r="AE900" s="3">
        <v>75655117.862408593</v>
      </c>
      <c r="AF900" s="3">
        <v>0</v>
      </c>
      <c r="AG900" s="3">
        <v>0</v>
      </c>
      <c r="AH900" s="3">
        <v>0</v>
      </c>
      <c r="AI900" s="3">
        <v>0</v>
      </c>
      <c r="AJ900" s="3">
        <v>0</v>
      </c>
      <c r="AK900" s="3">
        <v>0</v>
      </c>
      <c r="AL900" s="3">
        <v>9</v>
      </c>
      <c r="AV900" s="1"/>
      <c r="AW900" s="1"/>
    </row>
    <row r="901" spans="1:49" x14ac:dyDescent="0.2">
      <c r="A901" s="1" t="s">
        <v>1331</v>
      </c>
      <c r="B901" s="1" t="s">
        <v>1331</v>
      </c>
      <c r="C901" s="9" t="s">
        <v>3183</v>
      </c>
      <c r="D901" s="2">
        <v>11</v>
      </c>
      <c r="E901" s="2">
        <v>11</v>
      </c>
      <c r="F901" s="3">
        <v>722.83</v>
      </c>
      <c r="G901" s="16">
        <f t="shared" si="149"/>
        <v>1.0447064562163586</v>
      </c>
      <c r="H901" s="18">
        <f t="shared" si="152"/>
        <v>0.73886164399033427</v>
      </c>
      <c r="I901" s="16">
        <f t="shared" si="150"/>
        <v>1.4526491012355578</v>
      </c>
      <c r="J901" s="18">
        <f t="shared" si="153"/>
        <v>0.35392091990554719</v>
      </c>
      <c r="K901" s="16">
        <f t="shared" si="151"/>
        <v>1.3904854254434842</v>
      </c>
      <c r="L901" s="18">
        <f t="shared" si="154"/>
        <v>0.42621983663395901</v>
      </c>
      <c r="N901" s="1" t="s">
        <v>1332</v>
      </c>
      <c r="O901" s="3">
        <v>177804717.30111</v>
      </c>
      <c r="P901" s="10">
        <f t="shared" si="155"/>
        <v>113091143.913785</v>
      </c>
      <c r="Q901" s="3">
        <v>106566283.86319099</v>
      </c>
      <c r="R901" s="3">
        <v>119616003.964379</v>
      </c>
      <c r="S901" s="10">
        <f t="shared" si="156"/>
        <v>108251598.56230834</v>
      </c>
      <c r="T901" s="3">
        <v>119088678.079391</v>
      </c>
      <c r="U901" s="3">
        <v>97414519.045225695</v>
      </c>
      <c r="V901" s="10">
        <f t="shared" si="157"/>
        <v>77851659.989735141</v>
      </c>
      <c r="W901" s="3">
        <v>49145943.464530297</v>
      </c>
      <c r="X901" s="3">
        <v>106557376.51493999</v>
      </c>
      <c r="Y901" s="3">
        <v>1979451.02941384</v>
      </c>
      <c r="Z901" s="3">
        <v>109664055.519621</v>
      </c>
      <c r="AA901" s="3">
        <v>114169958.174155</v>
      </c>
      <c r="AB901" s="3">
        <v>119088678.079391</v>
      </c>
      <c r="AC901" s="3">
        <v>217994395.56214601</v>
      </c>
      <c r="AD901" s="3">
        <v>63280562.598174401</v>
      </c>
      <c r="AE901" s="3">
        <v>43157664.533040799</v>
      </c>
      <c r="AF901" s="3">
        <v>0</v>
      </c>
      <c r="AG901" s="3">
        <v>18</v>
      </c>
      <c r="AH901" s="3">
        <v>16</v>
      </c>
      <c r="AI901" s="3">
        <v>17</v>
      </c>
      <c r="AJ901" s="3">
        <v>15</v>
      </c>
      <c r="AK901" s="3">
        <v>10</v>
      </c>
      <c r="AL901" s="3">
        <v>14</v>
      </c>
      <c r="AV901" s="1"/>
      <c r="AW901" s="1"/>
    </row>
    <row r="902" spans="1:49" x14ac:dyDescent="0.2">
      <c r="A902" s="1" t="s">
        <v>2411</v>
      </c>
      <c r="B902" s="1" t="s">
        <v>2411</v>
      </c>
      <c r="C902" s="9" t="s">
        <v>3619</v>
      </c>
      <c r="D902" s="2">
        <v>5</v>
      </c>
      <c r="E902" s="2">
        <v>1</v>
      </c>
      <c r="F902" s="3">
        <v>200.45</v>
      </c>
      <c r="G902" s="16">
        <f t="shared" si="149"/>
        <v>0.50278713113654072</v>
      </c>
      <c r="H902" s="18">
        <f t="shared" si="152"/>
        <v>0.5949187998715737</v>
      </c>
      <c r="I902" s="16">
        <f t="shared" si="150"/>
        <v>1.6484025653927446E-2</v>
      </c>
      <c r="J902" s="18">
        <f t="shared" si="153"/>
        <v>0.4197800493456032</v>
      </c>
      <c r="K902" s="16">
        <f t="shared" si="151"/>
        <v>3.27852974611057E-2</v>
      </c>
      <c r="L902" s="18">
        <f t="shared" si="154"/>
        <v>0.42634731010175253</v>
      </c>
      <c r="N902" s="1" t="s">
        <v>2412</v>
      </c>
      <c r="O902" s="3">
        <v>1019410.47930711</v>
      </c>
      <c r="P902" s="10">
        <f t="shared" si="155"/>
        <v>26459.94092906575</v>
      </c>
      <c r="Q902" s="3">
        <v>30247.285674783401</v>
      </c>
      <c r="R902" s="3">
        <v>22672.596183348101</v>
      </c>
      <c r="S902" s="10">
        <f t="shared" si="156"/>
        <v>52626.527789710046</v>
      </c>
      <c r="T902" s="3">
        <v>94215.304875563597</v>
      </c>
      <c r="U902" s="3">
        <v>11037.7507038565</v>
      </c>
      <c r="V902" s="10">
        <f t="shared" si="157"/>
        <v>1605186.8326692069</v>
      </c>
      <c r="W902" s="3">
        <v>38191.3299961339</v>
      </c>
      <c r="X902" s="3">
        <v>3172182.3353422801</v>
      </c>
      <c r="Y902" s="3">
        <v>11348.8165740983</v>
      </c>
      <c r="Z902" s="3">
        <v>31126.542986294698</v>
      </c>
      <c r="AA902" s="3">
        <v>21640.326312214798</v>
      </c>
      <c r="AB902" s="3">
        <v>94215.304875563597</v>
      </c>
      <c r="AC902" s="3">
        <v>24700.2994690737</v>
      </c>
      <c r="AD902" s="3">
        <v>49175.3475090395</v>
      </c>
      <c r="AE902" s="3">
        <v>1284791.21337175</v>
      </c>
      <c r="AF902" s="3">
        <v>0</v>
      </c>
      <c r="AG902" s="3">
        <v>0</v>
      </c>
      <c r="AH902" s="3">
        <v>0</v>
      </c>
      <c r="AI902" s="3">
        <v>0</v>
      </c>
      <c r="AJ902" s="3">
        <v>0</v>
      </c>
      <c r="AK902" s="3">
        <v>0</v>
      </c>
      <c r="AL902" s="3">
        <v>1</v>
      </c>
      <c r="AV902" s="1"/>
      <c r="AW902" s="1"/>
    </row>
    <row r="903" spans="1:49" x14ac:dyDescent="0.2">
      <c r="A903" s="1" t="s">
        <v>731</v>
      </c>
      <c r="B903" s="1" t="s">
        <v>731</v>
      </c>
      <c r="C903" s="9" t="s">
        <v>2952</v>
      </c>
      <c r="D903" s="2">
        <v>1</v>
      </c>
      <c r="E903" s="2">
        <v>1</v>
      </c>
      <c r="F903" s="3">
        <v>38.44</v>
      </c>
      <c r="G903" s="16">
        <f t="shared" si="149"/>
        <v>2.267796596233699</v>
      </c>
      <c r="H903" s="18">
        <f t="shared" si="152"/>
        <v>0.46852301603518887</v>
      </c>
      <c r="I903" s="16">
        <f t="shared" si="150"/>
        <v>5.0675191050308088</v>
      </c>
      <c r="J903" s="18">
        <f t="shared" si="153"/>
        <v>0.32390822161877886</v>
      </c>
      <c r="K903" s="16">
        <f t="shared" si="151"/>
        <v>2.2345562708078934</v>
      </c>
      <c r="L903" s="18">
        <f t="shared" si="154"/>
        <v>0.42666526168556584</v>
      </c>
      <c r="N903" s="1" t="s">
        <v>732</v>
      </c>
      <c r="O903" s="3">
        <v>138494.841589733</v>
      </c>
      <c r="P903" s="10">
        <f t="shared" si="155"/>
        <v>665765.28667460009</v>
      </c>
      <c r="Q903" s="3">
        <v>1064932.1640456701</v>
      </c>
      <c r="R903" s="3">
        <v>266598.40930353</v>
      </c>
      <c r="S903" s="10">
        <f t="shared" si="156"/>
        <v>293573.63344679447</v>
      </c>
      <c r="T903" s="3">
        <v>422454.67855047999</v>
      </c>
      <c r="U903" s="3">
        <v>164692.588343109</v>
      </c>
      <c r="V903" s="10">
        <f t="shared" si="157"/>
        <v>131378.93964990834</v>
      </c>
      <c r="W903" s="3">
        <v>232628.53830650001</v>
      </c>
      <c r="X903" s="3">
        <v>30129.340993316699</v>
      </c>
      <c r="Y903" s="3">
        <v>1541.8249915667</v>
      </c>
      <c r="Z903" s="3">
        <v>1095888.6406554501</v>
      </c>
      <c r="AA903" s="3">
        <v>254460.341682575</v>
      </c>
      <c r="AB903" s="3">
        <v>422454.67855047999</v>
      </c>
      <c r="AC903" s="3">
        <v>368549.38669618103</v>
      </c>
      <c r="AD903" s="3">
        <v>299533.66936684598</v>
      </c>
      <c r="AE903" s="3">
        <v>12202.9279785135</v>
      </c>
      <c r="AF903" s="3">
        <v>0</v>
      </c>
      <c r="AG903" s="3">
        <v>0</v>
      </c>
      <c r="AH903" s="3">
        <v>0</v>
      </c>
      <c r="AI903" s="3">
        <v>0</v>
      </c>
      <c r="AJ903" s="3">
        <v>1</v>
      </c>
      <c r="AK903" s="3">
        <v>1</v>
      </c>
      <c r="AL903" s="3">
        <v>0</v>
      </c>
      <c r="AV903" s="1"/>
      <c r="AW903" s="1"/>
    </row>
    <row r="904" spans="1:49" x14ac:dyDescent="0.2">
      <c r="A904" s="1" t="s">
        <v>377</v>
      </c>
      <c r="B904" s="1" t="s">
        <v>377</v>
      </c>
      <c r="C904" s="9" t="s">
        <v>2807</v>
      </c>
      <c r="D904" s="2">
        <v>2</v>
      </c>
      <c r="E904" s="2">
        <v>2</v>
      </c>
      <c r="F904" s="3">
        <v>45.88</v>
      </c>
      <c r="G904" s="16">
        <f t="shared" si="149"/>
        <v>2.4182852267979578</v>
      </c>
      <c r="H904" s="18">
        <f t="shared" si="152"/>
        <v>0.32181527170137125</v>
      </c>
      <c r="I904" s="16">
        <f t="shared" si="150"/>
        <v>2.0637036334191272</v>
      </c>
      <c r="J904" s="18">
        <f t="shared" si="153"/>
        <v>0.36590536830459119</v>
      </c>
      <c r="K904" s="16">
        <f t="shared" si="151"/>
        <v>0.85337478414474255</v>
      </c>
      <c r="L904" s="18">
        <f t="shared" si="154"/>
        <v>0.4273659955967154</v>
      </c>
      <c r="N904" s="1" t="s">
        <v>378</v>
      </c>
      <c r="O904" s="3">
        <v>3677471548.8758502</v>
      </c>
      <c r="P904" s="10">
        <f t="shared" si="155"/>
        <v>5072271.5684890551</v>
      </c>
      <c r="Q904" s="3">
        <v>2820071.09382912</v>
      </c>
      <c r="R904" s="3">
        <v>7324472.0431489898</v>
      </c>
      <c r="S904" s="10">
        <f t="shared" si="156"/>
        <v>2097466.217913935</v>
      </c>
      <c r="T904" s="3">
        <v>1746446.7955020999</v>
      </c>
      <c r="U904" s="3">
        <v>2448485.6403257698</v>
      </c>
      <c r="V904" s="10">
        <f t="shared" si="157"/>
        <v>2457848.833693895</v>
      </c>
      <c r="W904" s="3">
        <v>2358434.4911384601</v>
      </c>
      <c r="X904" s="3">
        <v>2557263.1762493299</v>
      </c>
      <c r="Y904" s="3">
        <v>40940279.614375398</v>
      </c>
      <c r="Z904" s="3">
        <v>2902047.6438869</v>
      </c>
      <c r="AA904" s="3">
        <v>6990993.1706388602</v>
      </c>
      <c r="AB904" s="3">
        <v>1746446.7955020999</v>
      </c>
      <c r="AC904" s="3">
        <v>5479225.8118896</v>
      </c>
      <c r="AD904" s="3">
        <v>3036732.0460109301</v>
      </c>
      <c r="AE904" s="3">
        <v>1035737.83338963</v>
      </c>
      <c r="AF904" s="3">
        <v>0</v>
      </c>
      <c r="AG904" s="3">
        <v>0</v>
      </c>
      <c r="AH904" s="3">
        <v>0</v>
      </c>
      <c r="AI904" s="3">
        <v>0</v>
      </c>
      <c r="AJ904" s="3">
        <v>2</v>
      </c>
      <c r="AK904" s="3">
        <v>0</v>
      </c>
      <c r="AL904" s="3">
        <v>0</v>
      </c>
      <c r="AV904" s="1"/>
      <c r="AW904" s="1"/>
    </row>
    <row r="905" spans="1:49" x14ac:dyDescent="0.2">
      <c r="A905" s="1" t="s">
        <v>1499</v>
      </c>
      <c r="B905" s="1" t="s">
        <v>1499</v>
      </c>
      <c r="C905" s="9" t="s">
        <v>3243</v>
      </c>
      <c r="D905" s="2">
        <v>7</v>
      </c>
      <c r="E905" s="2">
        <v>5</v>
      </c>
      <c r="F905" s="3">
        <v>225.34</v>
      </c>
      <c r="G905" s="16">
        <f t="shared" si="149"/>
        <v>1.3132352203348197</v>
      </c>
      <c r="H905" s="18">
        <f t="shared" si="152"/>
        <v>0.16564379081028635</v>
      </c>
      <c r="I905" s="16">
        <f t="shared" si="150"/>
        <v>0.75142417074660062</v>
      </c>
      <c r="J905" s="18">
        <f t="shared" si="153"/>
        <v>0.61984627734773468</v>
      </c>
      <c r="K905" s="16">
        <f t="shared" si="151"/>
        <v>0.57219312969310943</v>
      </c>
      <c r="L905" s="18">
        <f t="shared" si="154"/>
        <v>0.42740293233018267</v>
      </c>
      <c r="N905" s="1" t="s">
        <v>1500</v>
      </c>
      <c r="O905" s="3">
        <v>20231755.774581</v>
      </c>
      <c r="P905" s="10">
        <f t="shared" si="155"/>
        <v>20954804.716585852</v>
      </c>
      <c r="Q905" s="3">
        <v>20008859.124345802</v>
      </c>
      <c r="R905" s="3">
        <v>21900750.308825899</v>
      </c>
      <c r="S905" s="10">
        <f t="shared" si="156"/>
        <v>15956627.108465198</v>
      </c>
      <c r="T905" s="3">
        <v>18091364.455231499</v>
      </c>
      <c r="U905" s="3">
        <v>13821889.7616989</v>
      </c>
      <c r="V905" s="10">
        <f t="shared" si="157"/>
        <v>27886785.563160099</v>
      </c>
      <c r="W905" s="3">
        <v>15998524.356657799</v>
      </c>
      <c r="X905" s="3">
        <v>39775046.769662403</v>
      </c>
      <c r="Y905" s="3">
        <v>225234.574215617</v>
      </c>
      <c r="Z905" s="3">
        <v>20590495.9650607</v>
      </c>
      <c r="AA905" s="3">
        <v>20903622.123055201</v>
      </c>
      <c r="AB905" s="3">
        <v>18091364.455231499</v>
      </c>
      <c r="AC905" s="3">
        <v>30930651.135579899</v>
      </c>
      <c r="AD905" s="3">
        <v>20599779.9749346</v>
      </c>
      <c r="AE905" s="3">
        <v>16109613.256388901</v>
      </c>
      <c r="AF905" s="3">
        <v>0</v>
      </c>
      <c r="AG905" s="3">
        <v>5</v>
      </c>
      <c r="AH905" s="3">
        <v>7</v>
      </c>
      <c r="AI905" s="3">
        <v>6</v>
      </c>
      <c r="AJ905" s="3">
        <v>4</v>
      </c>
      <c r="AK905" s="3">
        <v>3</v>
      </c>
      <c r="AL905" s="3">
        <v>7</v>
      </c>
      <c r="AV905" s="1"/>
      <c r="AW905" s="1"/>
    </row>
    <row r="906" spans="1:49" x14ac:dyDescent="0.2">
      <c r="A906" s="1" t="s">
        <v>755</v>
      </c>
      <c r="B906" s="1" t="s">
        <v>755</v>
      </c>
      <c r="C906" s="9" t="s">
        <v>2960</v>
      </c>
      <c r="D906" s="2">
        <v>1</v>
      </c>
      <c r="E906" s="2">
        <v>1</v>
      </c>
      <c r="F906" s="3">
        <v>35.4</v>
      </c>
      <c r="G906" s="16">
        <f t="shared" si="149"/>
        <v>3.1323666825376915</v>
      </c>
      <c r="H906" s="18">
        <f t="shared" si="152"/>
        <v>0.58317240638176204</v>
      </c>
      <c r="I906" s="16">
        <f t="shared" si="150"/>
        <v>221.97070210696739</v>
      </c>
      <c r="J906" s="18">
        <f t="shared" si="153"/>
        <v>0.42439155995709565</v>
      </c>
      <c r="K906" s="16">
        <f t="shared" si="151"/>
        <v>70.863575246285507</v>
      </c>
      <c r="L906" s="18">
        <f t="shared" si="154"/>
        <v>0.42815805539250296</v>
      </c>
      <c r="N906" s="1" t="s">
        <v>756</v>
      </c>
      <c r="O906" s="3">
        <v>86108.306857577001</v>
      </c>
      <c r="P906" s="10">
        <f t="shared" si="155"/>
        <v>332581.53588824748</v>
      </c>
      <c r="Q906" s="3">
        <v>665163.07177649497</v>
      </c>
      <c r="R906" s="3">
        <v>0</v>
      </c>
      <c r="S906" s="10">
        <f t="shared" si="156"/>
        <v>106175.79919436701</v>
      </c>
      <c r="T906" s="3">
        <v>212351.59838873401</v>
      </c>
      <c r="U906" s="3">
        <v>0</v>
      </c>
      <c r="V906" s="10">
        <f t="shared" si="157"/>
        <v>1498.3127625914201</v>
      </c>
      <c r="W906" s="3">
        <v>0</v>
      </c>
      <c r="X906" s="3">
        <v>2996.6255251828402</v>
      </c>
      <c r="Y906" s="3">
        <v>958.62010433425905</v>
      </c>
      <c r="Z906" s="3">
        <v>684498.67433254002</v>
      </c>
      <c r="AA906" s="3">
        <v>0</v>
      </c>
      <c r="AB906" s="3">
        <v>212351.59838873401</v>
      </c>
      <c r="AC906" s="3">
        <v>0</v>
      </c>
      <c r="AD906" s="3">
        <v>0</v>
      </c>
      <c r="AE906" s="3">
        <v>1213.6875303874999</v>
      </c>
      <c r="AF906" s="3">
        <v>0</v>
      </c>
      <c r="AG906" s="3">
        <v>1</v>
      </c>
      <c r="AH906" s="3">
        <v>0</v>
      </c>
      <c r="AI906" s="3">
        <v>1</v>
      </c>
      <c r="AJ906" s="3">
        <v>0</v>
      </c>
      <c r="AK906" s="3">
        <v>0</v>
      </c>
      <c r="AL906" s="3">
        <v>0</v>
      </c>
      <c r="AV906" s="1"/>
      <c r="AW906" s="1"/>
    </row>
    <row r="907" spans="1:49" x14ac:dyDescent="0.2">
      <c r="A907" s="1" t="s">
        <v>407</v>
      </c>
      <c r="B907" s="1" t="s">
        <v>407</v>
      </c>
      <c r="C907" s="9" t="s">
        <v>2821</v>
      </c>
      <c r="D907" s="2">
        <v>3</v>
      </c>
      <c r="E907" s="2">
        <v>3</v>
      </c>
      <c r="F907" s="3">
        <v>78.34</v>
      </c>
      <c r="G907" s="16">
        <f t="shared" si="149"/>
        <v>1.2866824431700943</v>
      </c>
      <c r="H907" s="18">
        <f t="shared" si="152"/>
        <v>0.38296593508066457</v>
      </c>
      <c r="I907" s="16">
        <f t="shared" si="150"/>
        <v>1.9508306097101362</v>
      </c>
      <c r="J907" s="18">
        <f t="shared" si="153"/>
        <v>0.27177273161091653</v>
      </c>
      <c r="K907" s="16">
        <f t="shared" si="151"/>
        <v>1.5161710024609734</v>
      </c>
      <c r="L907" s="18">
        <f t="shared" si="154"/>
        <v>0.4293704273238429</v>
      </c>
      <c r="N907" s="1" t="s">
        <v>408</v>
      </c>
      <c r="O907" s="3">
        <v>29585938.359244701</v>
      </c>
      <c r="P907" s="10">
        <f t="shared" si="155"/>
        <v>3611173.6624587895</v>
      </c>
      <c r="Q907" s="3">
        <v>2920903.9861683999</v>
      </c>
      <c r="R907" s="3">
        <v>4301443.3387491796</v>
      </c>
      <c r="S907" s="10">
        <f t="shared" si="156"/>
        <v>2806577.2418264099</v>
      </c>
      <c r="T907" s="3">
        <v>3030215.92557181</v>
      </c>
      <c r="U907" s="3">
        <v>2582938.5580810099</v>
      </c>
      <c r="V907" s="10">
        <f t="shared" si="157"/>
        <v>1851095.4485153148</v>
      </c>
      <c r="W907" s="3">
        <v>904851.12941266003</v>
      </c>
      <c r="X907" s="3">
        <v>2797339.7676179698</v>
      </c>
      <c r="Y907" s="3">
        <v>329372.116951228</v>
      </c>
      <c r="Z907" s="3">
        <v>3005811.64412073</v>
      </c>
      <c r="AA907" s="3">
        <v>4105601.1720616901</v>
      </c>
      <c r="AB907" s="3">
        <v>3030215.92557181</v>
      </c>
      <c r="AC907" s="3">
        <v>5780104.8063648604</v>
      </c>
      <c r="AD907" s="3">
        <v>1165090.8396570301</v>
      </c>
      <c r="AE907" s="3">
        <v>1132973.1945762101</v>
      </c>
      <c r="AF907" s="3">
        <v>0</v>
      </c>
      <c r="AG907" s="3">
        <v>2</v>
      </c>
      <c r="AH907" s="3">
        <v>2</v>
      </c>
      <c r="AI907" s="3">
        <v>1</v>
      </c>
      <c r="AJ907" s="3">
        <v>1</v>
      </c>
      <c r="AK907" s="3">
        <v>0</v>
      </c>
      <c r="AL907" s="3">
        <v>1</v>
      </c>
      <c r="AV907" s="1"/>
      <c r="AW907" s="1"/>
    </row>
    <row r="908" spans="1:49" x14ac:dyDescent="0.2">
      <c r="A908" s="1" t="s">
        <v>965</v>
      </c>
      <c r="B908" s="1" t="s">
        <v>965</v>
      </c>
      <c r="C908" s="9" t="s">
        <v>3045</v>
      </c>
      <c r="D908" s="2">
        <v>1</v>
      </c>
      <c r="E908" s="2">
        <v>1</v>
      </c>
      <c r="F908" s="3">
        <v>39.17</v>
      </c>
      <c r="G908" s="16">
        <f t="shared" si="149"/>
        <v>157.26553655700775</v>
      </c>
      <c r="H908" s="18">
        <f t="shared" si="152"/>
        <v>0.41837535833332096</v>
      </c>
      <c r="I908" s="16">
        <f t="shared" si="150"/>
        <v>2.8458428048145437</v>
      </c>
      <c r="J908" s="18">
        <f t="shared" si="153"/>
        <v>0.59765884259385027</v>
      </c>
      <c r="K908" s="16">
        <f t="shared" si="151"/>
        <v>1.8095781613175904E-2</v>
      </c>
      <c r="L908" s="18">
        <f t="shared" si="154"/>
        <v>0.42974106585426608</v>
      </c>
      <c r="N908" s="1" t="s">
        <v>966</v>
      </c>
      <c r="O908" s="3">
        <v>0</v>
      </c>
      <c r="P908" s="10">
        <f t="shared" si="155"/>
        <v>897910.9127990756</v>
      </c>
      <c r="Q908" s="3">
        <v>15581.4773630412</v>
      </c>
      <c r="R908" s="3">
        <v>1780240.3482351101</v>
      </c>
      <c r="S908" s="10">
        <f t="shared" si="156"/>
        <v>5709.5211859948004</v>
      </c>
      <c r="T908" s="3">
        <v>0</v>
      </c>
      <c r="U908" s="3">
        <v>11419.042371989601</v>
      </c>
      <c r="V908" s="10">
        <f t="shared" si="157"/>
        <v>315516.69378224498</v>
      </c>
      <c r="W908" s="3">
        <v>0</v>
      </c>
      <c r="X908" s="3">
        <v>631033.38756448997</v>
      </c>
      <c r="Y908" s="3">
        <v>0</v>
      </c>
      <c r="Z908" s="3">
        <v>16034.4147949451</v>
      </c>
      <c r="AA908" s="3">
        <v>1699187.0599394999</v>
      </c>
      <c r="AB908" s="3">
        <v>0</v>
      </c>
      <c r="AC908" s="3">
        <v>25553.554687517699</v>
      </c>
      <c r="AD908" s="3">
        <v>0</v>
      </c>
      <c r="AE908" s="3">
        <v>255579.93393201</v>
      </c>
      <c r="AF908" s="3">
        <v>0</v>
      </c>
      <c r="AG908" s="3">
        <v>0</v>
      </c>
      <c r="AH908" s="3">
        <v>1</v>
      </c>
      <c r="AI908" s="3">
        <v>0</v>
      </c>
      <c r="AJ908" s="3">
        <v>0</v>
      </c>
      <c r="AK908" s="3">
        <v>0</v>
      </c>
      <c r="AL908" s="3">
        <v>0</v>
      </c>
      <c r="AV908" s="1"/>
      <c r="AW908" s="1"/>
    </row>
    <row r="909" spans="1:49" x14ac:dyDescent="0.2">
      <c r="A909" s="1" t="s">
        <v>629</v>
      </c>
      <c r="B909" s="1" t="s">
        <v>629</v>
      </c>
      <c r="C909" s="9" t="s">
        <v>2908</v>
      </c>
      <c r="D909" s="2">
        <v>2</v>
      </c>
      <c r="E909" s="2">
        <v>2</v>
      </c>
      <c r="F909" s="3">
        <v>123.76</v>
      </c>
      <c r="G909" s="16">
        <f t="shared" si="149"/>
        <v>0.38656359400476442</v>
      </c>
      <c r="H909" s="18">
        <f t="shared" si="152"/>
        <v>0.46568709371441741</v>
      </c>
      <c r="I909" s="16">
        <f t="shared" si="150"/>
        <v>3.1627785053075952E-2</v>
      </c>
      <c r="J909" s="18">
        <f t="shared" si="153"/>
        <v>0.40858712056940316</v>
      </c>
      <c r="K909" s="16">
        <f t="shared" si="151"/>
        <v>8.1817805772692972E-2</v>
      </c>
      <c r="L909" s="18">
        <f t="shared" si="154"/>
        <v>0.42976105617907545</v>
      </c>
      <c r="N909" s="1" t="s">
        <v>630</v>
      </c>
      <c r="O909" s="3">
        <v>58130533.463363498</v>
      </c>
      <c r="P909" s="10">
        <f t="shared" si="155"/>
        <v>601044.84997313749</v>
      </c>
      <c r="Q909" s="3">
        <v>625186.13700388197</v>
      </c>
      <c r="R909" s="3">
        <v>576903.56294239301</v>
      </c>
      <c r="S909" s="10">
        <f t="shared" si="156"/>
        <v>1554840.805742637</v>
      </c>
      <c r="T909" s="3">
        <v>2621529.4908370799</v>
      </c>
      <c r="U909" s="3">
        <v>488152.12064819399</v>
      </c>
      <c r="V909" s="10">
        <f t="shared" si="157"/>
        <v>19003697.191077344</v>
      </c>
      <c r="W909" s="3">
        <v>36745919.403855897</v>
      </c>
      <c r="X909" s="3">
        <v>1261474.9782987901</v>
      </c>
      <c r="Y909" s="3">
        <v>647151.24576569395</v>
      </c>
      <c r="Z909" s="3">
        <v>643359.651411967</v>
      </c>
      <c r="AA909" s="3">
        <v>550637.48552633496</v>
      </c>
      <c r="AB909" s="3">
        <v>2621529.4908370799</v>
      </c>
      <c r="AC909" s="3">
        <v>1092387.7418486199</v>
      </c>
      <c r="AD909" s="3">
        <v>47314229.601501003</v>
      </c>
      <c r="AE909" s="3">
        <v>510920.17944540299</v>
      </c>
      <c r="AF909" s="3">
        <v>0</v>
      </c>
      <c r="AG909" s="3">
        <v>0</v>
      </c>
      <c r="AH909" s="3">
        <v>0</v>
      </c>
      <c r="AI909" s="3">
        <v>0</v>
      </c>
      <c r="AJ909" s="3">
        <v>0</v>
      </c>
      <c r="AK909" s="3">
        <v>5</v>
      </c>
      <c r="AL909" s="3">
        <v>0</v>
      </c>
      <c r="AV909" s="1"/>
      <c r="AW909" s="1"/>
    </row>
    <row r="910" spans="1:49" x14ac:dyDescent="0.2">
      <c r="A910" s="1" t="s">
        <v>2465</v>
      </c>
      <c r="B910" s="1" t="s">
        <v>2465</v>
      </c>
      <c r="C910" s="9" t="s">
        <v>3644</v>
      </c>
      <c r="D910" s="2">
        <v>6</v>
      </c>
      <c r="E910" s="2">
        <v>6</v>
      </c>
      <c r="F910" s="3">
        <v>202.09</v>
      </c>
      <c r="G910" s="16">
        <f t="shared" si="149"/>
        <v>1.4007279960196271</v>
      </c>
      <c r="H910" s="18">
        <f t="shared" si="152"/>
        <v>5.9279417557729031E-2</v>
      </c>
      <c r="I910" s="16">
        <f t="shared" si="150"/>
        <v>1.2646326273470274</v>
      </c>
      <c r="J910" s="18">
        <f t="shared" si="153"/>
        <v>0.14501109678967916</v>
      </c>
      <c r="K910" s="16">
        <f t="shared" si="151"/>
        <v>0.90283954553679613</v>
      </c>
      <c r="L910" s="18">
        <f t="shared" si="154"/>
        <v>0.43000004523441249</v>
      </c>
      <c r="N910" s="1" t="s">
        <v>2466</v>
      </c>
      <c r="O910" s="3">
        <v>14810475.356499599</v>
      </c>
      <c r="P910" s="10">
        <f t="shared" si="155"/>
        <v>17462276.242987752</v>
      </c>
      <c r="Q910" s="3">
        <v>18513208.6229598</v>
      </c>
      <c r="R910" s="3">
        <v>16411343.8630157</v>
      </c>
      <c r="S910" s="10">
        <f t="shared" si="156"/>
        <v>12466571.87734475</v>
      </c>
      <c r="T910" s="3">
        <v>13186126.421437999</v>
      </c>
      <c r="U910" s="3">
        <v>11747017.333251501</v>
      </c>
      <c r="V910" s="10">
        <f t="shared" si="157"/>
        <v>13808181.0206182</v>
      </c>
      <c r="W910" s="3">
        <v>14971038.100261001</v>
      </c>
      <c r="X910" s="3">
        <v>12645323.9409754</v>
      </c>
      <c r="Y910" s="3">
        <v>164880.94992937701</v>
      </c>
      <c r="Z910" s="3">
        <v>19051368.450466</v>
      </c>
      <c r="AA910" s="3">
        <v>15664145.100350801</v>
      </c>
      <c r="AB910" s="3">
        <v>13186126.421437999</v>
      </c>
      <c r="AC910" s="3">
        <v>26287497.678157602</v>
      </c>
      <c r="AD910" s="3">
        <v>19276783.532438699</v>
      </c>
      <c r="AE910" s="3">
        <v>5121584.8813594896</v>
      </c>
      <c r="AF910" s="3">
        <v>0</v>
      </c>
      <c r="AG910" s="3">
        <v>7</v>
      </c>
      <c r="AH910" s="3">
        <v>1</v>
      </c>
      <c r="AI910" s="3">
        <v>4</v>
      </c>
      <c r="AJ910" s="3">
        <v>4</v>
      </c>
      <c r="AK910" s="3">
        <v>7</v>
      </c>
      <c r="AL910" s="3">
        <v>3</v>
      </c>
      <c r="AV910" s="1"/>
      <c r="AW910" s="1"/>
    </row>
    <row r="911" spans="1:49" x14ac:dyDescent="0.2">
      <c r="A911" s="1" t="s">
        <v>1183</v>
      </c>
      <c r="B911" s="1" t="s">
        <v>1183</v>
      </c>
      <c r="C911" s="9" t="s">
        <v>3898</v>
      </c>
      <c r="D911" s="2">
        <v>1</v>
      </c>
      <c r="E911" s="2">
        <v>1</v>
      </c>
      <c r="F911" s="3">
        <v>17.850000000000001</v>
      </c>
      <c r="G911" s="16">
        <f t="shared" si="149"/>
        <v>605.57894537011055</v>
      </c>
      <c r="H911" s="18">
        <f t="shared" si="152"/>
        <v>0.41742028731021352</v>
      </c>
      <c r="I911" s="16">
        <f t="shared" si="150"/>
        <v>14.181540088161469</v>
      </c>
      <c r="J911" s="18">
        <f t="shared" si="153"/>
        <v>0.44589079684239508</v>
      </c>
      <c r="K911" s="16">
        <f t="shared" si="151"/>
        <v>2.3418152491239873E-2</v>
      </c>
      <c r="L911" s="18">
        <f t="shared" si="154"/>
        <v>0.43120539343534803</v>
      </c>
      <c r="N911" s="1" t="s">
        <v>1184</v>
      </c>
      <c r="O911" s="3">
        <v>0</v>
      </c>
      <c r="P911" s="10">
        <f t="shared" si="155"/>
        <v>13111466.164522137</v>
      </c>
      <c r="Q911" s="3">
        <v>198316.67288607199</v>
      </c>
      <c r="R911" s="3">
        <v>26024615.656158201</v>
      </c>
      <c r="S911" s="10">
        <f t="shared" si="156"/>
        <v>21651.126190506555</v>
      </c>
      <c r="T911" s="3">
        <v>42197.323057914102</v>
      </c>
      <c r="U911" s="3">
        <v>1104.9293230990099</v>
      </c>
      <c r="V911" s="10">
        <f t="shared" si="157"/>
        <v>924544.5898691488</v>
      </c>
      <c r="W911" s="3">
        <v>1583.0700138576599</v>
      </c>
      <c r="X911" s="3">
        <v>1847506.1097244399</v>
      </c>
      <c r="Y911" s="3">
        <v>0</v>
      </c>
      <c r="Z911" s="3">
        <v>204081.53345916601</v>
      </c>
      <c r="AA911" s="3">
        <v>24839730.324437499</v>
      </c>
      <c r="AB911" s="3">
        <v>42197.323057914102</v>
      </c>
      <c r="AC911" s="3">
        <v>2472.6129358194999</v>
      </c>
      <c r="AD911" s="3">
        <v>2038.3688672395299</v>
      </c>
      <c r="AE911" s="3">
        <v>748273.38579466695</v>
      </c>
      <c r="AF911" s="3">
        <v>0</v>
      </c>
      <c r="AG911" s="3">
        <v>1</v>
      </c>
      <c r="AH911" s="3">
        <v>0</v>
      </c>
      <c r="AI911" s="3">
        <v>1</v>
      </c>
      <c r="AJ911" s="3">
        <v>0</v>
      </c>
      <c r="AK911" s="3">
        <v>0</v>
      </c>
      <c r="AL911" s="3">
        <v>0</v>
      </c>
      <c r="AV911" s="1"/>
      <c r="AW911" s="1"/>
    </row>
    <row r="912" spans="1:49" x14ac:dyDescent="0.2">
      <c r="A912" s="1" t="s">
        <v>2593</v>
      </c>
      <c r="B912" s="1" t="s">
        <v>4070</v>
      </c>
      <c r="C912" s="9" t="s">
        <v>3696</v>
      </c>
      <c r="D912" s="2">
        <v>5</v>
      </c>
      <c r="E912" s="2">
        <v>5</v>
      </c>
      <c r="F912" s="3">
        <v>143.94</v>
      </c>
      <c r="G912" s="16">
        <f t="shared" si="149"/>
        <v>1.6299627603633933</v>
      </c>
      <c r="H912" s="18">
        <f t="shared" si="152"/>
        <v>0.17222873843444653</v>
      </c>
      <c r="I912" s="16">
        <f t="shared" si="150"/>
        <v>2.7717866669590747</v>
      </c>
      <c r="J912" s="18">
        <f t="shared" si="153"/>
        <v>9.7011828888424856E-2</v>
      </c>
      <c r="K912" s="16">
        <f t="shared" si="151"/>
        <v>1.7005214685647889</v>
      </c>
      <c r="L912" s="18">
        <f t="shared" si="154"/>
        <v>0.43265245731080004</v>
      </c>
      <c r="N912" s="1" t="s">
        <v>2594</v>
      </c>
      <c r="O912" s="3">
        <v>1461551.37399915</v>
      </c>
      <c r="P912" s="10">
        <f t="shared" si="155"/>
        <v>21131902.132066499</v>
      </c>
      <c r="Q912" s="3">
        <v>22854283.0663535</v>
      </c>
      <c r="R912" s="3">
        <v>19409521.197779499</v>
      </c>
      <c r="S912" s="10">
        <f t="shared" si="156"/>
        <v>12964653.331929639</v>
      </c>
      <c r="T912" s="3">
        <v>16479743.4896312</v>
      </c>
      <c r="U912" s="3">
        <v>9449563.1742280796</v>
      </c>
      <c r="V912" s="10">
        <f t="shared" si="157"/>
        <v>7623928.0547699202</v>
      </c>
      <c r="W912" s="3">
        <v>3418045.80167204</v>
      </c>
      <c r="X912" s="3">
        <v>11829810.307867801</v>
      </c>
      <c r="Y912" s="3">
        <v>16271.0495858467</v>
      </c>
      <c r="Z912" s="3">
        <v>23518633.438201599</v>
      </c>
      <c r="AA912" s="3">
        <v>18525817.1974275</v>
      </c>
      <c r="AB912" s="3">
        <v>16479743.4896312</v>
      </c>
      <c r="AC912" s="3">
        <v>21146250.401706699</v>
      </c>
      <c r="AD912" s="3">
        <v>4401092.8688802198</v>
      </c>
      <c r="AE912" s="3">
        <v>4791287.1117363404</v>
      </c>
      <c r="AF912" s="3">
        <v>0</v>
      </c>
      <c r="AG912" s="3">
        <v>6</v>
      </c>
      <c r="AH912" s="3">
        <v>4</v>
      </c>
      <c r="AI912" s="3">
        <v>6</v>
      </c>
      <c r="AJ912" s="3">
        <v>4</v>
      </c>
      <c r="AK912" s="3">
        <v>2</v>
      </c>
      <c r="AL912" s="3">
        <v>1</v>
      </c>
      <c r="AV912" s="1"/>
      <c r="AW912" s="1"/>
    </row>
    <row r="913" spans="1:49" x14ac:dyDescent="0.2">
      <c r="A913" s="1" t="s">
        <v>1879</v>
      </c>
      <c r="B913" s="1" t="s">
        <v>1879</v>
      </c>
      <c r="C913" s="9" t="s">
        <v>3402</v>
      </c>
      <c r="D913" s="2">
        <v>13</v>
      </c>
      <c r="E913" s="2">
        <v>13</v>
      </c>
      <c r="F913" s="3">
        <v>823.26</v>
      </c>
      <c r="G913" s="16">
        <f t="shared" si="149"/>
        <v>0.85299532434649028</v>
      </c>
      <c r="H913" s="18">
        <f t="shared" si="152"/>
        <v>0.30510983896298283</v>
      </c>
      <c r="I913" s="16">
        <f t="shared" si="150"/>
        <v>1.1710066690849861</v>
      </c>
      <c r="J913" s="18">
        <f t="shared" si="153"/>
        <v>0.71793991907151433</v>
      </c>
      <c r="K913" s="16">
        <f t="shared" si="151"/>
        <v>1.3728172191121157</v>
      </c>
      <c r="L913" s="18">
        <f t="shared" si="154"/>
        <v>0.43458416673546774</v>
      </c>
      <c r="N913" s="1" t="s">
        <v>1880</v>
      </c>
      <c r="O913" s="3">
        <v>80010436.057428196</v>
      </c>
      <c r="P913" s="10">
        <f t="shared" si="155"/>
        <v>160847833.2330125</v>
      </c>
      <c r="Q913" s="3">
        <v>140686970.22254601</v>
      </c>
      <c r="R913" s="3">
        <v>181008696.24347901</v>
      </c>
      <c r="S913" s="10">
        <f t="shared" si="156"/>
        <v>188568247.260023</v>
      </c>
      <c r="T913" s="3">
        <v>190805762.662121</v>
      </c>
      <c r="U913" s="3">
        <v>186330731.857925</v>
      </c>
      <c r="V913" s="10">
        <f t="shared" si="157"/>
        <v>137358597.07673359</v>
      </c>
      <c r="W913" s="3">
        <v>84583300.451401204</v>
      </c>
      <c r="X913" s="3">
        <v>190133893.702066</v>
      </c>
      <c r="Y913" s="3">
        <v>890734.18535638496</v>
      </c>
      <c r="Z913" s="3">
        <v>144776594.94234899</v>
      </c>
      <c r="AA913" s="3">
        <v>172767477.547824</v>
      </c>
      <c r="AB913" s="3">
        <v>190805762.662121</v>
      </c>
      <c r="AC913" s="3">
        <v>416971265.31172198</v>
      </c>
      <c r="AD913" s="3">
        <v>108909880.687062</v>
      </c>
      <c r="AE913" s="3">
        <v>77007665.439324707</v>
      </c>
      <c r="AF913" s="3">
        <v>0</v>
      </c>
      <c r="AG913" s="3">
        <v>24</v>
      </c>
      <c r="AH913" s="3">
        <v>23</v>
      </c>
      <c r="AI913" s="3">
        <v>26</v>
      </c>
      <c r="AJ913" s="3">
        <v>26</v>
      </c>
      <c r="AK913" s="3">
        <v>25</v>
      </c>
      <c r="AL913" s="3">
        <v>21</v>
      </c>
      <c r="AV913" s="1"/>
      <c r="AW913" s="1"/>
    </row>
    <row r="914" spans="1:49" x14ac:dyDescent="0.2">
      <c r="A914" s="1" t="s">
        <v>1169</v>
      </c>
      <c r="B914" s="1" t="s">
        <v>1169</v>
      </c>
      <c r="C914" s="9" t="s">
        <v>3122</v>
      </c>
      <c r="D914" s="2">
        <v>1</v>
      </c>
      <c r="E914" s="2">
        <v>1</v>
      </c>
      <c r="F914" s="3">
        <v>21.44</v>
      </c>
      <c r="G914" s="16">
        <f t="shared" si="149"/>
        <v>1.0507789982042874</v>
      </c>
      <c r="H914" s="18">
        <f t="shared" si="152"/>
        <v>0.95444743945159616</v>
      </c>
      <c r="I914" s="16">
        <f t="shared" si="150"/>
        <v>0.47957256877056398</v>
      </c>
      <c r="J914" s="18">
        <f t="shared" si="153"/>
        <v>0.51788911570666052</v>
      </c>
      <c r="K914" s="16">
        <f t="shared" si="151"/>
        <v>0.45639717732284535</v>
      </c>
      <c r="L914" s="18">
        <f t="shared" si="154"/>
        <v>0.43710684869752869</v>
      </c>
      <c r="N914" s="1" t="s">
        <v>1170</v>
      </c>
      <c r="O914" s="3">
        <v>0</v>
      </c>
      <c r="P914" s="10">
        <f t="shared" si="155"/>
        <v>75543.266950792808</v>
      </c>
      <c r="Q914" s="3">
        <v>132097.631741816</v>
      </c>
      <c r="R914" s="3">
        <v>18988.902159769601</v>
      </c>
      <c r="S914" s="10">
        <f t="shared" si="156"/>
        <v>71892.631162110498</v>
      </c>
      <c r="T914" s="3">
        <v>69393.766089330893</v>
      </c>
      <c r="U914" s="3">
        <v>74391.496234890103</v>
      </c>
      <c r="V914" s="10">
        <f t="shared" si="157"/>
        <v>157522.07667852254</v>
      </c>
      <c r="W914" s="3">
        <v>68649.245844605102</v>
      </c>
      <c r="X914" s="3">
        <v>246394.90751244</v>
      </c>
      <c r="Y914" s="3">
        <v>0</v>
      </c>
      <c r="Z914" s="3">
        <v>135937.57327545001</v>
      </c>
      <c r="AA914" s="3">
        <v>18124.348695009201</v>
      </c>
      <c r="AB914" s="3">
        <v>69393.766089330893</v>
      </c>
      <c r="AC914" s="3">
        <v>166473.431431301</v>
      </c>
      <c r="AD914" s="3">
        <v>88393.112284481394</v>
      </c>
      <c r="AE914" s="3">
        <v>99794.393488850998</v>
      </c>
      <c r="AF914" s="3">
        <v>0</v>
      </c>
      <c r="AG914" s="3">
        <v>1</v>
      </c>
      <c r="AH914" s="3">
        <v>0</v>
      </c>
      <c r="AI914" s="3">
        <v>0</v>
      </c>
      <c r="AJ914" s="3">
        <v>1</v>
      </c>
      <c r="AK914" s="3">
        <v>0</v>
      </c>
      <c r="AL914" s="3">
        <v>0</v>
      </c>
      <c r="AV914" s="1"/>
      <c r="AW914" s="1"/>
    </row>
    <row r="915" spans="1:49" x14ac:dyDescent="0.2">
      <c r="A915" s="1" t="s">
        <v>627</v>
      </c>
      <c r="B915" s="1" t="s">
        <v>627</v>
      </c>
      <c r="C915" s="9" t="s">
        <v>2907</v>
      </c>
      <c r="D915" s="2">
        <v>2</v>
      </c>
      <c r="E915" s="2">
        <v>1</v>
      </c>
      <c r="F915" s="3">
        <v>58.24</v>
      </c>
      <c r="G915" s="16">
        <f t="shared" si="149"/>
        <v>1.2791395069282128</v>
      </c>
      <c r="H915" s="18">
        <f t="shared" si="152"/>
        <v>0.87932101563870724</v>
      </c>
      <c r="I915" s="16">
        <f t="shared" si="150"/>
        <v>31.396362073715121</v>
      </c>
      <c r="J915" s="18">
        <f t="shared" si="153"/>
        <v>0.43530071673154103</v>
      </c>
      <c r="K915" s="16">
        <f t="shared" si="151"/>
        <v>24.544908435446462</v>
      </c>
      <c r="L915" s="18">
        <f t="shared" si="154"/>
        <v>0.43897229098746493</v>
      </c>
      <c r="N915" s="1" t="s">
        <v>628</v>
      </c>
      <c r="O915" s="3">
        <v>0</v>
      </c>
      <c r="P915" s="10">
        <f t="shared" si="155"/>
        <v>83578.471797327002</v>
      </c>
      <c r="Q915" s="3">
        <v>0</v>
      </c>
      <c r="R915" s="3">
        <v>167156.943594654</v>
      </c>
      <c r="S915" s="10">
        <f t="shared" si="156"/>
        <v>65339.606309272996</v>
      </c>
      <c r="T915" s="3">
        <v>0</v>
      </c>
      <c r="U915" s="3">
        <v>130679.21261854599</v>
      </c>
      <c r="V915" s="10">
        <f t="shared" si="157"/>
        <v>2662.0431883507449</v>
      </c>
      <c r="W915" s="3">
        <v>5324.0863767014898</v>
      </c>
      <c r="X915" s="3">
        <v>0</v>
      </c>
      <c r="Y915" s="3">
        <v>0</v>
      </c>
      <c r="Z915" s="3">
        <v>0</v>
      </c>
      <c r="AA915" s="3">
        <v>159546.386990192</v>
      </c>
      <c r="AB915" s="3">
        <v>0</v>
      </c>
      <c r="AC915" s="3">
        <v>292434.18995983101</v>
      </c>
      <c r="AD915" s="3">
        <v>6855.3202459548402</v>
      </c>
      <c r="AE915" s="3">
        <v>0</v>
      </c>
      <c r="AF915" s="3">
        <v>0</v>
      </c>
      <c r="AG915" s="3">
        <v>0</v>
      </c>
      <c r="AH915" s="3">
        <v>0</v>
      </c>
      <c r="AI915" s="3">
        <v>0</v>
      </c>
      <c r="AJ915" s="3">
        <v>1</v>
      </c>
      <c r="AK915" s="3">
        <v>0</v>
      </c>
      <c r="AL915" s="3">
        <v>0</v>
      </c>
      <c r="AV915" s="1"/>
      <c r="AW915" s="1"/>
    </row>
    <row r="916" spans="1:49" x14ac:dyDescent="0.2">
      <c r="A916" s="1" t="s">
        <v>763</v>
      </c>
      <c r="B916" s="1" t="s">
        <v>763</v>
      </c>
      <c r="C916" s="9" t="s">
        <v>2964</v>
      </c>
      <c r="D916" s="2">
        <v>1</v>
      </c>
      <c r="E916" s="2">
        <v>1</v>
      </c>
      <c r="F916" s="3">
        <v>28.64</v>
      </c>
      <c r="G916" s="16">
        <f t="shared" si="149"/>
        <v>2.5365437427356472</v>
      </c>
      <c r="H916" s="18">
        <f t="shared" si="152"/>
        <v>0.35421631846867174</v>
      </c>
      <c r="I916" s="16">
        <f t="shared" si="150"/>
        <v>5.9104332014590781</v>
      </c>
      <c r="J916" s="18">
        <f t="shared" si="153"/>
        <v>0.20944110794284465</v>
      </c>
      <c r="K916" s="16">
        <f t="shared" si="151"/>
        <v>2.3301128625854926</v>
      </c>
      <c r="L916" s="18">
        <f t="shared" si="154"/>
        <v>0.43948426875309698</v>
      </c>
      <c r="N916" s="1" t="s">
        <v>764</v>
      </c>
      <c r="O916" s="3">
        <v>166719.72952672199</v>
      </c>
      <c r="P916" s="10">
        <f t="shared" si="155"/>
        <v>295766.56007366499</v>
      </c>
      <c r="Q916" s="3">
        <v>429399.95762526401</v>
      </c>
      <c r="R916" s="3">
        <v>162133.16252206601</v>
      </c>
      <c r="S916" s="10">
        <f t="shared" si="156"/>
        <v>116602.19182921819</v>
      </c>
      <c r="T916" s="3">
        <v>184262.068521949</v>
      </c>
      <c r="U916" s="3">
        <v>48942.315136487399</v>
      </c>
      <c r="V916" s="10">
        <f t="shared" si="157"/>
        <v>50041.435203201458</v>
      </c>
      <c r="W916" s="3">
        <v>66092.980749194205</v>
      </c>
      <c r="X916" s="3">
        <v>33989.889657208703</v>
      </c>
      <c r="Y916" s="3">
        <v>1856.0449083946</v>
      </c>
      <c r="Z916" s="3">
        <v>441882.17028937099</v>
      </c>
      <c r="AA916" s="3">
        <v>154751.33569334101</v>
      </c>
      <c r="AB916" s="3">
        <v>184262.068521949</v>
      </c>
      <c r="AC916" s="3">
        <v>109523.205679816</v>
      </c>
      <c r="AD916" s="3">
        <v>85101.652563000403</v>
      </c>
      <c r="AE916" s="3">
        <v>13766.520003758</v>
      </c>
      <c r="AF916" s="3">
        <v>0</v>
      </c>
      <c r="AG916" s="3">
        <v>1</v>
      </c>
      <c r="AH916" s="3">
        <v>0</v>
      </c>
      <c r="AI916" s="3">
        <v>1</v>
      </c>
      <c r="AJ916" s="3">
        <v>0</v>
      </c>
      <c r="AK916" s="3">
        <v>0</v>
      </c>
      <c r="AL916" s="3">
        <v>0</v>
      </c>
      <c r="AV916" s="1"/>
      <c r="AW916" s="1"/>
    </row>
    <row r="917" spans="1:49" x14ac:dyDescent="0.2">
      <c r="A917" s="1" t="s">
        <v>1187</v>
      </c>
      <c r="B917" s="1" t="s">
        <v>1187</v>
      </c>
      <c r="C917" s="9" t="s">
        <v>3127</v>
      </c>
      <c r="D917" s="2">
        <v>1</v>
      </c>
      <c r="E917" s="2">
        <v>1</v>
      </c>
      <c r="F917" s="3">
        <v>14.82</v>
      </c>
      <c r="G917" s="16">
        <f t="shared" si="149"/>
        <v>0.56583060213257441</v>
      </c>
      <c r="H917" s="18">
        <f t="shared" si="152"/>
        <v>0.59047308965348533</v>
      </c>
      <c r="I917" s="16">
        <f t="shared" si="150"/>
        <v>1.8476139039658617</v>
      </c>
      <c r="J917" s="18">
        <f t="shared" si="153"/>
        <v>0.54559285446123895</v>
      </c>
      <c r="K917" s="16">
        <f t="shared" si="151"/>
        <v>3.2653127932677006</v>
      </c>
      <c r="L917" s="18">
        <f t="shared" si="154"/>
        <v>0.4396778792526479</v>
      </c>
      <c r="N917" s="1" t="s">
        <v>1188</v>
      </c>
      <c r="O917" s="3">
        <v>0</v>
      </c>
      <c r="P917" s="10">
        <f t="shared" si="155"/>
        <v>153193.33860288351</v>
      </c>
      <c r="Q917" s="3">
        <v>204337.41017426399</v>
      </c>
      <c r="R917" s="3">
        <v>102049.267031503</v>
      </c>
      <c r="S917" s="10">
        <f t="shared" si="156"/>
        <v>270740.63867438229</v>
      </c>
      <c r="T917" s="3">
        <v>448699.243163782</v>
      </c>
      <c r="U917" s="3">
        <v>92782.034184982607</v>
      </c>
      <c r="V917" s="10">
        <f t="shared" si="157"/>
        <v>82914.151205539994</v>
      </c>
      <c r="W917" s="3">
        <v>165828.30241107999</v>
      </c>
      <c r="X917" s="3">
        <v>0</v>
      </c>
      <c r="Y917" s="3">
        <v>0</v>
      </c>
      <c r="Z917" s="3">
        <v>210277.28735341801</v>
      </c>
      <c r="AA917" s="3">
        <v>97403.024365865494</v>
      </c>
      <c r="AB917" s="3">
        <v>448699.243163782</v>
      </c>
      <c r="AC917" s="3">
        <v>207627.81215181699</v>
      </c>
      <c r="AD917" s="3">
        <v>213521.35154037399</v>
      </c>
      <c r="AE917" s="3">
        <v>0</v>
      </c>
      <c r="AF917" s="3">
        <v>0</v>
      </c>
      <c r="AG917" s="3">
        <v>1</v>
      </c>
      <c r="AH917" s="3">
        <v>0</v>
      </c>
      <c r="AI917" s="3">
        <v>0</v>
      </c>
      <c r="AJ917" s="3">
        <v>0</v>
      </c>
      <c r="AK917" s="3">
        <v>0</v>
      </c>
      <c r="AL917" s="3">
        <v>0</v>
      </c>
      <c r="AV917" s="1"/>
      <c r="AW917" s="1"/>
    </row>
    <row r="918" spans="1:49" x14ac:dyDescent="0.2">
      <c r="A918" s="1" t="s">
        <v>695</v>
      </c>
      <c r="B918" s="1" t="s">
        <v>695</v>
      </c>
      <c r="C918" s="9" t="s">
        <v>2937</v>
      </c>
      <c r="D918" s="2">
        <v>1</v>
      </c>
      <c r="E918" s="2">
        <v>1</v>
      </c>
      <c r="F918" s="3">
        <v>17.73</v>
      </c>
      <c r="G918" s="16">
        <f t="shared" si="149"/>
        <v>13.047993330847355</v>
      </c>
      <c r="H918" s="18">
        <f t="shared" si="152"/>
        <v>0.43979290799762005</v>
      </c>
      <c r="I918" s="16">
        <f t="shared" si="150"/>
        <v>0.74731534770854202</v>
      </c>
      <c r="J918" s="18">
        <f t="shared" si="153"/>
        <v>0.85538666174818134</v>
      </c>
      <c r="K918" s="16">
        <f t="shared" si="151"/>
        <v>5.727435083383893E-2</v>
      </c>
      <c r="L918" s="18">
        <f t="shared" si="154"/>
        <v>0.44050159077516904</v>
      </c>
      <c r="N918" s="1" t="s">
        <v>696</v>
      </c>
      <c r="O918" s="3">
        <v>23893.964428607898</v>
      </c>
      <c r="P918" s="10">
        <f t="shared" si="155"/>
        <v>7687876.1909711119</v>
      </c>
      <c r="Q918" s="3">
        <v>269562.00470302498</v>
      </c>
      <c r="R918" s="3">
        <v>15106190.377239199</v>
      </c>
      <c r="S918" s="10">
        <f t="shared" si="156"/>
        <v>589199.88660600048</v>
      </c>
      <c r="T918" s="3">
        <v>350992.67326006602</v>
      </c>
      <c r="U918" s="3">
        <v>827407.099951935</v>
      </c>
      <c r="V918" s="10">
        <f t="shared" si="157"/>
        <v>10287325.44372879</v>
      </c>
      <c r="W918" s="3">
        <v>131371.331636677</v>
      </c>
      <c r="X918" s="3">
        <v>20443279.555820901</v>
      </c>
      <c r="Y918" s="3">
        <v>266.00493621824899</v>
      </c>
      <c r="Z918" s="3">
        <v>277397.89338702499</v>
      </c>
      <c r="AA918" s="3">
        <v>14418414.4795023</v>
      </c>
      <c r="AB918" s="3">
        <v>350992.67326006602</v>
      </c>
      <c r="AC918" s="3">
        <v>1851573.1782662901</v>
      </c>
      <c r="AD918" s="3">
        <v>169154.38364185899</v>
      </c>
      <c r="AE918" s="3">
        <v>8279897.9280575002</v>
      </c>
      <c r="AF918" s="3">
        <v>0</v>
      </c>
      <c r="AG918" s="3">
        <v>0</v>
      </c>
      <c r="AH918" s="3">
        <v>0</v>
      </c>
      <c r="AI918" s="3">
        <v>0</v>
      </c>
      <c r="AJ918" s="3">
        <v>0</v>
      </c>
      <c r="AK918" s="3">
        <v>0</v>
      </c>
      <c r="AL918" s="3">
        <v>1</v>
      </c>
      <c r="AV918" s="1"/>
      <c r="AW918" s="1"/>
    </row>
    <row r="919" spans="1:49" x14ac:dyDescent="0.2">
      <c r="A919" s="1" t="s">
        <v>2207</v>
      </c>
      <c r="B919" s="1" t="s">
        <v>2207</v>
      </c>
      <c r="C919" s="9" t="s">
        <v>3539</v>
      </c>
      <c r="D919" s="2">
        <v>3</v>
      </c>
      <c r="E919" s="2">
        <v>2</v>
      </c>
      <c r="F919" s="3">
        <v>111.77</v>
      </c>
      <c r="G919" s="16">
        <f t="shared" si="149"/>
        <v>3.4857963948370529</v>
      </c>
      <c r="H919" s="18">
        <f t="shared" si="152"/>
        <v>0.41697569648966182</v>
      </c>
      <c r="I919" s="16">
        <f t="shared" si="150"/>
        <v>0.23046189018609514</v>
      </c>
      <c r="J919" s="18">
        <f t="shared" si="153"/>
        <v>0.5190222066586978</v>
      </c>
      <c r="K919" s="16">
        <f t="shared" si="151"/>
        <v>6.611455864933509E-2</v>
      </c>
      <c r="L919" s="18">
        <f t="shared" si="154"/>
        <v>0.44204170884748895</v>
      </c>
      <c r="N919" s="1" t="s">
        <v>2208</v>
      </c>
      <c r="O919" s="3">
        <v>30701.913232487899</v>
      </c>
      <c r="P919" s="10">
        <f t="shared" si="155"/>
        <v>433873.51052923</v>
      </c>
      <c r="Q919" s="3">
        <v>717477.14080779604</v>
      </c>
      <c r="R919" s="3">
        <v>150269.88025066399</v>
      </c>
      <c r="S919" s="10">
        <f t="shared" si="156"/>
        <v>124468.97678012885</v>
      </c>
      <c r="T919" s="3">
        <v>236356.23793939</v>
      </c>
      <c r="U919" s="3">
        <v>12581.715620867701</v>
      </c>
      <c r="V919" s="10">
        <f t="shared" si="157"/>
        <v>1882625.8440338334</v>
      </c>
      <c r="W919" s="3">
        <v>36956.5814951965</v>
      </c>
      <c r="X919" s="3">
        <v>3728295.1065724702</v>
      </c>
      <c r="Y919" s="3">
        <v>341.795958372153</v>
      </c>
      <c r="Z919" s="3">
        <v>738333.45924510201</v>
      </c>
      <c r="AA919" s="3">
        <v>143428.18163498101</v>
      </c>
      <c r="AB919" s="3">
        <v>236356.23793939</v>
      </c>
      <c r="AC919" s="3">
        <v>28155.387090013901</v>
      </c>
      <c r="AD919" s="3">
        <v>47585.479163893899</v>
      </c>
      <c r="AE919" s="3">
        <v>1510026.9427811301</v>
      </c>
      <c r="AF919" s="3">
        <v>0</v>
      </c>
      <c r="AG919" s="3">
        <v>0</v>
      </c>
      <c r="AH919" s="3">
        <v>0</v>
      </c>
      <c r="AI919" s="3">
        <v>1</v>
      </c>
      <c r="AJ919" s="3">
        <v>0</v>
      </c>
      <c r="AK919" s="3">
        <v>0</v>
      </c>
      <c r="AL919" s="3">
        <v>1</v>
      </c>
      <c r="AV919" s="1"/>
      <c r="AW919" s="1"/>
    </row>
    <row r="920" spans="1:49" x14ac:dyDescent="0.2">
      <c r="A920" s="1" t="s">
        <v>691</v>
      </c>
      <c r="B920" s="1" t="s">
        <v>691</v>
      </c>
      <c r="C920" s="9" t="s">
        <v>2935</v>
      </c>
      <c r="D920" s="2">
        <v>1</v>
      </c>
      <c r="E920" s="2">
        <v>1</v>
      </c>
      <c r="F920" s="3">
        <v>16.27</v>
      </c>
      <c r="G920" s="16">
        <f t="shared" si="149"/>
        <v>2.2334732882716972</v>
      </c>
      <c r="H920" s="18">
        <f t="shared" si="152"/>
        <v>0.64755732249092302</v>
      </c>
      <c r="I920" s="16">
        <f t="shared" si="150"/>
        <v>13.412593106290689</v>
      </c>
      <c r="J920" s="18">
        <f t="shared" si="153"/>
        <v>0.43897153781953668</v>
      </c>
      <c r="K920" s="16">
        <f t="shared" si="151"/>
        <v>6.0052623761932695</v>
      </c>
      <c r="L920" s="18">
        <f t="shared" si="154"/>
        <v>0.44204206009987146</v>
      </c>
      <c r="N920" s="1" t="s">
        <v>692</v>
      </c>
      <c r="O920" s="3">
        <v>0</v>
      </c>
      <c r="P920" s="10">
        <f t="shared" si="155"/>
        <v>81635.212320440376</v>
      </c>
      <c r="Q920" s="3">
        <v>160222.51489153999</v>
      </c>
      <c r="R920" s="3">
        <v>3047.9097493407598</v>
      </c>
      <c r="S920" s="10">
        <f t="shared" si="156"/>
        <v>36550.789637431124</v>
      </c>
      <c r="T920" s="3">
        <v>68006.795326253603</v>
      </c>
      <c r="U920" s="3">
        <v>5094.7839486086496</v>
      </c>
      <c r="V920" s="10">
        <f t="shared" si="157"/>
        <v>6086.4600658132504</v>
      </c>
      <c r="W920" s="3">
        <v>12172.920131626501</v>
      </c>
      <c r="X920" s="3">
        <v>0</v>
      </c>
      <c r="Y920" s="3">
        <v>0</v>
      </c>
      <c r="Z920" s="3">
        <v>164880.01769036401</v>
      </c>
      <c r="AA920" s="3">
        <v>2909.1402242835202</v>
      </c>
      <c r="AB920" s="3">
        <v>68006.795326253603</v>
      </c>
      <c r="AC920" s="3">
        <v>11401.1171874805</v>
      </c>
      <c r="AD920" s="3">
        <v>15673.912841818201</v>
      </c>
      <c r="AE920" s="3">
        <v>0</v>
      </c>
      <c r="AF920" s="3">
        <v>0</v>
      </c>
      <c r="AG920" s="3">
        <v>0</v>
      </c>
      <c r="AH920" s="3">
        <v>0</v>
      </c>
      <c r="AI920" s="3">
        <v>1</v>
      </c>
      <c r="AJ920" s="3">
        <v>0</v>
      </c>
      <c r="AK920" s="3">
        <v>0</v>
      </c>
      <c r="AL920" s="3">
        <v>0</v>
      </c>
      <c r="AV920" s="1"/>
      <c r="AW920" s="1"/>
    </row>
    <row r="921" spans="1:49" x14ac:dyDescent="0.2">
      <c r="A921" s="1" t="s">
        <v>773</v>
      </c>
      <c r="B921" s="1" t="s">
        <v>773</v>
      </c>
      <c r="C921" s="9" t="s">
        <v>2967</v>
      </c>
      <c r="D921" s="2">
        <v>1</v>
      </c>
      <c r="E921" s="2">
        <v>1</v>
      </c>
      <c r="F921" s="3">
        <v>84.74</v>
      </c>
      <c r="G921" s="16">
        <f t="shared" si="149"/>
        <v>3.0965192584269028</v>
      </c>
      <c r="H921" s="18">
        <f t="shared" si="152"/>
        <v>0.5819085844065699</v>
      </c>
      <c r="I921" s="16">
        <f t="shared" si="150"/>
        <v>62.930650853395946</v>
      </c>
      <c r="J921" s="18">
        <f t="shared" si="153"/>
        <v>0.42450524621724495</v>
      </c>
      <c r="K921" s="16">
        <f t="shared" si="151"/>
        <v>20.323029053391402</v>
      </c>
      <c r="L921" s="18">
        <f t="shared" si="154"/>
        <v>0.44216261250117728</v>
      </c>
      <c r="N921" s="1" t="s">
        <v>774</v>
      </c>
      <c r="O921" s="3">
        <v>0</v>
      </c>
      <c r="P921" s="10">
        <f t="shared" si="155"/>
        <v>2302384.6232344275</v>
      </c>
      <c r="Q921" s="3">
        <v>4579028.2683983501</v>
      </c>
      <c r="R921" s="3">
        <v>25740.978070504902</v>
      </c>
      <c r="S921" s="10">
        <f t="shared" si="156"/>
        <v>743539.57817917387</v>
      </c>
      <c r="T921" s="3">
        <v>1486959.00307094</v>
      </c>
      <c r="U921" s="3">
        <v>120.15328740766201</v>
      </c>
      <c r="V921" s="10">
        <f t="shared" si="157"/>
        <v>36586.060878316552</v>
      </c>
      <c r="W921" s="3">
        <v>14799.7726987693</v>
      </c>
      <c r="X921" s="3">
        <v>58372.349057863801</v>
      </c>
      <c r="Y921" s="3">
        <v>0</v>
      </c>
      <c r="Z921" s="3">
        <v>4712135.8843310596</v>
      </c>
      <c r="AA921" s="3">
        <v>24569.006590009001</v>
      </c>
      <c r="AB921" s="3">
        <v>1486959.00307094</v>
      </c>
      <c r="AC921" s="3">
        <v>268.87925455011401</v>
      </c>
      <c r="AD921" s="3">
        <v>19056.2613449296</v>
      </c>
      <c r="AE921" s="3">
        <v>23641.857007352701</v>
      </c>
      <c r="AF921" s="3">
        <v>0</v>
      </c>
      <c r="AG921" s="3">
        <v>2</v>
      </c>
      <c r="AH921" s="3">
        <v>0</v>
      </c>
      <c r="AI921" s="3">
        <v>2</v>
      </c>
      <c r="AJ921" s="3">
        <v>0</v>
      </c>
      <c r="AK921" s="3">
        <v>0</v>
      </c>
      <c r="AL921" s="3">
        <v>0</v>
      </c>
      <c r="AV921" s="1"/>
      <c r="AW921" s="1"/>
    </row>
    <row r="922" spans="1:49" x14ac:dyDescent="0.2">
      <c r="A922" s="1" t="s">
        <v>1867</v>
      </c>
      <c r="B922" s="1" t="s">
        <v>4167</v>
      </c>
      <c r="C922" s="9" t="s">
        <v>3910</v>
      </c>
      <c r="D922" s="2">
        <v>12</v>
      </c>
      <c r="E922" s="2">
        <v>1</v>
      </c>
      <c r="F922" s="3">
        <v>388.78</v>
      </c>
      <c r="G922" s="16">
        <f t="shared" si="149"/>
        <v>1.8365577351314826</v>
      </c>
      <c r="H922" s="18">
        <f t="shared" si="152"/>
        <v>5.8304055070648508E-2</v>
      </c>
      <c r="I922" s="16">
        <f t="shared" si="150"/>
        <v>0.84980980923024707</v>
      </c>
      <c r="J922" s="18">
        <f t="shared" si="153"/>
        <v>0.81824155152240596</v>
      </c>
      <c r="K922" s="16">
        <f t="shared" si="151"/>
        <v>0.46271880974621665</v>
      </c>
      <c r="L922" s="18">
        <f t="shared" si="154"/>
        <v>0.44333156435488541</v>
      </c>
      <c r="N922" s="1" t="s">
        <v>1868</v>
      </c>
      <c r="O922" s="3">
        <v>2406786.0228736801</v>
      </c>
      <c r="P922" s="10">
        <f t="shared" si="155"/>
        <v>8769139.338575311</v>
      </c>
      <c r="Q922" s="3">
        <v>7783627.3959335499</v>
      </c>
      <c r="R922" s="3">
        <v>9754651.2812170703</v>
      </c>
      <c r="S922" s="10">
        <f t="shared" si="156"/>
        <v>4774769.2167965043</v>
      </c>
      <c r="T922" s="3">
        <v>4991983.7947861496</v>
      </c>
      <c r="U922" s="3">
        <v>4557554.63880686</v>
      </c>
      <c r="V922" s="10">
        <f t="shared" si="157"/>
        <v>10318943.419255596</v>
      </c>
      <c r="W922" s="3">
        <v>4472548.8994450904</v>
      </c>
      <c r="X922" s="3">
        <v>16165337.939066101</v>
      </c>
      <c r="Y922" s="3">
        <v>26794.087034756099</v>
      </c>
      <c r="Z922" s="3">
        <v>8009889.3941683099</v>
      </c>
      <c r="AA922" s="3">
        <v>9310527.7878340296</v>
      </c>
      <c r="AB922" s="3">
        <v>4991983.7947861496</v>
      </c>
      <c r="AC922" s="3">
        <v>10198904.418620599</v>
      </c>
      <c r="AD922" s="3">
        <v>5758876.3314513797</v>
      </c>
      <c r="AE922" s="3">
        <v>6547254.2085309299</v>
      </c>
      <c r="AF922" s="3">
        <v>0</v>
      </c>
      <c r="AG922" s="3">
        <v>0</v>
      </c>
      <c r="AH922" s="3">
        <v>0</v>
      </c>
      <c r="AI922" s="3">
        <v>0</v>
      </c>
      <c r="AJ922" s="3">
        <v>0</v>
      </c>
      <c r="AK922" s="3">
        <v>0</v>
      </c>
      <c r="AL922" s="3">
        <v>1</v>
      </c>
      <c r="AV922" s="1"/>
      <c r="AW922" s="1"/>
    </row>
    <row r="923" spans="1:49" x14ac:dyDescent="0.2">
      <c r="A923" s="1" t="s">
        <v>91</v>
      </c>
      <c r="B923" s="1" t="s">
        <v>91</v>
      </c>
      <c r="C923" s="39" t="s">
        <v>3730</v>
      </c>
      <c r="D923" s="2">
        <v>2</v>
      </c>
      <c r="E923" s="2">
        <v>2</v>
      </c>
      <c r="F923" s="3">
        <v>109.19</v>
      </c>
      <c r="G923" s="16">
        <f t="shared" si="149"/>
        <v>0.83286716516507053</v>
      </c>
      <c r="H923" s="18">
        <f t="shared" si="152"/>
        <v>0.83453189616152335</v>
      </c>
      <c r="I923" s="16">
        <f t="shared" si="150"/>
        <v>2.0399871966047551</v>
      </c>
      <c r="J923" s="18">
        <f t="shared" si="153"/>
        <v>0.56782966066205609</v>
      </c>
      <c r="K923" s="16">
        <f t="shared" si="151"/>
        <v>2.4493548094196256</v>
      </c>
      <c r="L923" s="18">
        <f t="shared" si="154"/>
        <v>0.4433713315146135</v>
      </c>
      <c r="N923" s="1" t="s">
        <v>92</v>
      </c>
      <c r="O923" s="3">
        <v>0</v>
      </c>
      <c r="P923" s="10">
        <f t="shared" si="155"/>
        <v>136576.1232375656</v>
      </c>
      <c r="Q923" s="3">
        <v>54694.845351322198</v>
      </c>
      <c r="R923" s="3">
        <v>218457.40112380899</v>
      </c>
      <c r="S923" s="10">
        <f t="shared" si="156"/>
        <v>163983.08031569095</v>
      </c>
      <c r="T923" s="3">
        <v>82515.236095784901</v>
      </c>
      <c r="U923" s="3">
        <v>245450.92453559701</v>
      </c>
      <c r="V923" s="10">
        <f t="shared" si="157"/>
        <v>66949.500205136355</v>
      </c>
      <c r="W923" s="3">
        <v>4904.2571247977103</v>
      </c>
      <c r="X923" s="3">
        <v>128994.74328547499</v>
      </c>
      <c r="Y923" s="3">
        <v>0</v>
      </c>
      <c r="Z923" s="3">
        <v>56284.767937903998</v>
      </c>
      <c r="AA923" s="3">
        <v>208511.165082619</v>
      </c>
      <c r="AB923" s="3">
        <v>82515.236095784901</v>
      </c>
      <c r="AC923" s="3">
        <v>549270.54466558795</v>
      </c>
      <c r="AD923" s="3">
        <v>6314.7460015145798</v>
      </c>
      <c r="AE923" s="3">
        <v>52245.203845270597</v>
      </c>
      <c r="AF923" s="3">
        <v>0</v>
      </c>
      <c r="AG923" s="3">
        <v>0</v>
      </c>
      <c r="AH923" s="3">
        <v>1</v>
      </c>
      <c r="AI923" s="3">
        <v>0</v>
      </c>
      <c r="AJ923" s="3">
        <v>1</v>
      </c>
      <c r="AK923" s="3">
        <v>0</v>
      </c>
      <c r="AL923" s="3">
        <v>0</v>
      </c>
      <c r="AV923" s="1"/>
      <c r="AW923" s="1"/>
    </row>
    <row r="924" spans="1:49" x14ac:dyDescent="0.2">
      <c r="A924" s="1" t="s">
        <v>323</v>
      </c>
      <c r="B924" s="1" t="s">
        <v>323</v>
      </c>
      <c r="C924" s="9" t="s">
        <v>2783</v>
      </c>
      <c r="D924" s="2">
        <v>2</v>
      </c>
      <c r="E924" s="2">
        <v>2</v>
      </c>
      <c r="F924" s="3">
        <v>49.43</v>
      </c>
      <c r="G924" s="16">
        <f t="shared" si="149"/>
        <v>0.51713345260919719</v>
      </c>
      <c r="H924" s="18">
        <f t="shared" si="152"/>
        <v>0.12792688044547718</v>
      </c>
      <c r="I924" s="16">
        <f t="shared" si="150"/>
        <v>0.24367536173669785</v>
      </c>
      <c r="J924" s="18">
        <f t="shared" si="153"/>
        <v>0.30732069725938937</v>
      </c>
      <c r="K924" s="16">
        <f t="shared" si="151"/>
        <v>0.47120401998214123</v>
      </c>
      <c r="L924" s="18">
        <f t="shared" si="154"/>
        <v>0.44353266520039725</v>
      </c>
      <c r="N924" s="1" t="s">
        <v>324</v>
      </c>
      <c r="O924" s="3">
        <v>1479837.0116759399</v>
      </c>
      <c r="P924" s="10">
        <f t="shared" si="155"/>
        <v>8827662.006868884</v>
      </c>
      <c r="Q924" s="3">
        <v>6755290.2188071702</v>
      </c>
      <c r="R924" s="3">
        <v>10900033.7949306</v>
      </c>
      <c r="S924" s="10">
        <f t="shared" si="156"/>
        <v>17070375.088536449</v>
      </c>
      <c r="T924" s="3">
        <v>14539970.9852934</v>
      </c>
      <c r="U924" s="3">
        <v>19600779.191779502</v>
      </c>
      <c r="V924" s="10">
        <f t="shared" si="157"/>
        <v>36227142.309149697</v>
      </c>
      <c r="W924" s="3">
        <v>16160504.2621949</v>
      </c>
      <c r="X924" s="3">
        <v>56293780.356104501</v>
      </c>
      <c r="Y924" s="3">
        <v>16474.618562374599</v>
      </c>
      <c r="Z924" s="3">
        <v>6951659.5188537696</v>
      </c>
      <c r="AA924" s="3">
        <v>10403761.7143162</v>
      </c>
      <c r="AB924" s="3">
        <v>14539970.9852934</v>
      </c>
      <c r="AC924" s="3">
        <v>43862660.867579103</v>
      </c>
      <c r="AD924" s="3">
        <v>20808346.111413199</v>
      </c>
      <c r="AE924" s="3">
        <v>22799999.093116</v>
      </c>
      <c r="AF924" s="3">
        <v>0</v>
      </c>
      <c r="AG924" s="3">
        <v>1</v>
      </c>
      <c r="AH924" s="3">
        <v>2</v>
      </c>
      <c r="AI924" s="3">
        <v>2</v>
      </c>
      <c r="AJ924" s="3">
        <v>3</v>
      </c>
      <c r="AK924" s="3">
        <v>1</v>
      </c>
      <c r="AL924" s="3">
        <v>2</v>
      </c>
      <c r="AV924" s="1"/>
      <c r="AW924" s="1"/>
    </row>
    <row r="925" spans="1:49" x14ac:dyDescent="0.2">
      <c r="A925" s="1" t="s">
        <v>1343</v>
      </c>
      <c r="B925" s="1" t="s">
        <v>1343</v>
      </c>
      <c r="C925" s="9" t="s">
        <v>3756</v>
      </c>
      <c r="D925" s="2">
        <v>11</v>
      </c>
      <c r="E925" s="2">
        <v>10</v>
      </c>
      <c r="F925" s="3">
        <v>744.79</v>
      </c>
      <c r="G925" s="16">
        <f t="shared" si="149"/>
        <v>0.4973964830798549</v>
      </c>
      <c r="H925" s="18">
        <f t="shared" si="152"/>
        <v>0.12682138852139468</v>
      </c>
      <c r="I925" s="16">
        <f t="shared" si="150"/>
        <v>0.57809555048992878</v>
      </c>
      <c r="J925" s="18">
        <f t="shared" si="153"/>
        <v>0.11318270394313468</v>
      </c>
      <c r="K925" s="16">
        <f t="shared" si="151"/>
        <v>1.1622429392954072</v>
      </c>
      <c r="L925" s="18">
        <f t="shared" si="154"/>
        <v>0.44632770995947013</v>
      </c>
      <c r="N925" s="1" t="s">
        <v>1344</v>
      </c>
      <c r="O925" s="3">
        <v>60795138.525244497</v>
      </c>
      <c r="P925" s="10">
        <f t="shared" si="155"/>
        <v>146817952.1174385</v>
      </c>
      <c r="Q925" s="3">
        <v>107656029.261988</v>
      </c>
      <c r="R925" s="3">
        <v>185979874.97288901</v>
      </c>
      <c r="S925" s="10">
        <f t="shared" si="156"/>
        <v>295172879.4066835</v>
      </c>
      <c r="T925" s="3">
        <v>251639873.398289</v>
      </c>
      <c r="U925" s="3">
        <v>338705885.41507798</v>
      </c>
      <c r="V925" s="10">
        <f t="shared" si="157"/>
        <v>253968313.70352548</v>
      </c>
      <c r="W925" s="3">
        <v>258985711.738296</v>
      </c>
      <c r="X925" s="3">
        <v>248950915.66875499</v>
      </c>
      <c r="Y925" s="3">
        <v>676815.561273081</v>
      </c>
      <c r="Z925" s="3">
        <v>110785478.690099</v>
      </c>
      <c r="AA925" s="3">
        <v>177512321.455015</v>
      </c>
      <c r="AB925" s="3">
        <v>251639873.398289</v>
      </c>
      <c r="AC925" s="3">
        <v>757956673.07172501</v>
      </c>
      <c r="AD925" s="3">
        <v>333471297.69756299</v>
      </c>
      <c r="AE925" s="3">
        <v>100829623.01647</v>
      </c>
      <c r="AF925" s="3">
        <v>0</v>
      </c>
      <c r="AG925" s="3">
        <v>15</v>
      </c>
      <c r="AH925" s="3">
        <v>16</v>
      </c>
      <c r="AI925" s="3">
        <v>21</v>
      </c>
      <c r="AJ925" s="3">
        <v>22</v>
      </c>
      <c r="AK925" s="3">
        <v>18</v>
      </c>
      <c r="AL925" s="3">
        <v>12</v>
      </c>
      <c r="AV925" s="1"/>
      <c r="AW925" s="1"/>
    </row>
    <row r="926" spans="1:49" x14ac:dyDescent="0.2">
      <c r="A926" s="1" t="s">
        <v>125</v>
      </c>
      <c r="B926" s="1" t="s">
        <v>125</v>
      </c>
      <c r="C926" s="9" t="s">
        <v>3821</v>
      </c>
      <c r="D926" s="2">
        <v>2</v>
      </c>
      <c r="E926" s="2">
        <v>2</v>
      </c>
      <c r="F926" s="3">
        <v>104.96</v>
      </c>
      <c r="G926" s="16">
        <f t="shared" si="149"/>
        <v>1.7229147129423275</v>
      </c>
      <c r="H926" s="18">
        <f t="shared" si="152"/>
        <v>7.6458637171984201E-2</v>
      </c>
      <c r="I926" s="16">
        <f t="shared" si="150"/>
        <v>0.62864051025348766</v>
      </c>
      <c r="J926" s="18">
        <f t="shared" si="153"/>
        <v>0.63925327006293564</v>
      </c>
      <c r="K926" s="16">
        <f t="shared" si="151"/>
        <v>0.36487035924135769</v>
      </c>
      <c r="L926" s="18">
        <f t="shared" si="154"/>
        <v>0.44810164285389531</v>
      </c>
      <c r="N926" s="1" t="s">
        <v>126</v>
      </c>
      <c r="O926" s="3">
        <v>332496.83999673702</v>
      </c>
      <c r="P926" s="10">
        <f t="shared" si="155"/>
        <v>1318294.64820243</v>
      </c>
      <c r="Q926" s="3">
        <v>1199573.24601864</v>
      </c>
      <c r="R926" s="3">
        <v>1437016.05038622</v>
      </c>
      <c r="S926" s="10">
        <f t="shared" si="156"/>
        <v>765153.74690317502</v>
      </c>
      <c r="T926" s="3">
        <v>875987.603605018</v>
      </c>
      <c r="U926" s="3">
        <v>654319.89020133205</v>
      </c>
      <c r="V926" s="10">
        <f t="shared" si="157"/>
        <v>2097056.4682044624</v>
      </c>
      <c r="W926" s="3">
        <v>678335.23865284503</v>
      </c>
      <c r="X926" s="3">
        <v>3515777.69775608</v>
      </c>
      <c r="Y926" s="3">
        <v>3701.5958980087198</v>
      </c>
      <c r="Z926" s="3">
        <v>1234443.59962973</v>
      </c>
      <c r="AA926" s="3">
        <v>1371589.5610176099</v>
      </c>
      <c r="AB926" s="3">
        <v>875987.603605018</v>
      </c>
      <c r="AC926" s="3">
        <v>1464238.2918557301</v>
      </c>
      <c r="AD926" s="3">
        <v>873427.84584243805</v>
      </c>
      <c r="AE926" s="3">
        <v>1423953.54892423</v>
      </c>
      <c r="AF926" s="3">
        <v>0</v>
      </c>
      <c r="AG926" s="3">
        <v>2</v>
      </c>
      <c r="AH926" s="3">
        <v>2</v>
      </c>
      <c r="AI926" s="3">
        <v>2</v>
      </c>
      <c r="AJ926" s="3">
        <v>2</v>
      </c>
      <c r="AK926" s="3">
        <v>2</v>
      </c>
      <c r="AL926" s="3">
        <v>2</v>
      </c>
      <c r="AV926" s="1"/>
      <c r="AW926" s="1"/>
    </row>
    <row r="927" spans="1:49" x14ac:dyDescent="0.2">
      <c r="A927" s="1" t="s">
        <v>2369</v>
      </c>
      <c r="B927" s="1" t="s">
        <v>2369</v>
      </c>
      <c r="C927" s="9" t="s">
        <v>3604</v>
      </c>
      <c r="D927" s="2">
        <v>6</v>
      </c>
      <c r="E927" s="2">
        <v>5</v>
      </c>
      <c r="F927" s="3">
        <v>174.86</v>
      </c>
      <c r="G927" s="16">
        <f t="shared" si="149"/>
        <v>1.262021297216938</v>
      </c>
      <c r="H927" s="18">
        <f t="shared" si="152"/>
        <v>0.50076865733867337</v>
      </c>
      <c r="I927" s="16">
        <f t="shared" si="150"/>
        <v>0.46375387911695976</v>
      </c>
      <c r="J927" s="18">
        <f t="shared" si="153"/>
        <v>0.51557242510340917</v>
      </c>
      <c r="K927" s="16">
        <f t="shared" si="151"/>
        <v>0.36746913870601799</v>
      </c>
      <c r="L927" s="18">
        <f t="shared" si="154"/>
        <v>0.44867336331386165</v>
      </c>
      <c r="N927" s="1" t="s">
        <v>2370</v>
      </c>
      <c r="O927" s="3">
        <v>18292025.3755177</v>
      </c>
      <c r="P927" s="10">
        <f t="shared" si="155"/>
        <v>4860012.9538682653</v>
      </c>
      <c r="Q927" s="3">
        <v>3693394.3370557502</v>
      </c>
      <c r="R927" s="3">
        <v>6026631.5706807803</v>
      </c>
      <c r="S927" s="10">
        <f t="shared" si="156"/>
        <v>3850975.3873296501</v>
      </c>
      <c r="T927" s="3">
        <v>4266320.5398281496</v>
      </c>
      <c r="U927" s="3">
        <v>3435630.2348311502</v>
      </c>
      <c r="V927" s="10">
        <f t="shared" si="157"/>
        <v>10479724.639979905</v>
      </c>
      <c r="W927" s="3">
        <v>3398986.9600584102</v>
      </c>
      <c r="X927" s="3">
        <v>17560462.319901399</v>
      </c>
      <c r="Y927" s="3">
        <v>203640.08902145401</v>
      </c>
      <c r="Z927" s="3">
        <v>3800757.4905653601</v>
      </c>
      <c r="AA927" s="3">
        <v>5752242.6059356099</v>
      </c>
      <c r="AB927" s="3">
        <v>4266320.5398281496</v>
      </c>
      <c r="AC927" s="3">
        <v>7688259.8585673198</v>
      </c>
      <c r="AD927" s="3">
        <v>4376552.6090996703</v>
      </c>
      <c r="AE927" s="3">
        <v>7112304.8129957998</v>
      </c>
      <c r="AF927" s="3">
        <v>0</v>
      </c>
      <c r="AG927" s="3">
        <v>1</v>
      </c>
      <c r="AH927" s="3">
        <v>1</v>
      </c>
      <c r="AI927" s="3">
        <v>2</v>
      </c>
      <c r="AJ927" s="3">
        <v>1</v>
      </c>
      <c r="AK927" s="3">
        <v>4</v>
      </c>
      <c r="AL927" s="3">
        <v>5</v>
      </c>
      <c r="AV927" s="1"/>
      <c r="AW927" s="1"/>
    </row>
    <row r="928" spans="1:49" x14ac:dyDescent="0.2">
      <c r="A928" s="1" t="s">
        <v>995</v>
      </c>
      <c r="B928" s="1" t="s">
        <v>995</v>
      </c>
      <c r="C928" s="9" t="s">
        <v>3879</v>
      </c>
      <c r="D928" s="2">
        <v>1</v>
      </c>
      <c r="E928" s="2">
        <v>1</v>
      </c>
      <c r="F928" s="3">
        <v>60.66</v>
      </c>
      <c r="G928" s="16">
        <f t="shared" si="149"/>
        <v>2.5484156022646181</v>
      </c>
      <c r="H928" s="18">
        <f t="shared" si="152"/>
        <v>0.27339814142373364</v>
      </c>
      <c r="I928" s="16">
        <f t="shared" si="150"/>
        <v>0.8561461181527692</v>
      </c>
      <c r="J928" s="18">
        <f t="shared" si="153"/>
        <v>0.85113474187294436</v>
      </c>
      <c r="K928" s="16">
        <f t="shared" si="151"/>
        <v>0.33595231381881568</v>
      </c>
      <c r="L928" s="18">
        <f t="shared" si="154"/>
        <v>0.4505185395370086</v>
      </c>
      <c r="N928" s="1" t="s">
        <v>996</v>
      </c>
      <c r="O928" s="3">
        <v>10220554.4990224</v>
      </c>
      <c r="P928" s="10">
        <f t="shared" si="155"/>
        <v>2253715.65146985</v>
      </c>
      <c r="Q928" s="3">
        <v>1769127.1450322201</v>
      </c>
      <c r="R928" s="3">
        <v>2738304.1579074799</v>
      </c>
      <c r="S928" s="10">
        <f t="shared" si="156"/>
        <v>884359.54067582753</v>
      </c>
      <c r="T928" s="3">
        <v>1661193.05652094</v>
      </c>
      <c r="U928" s="3">
        <v>107526.024830715</v>
      </c>
      <c r="V928" s="10">
        <f t="shared" si="157"/>
        <v>2632396.0404475033</v>
      </c>
      <c r="W928" s="3">
        <v>920998.487701067</v>
      </c>
      <c r="X928" s="3">
        <v>4343793.5931939399</v>
      </c>
      <c r="Y928" s="3">
        <v>113782.62304486</v>
      </c>
      <c r="Z928" s="3">
        <v>1820553.8414302799</v>
      </c>
      <c r="AA928" s="3">
        <v>2613630.7919926099</v>
      </c>
      <c r="AB928" s="3">
        <v>1661193.05652094</v>
      </c>
      <c r="AC928" s="3">
        <v>240621.94239536001</v>
      </c>
      <c r="AD928" s="3">
        <v>1185882.25894685</v>
      </c>
      <c r="AE928" s="3">
        <v>1759314.96088919</v>
      </c>
      <c r="AF928" s="3">
        <v>0</v>
      </c>
      <c r="AG928" s="3">
        <v>2</v>
      </c>
      <c r="AH928" s="3">
        <v>1</v>
      </c>
      <c r="AI928" s="3">
        <v>1</v>
      </c>
      <c r="AJ928" s="3">
        <v>0</v>
      </c>
      <c r="AK928" s="3">
        <v>1</v>
      </c>
      <c r="AL928" s="3">
        <v>1</v>
      </c>
      <c r="AV928" s="1"/>
      <c r="AW928" s="1"/>
    </row>
    <row r="929" spans="1:49" x14ac:dyDescent="0.2">
      <c r="A929" s="1" t="s">
        <v>1933</v>
      </c>
      <c r="B929" s="1" t="s">
        <v>1933</v>
      </c>
      <c r="C929" s="9" t="s">
        <v>3424</v>
      </c>
      <c r="D929" s="2">
        <v>22</v>
      </c>
      <c r="E929" s="2">
        <v>16</v>
      </c>
      <c r="F929" s="3">
        <v>1229.68</v>
      </c>
      <c r="G929" s="16">
        <f t="shared" si="149"/>
        <v>1.1184725785914196</v>
      </c>
      <c r="H929" s="18">
        <f t="shared" si="152"/>
        <v>0.53509435716867482</v>
      </c>
      <c r="I929" s="16">
        <f t="shared" si="150"/>
        <v>1.4439909505250836</v>
      </c>
      <c r="J929" s="18">
        <f t="shared" si="153"/>
        <v>0.35788649845376408</v>
      </c>
      <c r="K929" s="16">
        <f t="shared" si="151"/>
        <v>1.2910383125741134</v>
      </c>
      <c r="L929" s="18">
        <f t="shared" si="154"/>
        <v>0.4508609605793511</v>
      </c>
      <c r="N929" s="1" t="s">
        <v>1934</v>
      </c>
      <c r="O929" s="3">
        <v>639089829.79255104</v>
      </c>
      <c r="P929" s="10">
        <f t="shared" si="155"/>
        <v>722252611.58008051</v>
      </c>
      <c r="Q929" s="3">
        <v>619248461.94555199</v>
      </c>
      <c r="R929" s="3">
        <v>825256761.21460903</v>
      </c>
      <c r="S929" s="10">
        <f t="shared" si="156"/>
        <v>645749055.81473446</v>
      </c>
      <c r="T929" s="3">
        <v>643938301.054371</v>
      </c>
      <c r="U929" s="3">
        <v>647559810.57509804</v>
      </c>
      <c r="V929" s="10">
        <f t="shared" si="157"/>
        <v>500178073.3580395</v>
      </c>
      <c r="W929" s="3">
        <v>343533629.06628799</v>
      </c>
      <c r="X929" s="3">
        <v>656822517.649791</v>
      </c>
      <c r="Y929" s="3">
        <v>7114811.3541241903</v>
      </c>
      <c r="Z929" s="3">
        <v>637249374.28069305</v>
      </c>
      <c r="AA929" s="3">
        <v>787683309.82590103</v>
      </c>
      <c r="AB929" s="3">
        <v>643938301.054371</v>
      </c>
      <c r="AC929" s="3">
        <v>1449110572.8409901</v>
      </c>
      <c r="AD929" s="3">
        <v>442335618.89796299</v>
      </c>
      <c r="AE929" s="3">
        <v>266024998.00192299</v>
      </c>
      <c r="AF929" s="3">
        <v>0</v>
      </c>
      <c r="AG929" s="3">
        <v>18</v>
      </c>
      <c r="AH929" s="3">
        <v>27</v>
      </c>
      <c r="AI929" s="3">
        <v>21</v>
      </c>
      <c r="AJ929" s="3">
        <v>26</v>
      </c>
      <c r="AK929" s="3">
        <v>19</v>
      </c>
      <c r="AL929" s="3">
        <v>23</v>
      </c>
      <c r="AV929" s="1"/>
      <c r="AW929" s="1"/>
    </row>
    <row r="930" spans="1:49" x14ac:dyDescent="0.2">
      <c r="A930" s="1" t="s">
        <v>757</v>
      </c>
      <c r="B930" s="1" t="s">
        <v>757</v>
      </c>
      <c r="C930" s="9" t="s">
        <v>2961</v>
      </c>
      <c r="D930" s="2">
        <v>1</v>
      </c>
      <c r="E930" s="2">
        <v>1</v>
      </c>
      <c r="F930" s="3">
        <v>27.32</v>
      </c>
      <c r="G930" s="16">
        <f t="shared" si="149"/>
        <v>16.776791979607118</v>
      </c>
      <c r="H930" s="18">
        <f t="shared" si="152"/>
        <v>0.14249638773290474</v>
      </c>
      <c r="I930" s="16">
        <f t="shared" si="150"/>
        <v>5.4314273762083758</v>
      </c>
      <c r="J930" s="18">
        <f t="shared" si="153"/>
        <v>0.18647742430339675</v>
      </c>
      <c r="K930" s="16">
        <f t="shared" si="151"/>
        <v>0.32374648161641989</v>
      </c>
      <c r="L930" s="18">
        <f t="shared" si="154"/>
        <v>0.45151492338890031</v>
      </c>
      <c r="N930" s="1" t="s">
        <v>758</v>
      </c>
      <c r="O930" s="3">
        <v>0</v>
      </c>
      <c r="P930" s="10">
        <f t="shared" si="155"/>
        <v>820332.41361510148</v>
      </c>
      <c r="Q930" s="3">
        <v>1143936.0567509099</v>
      </c>
      <c r="R930" s="3">
        <v>496728.77047929302</v>
      </c>
      <c r="S930" s="10">
        <f t="shared" si="156"/>
        <v>48896.857910156446</v>
      </c>
      <c r="T930" s="3">
        <v>97793.715820312893</v>
      </c>
      <c r="U930" s="3">
        <v>0</v>
      </c>
      <c r="V930" s="10">
        <f t="shared" si="157"/>
        <v>151034.4071262842</v>
      </c>
      <c r="W930" s="3">
        <v>52385.806211121402</v>
      </c>
      <c r="X930" s="3">
        <v>249683.008041447</v>
      </c>
      <c r="Y930" s="3">
        <v>0</v>
      </c>
      <c r="Z930" s="3">
        <v>1177189.0948123699</v>
      </c>
      <c r="AA930" s="3">
        <v>474113.00386199501</v>
      </c>
      <c r="AB930" s="3">
        <v>97793.715820312893</v>
      </c>
      <c r="AC930" s="3">
        <v>0</v>
      </c>
      <c r="AD930" s="3">
        <v>67452.226074186794</v>
      </c>
      <c r="AE930" s="3">
        <v>101126.13366698701</v>
      </c>
      <c r="AF930" s="3">
        <v>0</v>
      </c>
      <c r="AG930" s="3">
        <v>1</v>
      </c>
      <c r="AH930" s="3">
        <v>0</v>
      </c>
      <c r="AI930" s="3">
        <v>0</v>
      </c>
      <c r="AJ930" s="3">
        <v>0</v>
      </c>
      <c r="AK930" s="3">
        <v>0</v>
      </c>
      <c r="AL930" s="3">
        <v>0</v>
      </c>
      <c r="AV930" s="1"/>
      <c r="AW930" s="1"/>
    </row>
    <row r="931" spans="1:49" x14ac:dyDescent="0.2">
      <c r="A931" s="1" t="s">
        <v>561</v>
      </c>
      <c r="B931" s="1" t="s">
        <v>561</v>
      </c>
      <c r="C931" s="9" t="s">
        <v>2884</v>
      </c>
      <c r="D931" s="2">
        <v>2</v>
      </c>
      <c r="E931" s="2">
        <v>1</v>
      </c>
      <c r="F931" s="3">
        <v>104.66</v>
      </c>
      <c r="G931" s="16">
        <f t="shared" si="149"/>
        <v>3.5823306244257203</v>
      </c>
      <c r="H931" s="18">
        <f t="shared" si="152"/>
        <v>0.55240666742661682</v>
      </c>
      <c r="I931" s="16">
        <f t="shared" si="150"/>
        <v>30.128072521752134</v>
      </c>
      <c r="J931" s="18">
        <f t="shared" si="153"/>
        <v>0.42945074133605532</v>
      </c>
      <c r="K931" s="16">
        <f t="shared" si="151"/>
        <v>8.4101875790936891</v>
      </c>
      <c r="L931" s="18">
        <f t="shared" si="154"/>
        <v>0.45155038394266389</v>
      </c>
      <c r="N931" s="1" t="s">
        <v>562</v>
      </c>
      <c r="O931" s="3">
        <v>543391.99053535901</v>
      </c>
      <c r="P931" s="10">
        <f t="shared" si="155"/>
        <v>534016.94911365502</v>
      </c>
      <c r="Q931" s="3">
        <v>1059296.1142762799</v>
      </c>
      <c r="R931" s="3">
        <v>8737.7839510301801</v>
      </c>
      <c r="S931" s="10">
        <f t="shared" si="156"/>
        <v>149069.69933833583</v>
      </c>
      <c r="T931" s="3">
        <v>289861.17347894202</v>
      </c>
      <c r="U931" s="3">
        <v>8278.2251977296401</v>
      </c>
      <c r="V931" s="10">
        <f t="shared" si="157"/>
        <v>17724.895899931889</v>
      </c>
      <c r="W931" s="3">
        <v>32833.822049492497</v>
      </c>
      <c r="X931" s="3">
        <v>2615.96975037128</v>
      </c>
      <c r="Y931" s="3">
        <v>6049.4336222750899</v>
      </c>
      <c r="Z931" s="3">
        <v>1090088.7567483101</v>
      </c>
      <c r="AA931" s="3">
        <v>8339.9578247154295</v>
      </c>
      <c r="AB931" s="3">
        <v>289861.17347894202</v>
      </c>
      <c r="AC931" s="3">
        <v>18525.028055300401</v>
      </c>
      <c r="AD931" s="3">
        <v>42276.993482479003</v>
      </c>
      <c r="AE931" s="3">
        <v>1059.5150575922601</v>
      </c>
      <c r="AF931" s="3">
        <v>0</v>
      </c>
      <c r="AG931" s="3">
        <v>2</v>
      </c>
      <c r="AH931" s="3">
        <v>0</v>
      </c>
      <c r="AI931" s="3">
        <v>0</v>
      </c>
      <c r="AJ931" s="3">
        <v>0</v>
      </c>
      <c r="AK931" s="3">
        <v>1</v>
      </c>
      <c r="AL931" s="3">
        <v>0</v>
      </c>
      <c r="AV931" s="1"/>
      <c r="AW931" s="1"/>
    </row>
    <row r="932" spans="1:49" x14ac:dyDescent="0.2">
      <c r="A932" s="1" t="s">
        <v>1357</v>
      </c>
      <c r="B932" s="1" t="s">
        <v>4021</v>
      </c>
      <c r="C932" s="9" t="s">
        <v>3760</v>
      </c>
      <c r="D932" s="2">
        <v>9</v>
      </c>
      <c r="E932" s="2">
        <v>9</v>
      </c>
      <c r="F932" s="3">
        <v>519.69000000000005</v>
      </c>
      <c r="G932" s="16">
        <f t="shared" si="149"/>
        <v>1.3427022691410486</v>
      </c>
      <c r="H932" s="18">
        <f t="shared" si="152"/>
        <v>0.52472721801621836</v>
      </c>
      <c r="I932" s="16">
        <f t="shared" si="150"/>
        <v>0.78990382328263709</v>
      </c>
      <c r="J932" s="18">
        <f t="shared" si="153"/>
        <v>0.70763575314132643</v>
      </c>
      <c r="K932" s="16">
        <f t="shared" si="151"/>
        <v>0.58829410021624018</v>
      </c>
      <c r="L932" s="18">
        <f t="shared" si="154"/>
        <v>0.45394133920633162</v>
      </c>
      <c r="N932" s="1" t="s">
        <v>1358</v>
      </c>
      <c r="O932" s="3">
        <v>6966899.4504079204</v>
      </c>
      <c r="P932" s="10">
        <f t="shared" si="155"/>
        <v>13620900.21794806</v>
      </c>
      <c r="Q932" s="3">
        <v>17596380.440558299</v>
      </c>
      <c r="R932" s="3">
        <v>9645419.9953378197</v>
      </c>
      <c r="S932" s="10">
        <f t="shared" si="156"/>
        <v>10144393.534585744</v>
      </c>
      <c r="T932" s="3">
        <v>12359200.5090585</v>
      </c>
      <c r="U932" s="3">
        <v>7929586.5601129904</v>
      </c>
      <c r="V932" s="10">
        <f t="shared" si="157"/>
        <v>17243745.145254649</v>
      </c>
      <c r="W932" s="3">
        <v>24619940.423929799</v>
      </c>
      <c r="X932" s="3">
        <v>9867549.8665794991</v>
      </c>
      <c r="Y932" s="3">
        <v>77560.575997420805</v>
      </c>
      <c r="Z932" s="3">
        <v>18107889.021025501</v>
      </c>
      <c r="AA932" s="3">
        <v>9206269.7376833409</v>
      </c>
      <c r="AB932" s="3">
        <v>12359200.5090585</v>
      </c>
      <c r="AC932" s="3">
        <v>17744843.8505047</v>
      </c>
      <c r="AD932" s="3">
        <v>31700758.421378799</v>
      </c>
      <c r="AE932" s="3">
        <v>3996536.1463754098</v>
      </c>
      <c r="AF932" s="3">
        <v>0</v>
      </c>
      <c r="AG932" s="3">
        <v>8</v>
      </c>
      <c r="AH932" s="3">
        <v>7</v>
      </c>
      <c r="AI932" s="3">
        <v>8</v>
      </c>
      <c r="AJ932" s="3">
        <v>13</v>
      </c>
      <c r="AK932" s="3">
        <v>13</v>
      </c>
      <c r="AL932" s="3">
        <v>1</v>
      </c>
      <c r="AV932" s="1"/>
      <c r="AW932" s="1"/>
    </row>
    <row r="933" spans="1:49" x14ac:dyDescent="0.2">
      <c r="A933" s="1" t="s">
        <v>1307</v>
      </c>
      <c r="B933" s="1" t="s">
        <v>1307</v>
      </c>
      <c r="C933" s="9" t="s">
        <v>3172</v>
      </c>
      <c r="D933" s="2">
        <v>1</v>
      </c>
      <c r="E933" s="2">
        <v>1</v>
      </c>
      <c r="F933" s="3">
        <v>56.98</v>
      </c>
      <c r="G933" s="16">
        <f t="shared" si="149"/>
        <v>0.78611597288304991</v>
      </c>
      <c r="H933" s="18">
        <f t="shared" si="152"/>
        <v>0.71081448692159122</v>
      </c>
      <c r="I933" s="16">
        <f t="shared" si="150"/>
        <v>0.42309809868365889</v>
      </c>
      <c r="J933" s="18">
        <f t="shared" si="153"/>
        <v>0.34635939598297139</v>
      </c>
      <c r="K933" s="16">
        <f t="shared" si="151"/>
        <v>0.53821333400969196</v>
      </c>
      <c r="L933" s="18">
        <f t="shared" si="154"/>
        <v>0.45434468168507958</v>
      </c>
      <c r="N933" s="1" t="s">
        <v>1308</v>
      </c>
      <c r="O933" s="3">
        <v>809105.01270343398</v>
      </c>
      <c r="P933" s="10">
        <f t="shared" si="155"/>
        <v>873429.95719269547</v>
      </c>
      <c r="Q933" s="3">
        <v>1180315.06865379</v>
      </c>
      <c r="R933" s="3">
        <v>566544.845731601</v>
      </c>
      <c r="S933" s="10">
        <f t="shared" si="156"/>
        <v>1111070.1058387414</v>
      </c>
      <c r="T933" s="3">
        <v>1574995.95113957</v>
      </c>
      <c r="U933" s="3">
        <v>647144.26053791295</v>
      </c>
      <c r="V933" s="10">
        <f t="shared" si="157"/>
        <v>2064367.4833569501</v>
      </c>
      <c r="W933" s="3">
        <v>1138889.47383731</v>
      </c>
      <c r="X933" s="3">
        <v>2989845.4928765902</v>
      </c>
      <c r="Y933" s="3">
        <v>9007.5436389432107</v>
      </c>
      <c r="Z933" s="3">
        <v>1214625.60696652</v>
      </c>
      <c r="AA933" s="3">
        <v>540750.39457280096</v>
      </c>
      <c r="AB933" s="3">
        <v>1574995.95113957</v>
      </c>
      <c r="AC933" s="3">
        <v>1448180.6541792799</v>
      </c>
      <c r="AD933" s="3">
        <v>1466439.78243245</v>
      </c>
      <c r="AE933" s="3">
        <v>1210941.4946895</v>
      </c>
      <c r="AF933" s="3">
        <v>0</v>
      </c>
      <c r="AG933" s="3">
        <v>1</v>
      </c>
      <c r="AH933" s="3">
        <v>2</v>
      </c>
      <c r="AI933" s="3">
        <v>2</v>
      </c>
      <c r="AJ933" s="3">
        <v>2</v>
      </c>
      <c r="AK933" s="3">
        <v>1</v>
      </c>
      <c r="AL933" s="3">
        <v>1</v>
      </c>
      <c r="AV933" s="1"/>
      <c r="AW933" s="1"/>
    </row>
    <row r="934" spans="1:49" x14ac:dyDescent="0.2">
      <c r="A934" s="1" t="s">
        <v>1033</v>
      </c>
      <c r="B934" s="1" t="s">
        <v>1033</v>
      </c>
      <c r="C934" s="9" t="s">
        <v>3074</v>
      </c>
      <c r="D934" s="2">
        <v>1</v>
      </c>
      <c r="E934" s="2">
        <v>1</v>
      </c>
      <c r="F934" s="3">
        <v>93.93</v>
      </c>
      <c r="G934" s="16">
        <f t="shared" si="149"/>
        <v>1.7165341731823849</v>
      </c>
      <c r="H934" s="18">
        <f t="shared" si="152"/>
        <v>0.57398859087366882</v>
      </c>
      <c r="I934" s="16">
        <f t="shared" si="150"/>
        <v>0.93138483871035194</v>
      </c>
      <c r="J934" s="18">
        <f t="shared" si="153"/>
        <v>0.90779035845427858</v>
      </c>
      <c r="K934" s="16">
        <f t="shared" si="151"/>
        <v>0.54259615291177232</v>
      </c>
      <c r="L934" s="18">
        <f t="shared" si="154"/>
        <v>0.45713366646933318</v>
      </c>
      <c r="N934" s="1" t="s">
        <v>1034</v>
      </c>
      <c r="O934" s="3">
        <v>0</v>
      </c>
      <c r="P934" s="10">
        <f t="shared" si="155"/>
        <v>4355232.4530855399</v>
      </c>
      <c r="Q934" s="3">
        <v>2357571.51422498</v>
      </c>
      <c r="R934" s="3">
        <v>6352893.3919460997</v>
      </c>
      <c r="S934" s="10">
        <f t="shared" si="156"/>
        <v>2537224.4381311182</v>
      </c>
      <c r="T934" s="3">
        <v>676419.325479266</v>
      </c>
      <c r="U934" s="3">
        <v>4398029.5507829702</v>
      </c>
      <c r="V934" s="10">
        <f t="shared" si="157"/>
        <v>4676082.615985075</v>
      </c>
      <c r="W934" s="3">
        <v>3257776.6260469402</v>
      </c>
      <c r="X934" s="3">
        <v>6094388.6059232103</v>
      </c>
      <c r="Y934" s="3">
        <v>0</v>
      </c>
      <c r="Z934" s="3">
        <v>2426103.6798407901</v>
      </c>
      <c r="AA934" s="3">
        <v>6063649.9197828202</v>
      </c>
      <c r="AB934" s="3">
        <v>676419.325479266</v>
      </c>
      <c r="AC934" s="3">
        <v>9841918.8739440795</v>
      </c>
      <c r="AD934" s="3">
        <v>4194729.4767922899</v>
      </c>
      <c r="AE934" s="3">
        <v>2468337.59980516</v>
      </c>
      <c r="AF934" s="3">
        <v>0</v>
      </c>
      <c r="AG934" s="3">
        <v>1</v>
      </c>
      <c r="AH934" s="3">
        <v>2</v>
      </c>
      <c r="AI934" s="3">
        <v>1</v>
      </c>
      <c r="AJ934" s="3">
        <v>1</v>
      </c>
      <c r="AK934" s="3">
        <v>1</v>
      </c>
      <c r="AL934" s="3">
        <v>3</v>
      </c>
      <c r="AV934" s="1"/>
      <c r="AW934" s="1"/>
    </row>
    <row r="935" spans="1:49" x14ac:dyDescent="0.2">
      <c r="A935" s="1" t="s">
        <v>351</v>
      </c>
      <c r="B935" s="1" t="s">
        <v>351</v>
      </c>
      <c r="C935" s="9" t="s">
        <v>2795</v>
      </c>
      <c r="D935" s="2">
        <v>2</v>
      </c>
      <c r="E935" s="2">
        <v>1</v>
      </c>
      <c r="F935" s="3">
        <v>88.98</v>
      </c>
      <c r="G935" s="16">
        <f t="shared" si="149"/>
        <v>0.68805821167645154</v>
      </c>
      <c r="H935" s="18">
        <f t="shared" si="152"/>
        <v>0.22465678667358413</v>
      </c>
      <c r="I935" s="16">
        <f t="shared" si="150"/>
        <v>0.33153988421255248</v>
      </c>
      <c r="J935" s="18">
        <f t="shared" si="153"/>
        <v>0.35988647047160882</v>
      </c>
      <c r="K935" s="16">
        <f t="shared" si="151"/>
        <v>0.48184859738067315</v>
      </c>
      <c r="L935" s="18">
        <f t="shared" si="154"/>
        <v>0.45785430611914923</v>
      </c>
      <c r="N935" s="1" t="s">
        <v>352</v>
      </c>
      <c r="O935" s="3">
        <v>139127.01744531299</v>
      </c>
      <c r="P935" s="10">
        <f t="shared" si="155"/>
        <v>1676399.01782283</v>
      </c>
      <c r="Q935" s="3">
        <v>1972500.3695390499</v>
      </c>
      <c r="R935" s="3">
        <v>1380297.6661066101</v>
      </c>
      <c r="S935" s="10">
        <f t="shared" si="156"/>
        <v>2436420.3338817647</v>
      </c>
      <c r="T935" s="3">
        <v>2114020.56999555</v>
      </c>
      <c r="U935" s="3">
        <v>2758820.0977679798</v>
      </c>
      <c r="V935" s="10">
        <f t="shared" si="157"/>
        <v>5056402.253998735</v>
      </c>
      <c r="W935" s="3">
        <v>2203159.5100479298</v>
      </c>
      <c r="X935" s="3">
        <v>7909644.9979495397</v>
      </c>
      <c r="Y935" s="3">
        <v>1548.86283154695</v>
      </c>
      <c r="Z935" s="3">
        <v>2029838.9152361201</v>
      </c>
      <c r="AA935" s="3">
        <v>1317453.5311696599</v>
      </c>
      <c r="AB935" s="3">
        <v>2114020.56999555</v>
      </c>
      <c r="AC935" s="3">
        <v>6173692.84960924</v>
      </c>
      <c r="AD935" s="3">
        <v>2836799.2037831601</v>
      </c>
      <c r="AE935" s="3">
        <v>3203549.2667097598</v>
      </c>
      <c r="AF935" s="3">
        <v>0</v>
      </c>
      <c r="AG935" s="3">
        <v>1</v>
      </c>
      <c r="AH935" s="3">
        <v>0</v>
      </c>
      <c r="AI935" s="3">
        <v>1</v>
      </c>
      <c r="AJ935" s="3">
        <v>1</v>
      </c>
      <c r="AK935" s="3">
        <v>1</v>
      </c>
      <c r="AL935" s="3">
        <v>1</v>
      </c>
      <c r="AV935" s="1"/>
      <c r="AW935" s="1"/>
    </row>
    <row r="936" spans="1:49" x14ac:dyDescent="0.2">
      <c r="A936" s="1" t="s">
        <v>2319</v>
      </c>
      <c r="B936" s="1" t="s">
        <v>2319</v>
      </c>
      <c r="C936" s="9" t="s">
        <v>3586</v>
      </c>
      <c r="D936" s="2">
        <v>3</v>
      </c>
      <c r="E936" s="2">
        <v>1</v>
      </c>
      <c r="F936" s="3">
        <v>56.93</v>
      </c>
      <c r="G936" s="16">
        <f t="shared" si="149"/>
        <v>5.0336319774194243</v>
      </c>
      <c r="H936" s="18">
        <f t="shared" si="152"/>
        <v>0.48046557650506594</v>
      </c>
      <c r="I936" s="16">
        <f t="shared" si="150"/>
        <v>16.132986628749961</v>
      </c>
      <c r="J936" s="18">
        <f t="shared" si="153"/>
        <v>0.41571487055376799</v>
      </c>
      <c r="K936" s="16">
        <f t="shared" si="151"/>
        <v>3.2050389661225904</v>
      </c>
      <c r="L936" s="18">
        <f t="shared" si="154"/>
        <v>0.45939519985581567</v>
      </c>
      <c r="N936" s="1" t="s">
        <v>2320</v>
      </c>
      <c r="O936" s="3">
        <v>52405.374968525997</v>
      </c>
      <c r="P936" s="10">
        <f t="shared" si="155"/>
        <v>27373.85805843128</v>
      </c>
      <c r="Q936" s="3">
        <v>52570.873131281398</v>
      </c>
      <c r="R936" s="3">
        <v>2176.8429855811601</v>
      </c>
      <c r="S936" s="10">
        <f t="shared" si="156"/>
        <v>5438.1921803637597</v>
      </c>
      <c r="T936" s="3">
        <v>9421.0156430030092</v>
      </c>
      <c r="U936" s="3">
        <v>1455.3687177245099</v>
      </c>
      <c r="V936" s="10">
        <f t="shared" si="157"/>
        <v>1696.7632025213115</v>
      </c>
      <c r="W936" s="3">
        <v>654.24099398647297</v>
      </c>
      <c r="X936" s="3">
        <v>2739.2854110561502</v>
      </c>
      <c r="Y936" s="3">
        <v>583.41463040373196</v>
      </c>
      <c r="Z936" s="3">
        <v>54099.054042130803</v>
      </c>
      <c r="AA936" s="3">
        <v>2077.7326141869198</v>
      </c>
      <c r="AB936" s="3">
        <v>9421.0156430030092</v>
      </c>
      <c r="AC936" s="3">
        <v>3256.8268780664798</v>
      </c>
      <c r="AD936" s="3">
        <v>842.40397590764906</v>
      </c>
      <c r="AE936" s="3">
        <v>1109.4601302805099</v>
      </c>
      <c r="AF936" s="3">
        <v>0</v>
      </c>
      <c r="AG936" s="3">
        <v>1</v>
      </c>
      <c r="AH936" s="3">
        <v>0</v>
      </c>
      <c r="AI936" s="3">
        <v>0</v>
      </c>
      <c r="AJ936" s="3">
        <v>0</v>
      </c>
      <c r="AK936" s="3">
        <v>0</v>
      </c>
      <c r="AL936" s="3">
        <v>0</v>
      </c>
      <c r="AV936" s="1"/>
      <c r="AW936" s="1"/>
    </row>
    <row r="937" spans="1:49" x14ac:dyDescent="0.2">
      <c r="A937" s="1" t="s">
        <v>1505</v>
      </c>
      <c r="B937" s="1" t="s">
        <v>1505</v>
      </c>
      <c r="C937" s="9" t="s">
        <v>3770</v>
      </c>
      <c r="D937" s="2">
        <v>8</v>
      </c>
      <c r="E937" s="2">
        <v>6</v>
      </c>
      <c r="F937" s="3">
        <v>366.56</v>
      </c>
      <c r="G937" s="16">
        <f t="shared" si="149"/>
        <v>2.5611666268708588</v>
      </c>
      <c r="H937" s="18">
        <f t="shared" si="152"/>
        <v>0.36621993981638701</v>
      </c>
      <c r="I937" s="16">
        <f t="shared" si="150"/>
        <v>1.6404393470004601</v>
      </c>
      <c r="J937" s="18">
        <f t="shared" si="153"/>
        <v>0.53816360408186992</v>
      </c>
      <c r="K937" s="16">
        <f t="shared" si="151"/>
        <v>0.6405047331905499</v>
      </c>
      <c r="L937" s="18">
        <f t="shared" si="154"/>
        <v>0.46088913558513389</v>
      </c>
      <c r="N937" s="1" t="s">
        <v>1506</v>
      </c>
      <c r="O937" s="3">
        <v>1596611.12706749</v>
      </c>
      <c r="P937" s="10">
        <f t="shared" si="155"/>
        <v>438765314.61400902</v>
      </c>
      <c r="Q937" s="3">
        <v>219556394.675284</v>
      </c>
      <c r="R937" s="3">
        <v>657974234.55273402</v>
      </c>
      <c r="S937" s="10">
        <f t="shared" si="156"/>
        <v>171314630.610378</v>
      </c>
      <c r="T937" s="3">
        <v>99054558.496932</v>
      </c>
      <c r="U937" s="3">
        <v>243574702.72382399</v>
      </c>
      <c r="V937" s="10">
        <f t="shared" si="157"/>
        <v>267468172.728416</v>
      </c>
      <c r="W937" s="3">
        <v>345321389.733787</v>
      </c>
      <c r="X937" s="3">
        <v>189614955.72304499</v>
      </c>
      <c r="Y937" s="3">
        <v>17774.632681399598</v>
      </c>
      <c r="Z937" s="3">
        <v>225938671.99374899</v>
      </c>
      <c r="AA937" s="3">
        <v>628017057.49113297</v>
      </c>
      <c r="AB937" s="3">
        <v>99054558.496932</v>
      </c>
      <c r="AC937" s="3">
        <v>545071931.93509698</v>
      </c>
      <c r="AD937" s="3">
        <v>444637548.47454798</v>
      </c>
      <c r="AE937" s="3">
        <v>76797486.173049897</v>
      </c>
      <c r="AF937" s="3">
        <v>0</v>
      </c>
      <c r="AG937" s="3">
        <v>9</v>
      </c>
      <c r="AH937" s="3">
        <v>10</v>
      </c>
      <c r="AI937" s="3">
        <v>2</v>
      </c>
      <c r="AJ937" s="3">
        <v>5</v>
      </c>
      <c r="AK937" s="3">
        <v>6</v>
      </c>
      <c r="AL937" s="3">
        <v>5</v>
      </c>
      <c r="AV937" s="1"/>
      <c r="AW937" s="1"/>
    </row>
    <row r="938" spans="1:49" x14ac:dyDescent="0.2">
      <c r="A938" s="1" t="s">
        <v>587</v>
      </c>
      <c r="B938" s="1" t="s">
        <v>587</v>
      </c>
      <c r="C938" s="9" t="s">
        <v>2891</v>
      </c>
      <c r="D938" s="2">
        <v>2</v>
      </c>
      <c r="E938" s="2">
        <v>2</v>
      </c>
      <c r="F938" s="3">
        <v>110.01</v>
      </c>
      <c r="G938" s="16">
        <f t="shared" si="149"/>
        <v>0.75023860281986232</v>
      </c>
      <c r="H938" s="18">
        <f t="shared" si="152"/>
        <v>0.68621002238451712</v>
      </c>
      <c r="I938" s="16">
        <f t="shared" si="150"/>
        <v>0.45897916810104433</v>
      </c>
      <c r="J938" s="18">
        <f t="shared" si="153"/>
        <v>0.19589451116052936</v>
      </c>
      <c r="K938" s="16">
        <f t="shared" si="151"/>
        <v>0.61177759498900186</v>
      </c>
      <c r="L938" s="18">
        <f t="shared" si="154"/>
        <v>0.46149575018787536</v>
      </c>
      <c r="N938" s="1" t="s">
        <v>588</v>
      </c>
      <c r="O938" s="3">
        <v>99593.970752954003</v>
      </c>
      <c r="P938" s="10">
        <f t="shared" si="155"/>
        <v>3374736.300465805</v>
      </c>
      <c r="Q938" s="3">
        <v>3627737.1381192198</v>
      </c>
      <c r="R938" s="3">
        <v>3121735.4628123902</v>
      </c>
      <c r="S938" s="10">
        <f t="shared" si="156"/>
        <v>4498217.3508287249</v>
      </c>
      <c r="T938" s="3">
        <v>6888693.0815086598</v>
      </c>
      <c r="U938" s="3">
        <v>2107741.6201487901</v>
      </c>
      <c r="V938" s="10">
        <f t="shared" si="157"/>
        <v>7352700.3729346953</v>
      </c>
      <c r="W938" s="3">
        <v>5288571.1222497402</v>
      </c>
      <c r="X938" s="3">
        <v>9416829.6236196496</v>
      </c>
      <c r="Y938" s="3">
        <v>1108.75229253052</v>
      </c>
      <c r="Z938" s="3">
        <v>3733191.7047612602</v>
      </c>
      <c r="AA938" s="3">
        <v>2979604.6967611699</v>
      </c>
      <c r="AB938" s="3">
        <v>6888693.0815086598</v>
      </c>
      <c r="AC938" s="3">
        <v>4716708.19698036</v>
      </c>
      <c r="AD938" s="3">
        <v>6809590.6267005904</v>
      </c>
      <c r="AE938" s="3">
        <v>3813986.2968942299</v>
      </c>
      <c r="AF938" s="3">
        <v>0</v>
      </c>
      <c r="AG938" s="3">
        <v>2</v>
      </c>
      <c r="AH938" s="3">
        <v>0</v>
      </c>
      <c r="AI938" s="3">
        <v>2</v>
      </c>
      <c r="AJ938" s="3">
        <v>2</v>
      </c>
      <c r="AK938" s="3">
        <v>4</v>
      </c>
      <c r="AL938" s="3">
        <v>0</v>
      </c>
      <c r="AV938" s="1"/>
      <c r="AW938" s="1"/>
    </row>
    <row r="939" spans="1:49" x14ac:dyDescent="0.2">
      <c r="A939" s="1" t="s">
        <v>573</v>
      </c>
      <c r="B939" s="1" t="s">
        <v>573</v>
      </c>
      <c r="C939" s="9" t="s">
        <v>3837</v>
      </c>
      <c r="D939" s="2">
        <v>2</v>
      </c>
      <c r="E939" s="2">
        <v>2</v>
      </c>
      <c r="F939" s="3">
        <v>115.01</v>
      </c>
      <c r="G939" s="16">
        <f t="shared" si="149"/>
        <v>0.80953189054604513</v>
      </c>
      <c r="H939" s="18">
        <f t="shared" si="152"/>
        <v>0.83435861396418165</v>
      </c>
      <c r="I939" s="16">
        <f t="shared" si="150"/>
        <v>1.3555106496312905</v>
      </c>
      <c r="J939" s="18">
        <f t="shared" si="153"/>
        <v>0.8094491777668833</v>
      </c>
      <c r="K939" s="16">
        <f t="shared" si="151"/>
        <v>1.6744376169257176</v>
      </c>
      <c r="L939" s="18">
        <f t="shared" si="154"/>
        <v>0.4618753801116855</v>
      </c>
      <c r="N939" s="1" t="s">
        <v>574</v>
      </c>
      <c r="O939" s="3">
        <v>66780.440618779496</v>
      </c>
      <c r="P939" s="10">
        <f t="shared" si="155"/>
        <v>1058482.7833578871</v>
      </c>
      <c r="Q939" s="3">
        <v>2002339.3182278001</v>
      </c>
      <c r="R939" s="3">
        <v>114626.24848797399</v>
      </c>
      <c r="S939" s="10">
        <f t="shared" si="156"/>
        <v>1307524.503628782</v>
      </c>
      <c r="T939" s="3">
        <v>851038.86672748404</v>
      </c>
      <c r="U939" s="3">
        <v>1764010.1405300801</v>
      </c>
      <c r="V939" s="10">
        <f t="shared" si="157"/>
        <v>780873.82319408748</v>
      </c>
      <c r="W939" s="3">
        <v>1143979.3496232999</v>
      </c>
      <c r="X939" s="3">
        <v>417768.29676487501</v>
      </c>
      <c r="Y939" s="3">
        <v>743.44828379155501</v>
      </c>
      <c r="Z939" s="3">
        <v>2060545.25130251</v>
      </c>
      <c r="AA939" s="3">
        <v>109407.383308252</v>
      </c>
      <c r="AB939" s="3">
        <v>851038.86672748404</v>
      </c>
      <c r="AC939" s="3">
        <v>3947505.2396637402</v>
      </c>
      <c r="AD939" s="3">
        <v>1472993.5319504701</v>
      </c>
      <c r="AE939" s="3">
        <v>169203.71535039201</v>
      </c>
      <c r="AF939" s="3">
        <v>0</v>
      </c>
      <c r="AG939" s="3">
        <v>3</v>
      </c>
      <c r="AH939" s="3">
        <v>2</v>
      </c>
      <c r="AI939" s="3">
        <v>1</v>
      </c>
      <c r="AJ939" s="3">
        <v>1</v>
      </c>
      <c r="AK939" s="3">
        <v>3</v>
      </c>
      <c r="AL939" s="3">
        <v>1</v>
      </c>
      <c r="AV939" s="1"/>
      <c r="AW939" s="1"/>
    </row>
    <row r="940" spans="1:49" x14ac:dyDescent="0.2">
      <c r="A940" s="1" t="s">
        <v>1847</v>
      </c>
      <c r="B940" s="1" t="s">
        <v>1847</v>
      </c>
      <c r="C940" s="9" t="s">
        <v>3392</v>
      </c>
      <c r="D940" s="2">
        <v>13</v>
      </c>
      <c r="E940" s="2">
        <v>13</v>
      </c>
      <c r="F940" s="3">
        <v>586.94000000000005</v>
      </c>
      <c r="G940" s="16">
        <f t="shared" si="149"/>
        <v>0.67066400269220994</v>
      </c>
      <c r="H940" s="18">
        <f t="shared" si="152"/>
        <v>7.6558454086716465E-2</v>
      </c>
      <c r="I940" s="16">
        <f t="shared" si="150"/>
        <v>0.87407863646263106</v>
      </c>
      <c r="J940" s="18">
        <f t="shared" si="153"/>
        <v>0.7582269636380955</v>
      </c>
      <c r="K940" s="16">
        <f t="shared" si="151"/>
        <v>1.3033033425886358</v>
      </c>
      <c r="L940" s="18">
        <f t="shared" si="154"/>
        <v>0.46206415908726495</v>
      </c>
      <c r="N940" s="1" t="s">
        <v>1848</v>
      </c>
      <c r="O940" s="3">
        <v>133516346.77033401</v>
      </c>
      <c r="P940" s="10">
        <f t="shared" si="155"/>
        <v>28467516.387149103</v>
      </c>
      <c r="Q940" s="3">
        <v>24435474.060615301</v>
      </c>
      <c r="R940" s="3">
        <v>32499558.713682901</v>
      </c>
      <c r="S940" s="10">
        <f t="shared" si="156"/>
        <v>42446763.614676654</v>
      </c>
      <c r="T940" s="3">
        <v>43231352.796880104</v>
      </c>
      <c r="U940" s="3">
        <v>41662174.432473198</v>
      </c>
      <c r="V940" s="10">
        <f t="shared" si="157"/>
        <v>32568598.750286646</v>
      </c>
      <c r="W940" s="3">
        <v>21650865.146381799</v>
      </c>
      <c r="X940" s="3">
        <v>43486332.354191497</v>
      </c>
      <c r="Y940" s="3">
        <v>1486400.77760447</v>
      </c>
      <c r="Z940" s="3">
        <v>25145788.0193303</v>
      </c>
      <c r="AA940" s="3">
        <v>31019873.060837399</v>
      </c>
      <c r="AB940" s="3">
        <v>43231352.796880104</v>
      </c>
      <c r="AC940" s="3">
        <v>93231692.998404294</v>
      </c>
      <c r="AD940" s="3">
        <v>27877762.244793698</v>
      </c>
      <c r="AE940" s="3">
        <v>17612751.035132602</v>
      </c>
      <c r="AF940" s="3">
        <v>0</v>
      </c>
      <c r="AG940" s="3">
        <v>10</v>
      </c>
      <c r="AH940" s="3">
        <v>9</v>
      </c>
      <c r="AI940" s="3">
        <v>13</v>
      </c>
      <c r="AJ940" s="3">
        <v>12</v>
      </c>
      <c r="AK940" s="3">
        <v>10</v>
      </c>
      <c r="AL940" s="3">
        <v>10</v>
      </c>
      <c r="AV940" s="1"/>
      <c r="AW940" s="1"/>
    </row>
    <row r="941" spans="1:49" x14ac:dyDescent="0.2">
      <c r="A941" s="1" t="s">
        <v>1993</v>
      </c>
      <c r="B941" s="1" t="s">
        <v>1993</v>
      </c>
      <c r="C941" s="9" t="s">
        <v>3449</v>
      </c>
      <c r="D941" s="2">
        <v>4</v>
      </c>
      <c r="E941" s="2">
        <v>3</v>
      </c>
      <c r="F941" s="3">
        <v>183.31</v>
      </c>
      <c r="G941" s="16">
        <f t="shared" si="149"/>
        <v>2.1116249244295719</v>
      </c>
      <c r="H941" s="18">
        <f t="shared" si="152"/>
        <v>0.34667200874106041</v>
      </c>
      <c r="I941" s="16">
        <f t="shared" si="150"/>
        <v>4.1033405732540276</v>
      </c>
      <c r="J941" s="18">
        <f t="shared" si="153"/>
        <v>0.22529730293673922</v>
      </c>
      <c r="K941" s="16">
        <f t="shared" si="151"/>
        <v>1.9432146901573875</v>
      </c>
      <c r="L941" s="18">
        <f t="shared" si="154"/>
        <v>0.4620866365029147</v>
      </c>
      <c r="N941" s="1" t="s">
        <v>1994</v>
      </c>
      <c r="O941" s="3">
        <v>252818.73789209599</v>
      </c>
      <c r="P941" s="10">
        <f t="shared" si="155"/>
        <v>5495627.5009289598</v>
      </c>
      <c r="Q941" s="3">
        <v>7665224.4049185598</v>
      </c>
      <c r="R941" s="3">
        <v>3326030.5969393598</v>
      </c>
      <c r="S941" s="10">
        <f t="shared" si="156"/>
        <v>2602558.5497450652</v>
      </c>
      <c r="T941" s="3">
        <v>1647353.8244771501</v>
      </c>
      <c r="U941" s="3">
        <v>3557763.2750129802</v>
      </c>
      <c r="V941" s="10">
        <f t="shared" si="157"/>
        <v>1339305.7200150515</v>
      </c>
      <c r="W941" s="3">
        <v>2362656.0777495801</v>
      </c>
      <c r="X941" s="3">
        <v>315955.362280523</v>
      </c>
      <c r="Y941" s="3">
        <v>2814.5614951718298</v>
      </c>
      <c r="Z941" s="3">
        <v>7888044.5506620202</v>
      </c>
      <c r="AA941" s="3">
        <v>3174598.39447243</v>
      </c>
      <c r="AB941" s="3">
        <v>1647353.8244771501</v>
      </c>
      <c r="AC941" s="3">
        <v>7961569.4076320296</v>
      </c>
      <c r="AD941" s="3">
        <v>3042167.7820448</v>
      </c>
      <c r="AE941" s="3">
        <v>127967.63564094</v>
      </c>
      <c r="AF941" s="3">
        <v>0</v>
      </c>
      <c r="AG941" s="3">
        <v>3</v>
      </c>
      <c r="AH941" s="3">
        <v>5</v>
      </c>
      <c r="AI941" s="3">
        <v>2</v>
      </c>
      <c r="AJ941" s="3">
        <v>6</v>
      </c>
      <c r="AK941" s="3">
        <v>2</v>
      </c>
      <c r="AL941" s="3">
        <v>1</v>
      </c>
      <c r="AV941" s="1"/>
      <c r="AW941" s="1"/>
    </row>
    <row r="942" spans="1:49" x14ac:dyDescent="0.2">
      <c r="A942" s="1" t="s">
        <v>1181</v>
      </c>
      <c r="B942" s="1" t="s">
        <v>1181</v>
      </c>
      <c r="C942" s="9" t="s">
        <v>3897</v>
      </c>
      <c r="D942" s="2">
        <v>1</v>
      </c>
      <c r="E942" s="2">
        <v>1</v>
      </c>
      <c r="F942" s="3">
        <v>40.76</v>
      </c>
      <c r="G942" s="16">
        <f t="shared" si="149"/>
        <v>0.72471367881897009</v>
      </c>
      <c r="H942" s="18">
        <f t="shared" si="152"/>
        <v>0.59764961589755661</v>
      </c>
      <c r="I942" s="16">
        <f t="shared" si="150"/>
        <v>0.45575633429452905</v>
      </c>
      <c r="J942" s="18">
        <f t="shared" si="153"/>
        <v>0.38536083518026509</v>
      </c>
      <c r="K942" s="16">
        <f t="shared" si="151"/>
        <v>0.62887778665534855</v>
      </c>
      <c r="L942" s="18">
        <f t="shared" si="154"/>
        <v>0.46381033759114076</v>
      </c>
      <c r="N942" s="1" t="s">
        <v>1182</v>
      </c>
      <c r="O942" s="3">
        <v>0</v>
      </c>
      <c r="P942" s="10">
        <f t="shared" si="155"/>
        <v>184932.52052974689</v>
      </c>
      <c r="Q942" s="3">
        <v>73496.374481021805</v>
      </c>
      <c r="R942" s="3">
        <v>296368.66657847201</v>
      </c>
      <c r="S942" s="10">
        <f t="shared" si="156"/>
        <v>255180.11586468498</v>
      </c>
      <c r="T942" s="3">
        <v>236312.261701212</v>
      </c>
      <c r="U942" s="3">
        <v>274047.97002815799</v>
      </c>
      <c r="V942" s="10">
        <f t="shared" si="157"/>
        <v>405770.59848439903</v>
      </c>
      <c r="W942" s="3">
        <v>239203.900093793</v>
      </c>
      <c r="X942" s="3">
        <v>572337.29687500501</v>
      </c>
      <c r="Y942" s="3">
        <v>0</v>
      </c>
      <c r="Z942" s="3">
        <v>75632.838074047002</v>
      </c>
      <c r="AA942" s="3">
        <v>282875.17678211699</v>
      </c>
      <c r="AB942" s="3">
        <v>236312.261701212</v>
      </c>
      <c r="AC942" s="3">
        <v>613265.06733134994</v>
      </c>
      <c r="AD942" s="3">
        <v>308000.13808947301</v>
      </c>
      <c r="AE942" s="3">
        <v>231806.955709122</v>
      </c>
      <c r="AF942" s="3">
        <v>0</v>
      </c>
      <c r="AG942" s="3">
        <v>0</v>
      </c>
      <c r="AH942" s="3">
        <v>0</v>
      </c>
      <c r="AI942" s="3">
        <v>0</v>
      </c>
      <c r="AJ942" s="3">
        <v>0</v>
      </c>
      <c r="AK942" s="3">
        <v>0</v>
      </c>
      <c r="AL942" s="3">
        <v>1</v>
      </c>
      <c r="AV942" s="1"/>
      <c r="AW942" s="1"/>
    </row>
    <row r="943" spans="1:49" x14ac:dyDescent="0.2">
      <c r="A943" s="1" t="s">
        <v>2583</v>
      </c>
      <c r="B943" s="1" t="s">
        <v>2583</v>
      </c>
      <c r="C943" s="9" t="s">
        <v>3692</v>
      </c>
      <c r="D943" s="2">
        <v>5</v>
      </c>
      <c r="E943" s="2">
        <v>5</v>
      </c>
      <c r="F943" s="3">
        <v>172.62</v>
      </c>
      <c r="G943" s="16">
        <f t="shared" si="149"/>
        <v>1.2511817565623466</v>
      </c>
      <c r="H943" s="18">
        <f t="shared" si="152"/>
        <v>0.1596998957980722</v>
      </c>
      <c r="I943" s="16">
        <f t="shared" si="150"/>
        <v>1.9316456554428252</v>
      </c>
      <c r="J943" s="18">
        <f t="shared" si="153"/>
        <v>0.25098965102397952</v>
      </c>
      <c r="K943" s="16">
        <f t="shared" si="151"/>
        <v>1.5438569538849978</v>
      </c>
      <c r="L943" s="18">
        <f t="shared" si="154"/>
        <v>0.46388125095894073</v>
      </c>
      <c r="N943" s="1" t="s">
        <v>2584</v>
      </c>
      <c r="O943" s="3">
        <v>18821601.662728101</v>
      </c>
      <c r="P943" s="10">
        <f t="shared" si="155"/>
        <v>23247172.83329935</v>
      </c>
      <c r="Q943" s="3">
        <v>22693728.612176001</v>
      </c>
      <c r="R943" s="3">
        <v>23800617.054422699</v>
      </c>
      <c r="S943" s="10">
        <f t="shared" si="156"/>
        <v>18580172.474038899</v>
      </c>
      <c r="T943" s="3">
        <v>20636026.724040799</v>
      </c>
      <c r="U943" s="3">
        <v>16524318.224037001</v>
      </c>
      <c r="V943" s="10">
        <f t="shared" si="157"/>
        <v>12034905.453697195</v>
      </c>
      <c r="W943" s="3">
        <v>5043601.2440189896</v>
      </c>
      <c r="X943" s="3">
        <v>19026209.6633754</v>
      </c>
      <c r="Y943" s="3">
        <v>209535.71621730999</v>
      </c>
      <c r="Z943" s="3">
        <v>23353411.8320936</v>
      </c>
      <c r="AA943" s="3">
        <v>22716989.061360899</v>
      </c>
      <c r="AB943" s="3">
        <v>20636026.724040799</v>
      </c>
      <c r="AC943" s="3">
        <v>36978150.676421598</v>
      </c>
      <c r="AD943" s="3">
        <v>6494166.1863246104</v>
      </c>
      <c r="AE943" s="3">
        <v>7705958.9945153296</v>
      </c>
      <c r="AF943" s="3">
        <v>0</v>
      </c>
      <c r="AG943" s="3">
        <v>6</v>
      </c>
      <c r="AH943" s="3">
        <v>7</v>
      </c>
      <c r="AI943" s="3">
        <v>7</v>
      </c>
      <c r="AJ943" s="3">
        <v>5</v>
      </c>
      <c r="AK943" s="3">
        <v>1</v>
      </c>
      <c r="AL943" s="3">
        <v>3</v>
      </c>
      <c r="AV943" s="1"/>
      <c r="AW943" s="1"/>
    </row>
    <row r="944" spans="1:49" x14ac:dyDescent="0.2">
      <c r="A944" s="1" t="s">
        <v>1411</v>
      </c>
      <c r="B944" s="1" t="s">
        <v>4143</v>
      </c>
      <c r="C944" s="9" t="s">
        <v>3842</v>
      </c>
      <c r="D944" s="2">
        <v>10</v>
      </c>
      <c r="E944" s="2">
        <v>2</v>
      </c>
      <c r="F944" s="3">
        <v>447.2</v>
      </c>
      <c r="G944" s="16">
        <f t="shared" si="149"/>
        <v>2.7542211452479433</v>
      </c>
      <c r="H944" s="18">
        <f t="shared" si="152"/>
        <v>0.41915438790997361</v>
      </c>
      <c r="I944" s="16">
        <f t="shared" si="150"/>
        <v>0.47623485126508353</v>
      </c>
      <c r="J944" s="18">
        <f t="shared" si="153"/>
        <v>0.642282921309966</v>
      </c>
      <c r="K944" s="16">
        <f t="shared" si="151"/>
        <v>0.1729108979091116</v>
      </c>
      <c r="L944" s="18">
        <f t="shared" si="154"/>
        <v>0.46504904918823087</v>
      </c>
      <c r="N944" s="1" t="s">
        <v>1412</v>
      </c>
      <c r="O944" s="3">
        <v>133697270.648635</v>
      </c>
      <c r="P944" s="10">
        <f t="shared" si="155"/>
        <v>22983311.976207886</v>
      </c>
      <c r="Q944" s="3">
        <v>8833466.4713451695</v>
      </c>
      <c r="R944" s="3">
        <v>37133157.4810706</v>
      </c>
      <c r="S944" s="10">
        <f t="shared" si="156"/>
        <v>8344759.1039894</v>
      </c>
      <c r="T944" s="3">
        <v>5149104.8073551999</v>
      </c>
      <c r="U944" s="3">
        <v>11540413.400623601</v>
      </c>
      <c r="V944" s="10">
        <f t="shared" si="157"/>
        <v>48260457.871057473</v>
      </c>
      <c r="W944" s="3">
        <v>3798092.5610326501</v>
      </c>
      <c r="X944" s="3">
        <v>92722823.181082293</v>
      </c>
      <c r="Y944" s="3">
        <v>1488414.95339567</v>
      </c>
      <c r="Z944" s="3">
        <v>9090246.2057130393</v>
      </c>
      <c r="AA944" s="3">
        <v>35442506.821667597</v>
      </c>
      <c r="AB944" s="3">
        <v>5149104.8073551999</v>
      </c>
      <c r="AC944" s="3">
        <v>25825159.005694699</v>
      </c>
      <c r="AD944" s="3">
        <v>4890442.9769580103</v>
      </c>
      <c r="AE944" s="3">
        <v>37554420.240860298</v>
      </c>
      <c r="AF944" s="3">
        <v>0</v>
      </c>
      <c r="AG944" s="3">
        <v>0</v>
      </c>
      <c r="AH944" s="3">
        <v>0</v>
      </c>
      <c r="AI944" s="3">
        <v>0</v>
      </c>
      <c r="AJ944" s="3">
        <v>0</v>
      </c>
      <c r="AK944" s="3">
        <v>0</v>
      </c>
      <c r="AL944" s="3">
        <v>3</v>
      </c>
      <c r="AV944" s="1"/>
      <c r="AW944" s="1"/>
    </row>
    <row r="945" spans="1:49" x14ac:dyDescent="0.2">
      <c r="A945" s="1" t="s">
        <v>863</v>
      </c>
      <c r="B945" s="1" t="s">
        <v>863</v>
      </c>
      <c r="C945" s="9" t="s">
        <v>3003</v>
      </c>
      <c r="D945" s="2">
        <v>1</v>
      </c>
      <c r="E945" s="2">
        <v>1</v>
      </c>
      <c r="F945" s="3">
        <v>45.76</v>
      </c>
      <c r="G945" s="16">
        <f t="shared" si="149"/>
        <v>0.97108007075677993</v>
      </c>
      <c r="H945" s="18">
        <f t="shared" si="152"/>
        <v>0.91822309889267018</v>
      </c>
      <c r="I945" s="16">
        <f t="shared" si="150"/>
        <v>1.3084572276593074</v>
      </c>
      <c r="J945" s="18">
        <f t="shared" si="153"/>
        <v>0.25809829938304762</v>
      </c>
      <c r="K945" s="16">
        <f t="shared" si="151"/>
        <v>1.3474246532931144</v>
      </c>
      <c r="L945" s="18">
        <f t="shared" si="154"/>
        <v>0.46642212275601591</v>
      </c>
      <c r="N945" s="1" t="s">
        <v>864</v>
      </c>
      <c r="O945" s="3">
        <v>0</v>
      </c>
      <c r="P945" s="10">
        <f t="shared" si="155"/>
        <v>2311558.33055192</v>
      </c>
      <c r="Q945" s="3">
        <v>2310832.0108921998</v>
      </c>
      <c r="R945" s="3">
        <v>2312284.6502116402</v>
      </c>
      <c r="S945" s="10">
        <f t="shared" si="156"/>
        <v>2380399.310172725</v>
      </c>
      <c r="T945" s="3">
        <v>2973657.8904083502</v>
      </c>
      <c r="U945" s="3">
        <v>1787140.7299371001</v>
      </c>
      <c r="V945" s="10">
        <f t="shared" si="157"/>
        <v>1766628.882999145</v>
      </c>
      <c r="W945" s="3">
        <v>1418385.91022298</v>
      </c>
      <c r="X945" s="3">
        <v>2114871.8557753102</v>
      </c>
      <c r="Y945" s="3">
        <v>0</v>
      </c>
      <c r="Z945" s="3">
        <v>2378005.5074861501</v>
      </c>
      <c r="AA945" s="3">
        <v>2207007.7000734601</v>
      </c>
      <c r="AB945" s="3">
        <v>2973657.8904083502</v>
      </c>
      <c r="AC945" s="3">
        <v>3999266.91652876</v>
      </c>
      <c r="AD945" s="3">
        <v>1826320.7917661199</v>
      </c>
      <c r="AE945" s="3">
        <v>856561.34814020898</v>
      </c>
      <c r="AF945" s="3">
        <v>0</v>
      </c>
      <c r="AG945" s="3">
        <v>2</v>
      </c>
      <c r="AH945" s="3">
        <v>0</v>
      </c>
      <c r="AI945" s="3">
        <v>2</v>
      </c>
      <c r="AJ945" s="3">
        <v>0</v>
      </c>
      <c r="AK945" s="3">
        <v>2</v>
      </c>
      <c r="AL945" s="3">
        <v>0</v>
      </c>
      <c r="AV945" s="1"/>
      <c r="AW945" s="1"/>
    </row>
    <row r="946" spans="1:49" x14ac:dyDescent="0.2">
      <c r="A946" s="1" t="s">
        <v>355</v>
      </c>
      <c r="B946" s="1" t="s">
        <v>355</v>
      </c>
      <c r="C946" s="9" t="s">
        <v>2797</v>
      </c>
      <c r="D946" s="2">
        <v>2</v>
      </c>
      <c r="E946" s="2">
        <v>1</v>
      </c>
      <c r="F946" s="3">
        <v>90.59</v>
      </c>
      <c r="G946" s="16">
        <f t="shared" si="149"/>
        <v>0.86564574093818003</v>
      </c>
      <c r="H946" s="18">
        <f t="shared" si="152"/>
        <v>0.91793570176465533</v>
      </c>
      <c r="I946" s="16">
        <f t="shared" si="150"/>
        <v>3.1039159835229659</v>
      </c>
      <c r="J946" s="18">
        <f t="shared" si="153"/>
        <v>0.56714325752493466</v>
      </c>
      <c r="K946" s="16">
        <f t="shared" si="151"/>
        <v>3.5856654018293512</v>
      </c>
      <c r="L946" s="18">
        <f t="shared" si="154"/>
        <v>0.46702045531160841</v>
      </c>
      <c r="N946" s="1" t="s">
        <v>356</v>
      </c>
      <c r="O946" s="3">
        <v>0</v>
      </c>
      <c r="P946" s="10">
        <f t="shared" si="155"/>
        <v>239878.24436892878</v>
      </c>
      <c r="Q946" s="3">
        <v>6177.3803363335301</v>
      </c>
      <c r="R946" s="3">
        <v>473579.10840152402</v>
      </c>
      <c r="S946" s="10">
        <f t="shared" si="156"/>
        <v>277109.02165238012</v>
      </c>
      <c r="T946" s="3">
        <v>58928.447032936303</v>
      </c>
      <c r="U946" s="3">
        <v>495289.59627182398</v>
      </c>
      <c r="V946" s="10">
        <f t="shared" si="157"/>
        <v>77282.454049115506</v>
      </c>
      <c r="W946" s="3">
        <v>25169.771716495001</v>
      </c>
      <c r="X946" s="3">
        <v>129395.136381736</v>
      </c>
      <c r="Y946" s="3">
        <v>0</v>
      </c>
      <c r="Z946" s="3">
        <v>6356.9503937960799</v>
      </c>
      <c r="AA946" s="3">
        <v>452017.33218288003</v>
      </c>
      <c r="AB946" s="3">
        <v>58928.447032936303</v>
      </c>
      <c r="AC946" s="3">
        <v>1108359.99834244</v>
      </c>
      <c r="AD946" s="3">
        <v>32408.723943552999</v>
      </c>
      <c r="AE946" s="3">
        <v>52407.370290193801</v>
      </c>
      <c r="AF946" s="3">
        <v>0</v>
      </c>
      <c r="AG946" s="3">
        <v>0</v>
      </c>
      <c r="AH946" s="3">
        <v>2</v>
      </c>
      <c r="AI946" s="3">
        <v>1</v>
      </c>
      <c r="AJ946" s="3">
        <v>1</v>
      </c>
      <c r="AK946" s="3">
        <v>0</v>
      </c>
      <c r="AL946" s="3">
        <v>0</v>
      </c>
      <c r="AV946" s="1"/>
      <c r="AW946" s="1"/>
    </row>
    <row r="947" spans="1:49" x14ac:dyDescent="0.2">
      <c r="A947" s="1" t="s">
        <v>2191</v>
      </c>
      <c r="B947" s="1" t="s">
        <v>2191</v>
      </c>
      <c r="C947" s="9" t="s">
        <v>3802</v>
      </c>
      <c r="D947" s="2">
        <v>3</v>
      </c>
      <c r="E947" s="2">
        <v>3</v>
      </c>
      <c r="F947" s="3">
        <v>82.59</v>
      </c>
      <c r="G947" s="16">
        <f t="shared" si="149"/>
        <v>3.3390372125752461</v>
      </c>
      <c r="H947" s="18">
        <f t="shared" si="152"/>
        <v>0.31703676897435107</v>
      </c>
      <c r="I947" s="16">
        <f t="shared" si="150"/>
        <v>0.98190025893944743</v>
      </c>
      <c r="J947" s="18">
        <f t="shared" si="153"/>
        <v>0.98647191133034573</v>
      </c>
      <c r="K947" s="16">
        <f t="shared" si="151"/>
        <v>0.29406688108820234</v>
      </c>
      <c r="L947" s="18">
        <f t="shared" si="154"/>
        <v>0.46715043017255198</v>
      </c>
      <c r="N947" s="1" t="s">
        <v>2192</v>
      </c>
      <c r="O947" s="3">
        <v>3330838.12729296</v>
      </c>
      <c r="P947" s="10">
        <f t="shared" si="155"/>
        <v>5582132.6366254902</v>
      </c>
      <c r="Q947" s="3">
        <v>2636150.3302053199</v>
      </c>
      <c r="R947" s="3">
        <v>8528114.9430456609</v>
      </c>
      <c r="S947" s="10">
        <f t="shared" si="156"/>
        <v>1671779.1031505899</v>
      </c>
      <c r="T947" s="3">
        <v>1413264.7674899199</v>
      </c>
      <c r="U947" s="3">
        <v>1930293.43881126</v>
      </c>
      <c r="V947" s="10">
        <f t="shared" si="157"/>
        <v>5685030.2113727555</v>
      </c>
      <c r="W947" s="3">
        <v>1185790.1664152101</v>
      </c>
      <c r="X947" s="3">
        <v>10184270.2563303</v>
      </c>
      <c r="Y947" s="3">
        <v>37081.305040492</v>
      </c>
      <c r="Z947" s="3">
        <v>2712780.4938833802</v>
      </c>
      <c r="AA947" s="3">
        <v>8139834.9224394197</v>
      </c>
      <c r="AB947" s="3">
        <v>1413264.7674899199</v>
      </c>
      <c r="AC947" s="3">
        <v>4319614.3200776903</v>
      </c>
      <c r="AD947" s="3">
        <v>1526829.34875985</v>
      </c>
      <c r="AE947" s="3">
        <v>4124813.63197699</v>
      </c>
      <c r="AF947" s="3">
        <v>0</v>
      </c>
      <c r="AG947" s="3">
        <v>2</v>
      </c>
      <c r="AH947" s="3">
        <v>2</v>
      </c>
      <c r="AI947" s="3">
        <v>0</v>
      </c>
      <c r="AJ947" s="3">
        <v>1</v>
      </c>
      <c r="AK947" s="3">
        <v>0</v>
      </c>
      <c r="AL947" s="3">
        <v>1</v>
      </c>
      <c r="AV947" s="1"/>
      <c r="AW947" s="1"/>
    </row>
    <row r="948" spans="1:49" x14ac:dyDescent="0.2">
      <c r="A948" s="1" t="s">
        <v>2543</v>
      </c>
      <c r="B948" s="1" t="s">
        <v>4144</v>
      </c>
      <c r="C948" s="9" t="s">
        <v>3677</v>
      </c>
      <c r="D948" s="2">
        <v>4</v>
      </c>
      <c r="E948" s="2">
        <v>2</v>
      </c>
      <c r="F948" s="3">
        <v>190.99</v>
      </c>
      <c r="G948" s="16">
        <f t="shared" si="149"/>
        <v>2.372220969728696</v>
      </c>
      <c r="H948" s="18">
        <f t="shared" si="152"/>
        <v>0.48948996919423648</v>
      </c>
      <c r="I948" s="16">
        <f t="shared" si="150"/>
        <v>0.28975494582652328</v>
      </c>
      <c r="J948" s="18">
        <f t="shared" si="153"/>
        <v>0.55124722842291762</v>
      </c>
      <c r="K948" s="16">
        <f t="shared" si="151"/>
        <v>0.12214500652511374</v>
      </c>
      <c r="L948" s="18">
        <f t="shared" si="154"/>
        <v>0.4693755036302375</v>
      </c>
      <c r="N948" s="1" t="s">
        <v>2544</v>
      </c>
      <c r="O948" s="3">
        <v>53938396.896796502</v>
      </c>
      <c r="P948" s="10">
        <f t="shared" si="155"/>
        <v>6210936.7493596952</v>
      </c>
      <c r="Q948" s="3">
        <v>9827591.9493340105</v>
      </c>
      <c r="R948" s="3">
        <v>2594281.54938538</v>
      </c>
      <c r="S948" s="10">
        <f t="shared" si="156"/>
        <v>2618194.8598447898</v>
      </c>
      <c r="T948" s="3">
        <v>4905002.87547745</v>
      </c>
      <c r="U948" s="3">
        <v>331386.84421213</v>
      </c>
      <c r="V948" s="10">
        <f t="shared" si="157"/>
        <v>21435136.272283658</v>
      </c>
      <c r="W948" s="3">
        <v>304488.389409517</v>
      </c>
      <c r="X948" s="3">
        <v>42565784.155157797</v>
      </c>
      <c r="Y948" s="3">
        <v>600481.34201909404</v>
      </c>
      <c r="Z948" s="3">
        <v>10113269.8831793</v>
      </c>
      <c r="AA948" s="3">
        <v>2476165.44750578</v>
      </c>
      <c r="AB948" s="3">
        <v>4905002.87547745</v>
      </c>
      <c r="AC948" s="3">
        <v>741578.10877998604</v>
      </c>
      <c r="AD948" s="3">
        <v>392060.77303923399</v>
      </c>
      <c r="AE948" s="3">
        <v>17239912.366804302</v>
      </c>
      <c r="AF948" s="3">
        <v>0</v>
      </c>
      <c r="AG948" s="3">
        <v>0</v>
      </c>
      <c r="AH948" s="3">
        <v>0</v>
      </c>
      <c r="AI948" s="3">
        <v>0</v>
      </c>
      <c r="AJ948" s="3">
        <v>0</v>
      </c>
      <c r="AK948" s="3">
        <v>0</v>
      </c>
      <c r="AL948" s="3">
        <v>4</v>
      </c>
      <c r="AV948" s="1"/>
      <c r="AW948" s="1"/>
    </row>
    <row r="949" spans="1:49" x14ac:dyDescent="0.2">
      <c r="A949" s="1" t="s">
        <v>245</v>
      </c>
      <c r="B949" s="1" t="s">
        <v>245</v>
      </c>
      <c r="C949" s="9" t="s">
        <v>2755</v>
      </c>
      <c r="D949" s="2">
        <v>1</v>
      </c>
      <c r="E949" s="2">
        <v>1</v>
      </c>
      <c r="F949" s="3">
        <v>26.99</v>
      </c>
      <c r="G949" s="16">
        <f t="shared" ref="G949:G1012" si="158">P949/S949</f>
        <v>1.1356681971211837</v>
      </c>
      <c r="H949" s="18">
        <f t="shared" si="152"/>
        <v>0.65541776815579755</v>
      </c>
      <c r="I949" s="16">
        <f t="shared" si="150"/>
        <v>0.7435621745015244</v>
      </c>
      <c r="J949" s="18">
        <f t="shared" si="153"/>
        <v>0.5837090929381934</v>
      </c>
      <c r="K949" s="16">
        <f t="shared" si="151"/>
        <v>0.65473540281077469</v>
      </c>
      <c r="L949" s="18">
        <f t="shared" si="154"/>
        <v>0.47238798716707842</v>
      </c>
      <c r="N949" s="1" t="s">
        <v>246</v>
      </c>
      <c r="O949" s="3">
        <v>32867.674588170601</v>
      </c>
      <c r="P949" s="10">
        <f t="shared" si="155"/>
        <v>5193282.24993838</v>
      </c>
      <c r="Q949" s="3">
        <v>4315058.5668011997</v>
      </c>
      <c r="R949" s="3">
        <v>6071505.9330755603</v>
      </c>
      <c r="S949" s="10">
        <f t="shared" si="156"/>
        <v>4572886.9251625445</v>
      </c>
      <c r="T949" s="3">
        <v>5383471.6318331799</v>
      </c>
      <c r="U949" s="3">
        <v>3762302.21849191</v>
      </c>
      <c r="V949" s="10">
        <f t="shared" si="157"/>
        <v>6984328.1813251153</v>
      </c>
      <c r="W949" s="3">
        <v>4361337.28468211</v>
      </c>
      <c r="X949" s="3">
        <v>9607319.0779681206</v>
      </c>
      <c r="Y949" s="3">
        <v>365.90678405801299</v>
      </c>
      <c r="Z949" s="3">
        <v>4440492.8565173903</v>
      </c>
      <c r="AA949" s="3">
        <v>5795073.8651977899</v>
      </c>
      <c r="AB949" s="3">
        <v>5383471.6318331799</v>
      </c>
      <c r="AC949" s="3">
        <v>8419287.0434590708</v>
      </c>
      <c r="AD949" s="3">
        <v>5615679.7000807403</v>
      </c>
      <c r="AE949" s="3">
        <v>3891137.9708255101</v>
      </c>
      <c r="AF949" s="3">
        <v>0</v>
      </c>
      <c r="AG949" s="3">
        <v>1</v>
      </c>
      <c r="AH949" s="3">
        <v>0</v>
      </c>
      <c r="AI949" s="3">
        <v>2</v>
      </c>
      <c r="AJ949" s="3">
        <v>2</v>
      </c>
      <c r="AK949" s="3">
        <v>0</v>
      </c>
      <c r="AL949" s="3">
        <v>0</v>
      </c>
      <c r="AV949" s="1"/>
      <c r="AW949" s="1"/>
    </row>
    <row r="950" spans="1:49" x14ac:dyDescent="0.2">
      <c r="A950" s="1" t="s">
        <v>723</v>
      </c>
      <c r="B950" s="1" t="s">
        <v>723</v>
      </c>
      <c r="C950" s="9" t="s">
        <v>2949</v>
      </c>
      <c r="D950" s="2">
        <v>1</v>
      </c>
      <c r="E950" s="2">
        <v>1</v>
      </c>
      <c r="F950" s="3">
        <v>15.26</v>
      </c>
      <c r="G950" s="16">
        <f t="shared" si="158"/>
        <v>2.1900660410355313</v>
      </c>
      <c r="H950" s="18">
        <f t="shared" si="152"/>
        <v>0.43782725429570102</v>
      </c>
      <c r="I950" s="16">
        <f t="shared" si="150"/>
        <v>3.7493336975106861</v>
      </c>
      <c r="J950" s="18">
        <f t="shared" si="153"/>
        <v>0.34378927531781267</v>
      </c>
      <c r="K950" s="16">
        <f t="shared" si="151"/>
        <v>1.7119728936292189</v>
      </c>
      <c r="L950" s="18">
        <f t="shared" si="154"/>
        <v>0.47251426812303798</v>
      </c>
      <c r="N950" s="1" t="s">
        <v>724</v>
      </c>
      <c r="O950" s="3">
        <v>691587.564194715</v>
      </c>
      <c r="P950" s="10">
        <f t="shared" si="155"/>
        <v>565332.05663920997</v>
      </c>
      <c r="Q950" s="3">
        <v>882181.28472202003</v>
      </c>
      <c r="R950" s="3">
        <v>248482.8285564</v>
      </c>
      <c r="S950" s="10">
        <f t="shared" si="156"/>
        <v>258134.70737709053</v>
      </c>
      <c r="T950" s="3">
        <v>299648.18790336401</v>
      </c>
      <c r="U950" s="3">
        <v>216621.22685081701</v>
      </c>
      <c r="V950" s="10">
        <f t="shared" si="157"/>
        <v>150782.00615073385</v>
      </c>
      <c r="W950" s="3">
        <v>35786.076359942701</v>
      </c>
      <c r="X950" s="3">
        <v>265777.93594152498</v>
      </c>
      <c r="Y950" s="3">
        <v>7699.2541967079296</v>
      </c>
      <c r="Z950" s="3">
        <v>907825.38227874401</v>
      </c>
      <c r="AA950" s="3">
        <v>237169.55259371499</v>
      </c>
      <c r="AB950" s="3">
        <v>299648.18790336401</v>
      </c>
      <c r="AC950" s="3">
        <v>484755.39248262299</v>
      </c>
      <c r="AD950" s="3">
        <v>46078.330897702399</v>
      </c>
      <c r="AE950" s="3">
        <v>107644.87053639301</v>
      </c>
      <c r="AF950" s="3">
        <v>0</v>
      </c>
      <c r="AG950" s="3">
        <v>1</v>
      </c>
      <c r="AH950" s="3">
        <v>0</v>
      </c>
      <c r="AI950" s="3">
        <v>0</v>
      </c>
      <c r="AJ950" s="3">
        <v>0</v>
      </c>
      <c r="AK950" s="3">
        <v>0</v>
      </c>
      <c r="AL950" s="3">
        <v>0</v>
      </c>
      <c r="AV950" s="1"/>
      <c r="AW950" s="1"/>
    </row>
    <row r="951" spans="1:49" x14ac:dyDescent="0.2">
      <c r="A951" s="1" t="s">
        <v>1919</v>
      </c>
      <c r="B951" s="1" t="s">
        <v>3982</v>
      </c>
      <c r="C951" s="9" t="s">
        <v>3419</v>
      </c>
      <c r="D951" s="2">
        <v>15</v>
      </c>
      <c r="E951" s="2">
        <v>15</v>
      </c>
      <c r="F951" s="3">
        <v>1020.66</v>
      </c>
      <c r="G951" s="16">
        <f t="shared" si="158"/>
        <v>1.3582091202013367</v>
      </c>
      <c r="H951" s="18">
        <f t="shared" si="152"/>
        <v>8.6114431335594266E-2</v>
      </c>
      <c r="I951" s="16">
        <f t="shared" si="150"/>
        <v>1.7514106753152696</v>
      </c>
      <c r="J951" s="18">
        <f t="shared" si="153"/>
        <v>0.16174403227435519</v>
      </c>
      <c r="K951" s="16">
        <f t="shared" si="151"/>
        <v>1.2895000109082215</v>
      </c>
      <c r="L951" s="18">
        <f t="shared" si="154"/>
        <v>0.47455320844579574</v>
      </c>
      <c r="N951" s="1" t="s">
        <v>1920</v>
      </c>
      <c r="O951" s="3">
        <v>25745134.0257635</v>
      </c>
      <c r="P951" s="10">
        <f t="shared" si="155"/>
        <v>155789301.3088975</v>
      </c>
      <c r="Q951" s="3">
        <v>166798055.76040399</v>
      </c>
      <c r="R951" s="3">
        <v>144780546.857391</v>
      </c>
      <c r="S951" s="10">
        <f t="shared" si="156"/>
        <v>114701999.1191075</v>
      </c>
      <c r="T951" s="3">
        <v>121438175.65756699</v>
      </c>
      <c r="U951" s="3">
        <v>107965822.58064801</v>
      </c>
      <c r="V951" s="10">
        <f t="shared" si="157"/>
        <v>88950754.671433091</v>
      </c>
      <c r="W951" s="3">
        <v>60245938.449180201</v>
      </c>
      <c r="X951" s="3">
        <v>117655570.893686</v>
      </c>
      <c r="Y951" s="3">
        <v>286613.49835501</v>
      </c>
      <c r="Z951" s="3">
        <v>171646702.731576</v>
      </c>
      <c r="AA951" s="3">
        <v>138188774.33877501</v>
      </c>
      <c r="AB951" s="3">
        <v>121438175.65756699</v>
      </c>
      <c r="AC951" s="3">
        <v>241606122.634671</v>
      </c>
      <c r="AD951" s="3">
        <v>77572971.654732794</v>
      </c>
      <c r="AE951" s="3">
        <v>47652633.962522499</v>
      </c>
      <c r="AF951" s="3">
        <v>0</v>
      </c>
      <c r="AG951" s="3">
        <v>21</v>
      </c>
      <c r="AH951" s="3">
        <v>19</v>
      </c>
      <c r="AI951" s="3">
        <v>17</v>
      </c>
      <c r="AJ951" s="3">
        <v>20</v>
      </c>
      <c r="AK951" s="3">
        <v>16</v>
      </c>
      <c r="AL951" s="3">
        <v>16</v>
      </c>
      <c r="AV951" s="1"/>
      <c r="AW951" s="1"/>
    </row>
    <row r="952" spans="1:49" x14ac:dyDescent="0.2">
      <c r="A952" s="1" t="s">
        <v>1063</v>
      </c>
      <c r="B952" s="1" t="s">
        <v>1063</v>
      </c>
      <c r="C952" s="9" t="s">
        <v>3087</v>
      </c>
      <c r="D952" s="2">
        <v>1</v>
      </c>
      <c r="E952" s="2">
        <v>1</v>
      </c>
      <c r="F952" s="3">
        <v>25.29</v>
      </c>
      <c r="G952" s="16">
        <f t="shared" si="158"/>
        <v>4.5082151613228087E-3</v>
      </c>
      <c r="H952" s="18">
        <f t="shared" si="152"/>
        <v>0.22224414636034984</v>
      </c>
      <c r="I952" s="16">
        <f t="shared" si="150"/>
        <v>1.139405880540992E-2</v>
      </c>
      <c r="J952" s="18">
        <f t="shared" si="153"/>
        <v>0.42595711165108996</v>
      </c>
      <c r="K952" s="16">
        <f t="shared" si="151"/>
        <v>2.5273990698497748</v>
      </c>
      <c r="L952" s="18">
        <f t="shared" si="154"/>
        <v>0.47474102109671967</v>
      </c>
      <c r="N952" s="1" t="s">
        <v>1064</v>
      </c>
      <c r="O952" s="3">
        <v>238179.30282242299</v>
      </c>
      <c r="P952" s="10">
        <f t="shared" si="155"/>
        <v>86248.044991357354</v>
      </c>
      <c r="Q952" s="3">
        <v>151830.173374003</v>
      </c>
      <c r="R952" s="3">
        <v>20665.916608711701</v>
      </c>
      <c r="S952" s="10">
        <f t="shared" si="156"/>
        <v>19131306.272003729</v>
      </c>
      <c r="T952" s="3">
        <v>8247836.93495546</v>
      </c>
      <c r="U952" s="3">
        <v>30014775.609051999</v>
      </c>
      <c r="V952" s="10">
        <f t="shared" si="157"/>
        <v>7569562.9155790061</v>
      </c>
      <c r="W952" s="3">
        <v>15117173.826911099</v>
      </c>
      <c r="X952" s="3">
        <v>21952.0042469125</v>
      </c>
      <c r="Y952" s="3">
        <v>2651.58468972731</v>
      </c>
      <c r="Z952" s="3">
        <v>156243.71948463499</v>
      </c>
      <c r="AA952" s="3">
        <v>19725.009669691099</v>
      </c>
      <c r="AB952" s="3">
        <v>8247836.93495546</v>
      </c>
      <c r="AC952" s="3">
        <v>67167121.810569704</v>
      </c>
      <c r="AD952" s="3">
        <v>19464948.624940898</v>
      </c>
      <c r="AE952" s="3">
        <v>8890.9587125890703</v>
      </c>
      <c r="AF952" s="3">
        <v>0</v>
      </c>
      <c r="AG952" s="3">
        <v>0</v>
      </c>
      <c r="AH952" s="3">
        <v>0</v>
      </c>
      <c r="AI952" s="3">
        <v>0</v>
      </c>
      <c r="AJ952" s="3">
        <v>0</v>
      </c>
      <c r="AK952" s="3">
        <v>2</v>
      </c>
      <c r="AL952" s="3">
        <v>0</v>
      </c>
      <c r="AV952" s="1"/>
      <c r="AW952" s="1"/>
    </row>
    <row r="953" spans="1:49" x14ac:dyDescent="0.2">
      <c r="A953" s="1" t="s">
        <v>707</v>
      </c>
      <c r="B953" s="1" t="s">
        <v>707</v>
      </c>
      <c r="C953" s="9" t="s">
        <v>2943</v>
      </c>
      <c r="D953" s="2">
        <v>1</v>
      </c>
      <c r="E953" s="2">
        <v>1</v>
      </c>
      <c r="F953" s="3">
        <v>35.17</v>
      </c>
      <c r="G953" s="16">
        <f t="shared" si="158"/>
        <v>4.7036237087706487</v>
      </c>
      <c r="H953" s="18">
        <f t="shared" si="152"/>
        <v>0.12849528141138422</v>
      </c>
      <c r="I953" s="16">
        <f t="shared" ref="I953:I1016" si="159">P953/V953</f>
        <v>9.2953078152482025</v>
      </c>
      <c r="J953" s="18">
        <f t="shared" si="153"/>
        <v>9.8857569582404325E-2</v>
      </c>
      <c r="K953" s="16">
        <f t="shared" ref="K953:K1016" si="160">S953/V953</f>
        <v>1.9762014120975779</v>
      </c>
      <c r="L953" s="18">
        <f t="shared" si="154"/>
        <v>0.47503844588756261</v>
      </c>
      <c r="N953" s="1" t="s">
        <v>708</v>
      </c>
      <c r="O953" s="3">
        <v>0</v>
      </c>
      <c r="P953" s="10">
        <f t="shared" si="155"/>
        <v>447282.83813780104</v>
      </c>
      <c r="Q953" s="3">
        <v>579898.97049301199</v>
      </c>
      <c r="R953" s="3">
        <v>314666.70578259003</v>
      </c>
      <c r="S953" s="10">
        <f t="shared" si="156"/>
        <v>95093.244237155202</v>
      </c>
      <c r="T953" s="3">
        <v>140363.01489252</v>
      </c>
      <c r="U953" s="3">
        <v>49823.4735817904</v>
      </c>
      <c r="V953" s="10">
        <f t="shared" si="157"/>
        <v>48119.206703845746</v>
      </c>
      <c r="W953" s="3">
        <v>18950.998265753198</v>
      </c>
      <c r="X953" s="3">
        <v>77287.415141938298</v>
      </c>
      <c r="Y953" s="3">
        <v>0</v>
      </c>
      <c r="Z953" s="3">
        <v>596756.03380857897</v>
      </c>
      <c r="AA953" s="3">
        <v>300340.11710252101</v>
      </c>
      <c r="AB953" s="3">
        <v>140363.01489252</v>
      </c>
      <c r="AC953" s="3">
        <v>111495.063720702</v>
      </c>
      <c r="AD953" s="3">
        <v>24401.4001464719</v>
      </c>
      <c r="AE953" s="3">
        <v>31302.800842267199</v>
      </c>
      <c r="AF953" s="3">
        <v>0</v>
      </c>
      <c r="AG953" s="3">
        <v>1</v>
      </c>
      <c r="AH953" s="3">
        <v>1</v>
      </c>
      <c r="AI953" s="3">
        <v>0</v>
      </c>
      <c r="AJ953" s="3">
        <v>0</v>
      </c>
      <c r="AK953" s="3">
        <v>0</v>
      </c>
      <c r="AL953" s="3">
        <v>0</v>
      </c>
      <c r="AV953" s="1"/>
      <c r="AW953" s="1"/>
    </row>
    <row r="954" spans="1:49" x14ac:dyDescent="0.2">
      <c r="A954" s="1" t="s">
        <v>1951</v>
      </c>
      <c r="B954" s="1" t="s">
        <v>1951</v>
      </c>
      <c r="C954" s="9" t="s">
        <v>3432</v>
      </c>
      <c r="D954" s="2">
        <v>13</v>
      </c>
      <c r="E954" s="2">
        <v>12</v>
      </c>
      <c r="F954" s="3">
        <v>648.32000000000005</v>
      </c>
      <c r="G954" s="16">
        <f t="shared" si="158"/>
        <v>1.7129393164210041</v>
      </c>
      <c r="H954" s="18">
        <f t="shared" si="152"/>
        <v>6.5186293223800873E-2</v>
      </c>
      <c r="I954" s="16">
        <f t="shared" si="159"/>
        <v>1.2926560746828042</v>
      </c>
      <c r="J954" s="18">
        <f t="shared" si="153"/>
        <v>0.44749958819694036</v>
      </c>
      <c r="K954" s="16">
        <f t="shared" si="160"/>
        <v>0.75464207184155541</v>
      </c>
      <c r="L954" s="18">
        <f t="shared" si="154"/>
        <v>0.47611155186281673</v>
      </c>
      <c r="N954" s="1" t="s">
        <v>1952</v>
      </c>
      <c r="O954" s="3">
        <v>95913406.348951906</v>
      </c>
      <c r="P954" s="10">
        <f t="shared" si="155"/>
        <v>34514511.252601653</v>
      </c>
      <c r="Q954" s="3">
        <v>30796461.970162399</v>
      </c>
      <c r="R954" s="3">
        <v>38232560.5350409</v>
      </c>
      <c r="S954" s="10">
        <f t="shared" si="156"/>
        <v>20149290.12471725</v>
      </c>
      <c r="T954" s="3">
        <v>19116013.5188439</v>
      </c>
      <c r="U954" s="3">
        <v>21182566.730590601</v>
      </c>
      <c r="V954" s="10">
        <f t="shared" si="157"/>
        <v>26700459.564289697</v>
      </c>
      <c r="W954" s="3">
        <v>19239922.4392008</v>
      </c>
      <c r="X954" s="3">
        <v>34160996.689378597</v>
      </c>
      <c r="Y954" s="3">
        <v>1067777.5810104201</v>
      </c>
      <c r="Z954" s="3">
        <v>31691683.2685984</v>
      </c>
      <c r="AA954" s="3">
        <v>36491854.705966704</v>
      </c>
      <c r="AB954" s="3">
        <v>19116013.5188439</v>
      </c>
      <c r="AC954" s="3">
        <v>47402388.023351103</v>
      </c>
      <c r="AD954" s="3">
        <v>24773420.3571974</v>
      </c>
      <c r="AE954" s="3">
        <v>13835821.446184199</v>
      </c>
      <c r="AF954" s="3">
        <v>0</v>
      </c>
      <c r="AG954" s="3">
        <v>10</v>
      </c>
      <c r="AH954" s="3">
        <v>12</v>
      </c>
      <c r="AI954" s="3">
        <v>6</v>
      </c>
      <c r="AJ954" s="3">
        <v>11</v>
      </c>
      <c r="AK954" s="3">
        <v>8</v>
      </c>
      <c r="AL954" s="3">
        <v>7</v>
      </c>
      <c r="AV954" s="1"/>
      <c r="AW954" s="1"/>
    </row>
    <row r="955" spans="1:49" x14ac:dyDescent="0.2">
      <c r="A955" s="1" t="s">
        <v>129</v>
      </c>
      <c r="B955" s="1" t="s">
        <v>129</v>
      </c>
      <c r="C955" s="9" t="s">
        <v>2708</v>
      </c>
      <c r="D955" s="2">
        <v>2</v>
      </c>
      <c r="E955" s="2">
        <v>2</v>
      </c>
      <c r="F955" s="3">
        <v>35.81</v>
      </c>
      <c r="G955" s="16">
        <f t="shared" si="158"/>
        <v>2.9663749853111954</v>
      </c>
      <c r="H955" s="18">
        <f t="shared" si="152"/>
        <v>5.3876121879487648E-2</v>
      </c>
      <c r="I955" s="16">
        <f t="shared" si="159"/>
        <v>1.120546417168452</v>
      </c>
      <c r="J955" s="18">
        <f t="shared" si="153"/>
        <v>0.88275070317792281</v>
      </c>
      <c r="K955" s="16">
        <f t="shared" si="160"/>
        <v>0.37774941560562619</v>
      </c>
      <c r="L955" s="18">
        <f t="shared" si="154"/>
        <v>0.47645110308264305</v>
      </c>
      <c r="N955" s="1" t="s">
        <v>130</v>
      </c>
      <c r="O955" s="3">
        <v>358169.082905458</v>
      </c>
      <c r="P955" s="10">
        <f t="shared" si="155"/>
        <v>994314.31695585547</v>
      </c>
      <c r="Q955" s="3">
        <v>867472.56166530098</v>
      </c>
      <c r="R955" s="3">
        <v>1121156.07224641</v>
      </c>
      <c r="S955" s="10">
        <f t="shared" si="156"/>
        <v>335195.085543625</v>
      </c>
      <c r="T955" s="3">
        <v>431912.176868229</v>
      </c>
      <c r="U955" s="3">
        <v>238477.994219021</v>
      </c>
      <c r="V955" s="10">
        <f t="shared" si="157"/>
        <v>887347.72760991298</v>
      </c>
      <c r="W955" s="3">
        <v>259385.68807424599</v>
      </c>
      <c r="X955" s="3">
        <v>1515309.7671455799</v>
      </c>
      <c r="Y955" s="3">
        <v>3987.3979195994798</v>
      </c>
      <c r="Z955" s="3">
        <v>892689.09185516601</v>
      </c>
      <c r="AA955" s="3">
        <v>1070110.5005413101</v>
      </c>
      <c r="AB955" s="3">
        <v>431912.176868229</v>
      </c>
      <c r="AC955" s="3">
        <v>533666.50797211204</v>
      </c>
      <c r="AD955" s="3">
        <v>333986.30922813102</v>
      </c>
      <c r="AE955" s="3">
        <v>613727.85942173202</v>
      </c>
      <c r="AF955" s="3">
        <v>0</v>
      </c>
      <c r="AG955" s="3">
        <v>2</v>
      </c>
      <c r="AH955" s="3">
        <v>1</v>
      </c>
      <c r="AI955" s="3">
        <v>1</v>
      </c>
      <c r="AJ955" s="3">
        <v>0</v>
      </c>
      <c r="AK955" s="3">
        <v>1</v>
      </c>
      <c r="AL955" s="3">
        <v>0</v>
      </c>
      <c r="AV955" s="1"/>
      <c r="AW955" s="1"/>
    </row>
    <row r="956" spans="1:49" x14ac:dyDescent="0.2">
      <c r="A956" s="1" t="s">
        <v>2237</v>
      </c>
      <c r="B956" s="1" t="s">
        <v>4118</v>
      </c>
      <c r="C956" s="9" t="s">
        <v>3551</v>
      </c>
      <c r="D956" s="2">
        <v>3</v>
      </c>
      <c r="E956" s="2">
        <v>3</v>
      </c>
      <c r="F956" s="3">
        <v>95.4</v>
      </c>
      <c r="G956" s="16">
        <f t="shared" si="158"/>
        <v>3.0277297630278444</v>
      </c>
      <c r="H956" s="18">
        <f t="shared" si="152"/>
        <v>0.34350019840489265</v>
      </c>
      <c r="I956" s="16">
        <f t="shared" si="159"/>
        <v>6.2673065930338678</v>
      </c>
      <c r="J956" s="18">
        <f t="shared" si="153"/>
        <v>0.23939263200346494</v>
      </c>
      <c r="K956" s="16">
        <f t="shared" si="160"/>
        <v>2.0699689482083512</v>
      </c>
      <c r="L956" s="18">
        <f t="shared" si="154"/>
        <v>0.47790299808822356</v>
      </c>
      <c r="N956" s="1" t="s">
        <v>2238</v>
      </c>
      <c r="O956" s="3">
        <v>90926.439337093499</v>
      </c>
      <c r="P956" s="10">
        <f t="shared" si="155"/>
        <v>3546816.0593912601</v>
      </c>
      <c r="Q956" s="3">
        <v>5345731.4461101703</v>
      </c>
      <c r="R956" s="3">
        <v>1747900.67267235</v>
      </c>
      <c r="S956" s="10">
        <f t="shared" si="156"/>
        <v>1171444.0643620419</v>
      </c>
      <c r="T956" s="3">
        <v>1870391.51785935</v>
      </c>
      <c r="U956" s="3">
        <v>472496.61086473399</v>
      </c>
      <c r="V956" s="10">
        <f t="shared" si="157"/>
        <v>565923.49628045294</v>
      </c>
      <c r="W956" s="3">
        <v>592308.34627012804</v>
      </c>
      <c r="X956" s="3">
        <v>539538.64629077795</v>
      </c>
      <c r="Y956" s="3">
        <v>1012.25904845901</v>
      </c>
      <c r="Z956" s="3">
        <v>5501126.3304612804</v>
      </c>
      <c r="AA956" s="3">
        <v>1668319.7906444501</v>
      </c>
      <c r="AB956" s="3">
        <v>1870391.51785935</v>
      </c>
      <c r="AC956" s="3">
        <v>1057353.8123490701</v>
      </c>
      <c r="AD956" s="3">
        <v>762659.18896478799</v>
      </c>
      <c r="AE956" s="3">
        <v>218522.90907297001</v>
      </c>
      <c r="AF956" s="3">
        <v>0</v>
      </c>
      <c r="AG956" s="3">
        <v>3</v>
      </c>
      <c r="AH956" s="3">
        <v>2</v>
      </c>
      <c r="AI956" s="3">
        <v>1</v>
      </c>
      <c r="AJ956" s="3">
        <v>1</v>
      </c>
      <c r="AK956" s="3">
        <v>2</v>
      </c>
      <c r="AL956" s="3">
        <v>0</v>
      </c>
      <c r="AV956" s="1"/>
      <c r="AW956" s="1"/>
    </row>
    <row r="957" spans="1:49" x14ac:dyDescent="0.2">
      <c r="A957" s="1" t="s">
        <v>825</v>
      </c>
      <c r="B957" s="1" t="s">
        <v>825</v>
      </c>
      <c r="C957" s="9" t="s">
        <v>2989</v>
      </c>
      <c r="D957" s="2">
        <v>1</v>
      </c>
      <c r="E957" s="2">
        <v>1</v>
      </c>
      <c r="F957" s="3">
        <v>14.85</v>
      </c>
      <c r="G957" s="16">
        <f t="shared" si="158"/>
        <v>1.7129624832449368</v>
      </c>
      <c r="H957" s="18">
        <f t="shared" si="152"/>
        <v>0.11264792503738097</v>
      </c>
      <c r="I957" s="16">
        <f t="shared" si="159"/>
        <v>0.47764363066401017</v>
      </c>
      <c r="J957" s="18">
        <f t="shared" si="153"/>
        <v>0.59361099839799181</v>
      </c>
      <c r="K957" s="16">
        <f t="shared" si="160"/>
        <v>0.27884068409904095</v>
      </c>
      <c r="L957" s="18">
        <f t="shared" si="154"/>
        <v>0.47798226262752763</v>
      </c>
      <c r="N957" s="1" t="s">
        <v>826</v>
      </c>
      <c r="O957" s="3">
        <v>0</v>
      </c>
      <c r="P957" s="10">
        <f t="shared" si="155"/>
        <v>250911.68846716848</v>
      </c>
      <c r="Q957" s="3">
        <v>240608.05566670399</v>
      </c>
      <c r="R957" s="3">
        <v>261215.321267633</v>
      </c>
      <c r="S957" s="10">
        <f t="shared" si="156"/>
        <v>146478.21591040099</v>
      </c>
      <c r="T957" s="3">
        <v>109515.239213623</v>
      </c>
      <c r="U957" s="3">
        <v>183441.19260717899</v>
      </c>
      <c r="V957" s="10">
        <f t="shared" si="157"/>
        <v>525311.49241612689</v>
      </c>
      <c r="W957" s="3">
        <v>89188.098332435795</v>
      </c>
      <c r="X957" s="3">
        <v>961434.88649981795</v>
      </c>
      <c r="Y957" s="3">
        <v>0</v>
      </c>
      <c r="Z957" s="3">
        <v>247602.282997648</v>
      </c>
      <c r="AA957" s="3">
        <v>249322.34245557201</v>
      </c>
      <c r="AB957" s="3">
        <v>109515.239213623</v>
      </c>
      <c r="AC957" s="3">
        <v>410505.04889354098</v>
      </c>
      <c r="AD957" s="3">
        <v>114839.041468624</v>
      </c>
      <c r="AE957" s="3">
        <v>389398.51617033698</v>
      </c>
      <c r="AF957" s="3">
        <v>0</v>
      </c>
      <c r="AG957" s="3">
        <v>1</v>
      </c>
      <c r="AH957" s="3">
        <v>1</v>
      </c>
      <c r="AI957" s="3">
        <v>0</v>
      </c>
      <c r="AJ957" s="3">
        <v>1</v>
      </c>
      <c r="AK957" s="3">
        <v>0</v>
      </c>
      <c r="AL957" s="3">
        <v>1</v>
      </c>
      <c r="AV957" s="1"/>
      <c r="AW957" s="1"/>
    </row>
    <row r="958" spans="1:49" x14ac:dyDescent="0.2">
      <c r="A958" s="1" t="s">
        <v>305</v>
      </c>
      <c r="B958" s="1" t="s">
        <v>305</v>
      </c>
      <c r="C958" s="9" t="s">
        <v>2776</v>
      </c>
      <c r="D958" s="2">
        <v>1</v>
      </c>
      <c r="E958" s="2">
        <v>1</v>
      </c>
      <c r="F958" s="3">
        <v>32.43</v>
      </c>
      <c r="G958" s="16">
        <f t="shared" si="158"/>
        <v>6.1889432604669121E-4</v>
      </c>
      <c r="H958" s="18">
        <f t="shared" si="152"/>
        <v>0.25575409176167418</v>
      </c>
      <c r="I958" s="16">
        <f t="shared" si="159"/>
        <v>1.6860716659436792E-3</v>
      </c>
      <c r="J958" s="18">
        <f t="shared" si="153"/>
        <v>0.42029957352554093</v>
      </c>
      <c r="K958" s="16">
        <f t="shared" si="160"/>
        <v>2.7243288474040348</v>
      </c>
      <c r="L958" s="18">
        <f t="shared" si="154"/>
        <v>0.4780134331163185</v>
      </c>
      <c r="N958" s="1" t="s">
        <v>306</v>
      </c>
      <c r="O958" s="3">
        <v>37001595.974385098</v>
      </c>
      <c r="P958" s="10">
        <f t="shared" si="155"/>
        <v>34966.226796920819</v>
      </c>
      <c r="Q958" s="3">
        <v>8199.5531519733304</v>
      </c>
      <c r="R958" s="3">
        <v>61732.900441868303</v>
      </c>
      <c r="S958" s="10">
        <f t="shared" si="156"/>
        <v>56497895.238876149</v>
      </c>
      <c r="T958" s="3">
        <v>20667881.021157</v>
      </c>
      <c r="U958" s="3">
        <v>92327909.456595302</v>
      </c>
      <c r="V958" s="10">
        <f t="shared" si="157"/>
        <v>20738280.289735213</v>
      </c>
      <c r="W958" s="3">
        <v>41315548.935178801</v>
      </c>
      <c r="X958" s="3">
        <v>161011.64429162399</v>
      </c>
      <c r="Y958" s="3">
        <v>411928.59420830698</v>
      </c>
      <c r="Z958" s="3">
        <v>8437.9056817677101</v>
      </c>
      <c r="AA958" s="3">
        <v>58922.238060353702</v>
      </c>
      <c r="AB958" s="3">
        <v>20667881.021157</v>
      </c>
      <c r="AC958" s="3">
        <v>206611570.972936</v>
      </c>
      <c r="AD958" s="3">
        <v>53198107.440086901</v>
      </c>
      <c r="AE958" s="3">
        <v>65212.627764695098</v>
      </c>
      <c r="AF958" s="3">
        <v>0</v>
      </c>
      <c r="AG958" s="3">
        <v>0</v>
      </c>
      <c r="AH958" s="3">
        <v>0</v>
      </c>
      <c r="AI958" s="3">
        <v>2</v>
      </c>
      <c r="AJ958" s="3">
        <v>0</v>
      </c>
      <c r="AK958" s="3">
        <v>0</v>
      </c>
      <c r="AL958" s="3">
        <v>0</v>
      </c>
      <c r="AV958" s="1"/>
      <c r="AW958" s="1"/>
    </row>
    <row r="959" spans="1:49" x14ac:dyDescent="0.2">
      <c r="A959" s="1" t="s">
        <v>2403</v>
      </c>
      <c r="B959" s="1" t="s">
        <v>2403</v>
      </c>
      <c r="D959" s="2">
        <v>5</v>
      </c>
      <c r="E959" s="2">
        <v>4</v>
      </c>
      <c r="F959" s="3">
        <v>192.48</v>
      </c>
      <c r="G959" s="16">
        <f t="shared" si="158"/>
        <v>0.47174210426891783</v>
      </c>
      <c r="H959" s="18">
        <f t="shared" si="152"/>
        <v>0.17329512297861049</v>
      </c>
      <c r="I959" s="16">
        <f t="shared" si="159"/>
        <v>0.61091330998451421</v>
      </c>
      <c r="J959" s="18">
        <f t="shared" si="153"/>
        <v>0.11410369466494885</v>
      </c>
      <c r="K959" s="16">
        <f t="shared" si="160"/>
        <v>1.2950154426670837</v>
      </c>
      <c r="L959" s="18">
        <f t="shared" si="154"/>
        <v>0.47812654932340215</v>
      </c>
      <c r="N959" s="1" t="s">
        <v>2404</v>
      </c>
      <c r="O959" s="3">
        <v>7447995.4348521102</v>
      </c>
      <c r="P959" s="10">
        <f t="shared" si="155"/>
        <v>66699215.003498696</v>
      </c>
      <c r="Q959" s="3">
        <v>75458554.198547095</v>
      </c>
      <c r="R959" s="3">
        <v>57939875.808450297</v>
      </c>
      <c r="S959" s="10">
        <f t="shared" si="156"/>
        <v>141389149.70684201</v>
      </c>
      <c r="T959" s="3">
        <v>176249305.803148</v>
      </c>
      <c r="U959" s="3">
        <v>106528993.61053599</v>
      </c>
      <c r="V959" s="10">
        <f t="shared" si="157"/>
        <v>109179508.6363226</v>
      </c>
      <c r="W959" s="3">
        <v>96115347.550381199</v>
      </c>
      <c r="X959" s="3">
        <v>122243669.72226401</v>
      </c>
      <c r="Y959" s="3">
        <v>82916.485312482502</v>
      </c>
      <c r="Z959" s="3">
        <v>77652056.326589406</v>
      </c>
      <c r="AA959" s="3">
        <v>55301907.591198102</v>
      </c>
      <c r="AB959" s="3">
        <v>176249305.803148</v>
      </c>
      <c r="AC959" s="3">
        <v>238390784.038991</v>
      </c>
      <c r="AD959" s="3">
        <v>123758602.20685101</v>
      </c>
      <c r="AE959" s="3">
        <v>49510896.961897701</v>
      </c>
      <c r="AF959" s="3">
        <v>0</v>
      </c>
      <c r="AG959" s="3">
        <v>6</v>
      </c>
      <c r="AH959" s="3">
        <v>5</v>
      </c>
      <c r="AI959" s="3">
        <v>9</v>
      </c>
      <c r="AJ959" s="3">
        <v>9</v>
      </c>
      <c r="AK959" s="3">
        <v>9</v>
      </c>
      <c r="AL959" s="3">
        <v>6</v>
      </c>
      <c r="AV959" s="1"/>
      <c r="AW959" s="1"/>
    </row>
    <row r="960" spans="1:49" x14ac:dyDescent="0.2">
      <c r="A960" s="1" t="s">
        <v>1163</v>
      </c>
      <c r="B960" s="1" t="s">
        <v>1163</v>
      </c>
      <c r="C960" s="9" t="s">
        <v>3120</v>
      </c>
      <c r="D960" s="2">
        <v>1</v>
      </c>
      <c r="E960" s="2">
        <v>1</v>
      </c>
      <c r="F960" s="3">
        <v>14.34</v>
      </c>
      <c r="G960" s="16">
        <f t="shared" si="158"/>
        <v>3.4949171623737389E-2</v>
      </c>
      <c r="H960" s="18">
        <f t="shared" si="152"/>
        <v>0.2925051114552093</v>
      </c>
      <c r="I960" s="16">
        <f t="shared" si="159"/>
        <v>9.9032751763754118E-2</v>
      </c>
      <c r="J960" s="18">
        <f t="shared" si="153"/>
        <v>0.41982884212249805</v>
      </c>
      <c r="K960" s="16">
        <f t="shared" si="160"/>
        <v>2.8336222909641533</v>
      </c>
      <c r="L960" s="18">
        <f t="shared" si="154"/>
        <v>0.4789579243205957</v>
      </c>
      <c r="N960" s="1" t="s">
        <v>1164</v>
      </c>
      <c r="O960" s="3">
        <v>0</v>
      </c>
      <c r="P960" s="10">
        <f t="shared" si="155"/>
        <v>14128.3529523836</v>
      </c>
      <c r="Q960" s="3">
        <v>28256.705904767201</v>
      </c>
      <c r="R960" s="3">
        <v>0</v>
      </c>
      <c r="S960" s="10">
        <f t="shared" si="156"/>
        <v>404254.30120316951</v>
      </c>
      <c r="T960" s="3">
        <v>129058.767559367</v>
      </c>
      <c r="U960" s="3">
        <v>679449.83484697202</v>
      </c>
      <c r="V960" s="10">
        <f t="shared" si="157"/>
        <v>142663.43912251625</v>
      </c>
      <c r="W960" s="3">
        <v>269475.33294217399</v>
      </c>
      <c r="X960" s="3">
        <v>15851.5453028585</v>
      </c>
      <c r="Y960" s="3">
        <v>0</v>
      </c>
      <c r="Z960" s="3">
        <v>29078.099121108</v>
      </c>
      <c r="AA960" s="3">
        <v>0</v>
      </c>
      <c r="AB960" s="3">
        <v>129058.767559367</v>
      </c>
      <c r="AC960" s="3">
        <v>1520474.12966748</v>
      </c>
      <c r="AD960" s="3">
        <v>346977.786421342</v>
      </c>
      <c r="AE960" s="3">
        <v>6420.1625160614803</v>
      </c>
      <c r="AF960" s="3">
        <v>0</v>
      </c>
      <c r="AG960" s="3">
        <v>0</v>
      </c>
      <c r="AH960" s="3">
        <v>0</v>
      </c>
      <c r="AI960" s="3">
        <v>0</v>
      </c>
      <c r="AJ960" s="3">
        <v>1</v>
      </c>
      <c r="AK960" s="3">
        <v>0</v>
      </c>
      <c r="AL960" s="3">
        <v>0</v>
      </c>
      <c r="AV960" s="1"/>
      <c r="AW960" s="1"/>
    </row>
    <row r="961" spans="1:49" x14ac:dyDescent="0.2">
      <c r="A961" s="1" t="s">
        <v>29</v>
      </c>
      <c r="B961" s="1" t="s">
        <v>29</v>
      </c>
      <c r="C961" s="9" t="s">
        <v>2673</v>
      </c>
      <c r="D961" s="2">
        <v>2</v>
      </c>
      <c r="E961" s="2">
        <v>2</v>
      </c>
      <c r="F961" s="3">
        <v>58.04</v>
      </c>
      <c r="G961" s="16">
        <f t="shared" si="158"/>
        <v>4.8953215774311367</v>
      </c>
      <c r="H961" s="18">
        <f t="shared" si="152"/>
        <v>0.16202391296362018</v>
      </c>
      <c r="I961" s="16">
        <f t="shared" si="159"/>
        <v>0.93073575654896679</v>
      </c>
      <c r="J961" s="18">
        <f t="shared" si="153"/>
        <v>0.95110434375200392</v>
      </c>
      <c r="K961" s="16">
        <f t="shared" si="160"/>
        <v>0.19012760281978833</v>
      </c>
      <c r="L961" s="18">
        <f t="shared" si="154"/>
        <v>0.48049827882234719</v>
      </c>
      <c r="N961" s="1" t="s">
        <v>30</v>
      </c>
      <c r="O961" s="3">
        <v>0</v>
      </c>
      <c r="P961" s="10">
        <f t="shared" si="155"/>
        <v>637187.99626681651</v>
      </c>
      <c r="Q961" s="3">
        <v>405003.94194396801</v>
      </c>
      <c r="R961" s="3">
        <v>869372.05058966496</v>
      </c>
      <c r="S961" s="10">
        <f t="shared" si="156"/>
        <v>130162.64328873499</v>
      </c>
      <c r="T961" s="3">
        <v>105633.445131485</v>
      </c>
      <c r="U961" s="3">
        <v>154691.84144598499</v>
      </c>
      <c r="V961" s="10">
        <f t="shared" si="157"/>
        <v>684606.76597342431</v>
      </c>
      <c r="W961" s="3">
        <v>40232.961368918703</v>
      </c>
      <c r="X961" s="3">
        <v>1328980.57057793</v>
      </c>
      <c r="Y961" s="3">
        <v>0</v>
      </c>
      <c r="Z961" s="3">
        <v>416776.98766363802</v>
      </c>
      <c r="AA961" s="3">
        <v>829790.05621320498</v>
      </c>
      <c r="AB961" s="3">
        <v>105633.445131485</v>
      </c>
      <c r="AC961" s="3">
        <v>346169.696313516</v>
      </c>
      <c r="AD961" s="3">
        <v>51804.162275433097</v>
      </c>
      <c r="AE961" s="3">
        <v>538261.16512816201</v>
      </c>
      <c r="AF961" s="3">
        <v>0</v>
      </c>
      <c r="AG961" s="3">
        <v>1</v>
      </c>
      <c r="AH961" s="3">
        <v>1</v>
      </c>
      <c r="AI961" s="3">
        <v>0</v>
      </c>
      <c r="AJ961" s="3">
        <v>0</v>
      </c>
      <c r="AK961" s="3">
        <v>0</v>
      </c>
      <c r="AL961" s="3">
        <v>0</v>
      </c>
      <c r="AV961" s="1"/>
      <c r="AW961" s="1"/>
    </row>
    <row r="962" spans="1:49" x14ac:dyDescent="0.2">
      <c r="A962" s="1" t="s">
        <v>705</v>
      </c>
      <c r="B962" s="1" t="s">
        <v>705</v>
      </c>
      <c r="C962" s="9" t="s">
        <v>2942</v>
      </c>
      <c r="D962" s="2">
        <v>1</v>
      </c>
      <c r="E962" s="2">
        <v>1</v>
      </c>
      <c r="F962" s="3">
        <v>71.150000000000006</v>
      </c>
      <c r="G962" s="16">
        <f t="shared" si="158"/>
        <v>10.521765662423228</v>
      </c>
      <c r="H962" s="18">
        <f t="shared" si="152"/>
        <v>7.7023098262050671E-2</v>
      </c>
      <c r="I962" s="16">
        <f t="shared" si="159"/>
        <v>2.8178963757072011</v>
      </c>
      <c r="J962" s="18">
        <f t="shared" si="153"/>
        <v>0.24882949010771549</v>
      </c>
      <c r="K962" s="16">
        <f t="shared" si="160"/>
        <v>0.26781592235710577</v>
      </c>
      <c r="L962" s="18">
        <f t="shared" si="154"/>
        <v>0.48190882519158329</v>
      </c>
      <c r="N962" s="1" t="s">
        <v>706</v>
      </c>
      <c r="O962" s="3">
        <v>0</v>
      </c>
      <c r="P962" s="10">
        <f t="shared" si="155"/>
        <v>1445152.305834105</v>
      </c>
      <c r="Q962" s="3">
        <v>1827349.47017989</v>
      </c>
      <c r="R962" s="3">
        <v>1062955.14148832</v>
      </c>
      <c r="S962" s="10">
        <f t="shared" si="156"/>
        <v>137348.83974799316</v>
      </c>
      <c r="T962" s="3">
        <v>188444.231400447</v>
      </c>
      <c r="U962" s="3">
        <v>86253.448095539294</v>
      </c>
      <c r="V962" s="10">
        <f t="shared" si="157"/>
        <v>512847.92382452975</v>
      </c>
      <c r="W962" s="3">
        <v>948207.83776612801</v>
      </c>
      <c r="X962" s="3">
        <v>77488.009882931496</v>
      </c>
      <c r="Y962" s="3">
        <v>0</v>
      </c>
      <c r="Z962" s="3">
        <v>1880468.62935395</v>
      </c>
      <c r="AA962" s="3">
        <v>1014559.42367765</v>
      </c>
      <c r="AB962" s="3">
        <v>188444.231400447</v>
      </c>
      <c r="AC962" s="3">
        <v>193018.129812956</v>
      </c>
      <c r="AD962" s="3">
        <v>1220917.1541725399</v>
      </c>
      <c r="AE962" s="3">
        <v>31384.0453400394</v>
      </c>
      <c r="AF962" s="3">
        <v>0</v>
      </c>
      <c r="AG962" s="3">
        <v>1</v>
      </c>
      <c r="AH962" s="3">
        <v>2</v>
      </c>
      <c r="AI962" s="3">
        <v>0</v>
      </c>
      <c r="AJ962" s="3">
        <v>0</v>
      </c>
      <c r="AK962" s="3">
        <v>0</v>
      </c>
      <c r="AL962" s="3">
        <v>0</v>
      </c>
      <c r="AV962" s="1"/>
      <c r="AW962" s="1"/>
    </row>
    <row r="963" spans="1:49" x14ac:dyDescent="0.2">
      <c r="A963" s="1" t="s">
        <v>1083</v>
      </c>
      <c r="B963" s="1" t="s">
        <v>1083</v>
      </c>
      <c r="C963" s="9" t="s">
        <v>3095</v>
      </c>
      <c r="D963" s="2">
        <v>1</v>
      </c>
      <c r="E963" s="2">
        <v>1</v>
      </c>
      <c r="F963" s="3">
        <v>97.26</v>
      </c>
      <c r="G963" s="16">
        <f t="shared" si="158"/>
        <v>0.56588153947523812</v>
      </c>
      <c r="H963" s="18">
        <f t="shared" si="152"/>
        <v>0.46465288065435728</v>
      </c>
      <c r="I963" s="16">
        <f t="shared" si="159"/>
        <v>1.0569132437896755</v>
      </c>
      <c r="J963" s="18">
        <f t="shared" si="153"/>
        <v>0.96971990322416424</v>
      </c>
      <c r="K963" s="16">
        <f t="shared" si="160"/>
        <v>1.8677287913823595</v>
      </c>
      <c r="L963" s="18">
        <f t="shared" si="154"/>
        <v>0.48292722885468597</v>
      </c>
      <c r="N963" s="1" t="s">
        <v>1084</v>
      </c>
      <c r="O963" s="3">
        <v>10785755.993277401</v>
      </c>
      <c r="P963" s="10">
        <f t="shared" si="155"/>
        <v>3908741.333958494</v>
      </c>
      <c r="Q963" s="3">
        <v>7165900.72437518</v>
      </c>
      <c r="R963" s="3">
        <v>651581.94354180805</v>
      </c>
      <c r="S963" s="10">
        <f t="shared" si="156"/>
        <v>6907349.0850809645</v>
      </c>
      <c r="T963" s="3">
        <v>6144437.6881966097</v>
      </c>
      <c r="U963" s="3">
        <v>7670260.4819653202</v>
      </c>
      <c r="V963" s="10">
        <f t="shared" si="157"/>
        <v>3698261.2876940435</v>
      </c>
      <c r="W963" s="3">
        <v>7376259.7157528698</v>
      </c>
      <c r="X963" s="3">
        <v>20262.859635217301</v>
      </c>
      <c r="Y963" s="3">
        <v>120074.855875414</v>
      </c>
      <c r="Z963" s="3">
        <v>7374206.04714745</v>
      </c>
      <c r="AA963" s="3">
        <v>621915.80370261997</v>
      </c>
      <c r="AB963" s="3">
        <v>6144437.6881966097</v>
      </c>
      <c r="AC963" s="3">
        <v>17164523.460758101</v>
      </c>
      <c r="AD963" s="3">
        <v>9497708.9008368105</v>
      </c>
      <c r="AE963" s="3">
        <v>8206.8245973961093</v>
      </c>
      <c r="AF963" s="3">
        <v>0</v>
      </c>
      <c r="AG963" s="3">
        <v>2</v>
      </c>
      <c r="AH963" s="3">
        <v>0</v>
      </c>
      <c r="AI963" s="3">
        <v>3</v>
      </c>
      <c r="AJ963" s="3">
        <v>4</v>
      </c>
      <c r="AK963" s="3">
        <v>2</v>
      </c>
      <c r="AL963" s="3">
        <v>0</v>
      </c>
      <c r="AV963" s="1"/>
      <c r="AW963" s="1"/>
    </row>
    <row r="964" spans="1:49" x14ac:dyDescent="0.2">
      <c r="A964" s="1" t="s">
        <v>1805</v>
      </c>
      <c r="B964" s="1" t="s">
        <v>3950</v>
      </c>
      <c r="C964" s="9" t="s">
        <v>3374</v>
      </c>
      <c r="D964" s="2">
        <v>37</v>
      </c>
      <c r="E964" s="2">
        <v>37</v>
      </c>
      <c r="F964" s="3">
        <v>1826.8</v>
      </c>
      <c r="G964" s="16">
        <f t="shared" si="158"/>
        <v>1.6456150400759861</v>
      </c>
      <c r="H964" s="18">
        <f t="shared" ref="H964:H1027" si="161">_xlfn.T.TEST(Q964:R964,T964:U964,2,2)</f>
        <v>9.5598388351390562E-2</v>
      </c>
      <c r="I964" s="16">
        <f t="shared" si="159"/>
        <v>2.2275730326445395</v>
      </c>
      <c r="J964" s="18">
        <f t="shared" ref="J964:J1027" si="162">_xlfn.T.TEST(Q964:R964,W964:X964,2,2)</f>
        <v>0.12853246858440881</v>
      </c>
      <c r="K964" s="16">
        <f t="shared" si="160"/>
        <v>1.3536416345232731</v>
      </c>
      <c r="L964" s="18">
        <f t="shared" ref="L964:L1027" si="163">_xlfn.T.TEST(T964:U964,W964:X964,2,2)</f>
        <v>0.48471495678928911</v>
      </c>
      <c r="N964" s="1" t="s">
        <v>1806</v>
      </c>
      <c r="O964" s="3">
        <v>841460075.34773099</v>
      </c>
      <c r="P964" s="10">
        <f t="shared" ref="P964:P1027" si="164">AVERAGE(Q964:R964)</f>
        <v>508816233.81623453</v>
      </c>
      <c r="Q964" s="3">
        <v>446121693.48192</v>
      </c>
      <c r="R964" s="3">
        <v>571510774.15054905</v>
      </c>
      <c r="S964" s="10">
        <f t="shared" ref="S964:S1027" si="165">AVERAGE(T964:U964)</f>
        <v>309195177.13738203</v>
      </c>
      <c r="T964" s="3">
        <v>331648346.13652599</v>
      </c>
      <c r="U964" s="3">
        <v>286742008.13823801</v>
      </c>
      <c r="V964" s="10">
        <f t="shared" ref="V964:V1027" si="166">AVERAGE(W964:X964)</f>
        <v>228417307.24858701</v>
      </c>
      <c r="W964" s="3">
        <v>136109586.17616299</v>
      </c>
      <c r="X964" s="3">
        <v>320725028.32101101</v>
      </c>
      <c r="Y964" s="3">
        <v>9367743.6551753208</v>
      </c>
      <c r="Z964" s="3">
        <v>459089989.71303499</v>
      </c>
      <c r="AA964" s="3">
        <v>545490227.21305597</v>
      </c>
      <c r="AB964" s="3">
        <v>331648346.13652599</v>
      </c>
      <c r="AC964" s="3">
        <v>641671809.90085399</v>
      </c>
      <c r="AD964" s="3">
        <v>175255383.88429901</v>
      </c>
      <c r="AE964" s="3">
        <v>129899436.644704</v>
      </c>
      <c r="AF964" s="3">
        <v>0</v>
      </c>
      <c r="AG964" s="3">
        <v>42</v>
      </c>
      <c r="AH964" s="3">
        <v>42</v>
      </c>
      <c r="AI964" s="3">
        <v>36</v>
      </c>
      <c r="AJ964" s="3">
        <v>35</v>
      </c>
      <c r="AK964" s="3">
        <v>23</v>
      </c>
      <c r="AL964" s="3">
        <v>30</v>
      </c>
      <c r="AV964" s="1"/>
      <c r="AW964" s="1"/>
    </row>
    <row r="965" spans="1:49" x14ac:dyDescent="0.2">
      <c r="A965" s="1" t="s">
        <v>81</v>
      </c>
      <c r="B965" s="1" t="s">
        <v>4159</v>
      </c>
      <c r="C965" s="9" t="s">
        <v>2690</v>
      </c>
      <c r="D965" s="2">
        <v>2</v>
      </c>
      <c r="E965" s="2">
        <v>2</v>
      </c>
      <c r="F965" s="3">
        <v>41.16</v>
      </c>
      <c r="G965" s="16">
        <f t="shared" si="158"/>
        <v>5.6983209404242228</v>
      </c>
      <c r="H965" s="18">
        <f t="shared" si="161"/>
        <v>0.37183152556167032</v>
      </c>
      <c r="I965" s="16">
        <f t="shared" si="159"/>
        <v>17.80475910302302</v>
      </c>
      <c r="J965" s="18">
        <f t="shared" si="162"/>
        <v>0.31652208938313553</v>
      </c>
      <c r="K965" s="16">
        <f t="shared" si="160"/>
        <v>3.124562356029303</v>
      </c>
      <c r="L965" s="18">
        <f t="shared" si="163"/>
        <v>0.48514266671836692</v>
      </c>
      <c r="N965" s="1" t="s">
        <v>82</v>
      </c>
      <c r="O965" s="3">
        <v>955751.37862194795</v>
      </c>
      <c r="P965" s="10">
        <f t="shared" si="164"/>
        <v>301865.59583491011</v>
      </c>
      <c r="Q965" s="3">
        <v>87367.402815901194</v>
      </c>
      <c r="R965" s="3">
        <v>516363.78885391902</v>
      </c>
      <c r="S965" s="10">
        <f t="shared" si="165"/>
        <v>52974.481253496604</v>
      </c>
      <c r="T965" s="3">
        <v>14101.076293960499</v>
      </c>
      <c r="U965" s="3">
        <v>91847.886213032703</v>
      </c>
      <c r="V965" s="10">
        <f t="shared" si="166"/>
        <v>16954.20837138185</v>
      </c>
      <c r="W965" s="3">
        <v>33908.4167427637</v>
      </c>
      <c r="X965" s="3">
        <v>0</v>
      </c>
      <c r="Y965" s="3">
        <v>10640.117309559701</v>
      </c>
      <c r="Z965" s="3">
        <v>89907.082856602196</v>
      </c>
      <c r="AA965" s="3">
        <v>492854.05148341099</v>
      </c>
      <c r="AB965" s="3">
        <v>14101.076293960499</v>
      </c>
      <c r="AC965" s="3">
        <v>205537.37404765401</v>
      </c>
      <c r="AD965" s="3">
        <v>43660.646983897503</v>
      </c>
      <c r="AE965" s="3">
        <v>0</v>
      </c>
      <c r="AF965" s="3">
        <v>0</v>
      </c>
      <c r="AG965" s="3">
        <v>0</v>
      </c>
      <c r="AH965" s="3">
        <v>2</v>
      </c>
      <c r="AI965" s="3">
        <v>0</v>
      </c>
      <c r="AJ965" s="3">
        <v>0</v>
      </c>
      <c r="AK965" s="3">
        <v>0</v>
      </c>
      <c r="AL965" s="3">
        <v>0</v>
      </c>
      <c r="AV965" s="1"/>
      <c r="AW965" s="1"/>
    </row>
    <row r="966" spans="1:49" x14ac:dyDescent="0.2">
      <c r="A966" s="1" t="s">
        <v>889</v>
      </c>
      <c r="B966" s="1" t="s">
        <v>889</v>
      </c>
      <c r="C966" s="9" t="s">
        <v>3014</v>
      </c>
      <c r="D966" s="2">
        <v>1</v>
      </c>
      <c r="E966" s="2">
        <v>1</v>
      </c>
      <c r="F966" s="3">
        <v>13.31</v>
      </c>
      <c r="G966" s="16">
        <f t="shared" si="158"/>
        <v>3.0733879387324583</v>
      </c>
      <c r="H966" s="18">
        <f t="shared" si="161"/>
        <v>0.34989375251138599</v>
      </c>
      <c r="I966" s="16">
        <f t="shared" si="159"/>
        <v>0.45407116618833221</v>
      </c>
      <c r="J966" s="18">
        <f t="shared" si="162"/>
        <v>0.64789384073602529</v>
      </c>
      <c r="K966" s="16">
        <f t="shared" si="160"/>
        <v>0.14774287374069753</v>
      </c>
      <c r="L966" s="18">
        <f t="shared" si="163"/>
        <v>0.48594096570665402</v>
      </c>
      <c r="N966" s="1" t="s">
        <v>890</v>
      </c>
      <c r="O966" s="3">
        <v>211465.85883692099</v>
      </c>
      <c r="P966" s="10">
        <f t="shared" si="164"/>
        <v>37734.974618685352</v>
      </c>
      <c r="Q966" s="3">
        <v>18611.349999776001</v>
      </c>
      <c r="R966" s="3">
        <v>56858.599237594703</v>
      </c>
      <c r="S966" s="10">
        <f t="shared" si="165"/>
        <v>12277.973158913415</v>
      </c>
      <c r="T966" s="3">
        <v>21049.546331631602</v>
      </c>
      <c r="U966" s="3">
        <v>3506.3999861952302</v>
      </c>
      <c r="V966" s="10">
        <f t="shared" si="166"/>
        <v>83103.657374787494</v>
      </c>
      <c r="W966" s="3">
        <v>0</v>
      </c>
      <c r="X966" s="3">
        <v>166207.31474957499</v>
      </c>
      <c r="Y966" s="3">
        <v>2354.1912628322102</v>
      </c>
      <c r="Z966" s="3">
        <v>19152.362695604101</v>
      </c>
      <c r="AA966" s="3">
        <v>54269.860901977197</v>
      </c>
      <c r="AB966" s="3">
        <v>21049.546331631602</v>
      </c>
      <c r="AC966" s="3">
        <v>7846.6285424545204</v>
      </c>
      <c r="AD966" s="3">
        <v>0</v>
      </c>
      <c r="AE966" s="3">
        <v>67316.968261638802</v>
      </c>
      <c r="AF966" s="3">
        <v>0</v>
      </c>
      <c r="AG966" s="3">
        <v>0</v>
      </c>
      <c r="AH966" s="3">
        <v>0</v>
      </c>
      <c r="AI966" s="3">
        <v>1</v>
      </c>
      <c r="AJ966" s="3">
        <v>0</v>
      </c>
      <c r="AK966" s="3">
        <v>0</v>
      </c>
      <c r="AL966" s="3">
        <v>0</v>
      </c>
      <c r="AV966" s="1"/>
      <c r="AW966" s="1"/>
    </row>
    <row r="967" spans="1:49" x14ac:dyDescent="0.2">
      <c r="A967" s="1" t="s">
        <v>2561</v>
      </c>
      <c r="B967" s="1" t="s">
        <v>2561</v>
      </c>
      <c r="C967" s="9" t="s">
        <v>3683</v>
      </c>
      <c r="D967" s="2">
        <v>5</v>
      </c>
      <c r="E967" s="2">
        <v>5</v>
      </c>
      <c r="F967" s="3">
        <v>436.86</v>
      </c>
      <c r="G967" s="16">
        <f t="shared" si="158"/>
        <v>0.70434073563454225</v>
      </c>
      <c r="H967" s="18">
        <f t="shared" si="161"/>
        <v>0.39654304200519286</v>
      </c>
      <c r="I967" s="16">
        <f t="shared" si="159"/>
        <v>1.0899553258802068</v>
      </c>
      <c r="J967" s="18">
        <f t="shared" si="162"/>
        <v>0.87054391353241445</v>
      </c>
      <c r="K967" s="16">
        <f t="shared" si="160"/>
        <v>1.5474830160125037</v>
      </c>
      <c r="L967" s="18">
        <f t="shared" si="163"/>
        <v>0.48715375161907537</v>
      </c>
      <c r="N967" s="1" t="s">
        <v>2562</v>
      </c>
      <c r="O967" s="3">
        <v>162972370.138778</v>
      </c>
      <c r="P967" s="10">
        <f t="shared" si="164"/>
        <v>63309350.78765665</v>
      </c>
      <c r="Q967" s="3">
        <v>63857235.362213299</v>
      </c>
      <c r="R967" s="3">
        <v>62761466.213100001</v>
      </c>
      <c r="S967" s="10">
        <f t="shared" si="165"/>
        <v>89884551.020070001</v>
      </c>
      <c r="T967" s="3">
        <v>114709211.84850401</v>
      </c>
      <c r="U967" s="3">
        <v>65059890.191636004</v>
      </c>
      <c r="V967" s="10">
        <f t="shared" si="166"/>
        <v>58084353.811960503</v>
      </c>
      <c r="W967" s="3">
        <v>29790169.229604401</v>
      </c>
      <c r="X967" s="3">
        <v>86378538.394316599</v>
      </c>
      <c r="Y967" s="3">
        <v>1814326.5866838901</v>
      </c>
      <c r="Z967" s="3">
        <v>65713499.150270499</v>
      </c>
      <c r="AA967" s="3">
        <v>59903973.841427401</v>
      </c>
      <c r="AB967" s="3">
        <v>114709211.84850401</v>
      </c>
      <c r="AC967" s="3">
        <v>145591145.72110999</v>
      </c>
      <c r="AD967" s="3">
        <v>38357970.889392696</v>
      </c>
      <c r="AE967" s="3">
        <v>34984870.168548599</v>
      </c>
      <c r="AF967" s="3">
        <v>0</v>
      </c>
      <c r="AG967" s="3">
        <v>4</v>
      </c>
      <c r="AH967" s="3">
        <v>7</v>
      </c>
      <c r="AI967" s="3">
        <v>8</v>
      </c>
      <c r="AJ967" s="3">
        <v>6</v>
      </c>
      <c r="AK967" s="3">
        <v>4</v>
      </c>
      <c r="AL967" s="3">
        <v>6</v>
      </c>
      <c r="AV967" s="1"/>
      <c r="AW967" s="1"/>
    </row>
    <row r="968" spans="1:49" x14ac:dyDescent="0.2">
      <c r="A968" s="1" t="s">
        <v>2103</v>
      </c>
      <c r="B968" s="1" t="s">
        <v>2103</v>
      </c>
      <c r="C968" s="9" t="s">
        <v>3497</v>
      </c>
      <c r="D968" s="2">
        <v>4</v>
      </c>
      <c r="E968" s="2">
        <v>3</v>
      </c>
      <c r="F968" s="3">
        <v>70.55</v>
      </c>
      <c r="G968" s="16">
        <f t="shared" si="158"/>
        <v>2.360268334201665</v>
      </c>
      <c r="H968" s="18">
        <f t="shared" si="161"/>
        <v>9.3686502242651848E-2</v>
      </c>
      <c r="I968" s="16">
        <f t="shared" si="159"/>
        <v>3.278621200141453</v>
      </c>
      <c r="J968" s="18">
        <f t="shared" si="162"/>
        <v>9.5314499051341595E-2</v>
      </c>
      <c r="K968" s="16">
        <f t="shared" si="160"/>
        <v>1.3890883306072954</v>
      </c>
      <c r="L968" s="18">
        <f t="shared" si="163"/>
        <v>0.48804837799414647</v>
      </c>
      <c r="N968" s="1" t="s">
        <v>2104</v>
      </c>
      <c r="O968" s="3">
        <v>476816.39794876298</v>
      </c>
      <c r="P968" s="10">
        <f t="shared" si="164"/>
        <v>2196263.0620996449</v>
      </c>
      <c r="Q968" s="3">
        <v>1785812.57699324</v>
      </c>
      <c r="R968" s="3">
        <v>2606713.5472060498</v>
      </c>
      <c r="S968" s="10">
        <f t="shared" si="165"/>
        <v>930514.14124170202</v>
      </c>
      <c r="T968" s="3">
        <v>1006031.69011121</v>
      </c>
      <c r="U968" s="3">
        <v>854996.59237219405</v>
      </c>
      <c r="V968" s="10">
        <f t="shared" si="166"/>
        <v>669873.98910398351</v>
      </c>
      <c r="W968" s="3">
        <v>369994.995667123</v>
      </c>
      <c r="X968" s="3">
        <v>969752.98254084401</v>
      </c>
      <c r="Y968" s="3">
        <v>5308.26585530184</v>
      </c>
      <c r="Z968" s="3">
        <v>1837724.30164162</v>
      </c>
      <c r="AA968" s="3">
        <v>2488031.4238314098</v>
      </c>
      <c r="AB968" s="3">
        <v>1006031.69011121</v>
      </c>
      <c r="AC968" s="3">
        <v>1913312.99675504</v>
      </c>
      <c r="AD968" s="3">
        <v>476407.40687423601</v>
      </c>
      <c r="AE968" s="3">
        <v>392767.49549615401</v>
      </c>
      <c r="AF968" s="3">
        <v>0</v>
      </c>
      <c r="AG968" s="3">
        <v>0</v>
      </c>
      <c r="AH968" s="3">
        <v>1</v>
      </c>
      <c r="AI968" s="3">
        <v>2</v>
      </c>
      <c r="AJ968" s="3">
        <v>3</v>
      </c>
      <c r="AK968" s="3">
        <v>1</v>
      </c>
      <c r="AL968" s="3">
        <v>1</v>
      </c>
      <c r="AV968" s="1"/>
      <c r="AW968" s="1"/>
    </row>
    <row r="969" spans="1:49" x14ac:dyDescent="0.2">
      <c r="A969" s="1" t="s">
        <v>1827</v>
      </c>
      <c r="B969" s="1" t="s">
        <v>1827</v>
      </c>
      <c r="C969" s="9" t="s">
        <v>3382</v>
      </c>
      <c r="D969" s="2">
        <v>12</v>
      </c>
      <c r="E969" s="2">
        <v>12</v>
      </c>
      <c r="F969" s="3">
        <v>563.23</v>
      </c>
      <c r="G969" s="16">
        <f t="shared" si="158"/>
        <v>1.286454289436278</v>
      </c>
      <c r="H969" s="18">
        <f t="shared" si="161"/>
        <v>0.11891208442362489</v>
      </c>
      <c r="I969" s="16">
        <f t="shared" si="159"/>
        <v>1.6646261036047623</v>
      </c>
      <c r="J969" s="18">
        <f t="shared" si="162"/>
        <v>0.20318348779958428</v>
      </c>
      <c r="K969" s="16">
        <f t="shared" si="160"/>
        <v>1.2939644395248575</v>
      </c>
      <c r="L969" s="18">
        <f t="shared" si="163"/>
        <v>0.48999387962567797</v>
      </c>
      <c r="N969" s="1" t="s">
        <v>1828</v>
      </c>
      <c r="O969" s="3">
        <v>160426732.55551499</v>
      </c>
      <c r="P969" s="10">
        <f t="shared" si="164"/>
        <v>42394065.692545697</v>
      </c>
      <c r="Q969" s="3">
        <v>39610918.433768101</v>
      </c>
      <c r="R969" s="3">
        <v>45177212.951323301</v>
      </c>
      <c r="S969" s="10">
        <f t="shared" si="165"/>
        <v>32954195.139823198</v>
      </c>
      <c r="T969" s="3">
        <v>35210769.969823502</v>
      </c>
      <c r="U969" s="3">
        <v>30697620.309822898</v>
      </c>
      <c r="V969" s="10">
        <f t="shared" si="166"/>
        <v>25467620.386788949</v>
      </c>
      <c r="W969" s="3">
        <v>16829009.398694798</v>
      </c>
      <c r="X969" s="3">
        <v>34106231.3748831</v>
      </c>
      <c r="Y969" s="3">
        <v>1785986.7034052601</v>
      </c>
      <c r="Z969" s="3">
        <v>40762366.865308002</v>
      </c>
      <c r="AA969" s="3">
        <v>43120321.212314002</v>
      </c>
      <c r="AB969" s="3">
        <v>35210769.969823502</v>
      </c>
      <c r="AC969" s="3">
        <v>68695192.9776434</v>
      </c>
      <c r="AD969" s="3">
        <v>21669116.6685603</v>
      </c>
      <c r="AE969" s="3">
        <v>13813640.503406201</v>
      </c>
      <c r="AF969" s="3">
        <v>0</v>
      </c>
      <c r="AG969" s="3">
        <v>15</v>
      </c>
      <c r="AH969" s="3">
        <v>13</v>
      </c>
      <c r="AI969" s="3">
        <v>14</v>
      </c>
      <c r="AJ969" s="3">
        <v>13</v>
      </c>
      <c r="AK969" s="3">
        <v>6</v>
      </c>
      <c r="AL969" s="3">
        <v>7</v>
      </c>
      <c r="AV969" s="1"/>
      <c r="AW969" s="1"/>
    </row>
    <row r="970" spans="1:49" x14ac:dyDescent="0.2">
      <c r="A970" s="1" t="s">
        <v>1849</v>
      </c>
      <c r="B970" s="1" t="s">
        <v>1849</v>
      </c>
      <c r="C970" s="9" t="s">
        <v>3798</v>
      </c>
      <c r="D970" s="2">
        <v>13</v>
      </c>
      <c r="E970" s="2">
        <v>1</v>
      </c>
      <c r="F970" s="3">
        <v>534.4</v>
      </c>
      <c r="G970" s="16">
        <f t="shared" si="158"/>
        <v>2.1447270179398914</v>
      </c>
      <c r="H970" s="18">
        <f t="shared" si="161"/>
        <v>0.43359286022821486</v>
      </c>
      <c r="I970" s="16">
        <f t="shared" si="159"/>
        <v>3.1718041163510322</v>
      </c>
      <c r="J970" s="18">
        <f t="shared" si="162"/>
        <v>0.34831599537993185</v>
      </c>
      <c r="K970" s="16">
        <f t="shared" si="160"/>
        <v>1.4788847670682561</v>
      </c>
      <c r="L970" s="18">
        <f t="shared" si="163"/>
        <v>0.49085381535070438</v>
      </c>
      <c r="N970" s="1" t="s">
        <v>1850</v>
      </c>
      <c r="O970" s="3">
        <v>10018.7890245127</v>
      </c>
      <c r="P970" s="10">
        <f t="shared" si="164"/>
        <v>25824278.454511151</v>
      </c>
      <c r="Q970" s="3">
        <v>11839302.801407799</v>
      </c>
      <c r="R970" s="3">
        <v>39809254.107614502</v>
      </c>
      <c r="S970" s="10">
        <f t="shared" si="165"/>
        <v>12040823.022463974</v>
      </c>
      <c r="T970" s="3">
        <v>9690914.6400387492</v>
      </c>
      <c r="U970" s="3">
        <v>14390731.4048892</v>
      </c>
      <c r="V970" s="10">
        <f t="shared" si="166"/>
        <v>8141826.3887684252</v>
      </c>
      <c r="W970" s="3">
        <v>4117071.65521535</v>
      </c>
      <c r="X970" s="3">
        <v>12166581.1223215</v>
      </c>
      <c r="Y970" s="3">
        <v>111.536423493573</v>
      </c>
      <c r="Z970" s="3">
        <v>12183459.089124201</v>
      </c>
      <c r="AA970" s="3">
        <v>37996762.354342803</v>
      </c>
      <c r="AB970" s="3">
        <v>9690914.6400387492</v>
      </c>
      <c r="AC970" s="3">
        <v>32203606.044080298</v>
      </c>
      <c r="AD970" s="3">
        <v>5301162.0539354403</v>
      </c>
      <c r="AE970" s="3">
        <v>4927685.3819459397</v>
      </c>
      <c r="AF970" s="3">
        <v>0</v>
      </c>
      <c r="AG970" s="3">
        <v>1</v>
      </c>
      <c r="AH970" s="3">
        <v>1</v>
      </c>
      <c r="AI970" s="3">
        <v>1</v>
      </c>
      <c r="AJ970" s="3">
        <v>1</v>
      </c>
      <c r="AK970" s="3">
        <v>1</v>
      </c>
      <c r="AL970" s="3">
        <v>1</v>
      </c>
      <c r="AV970" s="1"/>
      <c r="AW970" s="1"/>
    </row>
    <row r="971" spans="1:49" x14ac:dyDescent="0.2">
      <c r="A971" s="1" t="s">
        <v>1201</v>
      </c>
      <c r="B971" s="1" t="s">
        <v>1201</v>
      </c>
      <c r="D971" s="2">
        <v>1</v>
      </c>
      <c r="E971" s="2">
        <v>1</v>
      </c>
      <c r="F971" s="3">
        <v>39.520000000000003</v>
      </c>
      <c r="G971" s="16">
        <f t="shared" si="158"/>
        <v>2.0842904127885773</v>
      </c>
      <c r="H971" s="18">
        <f t="shared" si="161"/>
        <v>0.26587717051630277</v>
      </c>
      <c r="I971" s="16">
        <f t="shared" si="159"/>
        <v>1.4413608437553025</v>
      </c>
      <c r="J971" s="18">
        <f t="shared" si="162"/>
        <v>0.54342036724798293</v>
      </c>
      <c r="K971" s="16">
        <f t="shared" si="160"/>
        <v>0.69153551487429343</v>
      </c>
      <c r="L971" s="18">
        <f t="shared" si="163"/>
        <v>0.49133772033557555</v>
      </c>
      <c r="N971" s="1" t="s">
        <v>1202</v>
      </c>
      <c r="O971" s="3">
        <v>5169.6809460534096</v>
      </c>
      <c r="P971" s="10">
        <f t="shared" si="164"/>
        <v>516912.32974449603</v>
      </c>
      <c r="Q971" s="3">
        <v>691506.27175846498</v>
      </c>
      <c r="R971" s="3">
        <v>342318.38773052703</v>
      </c>
      <c r="S971" s="10">
        <f t="shared" si="165"/>
        <v>248003.98570797901</v>
      </c>
      <c r="T971" s="3">
        <v>269182.473489756</v>
      </c>
      <c r="U971" s="3">
        <v>226825.49792620199</v>
      </c>
      <c r="V971" s="10">
        <f t="shared" si="166"/>
        <v>358627.98131642002</v>
      </c>
      <c r="W971" s="3">
        <v>227931.90159835701</v>
      </c>
      <c r="X971" s="3">
        <v>489324.06103448302</v>
      </c>
      <c r="Y971" s="3">
        <v>57.552636542690003</v>
      </c>
      <c r="Z971" s="3">
        <v>711607.64389270602</v>
      </c>
      <c r="AA971" s="3">
        <v>326732.83435448102</v>
      </c>
      <c r="AB971" s="3">
        <v>269182.473489756</v>
      </c>
      <c r="AC971" s="3">
        <v>507590.52965758799</v>
      </c>
      <c r="AD971" s="3">
        <v>293486.25645218499</v>
      </c>
      <c r="AE971" s="3">
        <v>198185.093934915</v>
      </c>
      <c r="AF971" s="3">
        <v>0</v>
      </c>
      <c r="AG971" s="3">
        <v>1</v>
      </c>
      <c r="AH971" s="3">
        <v>1</v>
      </c>
      <c r="AI971" s="3">
        <v>1</v>
      </c>
      <c r="AJ971" s="3">
        <v>1</v>
      </c>
      <c r="AK971" s="3">
        <v>1</v>
      </c>
      <c r="AL971" s="3">
        <v>0</v>
      </c>
      <c r="AV971" s="1"/>
      <c r="AW971" s="1"/>
    </row>
    <row r="972" spans="1:49" x14ac:dyDescent="0.2">
      <c r="A972" s="1" t="s">
        <v>505</v>
      </c>
      <c r="B972" s="1" t="s">
        <v>505</v>
      </c>
      <c r="C972" s="9" t="s">
        <v>2860</v>
      </c>
      <c r="D972" s="2">
        <v>2</v>
      </c>
      <c r="E972" s="2">
        <v>2</v>
      </c>
      <c r="F972" s="3">
        <v>66.010000000000005</v>
      </c>
      <c r="G972" s="16">
        <f t="shared" si="158"/>
        <v>1.069003799083927</v>
      </c>
      <c r="H972" s="18">
        <f t="shared" si="161"/>
        <v>0.87796177176378198</v>
      </c>
      <c r="I972" s="16">
        <f t="shared" si="159"/>
        <v>0.24050686737969451</v>
      </c>
      <c r="J972" s="18">
        <f t="shared" si="162"/>
        <v>0.50085801241462335</v>
      </c>
      <c r="K972" s="16">
        <f t="shared" si="160"/>
        <v>0.22498223821636057</v>
      </c>
      <c r="L972" s="18">
        <f t="shared" si="163"/>
        <v>0.4945270339587553</v>
      </c>
      <c r="N972" s="1" t="s">
        <v>506</v>
      </c>
      <c r="O972" s="3">
        <v>11532450.827806201</v>
      </c>
      <c r="P972" s="10">
        <f t="shared" si="164"/>
        <v>3223851.6045034849</v>
      </c>
      <c r="Q972" s="3">
        <v>2791611.2443239898</v>
      </c>
      <c r="R972" s="3">
        <v>3656091.96468298</v>
      </c>
      <c r="S972" s="10">
        <f t="shared" si="165"/>
        <v>3015753.17811418</v>
      </c>
      <c r="T972" s="3">
        <v>4131707.0748633202</v>
      </c>
      <c r="U972" s="3">
        <v>1899799.28136504</v>
      </c>
      <c r="V972" s="10">
        <f t="shared" si="166"/>
        <v>13404405.618962662</v>
      </c>
      <c r="W972" s="3">
        <v>914732.11369452602</v>
      </c>
      <c r="X972" s="3">
        <v>25894079.124230798</v>
      </c>
      <c r="Y972" s="3">
        <v>128387.604160731</v>
      </c>
      <c r="Z972" s="3">
        <v>2872760.49599106</v>
      </c>
      <c r="AA972" s="3">
        <v>3489632.2636979502</v>
      </c>
      <c r="AB972" s="3">
        <v>4131707.0748633202</v>
      </c>
      <c r="AC972" s="3">
        <v>4251374.4366822802</v>
      </c>
      <c r="AD972" s="3">
        <v>1177813.64443606</v>
      </c>
      <c r="AE972" s="3">
        <v>10487570.328637799</v>
      </c>
      <c r="AF972" s="3">
        <v>0</v>
      </c>
      <c r="AG972" s="3">
        <v>1</v>
      </c>
      <c r="AH972" s="3">
        <v>2</v>
      </c>
      <c r="AI972" s="3">
        <v>3</v>
      </c>
      <c r="AJ972" s="3">
        <v>1</v>
      </c>
      <c r="AK972" s="3">
        <v>0</v>
      </c>
      <c r="AL972" s="3">
        <v>0</v>
      </c>
      <c r="AV972" s="1"/>
      <c r="AW972" s="1"/>
    </row>
    <row r="973" spans="1:49" x14ac:dyDescent="0.2">
      <c r="A973" s="1" t="s">
        <v>219</v>
      </c>
      <c r="B973" s="1" t="s">
        <v>219</v>
      </c>
      <c r="C973" s="9" t="s">
        <v>2746</v>
      </c>
      <c r="D973" s="2">
        <v>1</v>
      </c>
      <c r="E973" s="2">
        <v>1</v>
      </c>
      <c r="F973" s="3">
        <v>20.9</v>
      </c>
      <c r="G973" s="16">
        <f t="shared" si="158"/>
        <v>0.56781380009184879</v>
      </c>
      <c r="H973" s="18">
        <f t="shared" si="161"/>
        <v>0.49264022982596967</v>
      </c>
      <c r="I973" s="16">
        <f t="shared" si="159"/>
        <v>0.27569519753637928</v>
      </c>
      <c r="J973" s="18">
        <f t="shared" si="162"/>
        <v>0.36511709353495458</v>
      </c>
      <c r="K973" s="16">
        <f t="shared" si="160"/>
        <v>0.48553803639816995</v>
      </c>
      <c r="L973" s="18">
        <f t="shared" si="163"/>
        <v>0.4960084583919695</v>
      </c>
      <c r="N973" s="1" t="s">
        <v>220</v>
      </c>
      <c r="O973" s="3">
        <v>0</v>
      </c>
      <c r="P973" s="10">
        <f t="shared" si="164"/>
        <v>831026.15219190705</v>
      </c>
      <c r="Q973" s="3">
        <v>294695.90619348403</v>
      </c>
      <c r="R973" s="3">
        <v>1367356.39819033</v>
      </c>
      <c r="S973" s="10">
        <f t="shared" si="165"/>
        <v>1463553.9891025568</v>
      </c>
      <c r="T973" s="3">
        <v>925557.23682940402</v>
      </c>
      <c r="U973" s="3">
        <v>2001550.7413757099</v>
      </c>
      <c r="V973" s="10">
        <f t="shared" si="166"/>
        <v>3014293.1745564747</v>
      </c>
      <c r="W973" s="3">
        <v>1213774.70613449</v>
      </c>
      <c r="X973" s="3">
        <v>4814811.6429784596</v>
      </c>
      <c r="Y973" s="3">
        <v>0</v>
      </c>
      <c r="Z973" s="3">
        <v>303262.41139924101</v>
      </c>
      <c r="AA973" s="3">
        <v>1305101.47151414</v>
      </c>
      <c r="AB973" s="3">
        <v>925557.23682940402</v>
      </c>
      <c r="AC973" s="3">
        <v>4479074.0469661802</v>
      </c>
      <c r="AD973" s="3">
        <v>1562862.3820612801</v>
      </c>
      <c r="AE973" s="3">
        <v>1950085.78921151</v>
      </c>
      <c r="AF973" s="3">
        <v>0</v>
      </c>
      <c r="AG973" s="3">
        <v>0</v>
      </c>
      <c r="AH973" s="3">
        <v>0</v>
      </c>
      <c r="AI973" s="3">
        <v>1</v>
      </c>
      <c r="AJ973" s="3">
        <v>2</v>
      </c>
      <c r="AK973" s="3">
        <v>1</v>
      </c>
      <c r="AL973" s="3">
        <v>0</v>
      </c>
      <c r="AV973" s="1"/>
      <c r="AW973" s="1"/>
    </row>
    <row r="974" spans="1:49" x14ac:dyDescent="0.2">
      <c r="A974" s="1" t="s">
        <v>2303</v>
      </c>
      <c r="B974" s="1" t="s">
        <v>2303</v>
      </c>
      <c r="C974" s="9" t="s">
        <v>3579</v>
      </c>
      <c r="D974" s="2">
        <v>3</v>
      </c>
      <c r="E974" s="2">
        <v>3</v>
      </c>
      <c r="F974" s="3">
        <v>142.24</v>
      </c>
      <c r="G974" s="16">
        <f t="shared" si="158"/>
        <v>1.3116845604889649</v>
      </c>
      <c r="H974" s="18">
        <f t="shared" si="161"/>
        <v>0.42192607893573619</v>
      </c>
      <c r="I974" s="16">
        <f t="shared" si="159"/>
        <v>1.0801952834270296</v>
      </c>
      <c r="J974" s="18">
        <f t="shared" si="162"/>
        <v>0.82921175127127555</v>
      </c>
      <c r="K974" s="16">
        <f t="shared" si="160"/>
        <v>0.82351757119437197</v>
      </c>
      <c r="L974" s="18">
        <f t="shared" si="163"/>
        <v>0.49652483420521532</v>
      </c>
      <c r="N974" s="1" t="s">
        <v>2304</v>
      </c>
      <c r="O974" s="3">
        <v>700222.94259738096</v>
      </c>
      <c r="P974" s="10">
        <f t="shared" si="164"/>
        <v>11379865.074253634</v>
      </c>
      <c r="Q974" s="3">
        <v>8727201.4144062698</v>
      </c>
      <c r="R974" s="3">
        <v>14032528.734100999</v>
      </c>
      <c r="S974" s="10">
        <f t="shared" si="165"/>
        <v>8675763.5311431047</v>
      </c>
      <c r="T974" s="3">
        <v>8177670.13869916</v>
      </c>
      <c r="U974" s="3">
        <v>9173856.9235870503</v>
      </c>
      <c r="V974" s="10">
        <f t="shared" si="166"/>
        <v>10535007.186987385</v>
      </c>
      <c r="W974" s="3">
        <v>8334558.8493257696</v>
      </c>
      <c r="X974" s="3">
        <v>12735455.524649</v>
      </c>
      <c r="Y974" s="3">
        <v>7795.3894901241702</v>
      </c>
      <c r="Z974" s="3">
        <v>8980892.1334728505</v>
      </c>
      <c r="AA974" s="3">
        <v>13393636.014851499</v>
      </c>
      <c r="AB974" s="3">
        <v>8177670.13869916</v>
      </c>
      <c r="AC974" s="3">
        <v>20529274.430873301</v>
      </c>
      <c r="AD974" s="3">
        <v>10731619.6579597</v>
      </c>
      <c r="AE974" s="3">
        <v>5158089.8027383797</v>
      </c>
      <c r="AF974" s="3">
        <v>0</v>
      </c>
      <c r="AG974" s="3">
        <v>2</v>
      </c>
      <c r="AH974" s="3">
        <v>1</v>
      </c>
      <c r="AI974" s="3">
        <v>2</v>
      </c>
      <c r="AJ974" s="3">
        <v>3</v>
      </c>
      <c r="AK974" s="3">
        <v>1</v>
      </c>
      <c r="AL974" s="3">
        <v>2</v>
      </c>
      <c r="AV974" s="1"/>
      <c r="AW974" s="1"/>
    </row>
    <row r="975" spans="1:49" x14ac:dyDescent="0.2">
      <c r="A975" s="1" t="s">
        <v>309</v>
      </c>
      <c r="B975" s="1" t="s">
        <v>309</v>
      </c>
      <c r="C975" s="9" t="s">
        <v>2778</v>
      </c>
      <c r="D975" s="2">
        <v>1</v>
      </c>
      <c r="E975" s="2">
        <v>1</v>
      </c>
      <c r="F975" s="3">
        <v>14.36</v>
      </c>
      <c r="G975" s="16">
        <f t="shared" si="158"/>
        <v>1.4822137448434076</v>
      </c>
      <c r="H975" s="18">
        <f t="shared" si="161"/>
        <v>0.65385330830255206</v>
      </c>
      <c r="I975" s="16">
        <f t="shared" si="159"/>
        <v>0.34749954510302872</v>
      </c>
      <c r="J975" s="18">
        <f t="shared" si="162"/>
        <v>0.55809064405796716</v>
      </c>
      <c r="K975" s="16">
        <f t="shared" si="160"/>
        <v>0.23444631134475225</v>
      </c>
      <c r="L975" s="18">
        <f t="shared" si="163"/>
        <v>0.49723336030891663</v>
      </c>
      <c r="N975" s="1" t="s">
        <v>310</v>
      </c>
      <c r="O975" s="3">
        <v>0</v>
      </c>
      <c r="P975" s="10">
        <f t="shared" si="164"/>
        <v>5395359.1242427249</v>
      </c>
      <c r="Q975" s="3">
        <v>8037552.5925258296</v>
      </c>
      <c r="R975" s="3">
        <v>2753165.6559596201</v>
      </c>
      <c r="S975" s="10">
        <f t="shared" si="165"/>
        <v>3640068.20407183</v>
      </c>
      <c r="T975" s="3">
        <v>5722262.5767050097</v>
      </c>
      <c r="U975" s="3">
        <v>1557873.8314386499</v>
      </c>
      <c r="V975" s="10">
        <f t="shared" si="166"/>
        <v>15526233.631883105</v>
      </c>
      <c r="W975" s="3">
        <v>29826046.0657112</v>
      </c>
      <c r="X975" s="3">
        <v>1226421.1980550101</v>
      </c>
      <c r="Y975" s="3">
        <v>0</v>
      </c>
      <c r="Z975" s="3">
        <v>8271195.9336050795</v>
      </c>
      <c r="AA975" s="3">
        <v>2627815.6548435902</v>
      </c>
      <c r="AB975" s="3">
        <v>5722262.5767050097</v>
      </c>
      <c r="AC975" s="3">
        <v>3486213.0160380602</v>
      </c>
      <c r="AD975" s="3">
        <v>38404166.082994297</v>
      </c>
      <c r="AE975" s="3">
        <v>496722.764514076</v>
      </c>
      <c r="AF975" s="3">
        <v>0</v>
      </c>
      <c r="AG975" s="3">
        <v>0</v>
      </c>
      <c r="AH975" s="3">
        <v>0</v>
      </c>
      <c r="AI975" s="3">
        <v>1</v>
      </c>
      <c r="AJ975" s="3">
        <v>0</v>
      </c>
      <c r="AK975" s="3">
        <v>0</v>
      </c>
      <c r="AL975" s="3">
        <v>0</v>
      </c>
      <c r="AV975" s="1"/>
      <c r="AW975" s="1"/>
    </row>
    <row r="976" spans="1:49" x14ac:dyDescent="0.2">
      <c r="A976" s="1" t="s">
        <v>1079</v>
      </c>
      <c r="B976" s="1" t="s">
        <v>1079</v>
      </c>
      <c r="C976" s="9" t="s">
        <v>3093</v>
      </c>
      <c r="D976" s="2">
        <v>1</v>
      </c>
      <c r="E976" s="2">
        <v>1</v>
      </c>
      <c r="F976" s="3">
        <v>34.9</v>
      </c>
      <c r="G976" s="16">
        <f t="shared" si="158"/>
        <v>1.2934561798039952</v>
      </c>
      <c r="H976" s="18">
        <f t="shared" si="161"/>
        <v>0.76430859823991426</v>
      </c>
      <c r="I976" s="16">
        <f t="shared" si="159"/>
        <v>0.59541164728367602</v>
      </c>
      <c r="J976" s="18">
        <f t="shared" si="162"/>
        <v>0.5497280536506286</v>
      </c>
      <c r="K976" s="16">
        <f t="shared" si="160"/>
        <v>0.46032610658205847</v>
      </c>
      <c r="L976" s="18">
        <f t="shared" si="163"/>
        <v>0.49765085958222333</v>
      </c>
      <c r="N976" s="1" t="s">
        <v>1080</v>
      </c>
      <c r="O976" s="3">
        <v>0</v>
      </c>
      <c r="P976" s="10">
        <f t="shared" si="164"/>
        <v>742595.70464917854</v>
      </c>
      <c r="Q976" s="3">
        <v>930774.68981316895</v>
      </c>
      <c r="R976" s="3">
        <v>554416.71948518802</v>
      </c>
      <c r="S976" s="10">
        <f t="shared" si="165"/>
        <v>574117.40439611056</v>
      </c>
      <c r="T976" s="3">
        <v>1027862.02351195</v>
      </c>
      <c r="U976" s="3">
        <v>120372.785280271</v>
      </c>
      <c r="V976" s="10">
        <f t="shared" si="166"/>
        <v>1247197.141737099</v>
      </c>
      <c r="W976" s="3">
        <v>565129.71104519803</v>
      </c>
      <c r="X976" s="3">
        <v>1929264.5724289999</v>
      </c>
      <c r="Y976" s="3">
        <v>0</v>
      </c>
      <c r="Z976" s="3">
        <v>957831.34739848599</v>
      </c>
      <c r="AA976" s="3">
        <v>529174.45472869603</v>
      </c>
      <c r="AB976" s="3">
        <v>1027862.02351195</v>
      </c>
      <c r="AC976" s="3">
        <v>269370.44730593299</v>
      </c>
      <c r="AD976" s="3">
        <v>727663.84232086001</v>
      </c>
      <c r="AE976" s="3">
        <v>781387.04175677395</v>
      </c>
      <c r="AF976" s="3">
        <v>0</v>
      </c>
      <c r="AG976" s="3">
        <v>0</v>
      </c>
      <c r="AH976" s="3">
        <v>1</v>
      </c>
      <c r="AI976" s="3">
        <v>0</v>
      </c>
      <c r="AJ976" s="3">
        <v>1</v>
      </c>
      <c r="AK976" s="3">
        <v>1</v>
      </c>
      <c r="AL976" s="3">
        <v>1</v>
      </c>
      <c r="AV976" s="1"/>
      <c r="AW976" s="1"/>
    </row>
    <row r="977" spans="1:49" x14ac:dyDescent="0.2">
      <c r="A977" s="1" t="s">
        <v>2515</v>
      </c>
      <c r="B977" s="1" t="s">
        <v>2515</v>
      </c>
      <c r="C977" s="9" t="s">
        <v>3665</v>
      </c>
      <c r="D977" s="2">
        <v>5</v>
      </c>
      <c r="E977" s="2">
        <v>5</v>
      </c>
      <c r="F977" s="3">
        <v>196.74</v>
      </c>
      <c r="G977" s="16">
        <f t="shared" si="158"/>
        <v>3.9584870502577543</v>
      </c>
      <c r="H977" s="18">
        <f t="shared" si="161"/>
        <v>6.828189661850359E-2</v>
      </c>
      <c r="I977" s="16">
        <f t="shared" si="159"/>
        <v>5.2023730356177964</v>
      </c>
      <c r="J977" s="18">
        <f t="shared" si="162"/>
        <v>5.7287076958648098E-2</v>
      </c>
      <c r="K977" s="16">
        <f t="shared" si="160"/>
        <v>1.314232677678975</v>
      </c>
      <c r="L977" s="18">
        <f t="shared" si="163"/>
        <v>0.49873643741662688</v>
      </c>
      <c r="N977" s="1" t="s">
        <v>2516</v>
      </c>
      <c r="O977" s="3">
        <v>31613879.810040601</v>
      </c>
      <c r="P977" s="10">
        <f t="shared" si="164"/>
        <v>7639876.4027021006</v>
      </c>
      <c r="Q977" s="3">
        <v>9147242.4922720306</v>
      </c>
      <c r="R977" s="3">
        <v>6132510.3131321697</v>
      </c>
      <c r="S977" s="10">
        <f t="shared" si="165"/>
        <v>1929999.08947653</v>
      </c>
      <c r="T977" s="3">
        <v>2382460.0364393401</v>
      </c>
      <c r="U977" s="3">
        <v>1477538.1425137201</v>
      </c>
      <c r="V977" s="10">
        <f t="shared" si="166"/>
        <v>1468536.8293269351</v>
      </c>
      <c r="W977" s="3">
        <v>1133043.50447176</v>
      </c>
      <c r="X977" s="3">
        <v>1804030.15418211</v>
      </c>
      <c r="Y977" s="3">
        <v>351948.63153025898</v>
      </c>
      <c r="Z977" s="3">
        <v>9413143.3710474707</v>
      </c>
      <c r="AA977" s="3">
        <v>5853300.7519743899</v>
      </c>
      <c r="AB977" s="3">
        <v>2382460.0364393401</v>
      </c>
      <c r="AC977" s="3">
        <v>3306437.6589259701</v>
      </c>
      <c r="AD977" s="3">
        <v>1458912.48303997</v>
      </c>
      <c r="AE977" s="3">
        <v>730664.837555998</v>
      </c>
      <c r="AF977" s="3">
        <v>0</v>
      </c>
      <c r="AG977" s="3">
        <v>5</v>
      </c>
      <c r="AH977" s="3">
        <v>2</v>
      </c>
      <c r="AI977" s="3">
        <v>3</v>
      </c>
      <c r="AJ977" s="3">
        <v>2</v>
      </c>
      <c r="AK977" s="3">
        <v>1</v>
      </c>
      <c r="AL977" s="3">
        <v>0</v>
      </c>
      <c r="AV977" s="1"/>
      <c r="AW977" s="1"/>
    </row>
    <row r="978" spans="1:49" x14ac:dyDescent="0.2">
      <c r="A978" s="1" t="s">
        <v>427</v>
      </c>
      <c r="B978" s="1" t="s">
        <v>427</v>
      </c>
      <c r="C978" s="9" t="s">
        <v>3794</v>
      </c>
      <c r="D978" s="2">
        <v>3</v>
      </c>
      <c r="E978" s="2">
        <v>3</v>
      </c>
      <c r="F978" s="3">
        <v>78.11</v>
      </c>
      <c r="G978" s="16">
        <f t="shared" si="158"/>
        <v>2.6677963134467402</v>
      </c>
      <c r="H978" s="18">
        <f t="shared" si="161"/>
        <v>5.9510285593701084E-2</v>
      </c>
      <c r="I978" s="16">
        <f t="shared" si="159"/>
        <v>0.56710305359016022</v>
      </c>
      <c r="J978" s="18">
        <f t="shared" si="162"/>
        <v>0.6961535967438599</v>
      </c>
      <c r="K978" s="16">
        <f t="shared" si="160"/>
        <v>0.21257359519230845</v>
      </c>
      <c r="L978" s="18">
        <f t="shared" si="163"/>
        <v>0.49956056149354622</v>
      </c>
      <c r="N978" s="1" t="s">
        <v>428</v>
      </c>
      <c r="O978" s="3">
        <v>1479200.8625453899</v>
      </c>
      <c r="P978" s="10">
        <f t="shared" si="164"/>
        <v>4081048.0821228102</v>
      </c>
      <c r="Q978" s="3">
        <v>3881418.3639125801</v>
      </c>
      <c r="R978" s="3">
        <v>4280677.8003330398</v>
      </c>
      <c r="S978" s="10">
        <f t="shared" si="165"/>
        <v>1529745.0039767753</v>
      </c>
      <c r="T978" s="3">
        <v>2150269.4405716299</v>
      </c>
      <c r="U978" s="3">
        <v>909220.56738192099</v>
      </c>
      <c r="V978" s="10">
        <f t="shared" si="166"/>
        <v>7196307.7191824531</v>
      </c>
      <c r="W978" s="3">
        <v>292170.20284730598</v>
      </c>
      <c r="X978" s="3">
        <v>14100445.235517601</v>
      </c>
      <c r="Y978" s="3">
        <v>16467.536489016598</v>
      </c>
      <c r="Z978" s="3">
        <v>3994247.1814203002</v>
      </c>
      <c r="AA978" s="3">
        <v>4085781.0763064302</v>
      </c>
      <c r="AB978" s="3">
        <v>2150269.4405716299</v>
      </c>
      <c r="AC978" s="3">
        <v>2034655.5109210601</v>
      </c>
      <c r="AD978" s="3">
        <v>376199.814414875</v>
      </c>
      <c r="AE978" s="3">
        <v>5710935.3208941203</v>
      </c>
      <c r="AF978" s="3">
        <v>0</v>
      </c>
      <c r="AG978" s="3">
        <v>3</v>
      </c>
      <c r="AH978" s="3">
        <v>1</v>
      </c>
      <c r="AI978" s="3">
        <v>3</v>
      </c>
      <c r="AJ978" s="3">
        <v>1</v>
      </c>
      <c r="AK978" s="3">
        <v>0</v>
      </c>
      <c r="AL978" s="3">
        <v>0</v>
      </c>
      <c r="AV978" s="1"/>
      <c r="AW978" s="1"/>
    </row>
    <row r="979" spans="1:49" x14ac:dyDescent="0.2">
      <c r="A979" s="1" t="s">
        <v>567</v>
      </c>
      <c r="B979" s="1" t="s">
        <v>4154</v>
      </c>
      <c r="C979" s="9" t="s">
        <v>3835</v>
      </c>
      <c r="D979" s="2">
        <v>2</v>
      </c>
      <c r="E979" s="2">
        <v>2</v>
      </c>
      <c r="F979" s="3">
        <v>54.64</v>
      </c>
      <c r="G979" s="16">
        <f t="shared" si="158"/>
        <v>1.2993728683775074</v>
      </c>
      <c r="H979" s="18">
        <f t="shared" si="161"/>
        <v>0.65864875313186899</v>
      </c>
      <c r="I979" s="16">
        <f t="shared" si="159"/>
        <v>2.1852704968710808</v>
      </c>
      <c r="J979" s="18">
        <f t="shared" si="162"/>
        <v>0.36575397694295819</v>
      </c>
      <c r="K979" s="16">
        <f t="shared" si="160"/>
        <v>1.6817886151492218</v>
      </c>
      <c r="L979" s="18">
        <f t="shared" si="163"/>
        <v>0.50129476178635901</v>
      </c>
      <c r="N979" s="1" t="s">
        <v>568</v>
      </c>
      <c r="O979" s="3">
        <v>671802.23424391204</v>
      </c>
      <c r="P979" s="10">
        <f t="shared" si="164"/>
        <v>4820782.5352232298</v>
      </c>
      <c r="Q979" s="3">
        <v>6601175.9549249699</v>
      </c>
      <c r="R979" s="3">
        <v>3040389.1155214901</v>
      </c>
      <c r="S979" s="10">
        <f t="shared" si="165"/>
        <v>3710084.0355723398</v>
      </c>
      <c r="T979" s="3">
        <v>4937713.6408282798</v>
      </c>
      <c r="U979" s="3">
        <v>2482454.4303163998</v>
      </c>
      <c r="V979" s="10">
        <f t="shared" si="166"/>
        <v>2206034.6955334521</v>
      </c>
      <c r="W979" s="3">
        <v>824117.46889929404</v>
      </c>
      <c r="X979" s="3">
        <v>3587951.9221676099</v>
      </c>
      <c r="Y979" s="3">
        <v>7478.9895584414098</v>
      </c>
      <c r="Z979" s="3">
        <v>6793065.3127121702</v>
      </c>
      <c r="AA979" s="3">
        <v>2901962.0004662098</v>
      </c>
      <c r="AB979" s="3">
        <v>4937713.6408282798</v>
      </c>
      <c r="AC979" s="3">
        <v>5555241.2345859502</v>
      </c>
      <c r="AD979" s="3">
        <v>1061137.7746073599</v>
      </c>
      <c r="AE979" s="3">
        <v>1453185.41505082</v>
      </c>
      <c r="AF979" s="3">
        <v>0</v>
      </c>
      <c r="AG979" s="3">
        <v>1</v>
      </c>
      <c r="AH979" s="3">
        <v>2</v>
      </c>
      <c r="AI979" s="3">
        <v>0</v>
      </c>
      <c r="AJ979" s="3">
        <v>0</v>
      </c>
      <c r="AK979" s="3">
        <v>1</v>
      </c>
      <c r="AL979" s="3">
        <v>1</v>
      </c>
      <c r="AV979" s="1"/>
      <c r="AW979" s="1"/>
    </row>
    <row r="980" spans="1:49" x14ac:dyDescent="0.2">
      <c r="A980" s="1" t="s">
        <v>2047</v>
      </c>
      <c r="B980" s="1" t="s">
        <v>2047</v>
      </c>
      <c r="C980" s="9" t="s">
        <v>3473</v>
      </c>
      <c r="D980" s="2">
        <v>4</v>
      </c>
      <c r="E980" s="2">
        <v>4</v>
      </c>
      <c r="F980" s="3">
        <v>145.51</v>
      </c>
      <c r="G980" s="16">
        <f t="shared" si="158"/>
        <v>1.8715250772650045</v>
      </c>
      <c r="H980" s="18">
        <f t="shared" si="161"/>
        <v>0.6528781721966439</v>
      </c>
      <c r="I980" s="16">
        <f t="shared" si="159"/>
        <v>4.3731007312876073</v>
      </c>
      <c r="J980" s="18">
        <f t="shared" si="162"/>
        <v>0.46770568785693412</v>
      </c>
      <c r="K980" s="16">
        <f t="shared" si="160"/>
        <v>2.3366508867080409</v>
      </c>
      <c r="L980" s="18">
        <f t="shared" si="163"/>
        <v>0.50149895733042249</v>
      </c>
      <c r="N980" s="1" t="s">
        <v>2048</v>
      </c>
      <c r="O980" s="3">
        <v>1718638.6531366501</v>
      </c>
      <c r="P980" s="10">
        <f t="shared" si="164"/>
        <v>2624679.9962809561</v>
      </c>
      <c r="Q980" s="3">
        <v>4822676.7997548403</v>
      </c>
      <c r="R980" s="3">
        <v>426683.19280707202</v>
      </c>
      <c r="S980" s="10">
        <f t="shared" si="165"/>
        <v>1402428.4409357696</v>
      </c>
      <c r="T980" s="3">
        <v>2190427.3158383099</v>
      </c>
      <c r="U980" s="3">
        <v>614429.566033229</v>
      </c>
      <c r="V980" s="10">
        <f t="shared" si="166"/>
        <v>600187.40878812328</v>
      </c>
      <c r="W980" s="3">
        <v>6726.0805164766798</v>
      </c>
      <c r="X980" s="3">
        <v>1193648.7370597699</v>
      </c>
      <c r="Y980" s="3">
        <v>19133.131577046799</v>
      </c>
      <c r="Z980" s="3">
        <v>4962867.0265022097</v>
      </c>
      <c r="AA980" s="3">
        <v>407256.55984047899</v>
      </c>
      <c r="AB980" s="3">
        <v>2190427.3158383099</v>
      </c>
      <c r="AC980" s="3">
        <v>1374971.6487410001</v>
      </c>
      <c r="AD980" s="3">
        <v>8660.53491211234</v>
      </c>
      <c r="AE980" s="3">
        <v>483449.32513509202</v>
      </c>
      <c r="AF980" s="3">
        <v>0</v>
      </c>
      <c r="AG980" s="3">
        <v>1</v>
      </c>
      <c r="AH980" s="3">
        <v>1</v>
      </c>
      <c r="AI980" s="3">
        <v>4</v>
      </c>
      <c r="AJ980" s="3">
        <v>2</v>
      </c>
      <c r="AK980" s="3">
        <v>0</v>
      </c>
      <c r="AL980" s="3">
        <v>0</v>
      </c>
      <c r="AV980" s="1"/>
      <c r="AW980" s="1"/>
    </row>
    <row r="981" spans="1:49" x14ac:dyDescent="0.2">
      <c r="A981" s="1" t="s">
        <v>2295</v>
      </c>
      <c r="B981" s="1" t="s">
        <v>2295</v>
      </c>
      <c r="C981" s="9" t="s">
        <v>3576</v>
      </c>
      <c r="D981" s="2">
        <v>4</v>
      </c>
      <c r="E981" s="2">
        <v>4</v>
      </c>
      <c r="F981" s="3">
        <v>249.54</v>
      </c>
      <c r="G981" s="16">
        <f t="shared" si="158"/>
        <v>3.5165703613377821</v>
      </c>
      <c r="H981" s="18">
        <f t="shared" si="161"/>
        <v>0.17949982906895856</v>
      </c>
      <c r="I981" s="16">
        <f t="shared" si="159"/>
        <v>5.8163523476353438</v>
      </c>
      <c r="J981" s="18">
        <f t="shared" si="162"/>
        <v>0.15397023771956253</v>
      </c>
      <c r="K981" s="16">
        <f t="shared" si="160"/>
        <v>1.6539843512252868</v>
      </c>
      <c r="L981" s="18">
        <f t="shared" si="163"/>
        <v>0.50301847859055115</v>
      </c>
      <c r="N981" s="1" t="s">
        <v>2296</v>
      </c>
      <c r="O981" s="3">
        <v>1672303.0271493101</v>
      </c>
      <c r="P981" s="10">
        <f t="shared" si="164"/>
        <v>24570224.726737749</v>
      </c>
      <c r="Q981" s="3">
        <v>16038152.3966993</v>
      </c>
      <c r="R981" s="3">
        <v>33102297.056776199</v>
      </c>
      <c r="S981" s="10">
        <f t="shared" si="165"/>
        <v>6986985.1025505103</v>
      </c>
      <c r="T981" s="3">
        <v>5490666.4316930398</v>
      </c>
      <c r="U981" s="3">
        <v>8483303.7734079808</v>
      </c>
      <c r="V981" s="10">
        <f t="shared" si="166"/>
        <v>4224335.6760748597</v>
      </c>
      <c r="W981" s="3">
        <v>7289521.2352897497</v>
      </c>
      <c r="X981" s="3">
        <v>1159150.1168599699</v>
      </c>
      <c r="Y981" s="3">
        <v>18617.2897931427</v>
      </c>
      <c r="Z981" s="3">
        <v>16504364.899518499</v>
      </c>
      <c r="AA981" s="3">
        <v>31595169.084281001</v>
      </c>
      <c r="AB981" s="3">
        <v>5490666.4316930398</v>
      </c>
      <c r="AC981" s="3">
        <v>18983953.281087201</v>
      </c>
      <c r="AD981" s="3">
        <v>9386023.9995879699</v>
      </c>
      <c r="AE981" s="3">
        <v>469476.76006141002</v>
      </c>
      <c r="AF981" s="3">
        <v>0</v>
      </c>
      <c r="AG981" s="3">
        <v>6</v>
      </c>
      <c r="AH981" s="3">
        <v>7</v>
      </c>
      <c r="AI981" s="3">
        <v>0</v>
      </c>
      <c r="AJ981" s="3">
        <v>5</v>
      </c>
      <c r="AK981" s="3">
        <v>1</v>
      </c>
      <c r="AL981" s="3">
        <v>1</v>
      </c>
      <c r="AV981" s="1"/>
      <c r="AW981" s="1"/>
    </row>
    <row r="982" spans="1:49" x14ac:dyDescent="0.2">
      <c r="A982" s="1" t="s">
        <v>2155</v>
      </c>
      <c r="B982" s="1" t="s">
        <v>2155</v>
      </c>
      <c r="C982" s="9" t="s">
        <v>3517</v>
      </c>
      <c r="D982" s="2">
        <v>4</v>
      </c>
      <c r="E982" s="2">
        <v>4</v>
      </c>
      <c r="F982" s="3">
        <v>118.59</v>
      </c>
      <c r="G982" s="16">
        <f t="shared" si="158"/>
        <v>2.9430451479215525</v>
      </c>
      <c r="H982" s="18">
        <f t="shared" si="161"/>
        <v>6.0618895356710167E-2</v>
      </c>
      <c r="I982" s="16">
        <f t="shared" si="159"/>
        <v>4.9605839925273205</v>
      </c>
      <c r="J982" s="18">
        <f t="shared" si="162"/>
        <v>7.5053182884248559E-2</v>
      </c>
      <c r="K982" s="16">
        <f t="shared" si="160"/>
        <v>1.685527656968022</v>
      </c>
      <c r="L982" s="18">
        <f t="shared" si="163"/>
        <v>0.50425496217211474</v>
      </c>
      <c r="N982" s="1" t="s">
        <v>2156</v>
      </c>
      <c r="O982" s="3">
        <v>6634358.5580978403</v>
      </c>
      <c r="P982" s="10">
        <f t="shared" si="164"/>
        <v>14318554.1695947</v>
      </c>
      <c r="Q982" s="3">
        <v>11975502.7984543</v>
      </c>
      <c r="R982" s="3">
        <v>16661605.540735099</v>
      </c>
      <c r="S982" s="10">
        <f t="shared" si="165"/>
        <v>4865217.3004232701</v>
      </c>
      <c r="T982" s="3">
        <v>4184776.5423146598</v>
      </c>
      <c r="U982" s="3">
        <v>5545658.0585318804</v>
      </c>
      <c r="V982" s="10">
        <f t="shared" si="166"/>
        <v>2886465.4224511329</v>
      </c>
      <c r="W982" s="3">
        <v>5241288.2894101199</v>
      </c>
      <c r="X982" s="3">
        <v>531642.55549214606</v>
      </c>
      <c r="Y982" s="3">
        <v>73858.489677120102</v>
      </c>
      <c r="Z982" s="3">
        <v>12323618.279221</v>
      </c>
      <c r="AA982" s="3">
        <v>15903012.512158999</v>
      </c>
      <c r="AB982" s="3">
        <v>4184776.5423146598</v>
      </c>
      <c r="AC982" s="3">
        <v>12410084.1261942</v>
      </c>
      <c r="AD982" s="3">
        <v>6748709.0146610001</v>
      </c>
      <c r="AE982" s="3">
        <v>215324.84950210599</v>
      </c>
      <c r="AF982" s="3">
        <v>0</v>
      </c>
      <c r="AG982" s="3">
        <v>4</v>
      </c>
      <c r="AH982" s="3">
        <v>2</v>
      </c>
      <c r="AI982" s="3">
        <v>0</v>
      </c>
      <c r="AJ982" s="3">
        <v>4</v>
      </c>
      <c r="AK982" s="3">
        <v>2</v>
      </c>
      <c r="AL982" s="3">
        <v>0</v>
      </c>
      <c r="AV982" s="1"/>
      <c r="AW982" s="1"/>
    </row>
    <row r="983" spans="1:49" x14ac:dyDescent="0.2">
      <c r="A983" s="1" t="s">
        <v>1417</v>
      </c>
      <c r="B983" s="1" t="s">
        <v>1417</v>
      </c>
      <c r="C983" s="9" t="s">
        <v>3213</v>
      </c>
      <c r="D983" s="2">
        <v>11</v>
      </c>
      <c r="E983" s="2">
        <v>10</v>
      </c>
      <c r="F983" s="3">
        <v>416.8</v>
      </c>
      <c r="G983" s="16">
        <f t="shared" si="158"/>
        <v>1.9569017025599369</v>
      </c>
      <c r="H983" s="18">
        <f t="shared" si="161"/>
        <v>8.5440992908512259E-2</v>
      </c>
      <c r="I983" s="16">
        <f t="shared" si="159"/>
        <v>3.2818396174886009</v>
      </c>
      <c r="J983" s="18">
        <f t="shared" si="162"/>
        <v>7.7581369475115736E-2</v>
      </c>
      <c r="K983" s="16">
        <f t="shared" si="160"/>
        <v>1.6770590026036749</v>
      </c>
      <c r="L983" s="18">
        <f t="shared" si="163"/>
        <v>0.5054561744004461</v>
      </c>
      <c r="N983" s="1" t="s">
        <v>1418</v>
      </c>
      <c r="O983" s="3">
        <v>3035128.8716238202</v>
      </c>
      <c r="P983" s="10">
        <f t="shared" si="164"/>
        <v>16888024.081635453</v>
      </c>
      <c r="Q983" s="3">
        <v>16941899.6282361</v>
      </c>
      <c r="R983" s="3">
        <v>16834148.535034802</v>
      </c>
      <c r="S983" s="10">
        <f t="shared" si="165"/>
        <v>8629980.7800990958</v>
      </c>
      <c r="T983" s="3">
        <v>11211785.629303001</v>
      </c>
      <c r="U983" s="3">
        <v>6048175.9308951898</v>
      </c>
      <c r="V983" s="10">
        <f t="shared" si="166"/>
        <v>5145901.7045320654</v>
      </c>
      <c r="W983" s="3">
        <v>1670107.31577613</v>
      </c>
      <c r="X983" s="3">
        <v>8621696.0932880007</v>
      </c>
      <c r="Y983" s="3">
        <v>33789.255203871602</v>
      </c>
      <c r="Z983" s="3">
        <v>17434383.128381498</v>
      </c>
      <c r="AA983" s="3">
        <v>16067699.7261569</v>
      </c>
      <c r="AB983" s="3">
        <v>11211785.629303001</v>
      </c>
      <c r="AC983" s="3">
        <v>13534619.5744898</v>
      </c>
      <c r="AD983" s="3">
        <v>2150438.5324887601</v>
      </c>
      <c r="AE983" s="3">
        <v>3491942.83746076</v>
      </c>
      <c r="AF983" s="3">
        <v>0</v>
      </c>
      <c r="AG983" s="3">
        <v>9</v>
      </c>
      <c r="AH983" s="3">
        <v>6</v>
      </c>
      <c r="AI983" s="3">
        <v>5</v>
      </c>
      <c r="AJ983" s="3">
        <v>5</v>
      </c>
      <c r="AK983" s="3">
        <v>3</v>
      </c>
      <c r="AL983" s="3">
        <v>3</v>
      </c>
      <c r="AV983" s="1"/>
      <c r="AW983" s="1"/>
    </row>
    <row r="984" spans="1:49" x14ac:dyDescent="0.2">
      <c r="A984" s="1" t="s">
        <v>2125</v>
      </c>
      <c r="B984" s="1" t="s">
        <v>2125</v>
      </c>
      <c r="C984" s="9" t="s">
        <v>3507</v>
      </c>
      <c r="D984" s="2">
        <v>4</v>
      </c>
      <c r="E984" s="2">
        <v>4</v>
      </c>
      <c r="F984" s="3">
        <v>225.34</v>
      </c>
      <c r="G984" s="16">
        <f t="shared" si="158"/>
        <v>0.82759020537675398</v>
      </c>
      <c r="H984" s="18">
        <f t="shared" si="161"/>
        <v>0.83939471192314752</v>
      </c>
      <c r="I984" s="16">
        <f t="shared" si="159"/>
        <v>0.50167736281042807</v>
      </c>
      <c r="J984" s="18">
        <f t="shared" si="162"/>
        <v>0.42931031012719378</v>
      </c>
      <c r="K984" s="16">
        <f t="shared" si="160"/>
        <v>0.60619055125482468</v>
      </c>
      <c r="L984" s="18">
        <f t="shared" si="163"/>
        <v>0.50653261624788182</v>
      </c>
      <c r="N984" s="1" t="s">
        <v>2126</v>
      </c>
      <c r="O984" s="3">
        <v>16262980.885668</v>
      </c>
      <c r="P984" s="10">
        <f t="shared" si="164"/>
        <v>9121174.9775350858</v>
      </c>
      <c r="Q984" s="3">
        <v>3057632.4918712699</v>
      </c>
      <c r="R984" s="3">
        <v>15184717.4631989</v>
      </c>
      <c r="S984" s="10">
        <f t="shared" si="165"/>
        <v>11021366.51482329</v>
      </c>
      <c r="T984" s="3">
        <v>5416051.7787140803</v>
      </c>
      <c r="U984" s="3">
        <v>16626681.2509325</v>
      </c>
      <c r="V984" s="10">
        <f t="shared" si="166"/>
        <v>18181356.49262245</v>
      </c>
      <c r="W984" s="3">
        <v>11237924.496359801</v>
      </c>
      <c r="X984" s="3">
        <v>25124788.488885101</v>
      </c>
      <c r="Y984" s="3">
        <v>181051.29461192401</v>
      </c>
      <c r="Z984" s="3">
        <v>3146514.7060738299</v>
      </c>
      <c r="AA984" s="3">
        <v>14493366.273764201</v>
      </c>
      <c r="AB984" s="3">
        <v>5416051.7787140803</v>
      </c>
      <c r="AC984" s="3">
        <v>37207218.852240898</v>
      </c>
      <c r="AD984" s="3">
        <v>14470007.785661999</v>
      </c>
      <c r="AE984" s="3">
        <v>10175993.709031301</v>
      </c>
      <c r="AF984" s="3">
        <v>0</v>
      </c>
      <c r="AG984" s="3">
        <v>2</v>
      </c>
      <c r="AH984" s="3">
        <v>6</v>
      </c>
      <c r="AI984" s="3">
        <v>2</v>
      </c>
      <c r="AJ984" s="3">
        <v>5</v>
      </c>
      <c r="AK984" s="3">
        <v>4</v>
      </c>
      <c r="AL984" s="3">
        <v>2</v>
      </c>
      <c r="AV984" s="1"/>
      <c r="AW984" s="1"/>
    </row>
    <row r="985" spans="1:49" x14ac:dyDescent="0.2">
      <c r="A985" s="1" t="s">
        <v>1745</v>
      </c>
      <c r="B985" s="1" t="s">
        <v>3949</v>
      </c>
      <c r="C985" s="9" t="s">
        <v>3348</v>
      </c>
      <c r="D985" s="2">
        <v>42</v>
      </c>
      <c r="E985" s="2">
        <v>39</v>
      </c>
      <c r="F985" s="3">
        <v>1915.73</v>
      </c>
      <c r="G985" s="16">
        <f t="shared" si="158"/>
        <v>0.42033589031804175</v>
      </c>
      <c r="H985" s="18">
        <f t="shared" si="161"/>
        <v>7.8910715998627312E-2</v>
      </c>
      <c r="I985" s="16">
        <f t="shared" si="159"/>
        <v>0.53850542014116543</v>
      </c>
      <c r="J985" s="18">
        <f t="shared" si="162"/>
        <v>0.24606820741880442</v>
      </c>
      <c r="K985" s="16">
        <f t="shared" si="160"/>
        <v>1.2811311918516219</v>
      </c>
      <c r="L985" s="18">
        <f t="shared" si="163"/>
        <v>0.50776422138494193</v>
      </c>
      <c r="N985" s="1" t="s">
        <v>1746</v>
      </c>
      <c r="O985" s="3">
        <v>712601915.24366498</v>
      </c>
      <c r="P985" s="10">
        <f t="shared" si="164"/>
        <v>190515501.287889</v>
      </c>
      <c r="Q985" s="3">
        <v>170272425.74136901</v>
      </c>
      <c r="R985" s="3">
        <v>210758576.834409</v>
      </c>
      <c r="S985" s="10">
        <f t="shared" si="165"/>
        <v>453245858.0773055</v>
      </c>
      <c r="T985" s="3">
        <v>377369839.49327701</v>
      </c>
      <c r="U985" s="3">
        <v>529121876.66133398</v>
      </c>
      <c r="V985" s="10">
        <f t="shared" si="166"/>
        <v>353785670.78850698</v>
      </c>
      <c r="W985" s="3">
        <v>255244373.35522801</v>
      </c>
      <c r="X985" s="3">
        <v>452326968.22178602</v>
      </c>
      <c r="Y985" s="3">
        <v>7933201.1889346</v>
      </c>
      <c r="Z985" s="3">
        <v>175222069.05454299</v>
      </c>
      <c r="AA985" s="3">
        <v>201162863.701704</v>
      </c>
      <c r="AB985" s="3">
        <v>377369839.49327701</v>
      </c>
      <c r="AC985" s="3">
        <v>1184069939.5943799</v>
      </c>
      <c r="AD985" s="3">
        <v>328653931.68399698</v>
      </c>
      <c r="AE985" s="3">
        <v>183200602.26920399</v>
      </c>
      <c r="AF985" s="3">
        <v>0</v>
      </c>
      <c r="AG985" s="3">
        <v>29</v>
      </c>
      <c r="AH985" s="3">
        <v>31</v>
      </c>
      <c r="AI985" s="3">
        <v>45</v>
      </c>
      <c r="AJ985" s="3">
        <v>58</v>
      </c>
      <c r="AK985" s="3">
        <v>39</v>
      </c>
      <c r="AL985" s="3">
        <v>32</v>
      </c>
      <c r="AV985" s="1"/>
      <c r="AW985" s="1"/>
    </row>
    <row r="986" spans="1:49" x14ac:dyDescent="0.2">
      <c r="A986" s="1" t="s">
        <v>2387</v>
      </c>
      <c r="B986" s="1" t="s">
        <v>2387</v>
      </c>
      <c r="C986" s="9" t="s">
        <v>3610</v>
      </c>
      <c r="D986" s="2">
        <v>5</v>
      </c>
      <c r="E986" s="2">
        <v>4</v>
      </c>
      <c r="F986" s="3">
        <v>171.86</v>
      </c>
      <c r="G986" s="16">
        <f t="shared" si="158"/>
        <v>0.58638181010695722</v>
      </c>
      <c r="H986" s="18">
        <f t="shared" si="161"/>
        <v>0.32083241953835062</v>
      </c>
      <c r="I986" s="16">
        <f t="shared" si="159"/>
        <v>0.31094812441971315</v>
      </c>
      <c r="J986" s="18">
        <f t="shared" si="162"/>
        <v>0.34578823862363839</v>
      </c>
      <c r="K986" s="16">
        <f t="shared" si="160"/>
        <v>0.53028269134575579</v>
      </c>
      <c r="L986" s="18">
        <f t="shared" si="163"/>
        <v>0.50777746010240243</v>
      </c>
      <c r="N986" s="1" t="s">
        <v>2388</v>
      </c>
      <c r="O986" s="3">
        <v>15274049.170675</v>
      </c>
      <c r="P986" s="10">
        <f t="shared" si="164"/>
        <v>30011287.431224499</v>
      </c>
      <c r="Q986" s="3">
        <v>31312990.285826799</v>
      </c>
      <c r="R986" s="3">
        <v>28709584.576622199</v>
      </c>
      <c r="S986" s="10">
        <f t="shared" si="165"/>
        <v>51180454.294362202</v>
      </c>
      <c r="T986" s="3">
        <v>67304996.891317397</v>
      </c>
      <c r="U986" s="3">
        <v>35055911.697407</v>
      </c>
      <c r="V986" s="10">
        <f t="shared" si="166"/>
        <v>96515415.512575045</v>
      </c>
      <c r="W986" s="3">
        <v>42166436.453842103</v>
      </c>
      <c r="X986" s="3">
        <v>150864394.57130799</v>
      </c>
      <c r="Y986" s="3">
        <v>170041.789740646</v>
      </c>
      <c r="Z986" s="3">
        <v>32223226.528183199</v>
      </c>
      <c r="AA986" s="3">
        <v>27402454.2007473</v>
      </c>
      <c r="AB986" s="3">
        <v>67304996.891317397</v>
      </c>
      <c r="AC986" s="3">
        <v>78448185.714578405</v>
      </c>
      <c r="AD986" s="3">
        <v>54293714.464655302</v>
      </c>
      <c r="AE986" s="3">
        <v>61102808.119304202</v>
      </c>
      <c r="AF986" s="3">
        <v>0</v>
      </c>
      <c r="AG986" s="3">
        <v>4</v>
      </c>
      <c r="AH986" s="3">
        <v>4</v>
      </c>
      <c r="AI986" s="3">
        <v>6</v>
      </c>
      <c r="AJ986" s="3">
        <v>6</v>
      </c>
      <c r="AK986" s="3">
        <v>5</v>
      </c>
      <c r="AL986" s="3">
        <v>7</v>
      </c>
      <c r="AV986" s="1"/>
      <c r="AW986" s="1"/>
    </row>
    <row r="987" spans="1:49" x14ac:dyDescent="0.2">
      <c r="A987" s="1" t="s">
        <v>1381</v>
      </c>
      <c r="B987" s="1" t="s">
        <v>1381</v>
      </c>
      <c r="C987" s="9" t="s">
        <v>3198</v>
      </c>
      <c r="D987" s="2">
        <v>9</v>
      </c>
      <c r="E987" s="2">
        <v>9</v>
      </c>
      <c r="F987" s="3">
        <v>304.72000000000003</v>
      </c>
      <c r="G987" s="16">
        <f t="shared" si="158"/>
        <v>1.0106530581022366</v>
      </c>
      <c r="H987" s="18">
        <f t="shared" si="161"/>
        <v>0.97300278722666711</v>
      </c>
      <c r="I987" s="16">
        <f t="shared" si="159"/>
        <v>1.3172822353343405</v>
      </c>
      <c r="J987" s="18">
        <f t="shared" si="162"/>
        <v>0.55851936290647664</v>
      </c>
      <c r="K987" s="16">
        <f t="shared" si="160"/>
        <v>1.3033970706108384</v>
      </c>
      <c r="L987" s="18">
        <f t="shared" si="163"/>
        <v>0.51141172082622632</v>
      </c>
      <c r="N987" s="1" t="s">
        <v>1382</v>
      </c>
      <c r="O987" s="3">
        <v>28511673.829337601</v>
      </c>
      <c r="P987" s="10">
        <f t="shared" si="164"/>
        <v>17916609.10519205</v>
      </c>
      <c r="Q987" s="3">
        <v>13688135.2701286</v>
      </c>
      <c r="R987" s="3">
        <v>22145082.9402555</v>
      </c>
      <c r="S987" s="10">
        <f t="shared" si="165"/>
        <v>17727754.3085212</v>
      </c>
      <c r="T987" s="3">
        <v>15164631.9108341</v>
      </c>
      <c r="U987" s="3">
        <v>20290876.7062083</v>
      </c>
      <c r="V987" s="10">
        <f t="shared" si="166"/>
        <v>13601192.382773325</v>
      </c>
      <c r="W987" s="3">
        <v>9064380.7615300491</v>
      </c>
      <c r="X987" s="3">
        <v>18138004.004016601</v>
      </c>
      <c r="Y987" s="3">
        <v>317412.62531419698</v>
      </c>
      <c r="Z987" s="3">
        <v>14086035.205568001</v>
      </c>
      <c r="AA987" s="3">
        <v>21136830.434538402</v>
      </c>
      <c r="AB987" s="3">
        <v>15164631.9108341</v>
      </c>
      <c r="AC987" s="3">
        <v>45406962.394818597</v>
      </c>
      <c r="AD987" s="3">
        <v>11671342.002166901</v>
      </c>
      <c r="AE987" s="3">
        <v>7346219.6396562997</v>
      </c>
      <c r="AF987" s="3">
        <v>0</v>
      </c>
      <c r="AG987" s="3">
        <v>5</v>
      </c>
      <c r="AH987" s="3">
        <v>5</v>
      </c>
      <c r="AI987" s="3">
        <v>5</v>
      </c>
      <c r="AJ987" s="3">
        <v>4</v>
      </c>
      <c r="AK987" s="3">
        <v>3</v>
      </c>
      <c r="AL987" s="3">
        <v>5</v>
      </c>
      <c r="AV987" s="1"/>
      <c r="AW987" s="1"/>
    </row>
    <row r="988" spans="1:49" x14ac:dyDescent="0.2">
      <c r="A988" s="1" t="s">
        <v>261</v>
      </c>
      <c r="B988" s="1" t="s">
        <v>261</v>
      </c>
      <c r="C988" s="9" t="s">
        <v>2760</v>
      </c>
      <c r="D988" s="2">
        <v>1</v>
      </c>
      <c r="E988" s="2">
        <v>1</v>
      </c>
      <c r="F988" s="3">
        <v>19.82</v>
      </c>
      <c r="G988" s="16">
        <f t="shared" si="158"/>
        <v>1.5819670465157114</v>
      </c>
      <c r="H988" s="18">
        <f t="shared" si="161"/>
        <v>0.3184986583750018</v>
      </c>
      <c r="I988" s="16">
        <f t="shared" si="159"/>
        <v>1.0396264746443578</v>
      </c>
      <c r="J988" s="18">
        <f t="shared" si="162"/>
        <v>0.94469848183245331</v>
      </c>
      <c r="K988" s="16">
        <f t="shared" si="160"/>
        <v>0.6571732811591362</v>
      </c>
      <c r="L988" s="18">
        <f t="shared" si="163"/>
        <v>0.51337138843409325</v>
      </c>
      <c r="N988" s="1" t="s">
        <v>262</v>
      </c>
      <c r="O988" s="3">
        <v>0</v>
      </c>
      <c r="P988" s="10">
        <f t="shared" si="164"/>
        <v>51975705.717739701</v>
      </c>
      <c r="Q988" s="3">
        <v>38243944.266144797</v>
      </c>
      <c r="R988" s="3">
        <v>65707467.169334598</v>
      </c>
      <c r="S988" s="10">
        <f t="shared" si="165"/>
        <v>32855112.773819402</v>
      </c>
      <c r="T988" s="3">
        <v>28140680.943314102</v>
      </c>
      <c r="U988" s="3">
        <v>37569544.604324698</v>
      </c>
      <c r="V988" s="10">
        <f t="shared" si="166"/>
        <v>49994596.122150399</v>
      </c>
      <c r="W988" s="3">
        <v>28754350.125767499</v>
      </c>
      <c r="X988" s="3">
        <v>71234842.118533298</v>
      </c>
      <c r="Y988" s="3">
        <v>0</v>
      </c>
      <c r="Z988" s="3">
        <v>39355656.1724158</v>
      </c>
      <c r="AA988" s="3">
        <v>62715845.119575903</v>
      </c>
      <c r="AB988" s="3">
        <v>28140680.943314102</v>
      </c>
      <c r="AC988" s="3">
        <v>84073198.203263596</v>
      </c>
      <c r="AD988" s="3">
        <v>37024245.030857801</v>
      </c>
      <c r="AE988" s="3">
        <v>28851399.3095988</v>
      </c>
      <c r="AF988" s="3">
        <v>0</v>
      </c>
      <c r="AG988" s="3">
        <v>0</v>
      </c>
      <c r="AH988" s="3">
        <v>1</v>
      </c>
      <c r="AI988" s="3">
        <v>0</v>
      </c>
      <c r="AJ988" s="3">
        <v>0</v>
      </c>
      <c r="AK988" s="3">
        <v>0</v>
      </c>
      <c r="AL988" s="3">
        <v>0</v>
      </c>
      <c r="AV988" s="1"/>
      <c r="AW988" s="1"/>
    </row>
    <row r="989" spans="1:49" x14ac:dyDescent="0.2">
      <c r="A989" s="1" t="s">
        <v>873</v>
      </c>
      <c r="B989" s="1" t="s">
        <v>873</v>
      </c>
      <c r="C989" s="9" t="s">
        <v>3008</v>
      </c>
      <c r="D989" s="2">
        <v>1</v>
      </c>
      <c r="E989" s="2">
        <v>1</v>
      </c>
      <c r="F989" s="3">
        <v>18.21</v>
      </c>
      <c r="G989" s="16">
        <f t="shared" si="158"/>
        <v>0.76864056131921932</v>
      </c>
      <c r="H989" s="18">
        <f t="shared" si="161"/>
        <v>0.79984798264730494</v>
      </c>
      <c r="I989" s="16">
        <f t="shared" si="159"/>
        <v>0.37999803143857031</v>
      </c>
      <c r="J989" s="18">
        <f t="shared" si="162"/>
        <v>0.40552354907691668</v>
      </c>
      <c r="K989" s="16">
        <f t="shared" si="160"/>
        <v>0.49437676146881832</v>
      </c>
      <c r="L989" s="18">
        <f t="shared" si="163"/>
        <v>0.51371119287259659</v>
      </c>
      <c r="N989" s="1" t="s">
        <v>874</v>
      </c>
      <c r="O989" s="3">
        <v>0</v>
      </c>
      <c r="P989" s="10">
        <f t="shared" si="164"/>
        <v>27619.3780052523</v>
      </c>
      <c r="Q989" s="3">
        <v>43516.678996828698</v>
      </c>
      <c r="R989" s="3">
        <v>11722.0770136759</v>
      </c>
      <c r="S989" s="10">
        <f t="shared" si="165"/>
        <v>35932.761547021546</v>
      </c>
      <c r="T989" s="3">
        <v>59918.427755199598</v>
      </c>
      <c r="U989" s="3">
        <v>11947.095338843499</v>
      </c>
      <c r="V989" s="10">
        <f t="shared" si="166"/>
        <v>72682.950226591347</v>
      </c>
      <c r="W989" s="3">
        <v>32620.238484380701</v>
      </c>
      <c r="X989" s="3">
        <v>112745.661968802</v>
      </c>
      <c r="Y989" s="3">
        <v>0</v>
      </c>
      <c r="Z989" s="3">
        <v>44781.663848429802</v>
      </c>
      <c r="AA989" s="3">
        <v>11188.3777923574</v>
      </c>
      <c r="AB989" s="3">
        <v>59918.427755199598</v>
      </c>
      <c r="AC989" s="3">
        <v>26735.232618716698</v>
      </c>
      <c r="AD989" s="3">
        <v>42001.982215847202</v>
      </c>
      <c r="AE989" s="3">
        <v>45664.032054345698</v>
      </c>
      <c r="AF989" s="3">
        <v>0</v>
      </c>
      <c r="AG989" s="3">
        <v>0</v>
      </c>
      <c r="AH989" s="3">
        <v>0</v>
      </c>
      <c r="AI989" s="3">
        <v>1</v>
      </c>
      <c r="AJ989" s="3">
        <v>0</v>
      </c>
      <c r="AK989" s="3">
        <v>1</v>
      </c>
      <c r="AL989" s="3">
        <v>0</v>
      </c>
      <c r="AV989" s="1"/>
      <c r="AW989" s="1"/>
    </row>
    <row r="990" spans="1:49" x14ac:dyDescent="0.2">
      <c r="A990" s="1" t="s">
        <v>2493</v>
      </c>
      <c r="B990" s="1" t="s">
        <v>2493</v>
      </c>
      <c r="C990" s="9" t="s">
        <v>3655</v>
      </c>
      <c r="D990" s="2">
        <v>7</v>
      </c>
      <c r="E990" s="2">
        <v>1</v>
      </c>
      <c r="F990" s="3">
        <v>287.88</v>
      </c>
      <c r="G990" s="16">
        <f t="shared" si="158"/>
        <v>1.1074758371123234</v>
      </c>
      <c r="H990" s="18">
        <f t="shared" si="161"/>
        <v>0.83794016708670171</v>
      </c>
      <c r="I990" s="16">
        <f t="shared" si="159"/>
        <v>0.46971270014648542</v>
      </c>
      <c r="J990" s="18">
        <f t="shared" si="162"/>
        <v>0.54900354106294968</v>
      </c>
      <c r="K990" s="16">
        <f t="shared" si="160"/>
        <v>0.42412907298387026</v>
      </c>
      <c r="L990" s="18">
        <f t="shared" si="163"/>
        <v>0.51392566037891085</v>
      </c>
      <c r="N990" s="1" t="s">
        <v>2494</v>
      </c>
      <c r="O990" s="3">
        <v>548353.66899593</v>
      </c>
      <c r="P990" s="10">
        <f t="shared" si="164"/>
        <v>1352357.660062206</v>
      </c>
      <c r="Q990" s="3">
        <v>882806.793803812</v>
      </c>
      <c r="R990" s="3">
        <v>1821908.5263206</v>
      </c>
      <c r="S990" s="10">
        <f t="shared" si="165"/>
        <v>1221117.0797083909</v>
      </c>
      <c r="T990" s="3">
        <v>1535474.4937737</v>
      </c>
      <c r="U990" s="3">
        <v>906759.665643082</v>
      </c>
      <c r="V990" s="10">
        <f t="shared" si="166"/>
        <v>2879116.659269501</v>
      </c>
      <c r="W990" s="3">
        <v>794852.12154189195</v>
      </c>
      <c r="X990" s="3">
        <v>4963381.1969971098</v>
      </c>
      <c r="Y990" s="3">
        <v>6104.6706243382296</v>
      </c>
      <c r="Z990" s="3">
        <v>908469.07426261494</v>
      </c>
      <c r="AA990" s="3">
        <v>1738958.11056438</v>
      </c>
      <c r="AB990" s="3">
        <v>1535474.4937737</v>
      </c>
      <c r="AC990" s="3">
        <v>2029148.50034036</v>
      </c>
      <c r="AD990" s="3">
        <v>1023455.5669854</v>
      </c>
      <c r="AE990" s="3">
        <v>2010259.1454057801</v>
      </c>
      <c r="AF990" s="3">
        <v>0</v>
      </c>
      <c r="AG990" s="3">
        <v>0</v>
      </c>
      <c r="AH990" s="3">
        <v>1</v>
      </c>
      <c r="AI990" s="3">
        <v>1</v>
      </c>
      <c r="AJ990" s="3">
        <v>1</v>
      </c>
      <c r="AK990" s="3">
        <v>1</v>
      </c>
      <c r="AL990" s="3">
        <v>1</v>
      </c>
      <c r="AV990" s="1"/>
      <c r="AW990" s="1"/>
    </row>
    <row r="991" spans="1:49" x14ac:dyDescent="0.2">
      <c r="A991" s="1" t="s">
        <v>1843</v>
      </c>
      <c r="B991" s="1" t="s">
        <v>1843</v>
      </c>
      <c r="C991" s="9" t="s">
        <v>3390</v>
      </c>
      <c r="D991" s="2">
        <v>14</v>
      </c>
      <c r="E991" s="2">
        <v>14</v>
      </c>
      <c r="F991" s="3">
        <v>827.13</v>
      </c>
      <c r="G991" s="16">
        <f t="shared" si="158"/>
        <v>1.303454699281545</v>
      </c>
      <c r="H991" s="18">
        <f t="shared" si="161"/>
        <v>0.16391202428680329</v>
      </c>
      <c r="I991" s="16">
        <f t="shared" si="159"/>
        <v>1.7994765979671845</v>
      </c>
      <c r="J991" s="18">
        <f t="shared" si="162"/>
        <v>0.26005289684916999</v>
      </c>
      <c r="K991" s="16">
        <f t="shared" si="160"/>
        <v>1.3805440257793717</v>
      </c>
      <c r="L991" s="18">
        <f t="shared" si="163"/>
        <v>0.51445280701524188</v>
      </c>
      <c r="N991" s="1" t="s">
        <v>1844</v>
      </c>
      <c r="O991" s="3">
        <v>18990119.483621001</v>
      </c>
      <c r="P991" s="10">
        <f t="shared" si="164"/>
        <v>24837618.221659653</v>
      </c>
      <c r="Q991" s="3">
        <v>27367055.399340302</v>
      </c>
      <c r="R991" s="3">
        <v>22308181.043979</v>
      </c>
      <c r="S991" s="10">
        <f t="shared" si="165"/>
        <v>19055221.66236385</v>
      </c>
      <c r="T991" s="3">
        <v>19949380.948288199</v>
      </c>
      <c r="U991" s="3">
        <v>18161062.376439501</v>
      </c>
      <c r="V991" s="10">
        <f t="shared" si="166"/>
        <v>13802690.321017776</v>
      </c>
      <c r="W991" s="3">
        <v>7175634.7812487502</v>
      </c>
      <c r="X991" s="3">
        <v>20429745.860786799</v>
      </c>
      <c r="Y991" s="3">
        <v>211411.77878249</v>
      </c>
      <c r="Z991" s="3">
        <v>28162587.3956035</v>
      </c>
      <c r="AA991" s="3">
        <v>21292502.778232001</v>
      </c>
      <c r="AB991" s="3">
        <v>19949380.948288199</v>
      </c>
      <c r="AC991" s="3">
        <v>40640859.846367903</v>
      </c>
      <c r="AD991" s="3">
        <v>9239383.2317852899</v>
      </c>
      <c r="AE991" s="3">
        <v>8274416.5368176103</v>
      </c>
      <c r="AF991" s="3">
        <v>0</v>
      </c>
      <c r="AG991" s="3">
        <v>13</v>
      </c>
      <c r="AH991" s="3">
        <v>9</v>
      </c>
      <c r="AI991" s="3">
        <v>10</v>
      </c>
      <c r="AJ991" s="3">
        <v>8</v>
      </c>
      <c r="AK991" s="3">
        <v>6</v>
      </c>
      <c r="AL991" s="3">
        <v>5</v>
      </c>
      <c r="AV991" s="1"/>
      <c r="AW991" s="1"/>
    </row>
    <row r="992" spans="1:49" x14ac:dyDescent="0.2">
      <c r="A992" s="1" t="s">
        <v>877</v>
      </c>
      <c r="B992" s="1" t="s">
        <v>877</v>
      </c>
      <c r="C992" s="9" t="s">
        <v>3873</v>
      </c>
      <c r="D992" s="2">
        <v>1</v>
      </c>
      <c r="E992" s="2">
        <v>1</v>
      </c>
      <c r="F992" s="3">
        <v>62.57</v>
      </c>
      <c r="G992" s="16">
        <f t="shared" si="158"/>
        <v>10.782554822327576</v>
      </c>
      <c r="H992" s="18">
        <f t="shared" si="161"/>
        <v>0.10051456681917825</v>
      </c>
      <c r="I992" s="16">
        <f t="shared" si="159"/>
        <v>49.790045980064853</v>
      </c>
      <c r="J992" s="18">
        <f t="shared" si="162"/>
        <v>8.112554824062812E-2</v>
      </c>
      <c r="K992" s="16">
        <f t="shared" si="160"/>
        <v>4.6176483032540636</v>
      </c>
      <c r="L992" s="18">
        <f t="shared" si="163"/>
        <v>0.51543258774582501</v>
      </c>
      <c r="N992" s="1" t="s">
        <v>878</v>
      </c>
      <c r="O992" s="3">
        <v>0</v>
      </c>
      <c r="P992" s="10">
        <f t="shared" si="164"/>
        <v>228655.53386833199</v>
      </c>
      <c r="Q992" s="3">
        <v>296685.333023004</v>
      </c>
      <c r="R992" s="3">
        <v>160625.73471366</v>
      </c>
      <c r="S992" s="10">
        <f t="shared" si="165"/>
        <v>21206.062722245752</v>
      </c>
      <c r="T992" s="3">
        <v>0</v>
      </c>
      <c r="U992" s="3">
        <v>42412.125444491503</v>
      </c>
      <c r="V992" s="10">
        <f t="shared" si="166"/>
        <v>4592.3945111414851</v>
      </c>
      <c r="W992" s="3">
        <v>4806.7573268099904</v>
      </c>
      <c r="X992" s="3">
        <v>4378.0316954729797</v>
      </c>
      <c r="Y992" s="3">
        <v>0</v>
      </c>
      <c r="Z992" s="3">
        <v>305309.668809144</v>
      </c>
      <c r="AA992" s="3">
        <v>153312.540179929</v>
      </c>
      <c r="AB992" s="3">
        <v>0</v>
      </c>
      <c r="AC992" s="3">
        <v>94909.934796120797</v>
      </c>
      <c r="AD992" s="3">
        <v>6189.2047740005701</v>
      </c>
      <c r="AE992" s="3">
        <v>1773.1820114936099</v>
      </c>
      <c r="AF992" s="3">
        <v>0</v>
      </c>
      <c r="AG992" s="3">
        <v>1</v>
      </c>
      <c r="AH992" s="3">
        <v>1</v>
      </c>
      <c r="AI992" s="3">
        <v>0</v>
      </c>
      <c r="AJ992" s="3">
        <v>0</v>
      </c>
      <c r="AK992" s="3">
        <v>0</v>
      </c>
      <c r="AL992" s="3">
        <v>0</v>
      </c>
      <c r="AV992" s="1"/>
      <c r="AW992" s="1"/>
    </row>
    <row r="993" spans="1:49" x14ac:dyDescent="0.2">
      <c r="A993" s="1" t="s">
        <v>1953</v>
      </c>
      <c r="B993" s="1" t="s">
        <v>1953</v>
      </c>
      <c r="C993" s="9" t="s">
        <v>3433</v>
      </c>
      <c r="D993" s="2">
        <v>14</v>
      </c>
      <c r="E993" s="2">
        <v>14</v>
      </c>
      <c r="F993" s="3">
        <v>828.92</v>
      </c>
      <c r="G993" s="16">
        <f t="shared" si="158"/>
        <v>0.89500619064245868</v>
      </c>
      <c r="H993" s="18">
        <f t="shared" si="161"/>
        <v>0.75776121730290247</v>
      </c>
      <c r="I993" s="16">
        <f t="shared" si="159"/>
        <v>0.66117123636238884</v>
      </c>
      <c r="J993" s="18">
        <f t="shared" si="162"/>
        <v>0.36544734745435348</v>
      </c>
      <c r="K993" s="16">
        <f t="shared" si="160"/>
        <v>0.73873370181694831</v>
      </c>
      <c r="L993" s="18">
        <f t="shared" si="163"/>
        <v>0.51612256131450618</v>
      </c>
      <c r="N993" s="1" t="s">
        <v>1954</v>
      </c>
      <c r="O993" s="3">
        <v>1360773576.2258401</v>
      </c>
      <c r="P993" s="10">
        <f t="shared" si="164"/>
        <v>444046553.91987801</v>
      </c>
      <c r="Q993" s="3">
        <v>514116595.680749</v>
      </c>
      <c r="R993" s="3">
        <v>373976512.15900701</v>
      </c>
      <c r="S993" s="10">
        <f t="shared" si="165"/>
        <v>496137969.28167599</v>
      </c>
      <c r="T993" s="3">
        <v>625964300.54790699</v>
      </c>
      <c r="U993" s="3">
        <v>366311638.01544499</v>
      </c>
      <c r="V993" s="10">
        <f t="shared" si="166"/>
        <v>671605976.63461494</v>
      </c>
      <c r="W993" s="3">
        <v>488574502.70425999</v>
      </c>
      <c r="X993" s="3">
        <v>854637450.56497002</v>
      </c>
      <c r="Y993" s="3">
        <v>15149118.0725978</v>
      </c>
      <c r="Z993" s="3">
        <v>529061433.39550698</v>
      </c>
      <c r="AA993" s="3">
        <v>356949583.13458598</v>
      </c>
      <c r="AB993" s="3">
        <v>625964300.54790699</v>
      </c>
      <c r="AC993" s="3">
        <v>819732878.62237</v>
      </c>
      <c r="AD993" s="3">
        <v>629090973.18606901</v>
      </c>
      <c r="AE993" s="3">
        <v>346143623.23086101</v>
      </c>
      <c r="AF993" s="3">
        <v>0</v>
      </c>
      <c r="AG993" s="3">
        <v>28</v>
      </c>
      <c r="AH993" s="3">
        <v>23</v>
      </c>
      <c r="AI993" s="3">
        <v>30</v>
      </c>
      <c r="AJ993" s="3">
        <v>23</v>
      </c>
      <c r="AK993" s="3">
        <v>27</v>
      </c>
      <c r="AL993" s="3">
        <v>28</v>
      </c>
      <c r="AV993" s="1"/>
      <c r="AW993" s="1"/>
    </row>
    <row r="994" spans="1:49" x14ac:dyDescent="0.2">
      <c r="A994" s="1" t="s">
        <v>69</v>
      </c>
      <c r="B994" s="1" t="s">
        <v>69</v>
      </c>
      <c r="C994" s="9" t="s">
        <v>2686</v>
      </c>
      <c r="D994" s="2">
        <v>1</v>
      </c>
      <c r="E994" s="2">
        <v>1</v>
      </c>
      <c r="F994" s="3">
        <v>13.8</v>
      </c>
      <c r="G994" s="16">
        <f t="shared" si="158"/>
        <v>1.0926224791003645</v>
      </c>
      <c r="H994" s="18">
        <f t="shared" si="161"/>
        <v>0.7044990671600263</v>
      </c>
      <c r="I994" s="16">
        <f t="shared" si="159"/>
        <v>0.77737535208222164</v>
      </c>
      <c r="J994" s="18">
        <f t="shared" si="162"/>
        <v>0.58895861879360989</v>
      </c>
      <c r="K994" s="16">
        <f t="shared" si="160"/>
        <v>0.71147662340087603</v>
      </c>
      <c r="L994" s="18">
        <f t="shared" si="163"/>
        <v>0.51809955904448968</v>
      </c>
      <c r="N994" s="1" t="s">
        <v>70</v>
      </c>
      <c r="O994" s="3">
        <v>1191948.6928147599</v>
      </c>
      <c r="P994" s="10">
        <f t="shared" si="164"/>
        <v>33392554.390162401</v>
      </c>
      <c r="Q994" s="3">
        <v>35929357.141291797</v>
      </c>
      <c r="R994" s="3">
        <v>30855751.639033001</v>
      </c>
      <c r="S994" s="10">
        <f t="shared" si="165"/>
        <v>30561840.918426752</v>
      </c>
      <c r="T994" s="3">
        <v>36515020.7356489</v>
      </c>
      <c r="U994" s="3">
        <v>24608661.1012046</v>
      </c>
      <c r="V994" s="10">
        <f t="shared" si="166"/>
        <v>42955509.588411197</v>
      </c>
      <c r="W994" s="3">
        <v>28174641.117365599</v>
      </c>
      <c r="X994" s="3">
        <v>57736378.059456803</v>
      </c>
      <c r="Y994" s="3">
        <v>13269.6370648312</v>
      </c>
      <c r="Z994" s="3">
        <v>36973786.393689699</v>
      </c>
      <c r="AA994" s="3">
        <v>29450907.548370998</v>
      </c>
      <c r="AB994" s="3">
        <v>36515020.7356489</v>
      </c>
      <c r="AC994" s="3">
        <v>55069308.506879203</v>
      </c>
      <c r="AD994" s="3">
        <v>36277808.812345102</v>
      </c>
      <c r="AE994" s="3">
        <v>23384277.251735002</v>
      </c>
      <c r="AF994" s="3">
        <v>0</v>
      </c>
      <c r="AG994" s="3">
        <v>0</v>
      </c>
      <c r="AH994" s="3">
        <v>1</v>
      </c>
      <c r="AI994" s="3">
        <v>0</v>
      </c>
      <c r="AJ994" s="3">
        <v>0</v>
      </c>
      <c r="AK994" s="3">
        <v>0</v>
      </c>
      <c r="AL994" s="3">
        <v>0</v>
      </c>
      <c r="AV994" s="1"/>
      <c r="AW994" s="1"/>
    </row>
    <row r="995" spans="1:49" x14ac:dyDescent="0.2">
      <c r="A995" s="1" t="s">
        <v>2523</v>
      </c>
      <c r="B995" s="1" t="s">
        <v>2523</v>
      </c>
      <c r="C995" s="9" t="s">
        <v>3669</v>
      </c>
      <c r="D995" s="2">
        <v>5</v>
      </c>
      <c r="E995" s="2">
        <v>5</v>
      </c>
      <c r="F995" s="3">
        <v>173.95</v>
      </c>
      <c r="G995" s="16">
        <f t="shared" si="158"/>
        <v>0.89074785416362812</v>
      </c>
      <c r="H995" s="18">
        <f t="shared" si="161"/>
        <v>0.80666521252750512</v>
      </c>
      <c r="I995" s="16">
        <f t="shared" si="159"/>
        <v>0.65776963247906528</v>
      </c>
      <c r="J995" s="18">
        <f t="shared" si="162"/>
        <v>0.26338648594443936</v>
      </c>
      <c r="K995" s="16">
        <f t="shared" si="160"/>
        <v>0.73844649684470043</v>
      </c>
      <c r="L995" s="18">
        <f t="shared" si="163"/>
        <v>0.51907303694395801</v>
      </c>
      <c r="N995" s="1" t="s">
        <v>2524</v>
      </c>
      <c r="O995" s="3">
        <v>20536469.905187398</v>
      </c>
      <c r="P995" s="10">
        <f t="shared" si="164"/>
        <v>12388177.0997485</v>
      </c>
      <c r="Q995" s="3">
        <v>14247573.163129101</v>
      </c>
      <c r="R995" s="3">
        <v>10528781.036367901</v>
      </c>
      <c r="S995" s="10">
        <f t="shared" si="165"/>
        <v>13907613.744835161</v>
      </c>
      <c r="T995" s="3">
        <v>19033137.8146776</v>
      </c>
      <c r="U995" s="3">
        <v>8782089.6749927197</v>
      </c>
      <c r="V995" s="10">
        <f t="shared" si="166"/>
        <v>18833610.565235049</v>
      </c>
      <c r="W995" s="3">
        <v>15084895.4916999</v>
      </c>
      <c r="X995" s="3">
        <v>22582325.6387702</v>
      </c>
      <c r="Y995" s="3">
        <v>228626.87284897899</v>
      </c>
      <c r="Z995" s="3">
        <v>14661735.3795231</v>
      </c>
      <c r="AA995" s="3">
        <v>10049411.8738904</v>
      </c>
      <c r="AB995" s="3">
        <v>19033137.8146776</v>
      </c>
      <c r="AC995" s="3">
        <v>19652576.938595802</v>
      </c>
      <c r="AD995" s="3">
        <v>19423386.879089601</v>
      </c>
      <c r="AE995" s="3">
        <v>9146250.2753837109</v>
      </c>
      <c r="AF995" s="3">
        <v>0</v>
      </c>
      <c r="AG995" s="3">
        <v>6</v>
      </c>
      <c r="AH995" s="3">
        <v>3</v>
      </c>
      <c r="AI995" s="3">
        <v>2</v>
      </c>
      <c r="AJ995" s="3">
        <v>3</v>
      </c>
      <c r="AK995" s="3">
        <v>1</v>
      </c>
      <c r="AL995" s="3">
        <v>1</v>
      </c>
      <c r="AV995" s="1"/>
      <c r="AW995" s="1"/>
    </row>
    <row r="996" spans="1:49" x14ac:dyDescent="0.2">
      <c r="A996" s="1" t="s">
        <v>881</v>
      </c>
      <c r="B996" s="1" t="s">
        <v>881</v>
      </c>
      <c r="C996" s="9" t="s">
        <v>3011</v>
      </c>
      <c r="D996" s="2">
        <v>1</v>
      </c>
      <c r="E996" s="2">
        <v>1</v>
      </c>
      <c r="F996" s="3">
        <v>14.71</v>
      </c>
      <c r="G996" s="16">
        <f t="shared" si="158"/>
        <v>6.8169397133845372E-2</v>
      </c>
      <c r="H996" s="18">
        <f t="shared" si="161"/>
        <v>0.23820901725614285</v>
      </c>
      <c r="I996" s="16">
        <f t="shared" si="159"/>
        <v>0.15251383774887353</v>
      </c>
      <c r="J996" s="18">
        <f t="shared" si="162"/>
        <v>0.49031202327268841</v>
      </c>
      <c r="K996" s="16">
        <f t="shared" si="160"/>
        <v>2.2372771971185887</v>
      </c>
      <c r="L996" s="18">
        <f t="shared" si="163"/>
        <v>0.51938735460176066</v>
      </c>
      <c r="N996" s="1" t="s">
        <v>882</v>
      </c>
      <c r="O996" s="3">
        <v>0</v>
      </c>
      <c r="P996" s="10">
        <f t="shared" si="164"/>
        <v>7693.5407699156003</v>
      </c>
      <c r="Q996" s="3">
        <v>15387.081539831201</v>
      </c>
      <c r="R996" s="3">
        <v>0</v>
      </c>
      <c r="S996" s="10">
        <f t="shared" si="165"/>
        <v>112859.15811768034</v>
      </c>
      <c r="T996" s="3">
        <v>50090.737792909698</v>
      </c>
      <c r="U996" s="3">
        <v>175627.57844245099</v>
      </c>
      <c r="V996" s="10">
        <f t="shared" si="166"/>
        <v>50444.870337494503</v>
      </c>
      <c r="W996" s="3">
        <v>100889.74067498901</v>
      </c>
      <c r="X996" s="3">
        <v>0</v>
      </c>
      <c r="Y996" s="3">
        <v>0</v>
      </c>
      <c r="Z996" s="3">
        <v>15834.368086207</v>
      </c>
      <c r="AA996" s="3">
        <v>0</v>
      </c>
      <c r="AB996" s="3">
        <v>50090.737792909698</v>
      </c>
      <c r="AC996" s="3">
        <v>393019.72828948498</v>
      </c>
      <c r="AD996" s="3">
        <v>129906.13467223301</v>
      </c>
      <c r="AE996" s="3">
        <v>0</v>
      </c>
      <c r="AF996" s="3">
        <v>0</v>
      </c>
      <c r="AG996" s="3">
        <v>0</v>
      </c>
      <c r="AH996" s="3">
        <v>0</v>
      </c>
      <c r="AI996" s="3">
        <v>0</v>
      </c>
      <c r="AJ996" s="3">
        <v>1</v>
      </c>
      <c r="AK996" s="3">
        <v>0</v>
      </c>
      <c r="AL996" s="3">
        <v>0</v>
      </c>
      <c r="AV996" s="1"/>
      <c r="AW996" s="1"/>
    </row>
    <row r="997" spans="1:49" x14ac:dyDescent="0.2">
      <c r="A997" s="1" t="s">
        <v>467</v>
      </c>
      <c r="B997" s="1" t="s">
        <v>467</v>
      </c>
      <c r="C997" s="9" t="s">
        <v>2842</v>
      </c>
      <c r="D997" s="2">
        <v>3</v>
      </c>
      <c r="E997" s="2">
        <v>3</v>
      </c>
      <c r="F997" s="3">
        <v>80.62</v>
      </c>
      <c r="G997" s="16">
        <f t="shared" si="158"/>
        <v>0.38301396048842345</v>
      </c>
      <c r="H997" s="18">
        <f t="shared" si="161"/>
        <v>0.16604060454366953</v>
      </c>
      <c r="I997" s="16">
        <f t="shared" si="159"/>
        <v>0.30628900187701996</v>
      </c>
      <c r="J997" s="18">
        <f t="shared" si="162"/>
        <v>0.11769995588061521</v>
      </c>
      <c r="K997" s="16">
        <f t="shared" si="160"/>
        <v>0.79968103900556786</v>
      </c>
      <c r="L997" s="18">
        <f t="shared" si="163"/>
        <v>0.52099683046047707</v>
      </c>
      <c r="N997" s="1" t="s">
        <v>468</v>
      </c>
      <c r="O997" s="3">
        <v>0</v>
      </c>
      <c r="P997" s="10">
        <f t="shared" si="164"/>
        <v>572353.16492314648</v>
      </c>
      <c r="Q997" s="3">
        <v>880515.32437812001</v>
      </c>
      <c r="R997" s="3">
        <v>264191.00546817301</v>
      </c>
      <c r="S997" s="10">
        <f t="shared" si="165"/>
        <v>1494340.2172424099</v>
      </c>
      <c r="T997" s="3">
        <v>1796218.8701972801</v>
      </c>
      <c r="U997" s="3">
        <v>1192461.56428754</v>
      </c>
      <c r="V997" s="10">
        <f t="shared" si="166"/>
        <v>1868670.31272953</v>
      </c>
      <c r="W997" s="3">
        <v>1488984.7314515701</v>
      </c>
      <c r="X997" s="3">
        <v>2248355.89400749</v>
      </c>
      <c r="Y997" s="3">
        <v>0</v>
      </c>
      <c r="Z997" s="3">
        <v>906110.99419065495</v>
      </c>
      <c r="AA997" s="3">
        <v>252162.5455175</v>
      </c>
      <c r="AB997" s="3">
        <v>1796218.8701972801</v>
      </c>
      <c r="AC997" s="3">
        <v>2668492.7512424402</v>
      </c>
      <c r="AD997" s="3">
        <v>1917224.18706541</v>
      </c>
      <c r="AE997" s="3">
        <v>910624.79762586905</v>
      </c>
      <c r="AF997" s="3">
        <v>0</v>
      </c>
      <c r="AG997" s="3">
        <v>0</v>
      </c>
      <c r="AH997" s="3">
        <v>0</v>
      </c>
      <c r="AI997" s="3">
        <v>0</v>
      </c>
      <c r="AJ997" s="3">
        <v>2</v>
      </c>
      <c r="AK997" s="3">
        <v>2</v>
      </c>
      <c r="AL997" s="3">
        <v>0</v>
      </c>
      <c r="AV997" s="1"/>
      <c r="AW997" s="1"/>
    </row>
    <row r="998" spans="1:49" x14ac:dyDescent="0.2">
      <c r="A998" s="1" t="s">
        <v>2597</v>
      </c>
      <c r="B998" s="1" t="s">
        <v>2597</v>
      </c>
      <c r="C998" s="9" t="s">
        <v>3698</v>
      </c>
      <c r="D998" s="2">
        <v>5</v>
      </c>
      <c r="E998" s="2">
        <v>5</v>
      </c>
      <c r="F998" s="3">
        <v>174.85</v>
      </c>
      <c r="G998" s="16">
        <f t="shared" si="158"/>
        <v>0.57432907521649346</v>
      </c>
      <c r="H998" s="18">
        <f t="shared" si="161"/>
        <v>0.34236313018695808</v>
      </c>
      <c r="I998" s="16">
        <f t="shared" si="159"/>
        <v>0.3222505847931888</v>
      </c>
      <c r="J998" s="18">
        <f t="shared" si="162"/>
        <v>0.35315045918838883</v>
      </c>
      <c r="K998" s="16">
        <f t="shared" si="160"/>
        <v>0.56109049445514558</v>
      </c>
      <c r="L998" s="18">
        <f t="shared" si="163"/>
        <v>0.52162101568978081</v>
      </c>
      <c r="N998" s="1" t="s">
        <v>2598</v>
      </c>
      <c r="O998" s="3">
        <v>5571379.1956955502</v>
      </c>
      <c r="P998" s="10">
        <f t="shared" si="164"/>
        <v>9754418.8895776346</v>
      </c>
      <c r="Q998" s="3">
        <v>5920211.9721795702</v>
      </c>
      <c r="R998" s="3">
        <v>13588625.8069757</v>
      </c>
      <c r="S998" s="10">
        <f t="shared" si="165"/>
        <v>16984024.160540201</v>
      </c>
      <c r="T998" s="3">
        <v>12557774.9923939</v>
      </c>
      <c r="U998" s="3">
        <v>21410273.328686502</v>
      </c>
      <c r="V998" s="10">
        <f t="shared" si="166"/>
        <v>30269670.09489755</v>
      </c>
      <c r="W998" s="3">
        <v>13602270.7944836</v>
      </c>
      <c r="X998" s="3">
        <v>46937069.395311497</v>
      </c>
      <c r="Y998" s="3">
        <v>62024.632707006102</v>
      </c>
      <c r="Z998" s="3">
        <v>6092306.4112708503</v>
      </c>
      <c r="AA998" s="3">
        <v>12969943.724994</v>
      </c>
      <c r="AB998" s="3">
        <v>12557774.9923939</v>
      </c>
      <c r="AC998" s="3">
        <v>47911950.280640401</v>
      </c>
      <c r="AD998" s="3">
        <v>17514351.9039139</v>
      </c>
      <c r="AE998" s="3">
        <v>19010361.941886801</v>
      </c>
      <c r="AF998" s="3">
        <v>0</v>
      </c>
      <c r="AG998" s="3">
        <v>3</v>
      </c>
      <c r="AH998" s="3">
        <v>1</v>
      </c>
      <c r="AI998" s="3">
        <v>1</v>
      </c>
      <c r="AJ998" s="3">
        <v>1</v>
      </c>
      <c r="AK998" s="3">
        <v>3</v>
      </c>
      <c r="AL998" s="3">
        <v>3</v>
      </c>
      <c r="AV998" s="1"/>
      <c r="AW998" s="1"/>
    </row>
    <row r="999" spans="1:49" x14ac:dyDescent="0.2">
      <c r="A999" s="1" t="s">
        <v>611</v>
      </c>
      <c r="B999" s="1" t="s">
        <v>611</v>
      </c>
      <c r="D999" s="2">
        <v>2</v>
      </c>
      <c r="E999" s="2">
        <v>2</v>
      </c>
      <c r="F999" s="3">
        <v>94.17</v>
      </c>
      <c r="G999" s="16">
        <f t="shared" si="158"/>
        <v>1.072315894371239</v>
      </c>
      <c r="H999" s="18">
        <f t="shared" si="161"/>
        <v>0.84799326192047331</v>
      </c>
      <c r="I999" s="16">
        <f t="shared" si="159"/>
        <v>1.4387351380175175</v>
      </c>
      <c r="J999" s="18">
        <f t="shared" si="162"/>
        <v>0.5557226682060743</v>
      </c>
      <c r="K999" s="16">
        <f t="shared" si="160"/>
        <v>1.3417083021613994</v>
      </c>
      <c r="L999" s="18">
        <f t="shared" si="163"/>
        <v>0.52267109045224813</v>
      </c>
      <c r="N999" s="1" t="s">
        <v>612</v>
      </c>
      <c r="O999" s="3">
        <v>348693.08000674099</v>
      </c>
      <c r="P999" s="10">
        <f t="shared" si="164"/>
        <v>4997133.8659770945</v>
      </c>
      <c r="Q999" s="3">
        <v>6535826.0514521496</v>
      </c>
      <c r="R999" s="3">
        <v>3458441.6805020398</v>
      </c>
      <c r="S999" s="10">
        <f t="shared" si="165"/>
        <v>4660132.2354801092</v>
      </c>
      <c r="T999" s="3">
        <v>4477854.7709377697</v>
      </c>
      <c r="U999" s="3">
        <v>4842409.7000224497</v>
      </c>
      <c r="V999" s="10">
        <f t="shared" si="166"/>
        <v>3473282.7008470902</v>
      </c>
      <c r="W999" s="3">
        <v>5007447.0089925602</v>
      </c>
      <c r="X999" s="3">
        <v>1939118.39270162</v>
      </c>
      <c r="Y999" s="3">
        <v>3881.90418480262</v>
      </c>
      <c r="Z999" s="3">
        <v>6725815.7551330999</v>
      </c>
      <c r="AA999" s="3">
        <v>3300980.8798516202</v>
      </c>
      <c r="AB999" s="3">
        <v>4477854.7709377697</v>
      </c>
      <c r="AC999" s="3">
        <v>10836353.6151175</v>
      </c>
      <c r="AD999" s="3">
        <v>6447613.8124866802</v>
      </c>
      <c r="AE999" s="3">
        <v>785378.01716930198</v>
      </c>
      <c r="AF999" s="3">
        <v>0</v>
      </c>
      <c r="AG999" s="3">
        <v>2</v>
      </c>
      <c r="AH999" s="3">
        <v>0</v>
      </c>
      <c r="AI999" s="3">
        <v>2</v>
      </c>
      <c r="AJ999" s="3">
        <v>1</v>
      </c>
      <c r="AK999" s="3">
        <v>2</v>
      </c>
      <c r="AL999" s="3">
        <v>0</v>
      </c>
      <c r="AV999" s="1"/>
      <c r="AW999" s="1"/>
    </row>
    <row r="1000" spans="1:49" x14ac:dyDescent="0.2">
      <c r="A1000" s="1" t="s">
        <v>1271</v>
      </c>
      <c r="B1000" s="1" t="s">
        <v>1271</v>
      </c>
      <c r="C1000" s="9" t="s">
        <v>3903</v>
      </c>
      <c r="D1000" s="2">
        <v>1</v>
      </c>
      <c r="E1000" s="2">
        <v>1</v>
      </c>
      <c r="F1000" s="3">
        <v>14.52</v>
      </c>
      <c r="G1000" s="16">
        <f t="shared" si="158"/>
        <v>1.9586178035658568</v>
      </c>
      <c r="H1000" s="18">
        <f t="shared" si="161"/>
        <v>0.56362422139526003</v>
      </c>
      <c r="I1000" s="16">
        <f t="shared" si="159"/>
        <v>6.4455066873472555</v>
      </c>
      <c r="J1000" s="18">
        <f t="shared" si="162"/>
        <v>0.26060550984912167</v>
      </c>
      <c r="K1000" s="16">
        <f t="shared" si="160"/>
        <v>3.2908445310833869</v>
      </c>
      <c r="L1000" s="18">
        <f t="shared" si="163"/>
        <v>0.5233571807538947</v>
      </c>
      <c r="N1000" s="1" t="s">
        <v>1272</v>
      </c>
      <c r="O1000" s="3">
        <v>86202.184922331202</v>
      </c>
      <c r="P1000" s="10">
        <f t="shared" si="164"/>
        <v>2324332.3709604149</v>
      </c>
      <c r="Q1000" s="3">
        <v>3587060.11390361</v>
      </c>
      <c r="R1000" s="3">
        <v>1061604.6280172199</v>
      </c>
      <c r="S1000" s="10">
        <f t="shared" si="165"/>
        <v>1186720.740886118</v>
      </c>
      <c r="T1000" s="3">
        <v>2262147.8215326001</v>
      </c>
      <c r="U1000" s="3">
        <v>111293.660239636</v>
      </c>
      <c r="V1000" s="10">
        <f t="shared" si="166"/>
        <v>360612.824360753</v>
      </c>
      <c r="W1000" s="3">
        <v>425314.63221180398</v>
      </c>
      <c r="X1000" s="3">
        <v>295911.01650970202</v>
      </c>
      <c r="Y1000" s="3">
        <v>959.66522301692305</v>
      </c>
      <c r="Z1000" s="3">
        <v>3691332.24152165</v>
      </c>
      <c r="AA1000" s="3">
        <v>1013270.39828474</v>
      </c>
      <c r="AB1000" s="3">
        <v>2262147.8215326001</v>
      </c>
      <c r="AC1000" s="3">
        <v>249053.164062481</v>
      </c>
      <c r="AD1000" s="3">
        <v>547637.24755885697</v>
      </c>
      <c r="AE1000" s="3">
        <v>119849.31311035401</v>
      </c>
      <c r="AF1000" s="3">
        <v>0</v>
      </c>
      <c r="AG1000" s="3">
        <v>1</v>
      </c>
      <c r="AH1000" s="3">
        <v>1</v>
      </c>
      <c r="AI1000" s="3">
        <v>0</v>
      </c>
      <c r="AJ1000" s="3">
        <v>0</v>
      </c>
      <c r="AK1000" s="3">
        <v>0</v>
      </c>
      <c r="AL1000" s="3">
        <v>0</v>
      </c>
      <c r="AV1000" s="1"/>
      <c r="AW1000" s="1"/>
    </row>
    <row r="1001" spans="1:49" x14ac:dyDescent="0.2">
      <c r="A1001" s="1" t="s">
        <v>1039</v>
      </c>
      <c r="B1001" s="1" t="s">
        <v>1039</v>
      </c>
      <c r="C1001" s="9" t="s">
        <v>3077</v>
      </c>
      <c r="D1001" s="2">
        <v>1</v>
      </c>
      <c r="E1001" s="2">
        <v>1</v>
      </c>
      <c r="F1001" s="3">
        <v>16.03</v>
      </c>
      <c r="G1001" s="16">
        <f t="shared" si="158"/>
        <v>4.5461909996799106</v>
      </c>
      <c r="H1001" s="18">
        <f t="shared" si="161"/>
        <v>0.34817599828471257</v>
      </c>
      <c r="I1001" s="16">
        <f t="shared" si="159"/>
        <v>14.655570364814478</v>
      </c>
      <c r="J1001" s="18">
        <f t="shared" si="162"/>
        <v>0.26673448329823868</v>
      </c>
      <c r="K1001" s="16">
        <f t="shared" si="160"/>
        <v>3.2237031760976058</v>
      </c>
      <c r="L1001" s="18">
        <f t="shared" si="163"/>
        <v>0.52337274832294789</v>
      </c>
      <c r="N1001" s="1" t="s">
        <v>1040</v>
      </c>
      <c r="O1001" s="3">
        <v>93957.194556294606</v>
      </c>
      <c r="P1001" s="10">
        <f t="shared" si="164"/>
        <v>1281604.6642478919</v>
      </c>
      <c r="Q1001" s="3">
        <v>2064280.65913986</v>
      </c>
      <c r="R1001" s="3">
        <v>498928.66935592401</v>
      </c>
      <c r="S1001" s="10">
        <f t="shared" si="165"/>
        <v>281907.3515252939</v>
      </c>
      <c r="T1001" s="3">
        <v>534546.69012869196</v>
      </c>
      <c r="U1001" s="3">
        <v>29268.012921895799</v>
      </c>
      <c r="V1001" s="10">
        <f t="shared" si="166"/>
        <v>87448.296609786397</v>
      </c>
      <c r="W1001" s="3">
        <v>109675.288412161</v>
      </c>
      <c r="X1001" s="3">
        <v>65221.304807411798</v>
      </c>
      <c r="Y1001" s="3">
        <v>1045.99961299302</v>
      </c>
      <c r="Z1001" s="3">
        <v>2124287.16293247</v>
      </c>
      <c r="AA1001" s="3">
        <v>476212.74264617299</v>
      </c>
      <c r="AB1001" s="3">
        <v>534546.69012869196</v>
      </c>
      <c r="AC1001" s="3">
        <v>65496.014852279397</v>
      </c>
      <c r="AD1001" s="3">
        <v>141218.449877712</v>
      </c>
      <c r="AE1001" s="3">
        <v>26415.8079463494</v>
      </c>
      <c r="AF1001" s="3">
        <v>0</v>
      </c>
      <c r="AG1001" s="3">
        <v>0</v>
      </c>
      <c r="AH1001" s="3">
        <v>1</v>
      </c>
      <c r="AI1001" s="3">
        <v>0</v>
      </c>
      <c r="AJ1001" s="3">
        <v>0</v>
      </c>
      <c r="AK1001" s="3">
        <v>0</v>
      </c>
      <c r="AL1001" s="3">
        <v>0</v>
      </c>
      <c r="AV1001" s="1"/>
      <c r="AW1001" s="1"/>
    </row>
    <row r="1002" spans="1:49" x14ac:dyDescent="0.2">
      <c r="A1002" s="1" t="s">
        <v>331</v>
      </c>
      <c r="B1002" s="1" t="s">
        <v>331</v>
      </c>
      <c r="C1002" s="9" t="s">
        <v>2787</v>
      </c>
      <c r="D1002" s="2">
        <v>2</v>
      </c>
      <c r="E1002" s="2">
        <v>2</v>
      </c>
      <c r="F1002" s="3">
        <v>69.62</v>
      </c>
      <c r="G1002" s="16">
        <f t="shared" si="158"/>
        <v>1.8296378475134318</v>
      </c>
      <c r="H1002" s="18">
        <f t="shared" si="161"/>
        <v>0.30575718604053881</v>
      </c>
      <c r="I1002" s="16">
        <f t="shared" si="159"/>
        <v>1.032664021267502</v>
      </c>
      <c r="J1002" s="18">
        <f t="shared" si="162"/>
        <v>0.95935198119534548</v>
      </c>
      <c r="K1002" s="16">
        <f t="shared" si="160"/>
        <v>0.56440897452517358</v>
      </c>
      <c r="L1002" s="18">
        <f t="shared" si="163"/>
        <v>0.52677161871031175</v>
      </c>
      <c r="N1002" s="1" t="s">
        <v>332</v>
      </c>
      <c r="O1002" s="3">
        <v>190099394.45048499</v>
      </c>
      <c r="P1002" s="10">
        <f t="shared" si="164"/>
        <v>20239080.545352601</v>
      </c>
      <c r="Q1002" s="3">
        <v>15613341.9584464</v>
      </c>
      <c r="R1002" s="3">
        <v>24864819.132258799</v>
      </c>
      <c r="S1002" s="10">
        <f t="shared" si="165"/>
        <v>11061795.957521599</v>
      </c>
      <c r="T1002" s="3">
        <v>15946868.9595163</v>
      </c>
      <c r="U1002" s="3">
        <v>6176722.9555268995</v>
      </c>
      <c r="V1002" s="10">
        <f t="shared" si="166"/>
        <v>19598901.606459528</v>
      </c>
      <c r="W1002" s="3">
        <v>9478710.0067748595</v>
      </c>
      <c r="X1002" s="3">
        <v>29719093.206144199</v>
      </c>
      <c r="Y1002" s="3">
        <v>2116324.2896346399</v>
      </c>
      <c r="Z1002" s="3">
        <v>16067205.661183</v>
      </c>
      <c r="AA1002" s="3">
        <v>23732738.649113301</v>
      </c>
      <c r="AB1002" s="3">
        <v>15946868.9595163</v>
      </c>
      <c r="AC1002" s="3">
        <v>13822282.3501269</v>
      </c>
      <c r="AD1002" s="3">
        <v>12204834.410525899</v>
      </c>
      <c r="AE1002" s="3">
        <v>12036770.205553301</v>
      </c>
      <c r="AF1002" s="3">
        <v>0</v>
      </c>
      <c r="AG1002" s="3">
        <v>1</v>
      </c>
      <c r="AH1002" s="3">
        <v>1</v>
      </c>
      <c r="AI1002" s="3">
        <v>2</v>
      </c>
      <c r="AJ1002" s="3">
        <v>1</v>
      </c>
      <c r="AK1002" s="3">
        <v>0</v>
      </c>
      <c r="AL1002" s="3">
        <v>0</v>
      </c>
      <c r="AV1002" s="1"/>
      <c r="AW1002" s="1"/>
    </row>
    <row r="1003" spans="1:49" x14ac:dyDescent="0.2">
      <c r="A1003" s="1" t="s">
        <v>1135</v>
      </c>
      <c r="B1003" s="1" t="s">
        <v>1135</v>
      </c>
      <c r="C1003" s="9" t="s">
        <v>3110</v>
      </c>
      <c r="D1003" s="2">
        <v>2</v>
      </c>
      <c r="E1003" s="2">
        <v>2</v>
      </c>
      <c r="F1003" s="3">
        <v>118.48</v>
      </c>
      <c r="G1003" s="16">
        <f t="shared" si="158"/>
        <v>0.74949645623611638</v>
      </c>
      <c r="H1003" s="18">
        <f t="shared" si="161"/>
        <v>0.58210466860198218</v>
      </c>
      <c r="I1003" s="16">
        <f t="shared" si="159"/>
        <v>1.3446363092140567</v>
      </c>
      <c r="J1003" s="18">
        <f t="shared" si="162"/>
        <v>0.70708549257286157</v>
      </c>
      <c r="K1003" s="16">
        <f t="shared" si="160"/>
        <v>1.794052924501689</v>
      </c>
      <c r="L1003" s="18">
        <f t="shared" si="163"/>
        <v>0.52739864799868408</v>
      </c>
      <c r="N1003" s="1" t="s">
        <v>1136</v>
      </c>
      <c r="O1003" s="3">
        <v>0</v>
      </c>
      <c r="P1003" s="10">
        <f t="shared" si="164"/>
        <v>7264535.6862843707</v>
      </c>
      <c r="Q1003" s="3">
        <v>6815259.4060401702</v>
      </c>
      <c r="R1003" s="3">
        <v>7713811.9665285703</v>
      </c>
      <c r="S1003" s="10">
        <f t="shared" si="165"/>
        <v>9692555.0826030858</v>
      </c>
      <c r="T1003" s="3">
        <v>5987258.5466719698</v>
      </c>
      <c r="U1003" s="3">
        <v>13397851.6185342</v>
      </c>
      <c r="V1003" s="10">
        <f t="shared" si="166"/>
        <v>5402602.6491360404</v>
      </c>
      <c r="W1003" s="3">
        <v>9676684.5876902603</v>
      </c>
      <c r="X1003" s="3">
        <v>1128520.71058182</v>
      </c>
      <c r="Y1003" s="3">
        <v>0</v>
      </c>
      <c r="Z1003" s="3">
        <v>7013371.9483369002</v>
      </c>
      <c r="AA1003" s="3">
        <v>7362606.6779836798</v>
      </c>
      <c r="AB1003" s="3">
        <v>5987258.5466719698</v>
      </c>
      <c r="AC1003" s="3">
        <v>29981737.774199001</v>
      </c>
      <c r="AD1003" s="3">
        <v>12459747.4710414</v>
      </c>
      <c r="AE1003" s="3">
        <v>457071.296599072</v>
      </c>
      <c r="AF1003" s="3">
        <v>0</v>
      </c>
      <c r="AG1003" s="3">
        <v>2</v>
      </c>
      <c r="AH1003" s="3">
        <v>1</v>
      </c>
      <c r="AI1003" s="3">
        <v>0</v>
      </c>
      <c r="AJ1003" s="3">
        <v>0</v>
      </c>
      <c r="AK1003" s="3">
        <v>0</v>
      </c>
      <c r="AL1003" s="3">
        <v>0</v>
      </c>
      <c r="AV1003" s="1"/>
      <c r="AW1003" s="1"/>
    </row>
    <row r="1004" spans="1:49" x14ac:dyDescent="0.2">
      <c r="A1004" s="1" t="s">
        <v>875</v>
      </c>
      <c r="B1004" s="1" t="s">
        <v>875</v>
      </c>
      <c r="C1004" s="9" t="s">
        <v>3009</v>
      </c>
      <c r="D1004" s="2">
        <v>1</v>
      </c>
      <c r="E1004" s="2">
        <v>1</v>
      </c>
      <c r="F1004" s="3">
        <v>31.81</v>
      </c>
      <c r="G1004" s="16">
        <f t="shared" si="158"/>
        <v>3.3857025387381592</v>
      </c>
      <c r="H1004" s="18">
        <f t="shared" si="161"/>
        <v>0.56838006114005091</v>
      </c>
      <c r="I1004" s="16">
        <f t="shared" si="159"/>
        <v>14.131004209835547</v>
      </c>
      <c r="J1004" s="18">
        <f t="shared" si="162"/>
        <v>0.4507222234544157</v>
      </c>
      <c r="K1004" s="16">
        <f t="shared" si="160"/>
        <v>4.173728804628575</v>
      </c>
      <c r="L1004" s="18">
        <f t="shared" si="163"/>
        <v>0.52742404641728147</v>
      </c>
      <c r="N1004" s="1" t="s">
        <v>876</v>
      </c>
      <c r="O1004" s="3">
        <v>0</v>
      </c>
      <c r="P1004" s="10">
        <f t="shared" si="164"/>
        <v>92798.321447057388</v>
      </c>
      <c r="Q1004" s="3">
        <v>185501.142637515</v>
      </c>
      <c r="R1004" s="3">
        <v>95.500256599762395</v>
      </c>
      <c r="S1004" s="10">
        <f t="shared" si="165"/>
        <v>27408.882022353635</v>
      </c>
      <c r="T1004" s="3">
        <v>54686.677165559398</v>
      </c>
      <c r="U1004" s="3">
        <v>131.08687914787001</v>
      </c>
      <c r="V1004" s="10">
        <f t="shared" si="166"/>
        <v>6567.0011889507005</v>
      </c>
      <c r="W1004" s="3">
        <v>9921.7686048613105</v>
      </c>
      <c r="X1004" s="3">
        <v>3212.23377304009</v>
      </c>
      <c r="Y1004" s="3">
        <v>0</v>
      </c>
      <c r="Z1004" s="3">
        <v>190893.46900066099</v>
      </c>
      <c r="AA1004" s="3">
        <v>91.152186498913906</v>
      </c>
      <c r="AB1004" s="3">
        <v>54686.677165559398</v>
      </c>
      <c r="AC1004" s="3">
        <v>293.34646689269402</v>
      </c>
      <c r="AD1004" s="3">
        <v>12775.3188772877</v>
      </c>
      <c r="AE1004" s="3">
        <v>1301.0127699524601</v>
      </c>
      <c r="AF1004" s="3">
        <v>0</v>
      </c>
      <c r="AG1004" s="3">
        <v>1</v>
      </c>
      <c r="AH1004" s="3">
        <v>0</v>
      </c>
      <c r="AI1004" s="3">
        <v>1</v>
      </c>
      <c r="AJ1004" s="3">
        <v>0</v>
      </c>
      <c r="AK1004" s="3">
        <v>0</v>
      </c>
      <c r="AL1004" s="3">
        <v>0</v>
      </c>
      <c r="AV1004" s="1"/>
      <c r="AW1004" s="1"/>
    </row>
    <row r="1005" spans="1:49" x14ac:dyDescent="0.2">
      <c r="A1005" s="1" t="s">
        <v>2059</v>
      </c>
      <c r="B1005" s="1" t="s">
        <v>2059</v>
      </c>
      <c r="C1005" s="9" t="s">
        <v>3800</v>
      </c>
      <c r="D1005" s="2">
        <v>5</v>
      </c>
      <c r="E1005" s="2">
        <v>3</v>
      </c>
      <c r="F1005" s="3">
        <v>188.06</v>
      </c>
      <c r="G1005" s="16">
        <f t="shared" si="158"/>
        <v>1.9775687528378705</v>
      </c>
      <c r="H1005" s="18">
        <f t="shared" si="161"/>
        <v>0.68981992015777771</v>
      </c>
      <c r="I1005" s="16">
        <f t="shared" si="159"/>
        <v>8.0435026004087291</v>
      </c>
      <c r="J1005" s="18">
        <f t="shared" si="162"/>
        <v>0.45441738779646701</v>
      </c>
      <c r="K1005" s="16">
        <f t="shared" si="160"/>
        <v>4.0673693841825029</v>
      </c>
      <c r="L1005" s="18">
        <f t="shared" si="163"/>
        <v>0.52823390197768672</v>
      </c>
      <c r="N1005" s="1" t="s">
        <v>2060</v>
      </c>
      <c r="O1005" s="3">
        <v>4140109.9191244198</v>
      </c>
      <c r="P1005" s="10">
        <f t="shared" si="164"/>
        <v>5031142.8635840379</v>
      </c>
      <c r="Q1005" s="3">
        <v>260312.873699677</v>
      </c>
      <c r="R1005" s="3">
        <v>9801972.8534683995</v>
      </c>
      <c r="S1005" s="10">
        <f t="shared" si="165"/>
        <v>2544105.157590196</v>
      </c>
      <c r="T1005" s="3">
        <v>35914.111516792102</v>
      </c>
      <c r="U1005" s="3">
        <v>5052296.2036635997</v>
      </c>
      <c r="V1005" s="10">
        <f t="shared" si="166"/>
        <v>625491.54435884452</v>
      </c>
      <c r="W1005" s="3">
        <v>253774.538207203</v>
      </c>
      <c r="X1005" s="3">
        <v>997208.55051048601</v>
      </c>
      <c r="Y1005" s="3">
        <v>46090.705385610803</v>
      </c>
      <c r="Z1005" s="3">
        <v>267879.89971126302</v>
      </c>
      <c r="AA1005" s="3">
        <v>9355694.8369379099</v>
      </c>
      <c r="AB1005" s="3">
        <v>35914.111516792102</v>
      </c>
      <c r="AC1005" s="3">
        <v>11306038.0312225</v>
      </c>
      <c r="AD1005" s="3">
        <v>326761.36459632398</v>
      </c>
      <c r="AE1005" s="3">
        <v>403887.49704604101</v>
      </c>
      <c r="AF1005" s="3">
        <v>0</v>
      </c>
      <c r="AG1005" s="3">
        <v>1</v>
      </c>
      <c r="AH1005" s="3">
        <v>1</v>
      </c>
      <c r="AI1005" s="3">
        <v>0</v>
      </c>
      <c r="AJ1005" s="3">
        <v>2</v>
      </c>
      <c r="AK1005" s="3">
        <v>1</v>
      </c>
      <c r="AL1005" s="3">
        <v>1</v>
      </c>
      <c r="AV1005" s="1"/>
      <c r="AW1005" s="1"/>
    </row>
    <row r="1006" spans="1:49" x14ac:dyDescent="0.2">
      <c r="A1006" s="1" t="s">
        <v>1593</v>
      </c>
      <c r="B1006" s="1" t="s">
        <v>4116</v>
      </c>
      <c r="C1006" s="9" t="s">
        <v>3282</v>
      </c>
      <c r="D1006" s="2">
        <v>12</v>
      </c>
      <c r="E1006" s="2">
        <v>3</v>
      </c>
      <c r="F1006" s="3">
        <v>781.14</v>
      </c>
      <c r="G1006" s="16">
        <f t="shared" si="158"/>
        <v>1.6946317984153663</v>
      </c>
      <c r="H1006" s="18">
        <f t="shared" si="161"/>
        <v>0.17959010075508863</v>
      </c>
      <c r="I1006" s="16">
        <f t="shared" si="159"/>
        <v>1.3767895601198255</v>
      </c>
      <c r="J1006" s="18">
        <f t="shared" si="162"/>
        <v>0.23390109359269273</v>
      </c>
      <c r="K1006" s="16">
        <f t="shared" si="160"/>
        <v>0.81244171235736751</v>
      </c>
      <c r="L1006" s="18">
        <f t="shared" si="163"/>
        <v>0.53134169243857599</v>
      </c>
      <c r="N1006" s="1" t="s">
        <v>1594</v>
      </c>
      <c r="O1006" s="3">
        <v>74788485.629851997</v>
      </c>
      <c r="P1006" s="10">
        <f t="shared" si="164"/>
        <v>79627690.211300403</v>
      </c>
      <c r="Q1006" s="3">
        <v>90039688.620061204</v>
      </c>
      <c r="R1006" s="3">
        <v>69215691.802539602</v>
      </c>
      <c r="S1006" s="10">
        <f t="shared" si="165"/>
        <v>46988195.480433851</v>
      </c>
      <c r="T1006" s="3">
        <v>59248709.7794699</v>
      </c>
      <c r="U1006" s="3">
        <v>34727681.181397803</v>
      </c>
      <c r="V1006" s="10">
        <f t="shared" si="166"/>
        <v>57835774.266308501</v>
      </c>
      <c r="W1006" s="3">
        <v>65498289.257690102</v>
      </c>
      <c r="X1006" s="3">
        <v>50173259.274926901</v>
      </c>
      <c r="Y1006" s="3">
        <v>832599.64704765705</v>
      </c>
      <c r="Z1006" s="3">
        <v>92657049.245295301</v>
      </c>
      <c r="AA1006" s="3">
        <v>66064342.363789402</v>
      </c>
      <c r="AB1006" s="3">
        <v>59248709.7794699</v>
      </c>
      <c r="AC1006" s="3">
        <v>77713670.843040094</v>
      </c>
      <c r="AD1006" s="3">
        <v>84335924.824313596</v>
      </c>
      <c r="AE1006" s="3">
        <v>20321077.3682382</v>
      </c>
      <c r="AF1006" s="3">
        <v>0</v>
      </c>
      <c r="AG1006" s="3">
        <v>13</v>
      </c>
      <c r="AH1006" s="3">
        <v>8</v>
      </c>
      <c r="AI1006" s="3">
        <v>8</v>
      </c>
      <c r="AJ1006" s="3">
        <v>6</v>
      </c>
      <c r="AK1006" s="3">
        <v>12</v>
      </c>
      <c r="AL1006" s="3">
        <v>7</v>
      </c>
      <c r="AV1006" s="1"/>
      <c r="AW1006" s="1"/>
    </row>
    <row r="1007" spans="1:49" x14ac:dyDescent="0.2">
      <c r="A1007" s="1" t="s">
        <v>927</v>
      </c>
      <c r="B1007" s="1" t="s">
        <v>927</v>
      </c>
      <c r="C1007" s="9" t="s">
        <v>3032</v>
      </c>
      <c r="D1007" s="2">
        <v>1</v>
      </c>
      <c r="E1007" s="2">
        <v>1</v>
      </c>
      <c r="F1007" s="3">
        <v>75.92</v>
      </c>
      <c r="G1007" s="16">
        <f t="shared" si="158"/>
        <v>0.16514280714812324</v>
      </c>
      <c r="H1007" s="18">
        <f t="shared" si="161"/>
        <v>0.16947210693741821</v>
      </c>
      <c r="I1007" s="16">
        <f t="shared" si="159"/>
        <v>4.0866307066975152E-2</v>
      </c>
      <c r="J1007" s="18">
        <f t="shared" si="162"/>
        <v>0.43877463491507784</v>
      </c>
      <c r="K1007" s="16">
        <f t="shared" si="160"/>
        <v>0.24746041182599321</v>
      </c>
      <c r="L1007" s="18">
        <f t="shared" si="163"/>
        <v>0.53192187706451355</v>
      </c>
      <c r="N1007" s="1" t="s">
        <v>928</v>
      </c>
      <c r="O1007" s="3">
        <v>0</v>
      </c>
      <c r="P1007" s="10">
        <f t="shared" si="164"/>
        <v>36078.780458555702</v>
      </c>
      <c r="Q1007" s="3">
        <v>53069.6909603284</v>
      </c>
      <c r="R1007" s="3">
        <v>19087.869956783001</v>
      </c>
      <c r="S1007" s="10">
        <f t="shared" si="165"/>
        <v>218470.19002283999</v>
      </c>
      <c r="T1007" s="3">
        <v>133664.206917134</v>
      </c>
      <c r="U1007" s="3">
        <v>303276.17312854598</v>
      </c>
      <c r="V1007" s="10">
        <f t="shared" si="166"/>
        <v>882849.05214035499</v>
      </c>
      <c r="W1007" s="3">
        <v>1765698.10428071</v>
      </c>
      <c r="X1007" s="3">
        <v>0</v>
      </c>
      <c r="Y1007" s="3">
        <v>0</v>
      </c>
      <c r="Z1007" s="3">
        <v>54612.371989569103</v>
      </c>
      <c r="AA1007" s="3">
        <v>18218.810546861201</v>
      </c>
      <c r="AB1007" s="3">
        <v>133664.206917134</v>
      </c>
      <c r="AC1007" s="3">
        <v>678671.99568952096</v>
      </c>
      <c r="AD1007" s="3">
        <v>2273521.7098447802</v>
      </c>
      <c r="AE1007" s="3">
        <v>0</v>
      </c>
      <c r="AF1007" s="3">
        <v>0</v>
      </c>
      <c r="AG1007" s="3">
        <v>0</v>
      </c>
      <c r="AH1007" s="3">
        <v>0</v>
      </c>
      <c r="AI1007" s="3">
        <v>1</v>
      </c>
      <c r="AJ1007" s="3">
        <v>0</v>
      </c>
      <c r="AK1007" s="3">
        <v>1</v>
      </c>
      <c r="AL1007" s="3">
        <v>0</v>
      </c>
      <c r="AV1007" s="1"/>
      <c r="AW1007" s="1"/>
    </row>
    <row r="1008" spans="1:49" x14ac:dyDescent="0.2">
      <c r="A1008" s="1" t="s">
        <v>1025</v>
      </c>
      <c r="B1008" s="1" t="s">
        <v>1025</v>
      </c>
      <c r="C1008" s="9" t="s">
        <v>3070</v>
      </c>
      <c r="D1008" s="2">
        <v>1</v>
      </c>
      <c r="E1008" s="2">
        <v>1</v>
      </c>
      <c r="F1008" s="3">
        <v>13.8</v>
      </c>
      <c r="G1008" s="16">
        <f t="shared" si="158"/>
        <v>3.0553699090271786</v>
      </c>
      <c r="H1008" s="18">
        <f t="shared" si="161"/>
        <v>0.55325038246326441</v>
      </c>
      <c r="I1008" s="16">
        <f t="shared" si="159"/>
        <v>11.830389093212863</v>
      </c>
      <c r="J1008" s="18">
        <f t="shared" si="162"/>
        <v>0.41658103253894363</v>
      </c>
      <c r="K1008" s="16">
        <f t="shared" si="160"/>
        <v>3.8719989544505355</v>
      </c>
      <c r="L1008" s="18">
        <f t="shared" si="163"/>
        <v>0.53524771093194934</v>
      </c>
      <c r="N1008" s="1" t="s">
        <v>1026</v>
      </c>
      <c r="O1008" s="3">
        <v>590358.28976606997</v>
      </c>
      <c r="P1008" s="10">
        <f t="shared" si="164"/>
        <v>1122347.8893165714</v>
      </c>
      <c r="Q1008" s="3">
        <v>2130130.8067433001</v>
      </c>
      <c r="R1008" s="3">
        <v>114564.971889843</v>
      </c>
      <c r="S1008" s="10">
        <f t="shared" si="165"/>
        <v>367336.17294605216</v>
      </c>
      <c r="T1008" s="3">
        <v>724296.45170083095</v>
      </c>
      <c r="U1008" s="3">
        <v>10375.894191273401</v>
      </c>
      <c r="V1008" s="10">
        <f t="shared" si="166"/>
        <v>94869.904994119453</v>
      </c>
      <c r="W1008" s="3">
        <v>9362.2148476669008</v>
      </c>
      <c r="X1008" s="3">
        <v>180377.595140572</v>
      </c>
      <c r="Y1008" s="3">
        <v>6572.2965179908897</v>
      </c>
      <c r="Z1008" s="3">
        <v>2192051.5062216599</v>
      </c>
      <c r="AA1008" s="3">
        <v>109348.896597329</v>
      </c>
      <c r="AB1008" s="3">
        <v>724296.45170083095</v>
      </c>
      <c r="AC1008" s="3">
        <v>23219.195709351399</v>
      </c>
      <c r="AD1008" s="3">
        <v>12054.8346610321</v>
      </c>
      <c r="AE1008" s="3">
        <v>73056.188083440895</v>
      </c>
      <c r="AF1008" s="3">
        <v>0</v>
      </c>
      <c r="AG1008" s="3">
        <v>1</v>
      </c>
      <c r="AH1008" s="3">
        <v>0</v>
      </c>
      <c r="AI1008" s="3">
        <v>0</v>
      </c>
      <c r="AJ1008" s="3">
        <v>0</v>
      </c>
      <c r="AK1008" s="3">
        <v>0</v>
      </c>
      <c r="AL1008" s="3">
        <v>0</v>
      </c>
      <c r="AV1008" s="1"/>
      <c r="AW1008" s="1"/>
    </row>
    <row r="1009" spans="1:49" x14ac:dyDescent="0.2">
      <c r="A1009" s="1" t="s">
        <v>1943</v>
      </c>
      <c r="B1009" s="1" t="s">
        <v>1943</v>
      </c>
      <c r="C1009" s="9" t="s">
        <v>3428</v>
      </c>
      <c r="D1009" s="2">
        <v>15</v>
      </c>
      <c r="E1009" s="2">
        <v>13</v>
      </c>
      <c r="F1009" s="3">
        <v>580.13</v>
      </c>
      <c r="G1009" s="16">
        <f t="shared" si="158"/>
        <v>1.4280256502647506</v>
      </c>
      <c r="H1009" s="18">
        <f t="shared" si="161"/>
        <v>9.6397248272075076E-2</v>
      </c>
      <c r="I1009" s="16">
        <f t="shared" si="159"/>
        <v>1.3160723560737335</v>
      </c>
      <c r="J1009" s="18">
        <f t="shared" si="162"/>
        <v>5.8896355426571789E-2</v>
      </c>
      <c r="K1009" s="16">
        <f t="shared" si="160"/>
        <v>0.92160274280069021</v>
      </c>
      <c r="L1009" s="18">
        <f t="shared" si="163"/>
        <v>0.53569059788081419</v>
      </c>
      <c r="N1009" s="1" t="s">
        <v>1944</v>
      </c>
      <c r="O1009" s="3">
        <v>3248371.3556909701</v>
      </c>
      <c r="P1009" s="10">
        <f t="shared" si="164"/>
        <v>84376157.408768594</v>
      </c>
      <c r="Q1009" s="3">
        <v>79256853.191864505</v>
      </c>
      <c r="R1009" s="3">
        <v>89495461.625672698</v>
      </c>
      <c r="S1009" s="10">
        <f t="shared" si="165"/>
        <v>59085883.641603753</v>
      </c>
      <c r="T1009" s="3">
        <v>52328276.448428601</v>
      </c>
      <c r="U1009" s="3">
        <v>65843490.834778897</v>
      </c>
      <c r="V1009" s="10">
        <f t="shared" si="166"/>
        <v>64112096.131621346</v>
      </c>
      <c r="W1009" s="3">
        <v>63568841.795865603</v>
      </c>
      <c r="X1009" s="3">
        <v>64655350.467377096</v>
      </c>
      <c r="Y1009" s="3">
        <v>36163.2251468998</v>
      </c>
      <c r="Z1009" s="3">
        <v>81560767.943277001</v>
      </c>
      <c r="AA1009" s="3">
        <v>85420786.282264307</v>
      </c>
      <c r="AB1009" s="3">
        <v>52328276.448428601</v>
      </c>
      <c r="AC1009" s="3">
        <v>147344688.72720701</v>
      </c>
      <c r="AD1009" s="3">
        <v>81851558.622737005</v>
      </c>
      <c r="AE1009" s="3">
        <v>26186586.203593601</v>
      </c>
      <c r="AF1009" s="3">
        <v>0</v>
      </c>
      <c r="AG1009" s="3">
        <v>14</v>
      </c>
      <c r="AH1009" s="3">
        <v>8</v>
      </c>
      <c r="AI1009" s="3">
        <v>12</v>
      </c>
      <c r="AJ1009" s="3">
        <v>18</v>
      </c>
      <c r="AK1009" s="3">
        <v>16</v>
      </c>
      <c r="AL1009" s="3">
        <v>8</v>
      </c>
      <c r="AV1009" s="1"/>
      <c r="AW1009" s="1"/>
    </row>
    <row r="1010" spans="1:49" x14ac:dyDescent="0.2">
      <c r="A1010" s="1" t="s">
        <v>211</v>
      </c>
      <c r="B1010" s="1" t="s">
        <v>211</v>
      </c>
      <c r="C1010" s="9" t="s">
        <v>2742</v>
      </c>
      <c r="D1010" s="2">
        <v>1</v>
      </c>
      <c r="E1010" s="2">
        <v>1</v>
      </c>
      <c r="F1010" s="3">
        <v>13.94</v>
      </c>
      <c r="G1010" s="16">
        <f t="shared" si="158"/>
        <v>9.600671057910624</v>
      </c>
      <c r="H1010" s="18">
        <f t="shared" si="161"/>
        <v>0.3009258064921867</v>
      </c>
      <c r="I1010" s="16">
        <f t="shared" si="159"/>
        <v>12.593135542905763</v>
      </c>
      <c r="J1010" s="18">
        <f t="shared" si="162"/>
        <v>0.29157917419295287</v>
      </c>
      <c r="K1010" s="16">
        <f t="shared" si="160"/>
        <v>1.3116932625797497</v>
      </c>
      <c r="L1010" s="18">
        <f t="shared" si="163"/>
        <v>0.53589122274835232</v>
      </c>
      <c r="N1010" s="1" t="s">
        <v>212</v>
      </c>
      <c r="O1010" s="3">
        <v>0</v>
      </c>
      <c r="P1010" s="10">
        <f t="shared" si="164"/>
        <v>6324930.6865859451</v>
      </c>
      <c r="Q1010" s="3">
        <v>2227611.7645568899</v>
      </c>
      <c r="R1010" s="3">
        <v>10422249.608615</v>
      </c>
      <c r="S1010" s="10">
        <f t="shared" si="165"/>
        <v>658800.89510768303</v>
      </c>
      <c r="T1010" s="3">
        <v>578029.58188651595</v>
      </c>
      <c r="U1010" s="3">
        <v>739572.20832884999</v>
      </c>
      <c r="V1010" s="10">
        <f t="shared" si="166"/>
        <v>502252.25203337398</v>
      </c>
      <c r="W1010" s="3">
        <v>307030.95410442399</v>
      </c>
      <c r="X1010" s="3">
        <v>697473.54996232397</v>
      </c>
      <c r="Y1010" s="3">
        <v>0</v>
      </c>
      <c r="Z1010" s="3">
        <v>2292366.1346598598</v>
      </c>
      <c r="AA1010" s="3">
        <v>9947730.7589251902</v>
      </c>
      <c r="AB1010" s="3">
        <v>578029.58188651595</v>
      </c>
      <c r="AC1010" s="3">
        <v>1655016.0911266201</v>
      </c>
      <c r="AD1010" s="3">
        <v>395334.59205650602</v>
      </c>
      <c r="AE1010" s="3">
        <v>282489.40124499798</v>
      </c>
      <c r="AF1010" s="3">
        <v>0</v>
      </c>
      <c r="AG1010" s="3">
        <v>1</v>
      </c>
      <c r="AH1010" s="3">
        <v>0</v>
      </c>
      <c r="AI1010" s="3">
        <v>0</v>
      </c>
      <c r="AJ1010" s="3">
        <v>0</v>
      </c>
      <c r="AK1010" s="3">
        <v>0</v>
      </c>
      <c r="AL1010" s="3">
        <v>0</v>
      </c>
      <c r="AV1010" s="1"/>
      <c r="AW1010" s="1"/>
    </row>
    <row r="1011" spans="1:49" x14ac:dyDescent="0.2">
      <c r="A1011" s="1" t="s">
        <v>2253</v>
      </c>
      <c r="B1011" s="1" t="s">
        <v>4107</v>
      </c>
      <c r="C1011" s="9" t="s">
        <v>3559</v>
      </c>
      <c r="D1011" s="2">
        <v>3</v>
      </c>
      <c r="E1011" s="2">
        <v>3</v>
      </c>
      <c r="F1011" s="3">
        <v>156.66999999999999</v>
      </c>
      <c r="G1011" s="16">
        <f t="shared" si="158"/>
        <v>0.81259827651253291</v>
      </c>
      <c r="H1011" s="18">
        <f t="shared" si="161"/>
        <v>0.67310269692232882</v>
      </c>
      <c r="I1011" s="16">
        <f t="shared" si="159"/>
        <v>1.1382922537405047</v>
      </c>
      <c r="J1011" s="18">
        <f t="shared" si="162"/>
        <v>0.8192277855874599</v>
      </c>
      <c r="K1011" s="16">
        <f t="shared" si="160"/>
        <v>1.4008056460884561</v>
      </c>
      <c r="L1011" s="18">
        <f t="shared" si="163"/>
        <v>0.53661990467345899</v>
      </c>
      <c r="N1011" s="1" t="s">
        <v>2254</v>
      </c>
      <c r="O1011" s="3">
        <v>2716450.5965398001</v>
      </c>
      <c r="P1011" s="10">
        <f t="shared" si="164"/>
        <v>14412147.708007511</v>
      </c>
      <c r="Q1011" s="3">
        <v>19126510.131266799</v>
      </c>
      <c r="R1011" s="3">
        <v>9697785.2847482208</v>
      </c>
      <c r="S1011" s="10">
        <f t="shared" si="165"/>
        <v>17735882.692073651</v>
      </c>
      <c r="T1011" s="3">
        <v>22628777.023314901</v>
      </c>
      <c r="U1011" s="3">
        <v>12842988.360832401</v>
      </c>
      <c r="V1011" s="10">
        <f t="shared" si="166"/>
        <v>12661201.603233464</v>
      </c>
      <c r="W1011" s="3">
        <v>7849709.9388224296</v>
      </c>
      <c r="X1011" s="3">
        <v>17472693.267644498</v>
      </c>
      <c r="Y1011" s="3">
        <v>30241.497589552298</v>
      </c>
      <c r="Z1011" s="3">
        <v>19682497.999316402</v>
      </c>
      <c r="AA1011" s="3">
        <v>9256250.8664923497</v>
      </c>
      <c r="AB1011" s="3">
        <v>22628777.023314901</v>
      </c>
      <c r="AC1011" s="3">
        <v>28740063.723268598</v>
      </c>
      <c r="AD1011" s="3">
        <v>10107325.775924301</v>
      </c>
      <c r="AE1011" s="3">
        <v>7076756.7595660305</v>
      </c>
      <c r="AF1011" s="3">
        <v>0</v>
      </c>
      <c r="AG1011" s="3">
        <v>6</v>
      </c>
      <c r="AH1011" s="3">
        <v>2</v>
      </c>
      <c r="AI1011" s="3">
        <v>5</v>
      </c>
      <c r="AJ1011" s="3">
        <v>3</v>
      </c>
      <c r="AK1011" s="3">
        <v>2</v>
      </c>
      <c r="AL1011" s="3">
        <v>0</v>
      </c>
      <c r="AV1011" s="1"/>
      <c r="AW1011" s="1"/>
    </row>
    <row r="1012" spans="1:49" x14ac:dyDescent="0.2">
      <c r="A1012" s="1" t="s">
        <v>641</v>
      </c>
      <c r="B1012" s="1" t="s">
        <v>641</v>
      </c>
      <c r="C1012" s="9" t="s">
        <v>2913</v>
      </c>
      <c r="D1012" s="2">
        <v>2</v>
      </c>
      <c r="E1012" s="2">
        <v>2</v>
      </c>
      <c r="F1012" s="3">
        <v>32.06</v>
      </c>
      <c r="G1012" s="16">
        <f t="shared" si="158"/>
        <v>58.945312801787729</v>
      </c>
      <c r="H1012" s="18">
        <f t="shared" si="161"/>
        <v>0.4249832701927504</v>
      </c>
      <c r="I1012" s="16">
        <f t="shared" si="159"/>
        <v>20.138321403159178</v>
      </c>
      <c r="J1012" s="18">
        <f t="shared" si="162"/>
        <v>0.43836260975131169</v>
      </c>
      <c r="K1012" s="16">
        <f t="shared" si="160"/>
        <v>0.34164415194261916</v>
      </c>
      <c r="L1012" s="18">
        <f t="shared" si="163"/>
        <v>0.53839388133756283</v>
      </c>
      <c r="N1012" s="1" t="s">
        <v>642</v>
      </c>
      <c r="O1012" s="3">
        <v>0</v>
      </c>
      <c r="P1012" s="10">
        <f t="shared" si="164"/>
        <v>17458144.691102337</v>
      </c>
      <c r="Q1012" s="3">
        <v>192274.581698572</v>
      </c>
      <c r="R1012" s="3">
        <v>34724014.8005061</v>
      </c>
      <c r="S1012" s="10">
        <f t="shared" si="165"/>
        <v>296175.28283899202</v>
      </c>
      <c r="T1012" s="3">
        <v>169553.14294558801</v>
      </c>
      <c r="U1012" s="3">
        <v>422797.42273239599</v>
      </c>
      <c r="V1012" s="10">
        <f t="shared" si="166"/>
        <v>866911.61301872996</v>
      </c>
      <c r="W1012" s="3">
        <v>101760.11709542001</v>
      </c>
      <c r="X1012" s="3">
        <v>1632063.10894204</v>
      </c>
      <c r="Y1012" s="3">
        <v>0</v>
      </c>
      <c r="Z1012" s="3">
        <v>197863.80492983799</v>
      </c>
      <c r="AA1012" s="3">
        <v>33143050.979976699</v>
      </c>
      <c r="AB1012" s="3">
        <v>169553.14294558801</v>
      </c>
      <c r="AC1012" s="3">
        <v>946136.87484297995</v>
      </c>
      <c r="AD1012" s="3">
        <v>131026.83570418799</v>
      </c>
      <c r="AE1012" s="3">
        <v>661015.07428345096</v>
      </c>
      <c r="AF1012" s="3">
        <v>0</v>
      </c>
      <c r="AG1012" s="3">
        <v>0</v>
      </c>
      <c r="AH1012" s="3">
        <v>1</v>
      </c>
      <c r="AI1012" s="3">
        <v>0</v>
      </c>
      <c r="AJ1012" s="3">
        <v>0</v>
      </c>
      <c r="AK1012" s="3">
        <v>1</v>
      </c>
      <c r="AL1012" s="3">
        <v>0</v>
      </c>
      <c r="AV1012" s="1"/>
      <c r="AW1012" s="1"/>
    </row>
    <row r="1013" spans="1:49" x14ac:dyDescent="0.2">
      <c r="A1013" s="1" t="s">
        <v>793</v>
      </c>
      <c r="B1013" s="1" t="s">
        <v>793</v>
      </c>
      <c r="C1013" s="9" t="s">
        <v>3869</v>
      </c>
      <c r="D1013" s="2">
        <v>1</v>
      </c>
      <c r="E1013" s="2">
        <v>1</v>
      </c>
      <c r="F1013" s="3">
        <v>41.08</v>
      </c>
      <c r="G1013" s="16">
        <f t="shared" ref="G1013:G1076" si="167">P1013/S1013</f>
        <v>0.38601133713397101</v>
      </c>
      <c r="H1013" s="18">
        <f t="shared" si="161"/>
        <v>0.45051399274223969</v>
      </c>
      <c r="I1013" s="16">
        <f t="shared" si="159"/>
        <v>0.83420809326329204</v>
      </c>
      <c r="J1013" s="18">
        <f t="shared" si="162"/>
        <v>0.89235572208127034</v>
      </c>
      <c r="K1013" s="16">
        <f t="shared" si="160"/>
        <v>2.1610973901882256</v>
      </c>
      <c r="L1013" s="18">
        <f t="shared" si="163"/>
        <v>0.53887474928739953</v>
      </c>
      <c r="N1013" s="1" t="s">
        <v>794</v>
      </c>
      <c r="O1013" s="3">
        <v>56042.973753910199</v>
      </c>
      <c r="P1013" s="10">
        <f t="shared" si="164"/>
        <v>299809.30058170471</v>
      </c>
      <c r="Q1013" s="3">
        <v>514185.22361706803</v>
      </c>
      <c r="R1013" s="3">
        <v>85433.377546341406</v>
      </c>
      <c r="S1013" s="10">
        <f t="shared" si="165"/>
        <v>776685.22071840451</v>
      </c>
      <c r="T1013" s="3">
        <v>1242438.95688043</v>
      </c>
      <c r="U1013" s="3">
        <v>310931.48455637897</v>
      </c>
      <c r="V1013" s="10">
        <f t="shared" si="166"/>
        <v>359393.90063802601</v>
      </c>
      <c r="W1013" s="3">
        <v>34637.247616284098</v>
      </c>
      <c r="X1013" s="3">
        <v>684150.55365976796</v>
      </c>
      <c r="Y1013" s="3">
        <v>623.91101750536995</v>
      </c>
      <c r="Z1013" s="3">
        <v>529132.05627495702</v>
      </c>
      <c r="AA1013" s="3">
        <v>81543.646484355195</v>
      </c>
      <c r="AB1013" s="3">
        <v>1242438.95688043</v>
      </c>
      <c r="AC1013" s="3">
        <v>695803.06612857699</v>
      </c>
      <c r="AD1013" s="3">
        <v>44599.093261738803</v>
      </c>
      <c r="AE1013" s="3">
        <v>277093.34680178401</v>
      </c>
      <c r="AF1013" s="3">
        <v>0</v>
      </c>
      <c r="AG1013" s="3">
        <v>0</v>
      </c>
      <c r="AH1013" s="3">
        <v>0</v>
      </c>
      <c r="AI1013" s="3">
        <v>0</v>
      </c>
      <c r="AJ1013" s="3">
        <v>2</v>
      </c>
      <c r="AK1013" s="3">
        <v>0</v>
      </c>
      <c r="AL1013" s="3">
        <v>0</v>
      </c>
      <c r="AV1013" s="1"/>
      <c r="AW1013" s="1"/>
    </row>
    <row r="1014" spans="1:49" x14ac:dyDescent="0.2">
      <c r="A1014" s="1" t="s">
        <v>865</v>
      </c>
      <c r="B1014" s="1" t="s">
        <v>865</v>
      </c>
      <c r="C1014" s="9" t="s">
        <v>3004</v>
      </c>
      <c r="D1014" s="2">
        <v>1</v>
      </c>
      <c r="E1014" s="2">
        <v>1</v>
      </c>
      <c r="F1014" s="3">
        <v>14.44</v>
      </c>
      <c r="G1014" s="16">
        <f t="shared" si="167"/>
        <v>20.957972031884665</v>
      </c>
      <c r="H1014" s="18">
        <f t="shared" si="161"/>
        <v>0.38584559181853584</v>
      </c>
      <c r="I1014" s="16">
        <f t="shared" si="159"/>
        <v>12.505842623153944</v>
      </c>
      <c r="J1014" s="18">
        <f t="shared" si="162"/>
        <v>0.39894880891938611</v>
      </c>
      <c r="K1014" s="16">
        <f t="shared" si="160"/>
        <v>0.59671053115864592</v>
      </c>
      <c r="L1014" s="18">
        <f t="shared" si="163"/>
        <v>0.53986523762989025</v>
      </c>
      <c r="N1014" s="1" t="s">
        <v>866</v>
      </c>
      <c r="O1014" s="3">
        <v>646727.28874621296</v>
      </c>
      <c r="P1014" s="10">
        <f t="shared" si="164"/>
        <v>3055858.4791458249</v>
      </c>
      <c r="Q1014" s="3">
        <v>413758.18330938002</v>
      </c>
      <c r="R1014" s="3">
        <v>5697958.7749822699</v>
      </c>
      <c r="S1014" s="10">
        <f t="shared" si="165"/>
        <v>145808.88239075601</v>
      </c>
      <c r="T1014" s="3">
        <v>250062.21384200201</v>
      </c>
      <c r="U1014" s="3">
        <v>41555.550939510002</v>
      </c>
      <c r="V1014" s="10">
        <f t="shared" si="166"/>
        <v>244354.4646474325</v>
      </c>
      <c r="W1014" s="3">
        <v>159446.67542006</v>
      </c>
      <c r="X1014" s="3">
        <v>329262.253874805</v>
      </c>
      <c r="Y1014" s="3">
        <v>7199.8370846976504</v>
      </c>
      <c r="Z1014" s="3">
        <v>425785.70577152597</v>
      </c>
      <c r="AA1014" s="3">
        <v>5438534.0878926897</v>
      </c>
      <c r="AB1014" s="3">
        <v>250062.21384200201</v>
      </c>
      <c r="AC1014" s="3">
        <v>92993.0907435345</v>
      </c>
      <c r="AD1014" s="3">
        <v>205304.336710353</v>
      </c>
      <c r="AE1014" s="3">
        <v>133357.16738605601</v>
      </c>
      <c r="AF1014" s="3">
        <v>0</v>
      </c>
      <c r="AG1014" s="3">
        <v>1</v>
      </c>
      <c r="AH1014" s="3">
        <v>0</v>
      </c>
      <c r="AI1014" s="3">
        <v>0</v>
      </c>
      <c r="AJ1014" s="3">
        <v>0</v>
      </c>
      <c r="AK1014" s="3">
        <v>0</v>
      </c>
      <c r="AL1014" s="3">
        <v>0</v>
      </c>
      <c r="AV1014" s="1"/>
      <c r="AW1014" s="1"/>
    </row>
    <row r="1015" spans="1:49" x14ac:dyDescent="0.2">
      <c r="A1015" s="1" t="s">
        <v>737</v>
      </c>
      <c r="B1015" s="1" t="s">
        <v>737</v>
      </c>
      <c r="C1015" s="9" t="s">
        <v>3863</v>
      </c>
      <c r="D1015" s="2">
        <v>1</v>
      </c>
      <c r="E1015" s="2">
        <v>1</v>
      </c>
      <c r="F1015" s="3">
        <v>17.149999999999999</v>
      </c>
      <c r="G1015" s="16">
        <f t="shared" si="167"/>
        <v>2.4197645794131324</v>
      </c>
      <c r="H1015" s="18">
        <f t="shared" si="161"/>
        <v>0.4379093928465666</v>
      </c>
      <c r="I1015" s="16">
        <f t="shared" si="159"/>
        <v>0.70198706680217415</v>
      </c>
      <c r="J1015" s="18">
        <f t="shared" si="162"/>
        <v>0.78917808563402581</v>
      </c>
      <c r="K1015" s="16">
        <f t="shared" si="160"/>
        <v>0.29010552215473284</v>
      </c>
      <c r="L1015" s="18">
        <f t="shared" si="163"/>
        <v>0.54010270499700685</v>
      </c>
      <c r="N1015" s="1" t="s">
        <v>738</v>
      </c>
      <c r="O1015" s="3">
        <v>0</v>
      </c>
      <c r="P1015" s="10">
        <f t="shared" si="164"/>
        <v>113408.80119188596</v>
      </c>
      <c r="Q1015" s="3">
        <v>164366.071654131</v>
      </c>
      <c r="R1015" s="3">
        <v>62451.530729640901</v>
      </c>
      <c r="S1015" s="10">
        <f t="shared" si="165"/>
        <v>46867.70033611745</v>
      </c>
      <c r="T1015" s="3">
        <v>0</v>
      </c>
      <c r="U1015" s="3">
        <v>93735.4006722349</v>
      </c>
      <c r="V1015" s="10">
        <f t="shared" si="166"/>
        <v>161553.97521567944</v>
      </c>
      <c r="W1015" s="3">
        <v>310954.64699694701</v>
      </c>
      <c r="X1015" s="3">
        <v>12153.303434411901</v>
      </c>
      <c r="Y1015" s="3">
        <v>0</v>
      </c>
      <c r="Z1015" s="3">
        <v>169144.02336259701</v>
      </c>
      <c r="AA1015" s="3">
        <v>59608.149536899102</v>
      </c>
      <c r="AB1015" s="3">
        <v>0</v>
      </c>
      <c r="AC1015" s="3">
        <v>209761.25748599001</v>
      </c>
      <c r="AD1015" s="3">
        <v>400386.75864845602</v>
      </c>
      <c r="AE1015" s="3">
        <v>4922.3076782212502</v>
      </c>
      <c r="AF1015" s="3">
        <v>0</v>
      </c>
      <c r="AG1015" s="3">
        <v>0</v>
      </c>
      <c r="AH1015" s="3">
        <v>0</v>
      </c>
      <c r="AI1015" s="3">
        <v>0</v>
      </c>
      <c r="AJ1015" s="3">
        <v>0</v>
      </c>
      <c r="AK1015" s="3">
        <v>1</v>
      </c>
      <c r="AL1015" s="3">
        <v>0</v>
      </c>
      <c r="AV1015" s="1"/>
      <c r="AW1015" s="1"/>
    </row>
    <row r="1016" spans="1:49" x14ac:dyDescent="0.2">
      <c r="A1016" s="1" t="s">
        <v>227</v>
      </c>
      <c r="B1016" s="1" t="s">
        <v>227</v>
      </c>
      <c r="C1016" s="9" t="s">
        <v>2749</v>
      </c>
      <c r="D1016" s="2">
        <v>1</v>
      </c>
      <c r="E1016" s="2">
        <v>1</v>
      </c>
      <c r="F1016" s="3">
        <v>14.69</v>
      </c>
      <c r="G1016" s="16">
        <f t="shared" si="167"/>
        <v>0.6761781171940251</v>
      </c>
      <c r="H1016" s="18">
        <f t="shared" si="161"/>
        <v>0.17468141746964538</v>
      </c>
      <c r="I1016" s="16">
        <f t="shared" si="159"/>
        <v>0.38468483447287899</v>
      </c>
      <c r="J1016" s="18">
        <f t="shared" si="162"/>
        <v>0.41027699535111672</v>
      </c>
      <c r="K1016" s="16">
        <f t="shared" si="160"/>
        <v>0.56891050551772904</v>
      </c>
      <c r="L1016" s="18">
        <f t="shared" si="163"/>
        <v>0.54176497372794241</v>
      </c>
      <c r="N1016" s="1" t="s">
        <v>228</v>
      </c>
      <c r="O1016" s="3">
        <v>0</v>
      </c>
      <c r="P1016" s="10">
        <f t="shared" si="164"/>
        <v>4604620.9513070304</v>
      </c>
      <c r="Q1016" s="3">
        <v>5583643.9371634005</v>
      </c>
      <c r="R1016" s="3">
        <v>3625597.9654506599</v>
      </c>
      <c r="S1016" s="10">
        <f t="shared" si="165"/>
        <v>6809775.1675477</v>
      </c>
      <c r="T1016" s="3">
        <v>7233613.9137254702</v>
      </c>
      <c r="U1016" s="3">
        <v>6385936.4213699298</v>
      </c>
      <c r="V1016" s="10">
        <f t="shared" si="166"/>
        <v>11969853.081462365</v>
      </c>
      <c r="W1016" s="3">
        <v>19034525.520162899</v>
      </c>
      <c r="X1016" s="3">
        <v>4905180.6427618302</v>
      </c>
      <c r="Y1016" s="3">
        <v>0</v>
      </c>
      <c r="Z1016" s="3">
        <v>5745954.6915700203</v>
      </c>
      <c r="AA1016" s="3">
        <v>3460526.6381835402</v>
      </c>
      <c r="AB1016" s="3">
        <v>7233613.9137254702</v>
      </c>
      <c r="AC1016" s="3">
        <v>14290460.6409701</v>
      </c>
      <c r="AD1016" s="3">
        <v>24508950.256994098</v>
      </c>
      <c r="AE1016" s="3">
        <v>1986686.8684084101</v>
      </c>
      <c r="AF1016" s="3">
        <v>0</v>
      </c>
      <c r="AG1016" s="3">
        <v>0</v>
      </c>
      <c r="AH1016" s="3">
        <v>1</v>
      </c>
      <c r="AI1016" s="3">
        <v>0</v>
      </c>
      <c r="AJ1016" s="3">
        <v>0</v>
      </c>
      <c r="AK1016" s="3">
        <v>0</v>
      </c>
      <c r="AL1016" s="3">
        <v>0</v>
      </c>
      <c r="AV1016" s="1"/>
      <c r="AW1016" s="1"/>
    </row>
    <row r="1017" spans="1:49" x14ac:dyDescent="0.2">
      <c r="A1017" s="1" t="s">
        <v>1773</v>
      </c>
      <c r="B1017" s="1" t="s">
        <v>1773</v>
      </c>
      <c r="C1017" s="9" t="s">
        <v>3739</v>
      </c>
      <c r="D1017" s="2">
        <v>43</v>
      </c>
      <c r="E1017" s="2">
        <v>42</v>
      </c>
      <c r="F1017" s="3">
        <v>2797.36</v>
      </c>
      <c r="G1017" s="16">
        <f t="shared" si="167"/>
        <v>0.75515300855536494</v>
      </c>
      <c r="H1017" s="18">
        <f t="shared" si="161"/>
        <v>0.16852880164398554</v>
      </c>
      <c r="I1017" s="16">
        <f t="shared" ref="I1017:I1080" si="168">P1017/V1017</f>
        <v>0.86839801020320517</v>
      </c>
      <c r="J1017" s="18">
        <f t="shared" si="162"/>
        <v>0.49811997165299915</v>
      </c>
      <c r="K1017" s="16">
        <f t="shared" ref="K1017:K1080" si="169">S1017/V1017</f>
        <v>1.1499629881161197</v>
      </c>
      <c r="L1017" s="18">
        <f t="shared" si="163"/>
        <v>0.54574499102835961</v>
      </c>
      <c r="N1017" s="1" t="s">
        <v>1774</v>
      </c>
      <c r="O1017" s="3">
        <v>881654211.197523</v>
      </c>
      <c r="P1017" s="10">
        <f t="shared" si="164"/>
        <v>397311142.3212685</v>
      </c>
      <c r="Q1017" s="3">
        <v>401511956.64084899</v>
      </c>
      <c r="R1017" s="3">
        <v>393110328.001688</v>
      </c>
      <c r="S1017" s="10">
        <f t="shared" si="165"/>
        <v>526133297.25235301</v>
      </c>
      <c r="T1017" s="3">
        <v>465413741.03023398</v>
      </c>
      <c r="U1017" s="3">
        <v>586852853.47447205</v>
      </c>
      <c r="V1017" s="10">
        <f t="shared" si="166"/>
        <v>457521940.00110352</v>
      </c>
      <c r="W1017" s="3">
        <v>384267974.55776501</v>
      </c>
      <c r="X1017" s="3">
        <v>530775905.44444197</v>
      </c>
      <c r="Y1017" s="3">
        <v>9815213.9180116691</v>
      </c>
      <c r="Z1017" s="3">
        <v>413183493.95932001</v>
      </c>
      <c r="AA1017" s="3">
        <v>375212247.67838198</v>
      </c>
      <c r="AB1017" s="3">
        <v>465413741.03023398</v>
      </c>
      <c r="AC1017" s="3">
        <v>1313260429.05057</v>
      </c>
      <c r="AD1017" s="3">
        <v>494785365.87717003</v>
      </c>
      <c r="AE1017" s="3">
        <v>214973840.559791</v>
      </c>
      <c r="AF1017" s="3">
        <v>0</v>
      </c>
      <c r="AG1017" s="3">
        <v>49</v>
      </c>
      <c r="AH1017" s="3">
        <v>47</v>
      </c>
      <c r="AI1017" s="3">
        <v>61</v>
      </c>
      <c r="AJ1017" s="3">
        <v>67</v>
      </c>
      <c r="AK1017" s="3">
        <v>59</v>
      </c>
      <c r="AL1017" s="3">
        <v>58</v>
      </c>
      <c r="AV1017" s="1"/>
      <c r="AW1017" s="1"/>
    </row>
    <row r="1018" spans="1:49" x14ac:dyDescent="0.2">
      <c r="A1018" s="1" t="s">
        <v>2005</v>
      </c>
      <c r="B1018" s="1" t="s">
        <v>2005</v>
      </c>
      <c r="C1018" s="9" t="s">
        <v>3455</v>
      </c>
      <c r="D1018" s="2">
        <v>4</v>
      </c>
      <c r="E1018" s="2">
        <v>4</v>
      </c>
      <c r="F1018" s="3">
        <v>131.38999999999999</v>
      </c>
      <c r="G1018" s="16">
        <f t="shared" si="167"/>
        <v>2.2505255442654204</v>
      </c>
      <c r="H1018" s="18">
        <f t="shared" si="161"/>
        <v>0.26723317770951727</v>
      </c>
      <c r="I1018" s="16">
        <f t="shared" si="168"/>
        <v>1.6375510342560327</v>
      </c>
      <c r="J1018" s="18">
        <f t="shared" si="162"/>
        <v>0.3437414147787573</v>
      </c>
      <c r="K1018" s="16">
        <f t="shared" si="169"/>
        <v>0.7276305032078787</v>
      </c>
      <c r="L1018" s="18">
        <f t="shared" si="163"/>
        <v>0.55006167612956647</v>
      </c>
      <c r="N1018" s="1" t="s">
        <v>2006</v>
      </c>
      <c r="O1018" s="3">
        <v>10621690.4677245</v>
      </c>
      <c r="P1018" s="10">
        <f t="shared" si="164"/>
        <v>4657360.1795024751</v>
      </c>
      <c r="Q1018" s="3">
        <v>3264709.2704163599</v>
      </c>
      <c r="R1018" s="3">
        <v>6050011.0885885898</v>
      </c>
      <c r="S1018" s="10">
        <f t="shared" si="165"/>
        <v>2069454.4842514349</v>
      </c>
      <c r="T1018" s="3">
        <v>1095639.95665692</v>
      </c>
      <c r="U1018" s="3">
        <v>3043269.01184595</v>
      </c>
      <c r="V1018" s="10">
        <f t="shared" si="166"/>
        <v>2844100.7834716998</v>
      </c>
      <c r="W1018" s="3">
        <v>2360650.2839040402</v>
      </c>
      <c r="X1018" s="3">
        <v>3327551.2830393598</v>
      </c>
      <c r="Y1018" s="3">
        <v>118248.35949007201</v>
      </c>
      <c r="Z1018" s="3">
        <v>3359610.99240345</v>
      </c>
      <c r="AA1018" s="3">
        <v>5774557.6682450101</v>
      </c>
      <c r="AB1018" s="3">
        <v>1095639.95665692</v>
      </c>
      <c r="AC1018" s="3">
        <v>6810233.1692709001</v>
      </c>
      <c r="AD1018" s="3">
        <v>3039585.11185773</v>
      </c>
      <c r="AE1018" s="3">
        <v>1347718.4469699101</v>
      </c>
      <c r="AF1018" s="3">
        <v>0</v>
      </c>
      <c r="AG1018" s="3">
        <v>1</v>
      </c>
      <c r="AH1018" s="3">
        <v>3</v>
      </c>
      <c r="AI1018" s="3">
        <v>1</v>
      </c>
      <c r="AJ1018" s="3">
        <v>2</v>
      </c>
      <c r="AK1018" s="3">
        <v>2</v>
      </c>
      <c r="AL1018" s="3">
        <v>1</v>
      </c>
      <c r="AV1018" s="1"/>
      <c r="AW1018" s="1"/>
    </row>
    <row r="1019" spans="1:49" x14ac:dyDescent="0.2">
      <c r="A1019" s="1" t="s">
        <v>2309</v>
      </c>
      <c r="B1019" s="1" t="s">
        <v>2309</v>
      </c>
      <c r="C1019" s="9" t="s">
        <v>3581</v>
      </c>
      <c r="D1019" s="2">
        <v>3</v>
      </c>
      <c r="E1019" s="2">
        <v>3</v>
      </c>
      <c r="F1019" s="3">
        <v>103.3</v>
      </c>
      <c r="G1019" s="16">
        <f t="shared" si="167"/>
        <v>1.3040925422243981</v>
      </c>
      <c r="H1019" s="18">
        <f t="shared" si="161"/>
        <v>0.39076249992712053</v>
      </c>
      <c r="I1019" s="16">
        <f t="shared" si="168"/>
        <v>0.71202998363045689</v>
      </c>
      <c r="J1019" s="18">
        <f t="shared" si="162"/>
        <v>0.695898053525977</v>
      </c>
      <c r="K1019" s="16">
        <f t="shared" si="169"/>
        <v>0.54599651525952542</v>
      </c>
      <c r="L1019" s="18">
        <f t="shared" si="163"/>
        <v>0.55057432723913946</v>
      </c>
      <c r="N1019" s="1" t="s">
        <v>2310</v>
      </c>
      <c r="O1019" s="3">
        <v>2214258.2531507099</v>
      </c>
      <c r="P1019" s="10">
        <f t="shared" si="164"/>
        <v>10219160.420285009</v>
      </c>
      <c r="Q1019" s="3">
        <v>8677739.4499184191</v>
      </c>
      <c r="R1019" s="3">
        <v>11760581.3906516</v>
      </c>
      <c r="S1019" s="10">
        <f t="shared" si="165"/>
        <v>7836223.3425966296</v>
      </c>
      <c r="T1019" s="3">
        <v>9396393.3487155903</v>
      </c>
      <c r="U1019" s="3">
        <v>6276053.3364776699</v>
      </c>
      <c r="V1019" s="10">
        <f t="shared" si="166"/>
        <v>14352149.003866594</v>
      </c>
      <c r="W1019" s="3">
        <v>5327840.73855069</v>
      </c>
      <c r="X1019" s="3">
        <v>23376457.269182499</v>
      </c>
      <c r="Y1019" s="3">
        <v>24650.728310906899</v>
      </c>
      <c r="Z1019" s="3">
        <v>8929992.36083306</v>
      </c>
      <c r="AA1019" s="3">
        <v>11225129.087862501</v>
      </c>
      <c r="AB1019" s="3">
        <v>9396393.3487155903</v>
      </c>
      <c r="AC1019" s="3">
        <v>14044564.0650966</v>
      </c>
      <c r="AD1019" s="3">
        <v>6860154.3810485201</v>
      </c>
      <c r="AE1019" s="3">
        <v>9467887.9472309202</v>
      </c>
      <c r="AF1019" s="3">
        <v>0</v>
      </c>
      <c r="AG1019" s="3">
        <v>1</v>
      </c>
      <c r="AH1019" s="3">
        <v>3</v>
      </c>
      <c r="AI1019" s="3">
        <v>1</v>
      </c>
      <c r="AJ1019" s="3">
        <v>2</v>
      </c>
      <c r="AK1019" s="3">
        <v>3</v>
      </c>
      <c r="AL1019" s="3">
        <v>4</v>
      </c>
      <c r="AV1019" s="1"/>
      <c r="AW1019" s="1"/>
    </row>
    <row r="1020" spans="1:49" x14ac:dyDescent="0.2">
      <c r="A1020" s="1" t="s">
        <v>575</v>
      </c>
      <c r="B1020" s="1" t="s">
        <v>575</v>
      </c>
      <c r="C1020" s="9" t="s">
        <v>2887</v>
      </c>
      <c r="D1020" s="2">
        <v>2</v>
      </c>
      <c r="E1020" s="2">
        <v>2</v>
      </c>
      <c r="F1020" s="3">
        <v>75.37</v>
      </c>
      <c r="G1020" s="16">
        <f t="shared" si="167"/>
        <v>1.6161824822258772</v>
      </c>
      <c r="H1020" s="18">
        <f t="shared" si="161"/>
        <v>5.7199165226839987E-2</v>
      </c>
      <c r="I1020" s="16">
        <f t="shared" si="168"/>
        <v>1.3993323559966795</v>
      </c>
      <c r="J1020" s="18">
        <f t="shared" si="162"/>
        <v>0.10672219900639024</v>
      </c>
      <c r="K1020" s="16">
        <f t="shared" si="169"/>
        <v>0.86582571670338726</v>
      </c>
      <c r="L1020" s="18">
        <f t="shared" si="163"/>
        <v>0.55313208278781545</v>
      </c>
      <c r="N1020" s="1" t="s">
        <v>576</v>
      </c>
      <c r="O1020" s="3">
        <v>8648.4479829740994</v>
      </c>
      <c r="P1020" s="10">
        <f t="shared" si="164"/>
        <v>3480700.93618582</v>
      </c>
      <c r="Q1020" s="3">
        <v>3403894.4654963999</v>
      </c>
      <c r="R1020" s="3">
        <v>3557507.4068752402</v>
      </c>
      <c r="S1020" s="10">
        <f t="shared" si="165"/>
        <v>2153655.8986780047</v>
      </c>
      <c r="T1020" s="3">
        <v>2476430.6575342999</v>
      </c>
      <c r="U1020" s="3">
        <v>1830881.1398217101</v>
      </c>
      <c r="V1020" s="10">
        <f t="shared" si="166"/>
        <v>2487401.1676137354</v>
      </c>
      <c r="W1020" s="3">
        <v>2142409.5038271202</v>
      </c>
      <c r="X1020" s="3">
        <v>2832392.8314003502</v>
      </c>
      <c r="Y1020" s="3">
        <v>96.280793460271497</v>
      </c>
      <c r="Z1020" s="3">
        <v>3502842.1571530998</v>
      </c>
      <c r="AA1020" s="3">
        <v>3395536.2023976599</v>
      </c>
      <c r="AB1020" s="3">
        <v>2476430.6575342999</v>
      </c>
      <c r="AC1020" s="3">
        <v>4097149.2887653699</v>
      </c>
      <c r="AD1020" s="3">
        <v>2758577.1919446699</v>
      </c>
      <c r="AE1020" s="3">
        <v>1147170.31932771</v>
      </c>
      <c r="AF1020" s="3">
        <v>0</v>
      </c>
      <c r="AG1020" s="3">
        <v>2</v>
      </c>
      <c r="AH1020" s="3">
        <v>0</v>
      </c>
      <c r="AI1020" s="3">
        <v>1</v>
      </c>
      <c r="AJ1020" s="3">
        <v>2</v>
      </c>
      <c r="AK1020" s="3">
        <v>1</v>
      </c>
      <c r="AL1020" s="3">
        <v>0</v>
      </c>
      <c r="AV1020" s="1"/>
      <c r="AW1020" s="1"/>
    </row>
    <row r="1021" spans="1:49" x14ac:dyDescent="0.2">
      <c r="A1021" s="1" t="s">
        <v>193</v>
      </c>
      <c r="B1021" s="1" t="s">
        <v>193</v>
      </c>
      <c r="C1021" s="9" t="s">
        <v>2734</v>
      </c>
      <c r="D1021" s="2">
        <v>1</v>
      </c>
      <c r="E1021" s="2">
        <v>1</v>
      </c>
      <c r="F1021" s="3">
        <v>52.86</v>
      </c>
      <c r="G1021" s="16">
        <f t="shared" si="167"/>
        <v>0.73262472468274498</v>
      </c>
      <c r="H1021" s="18">
        <f t="shared" si="161"/>
        <v>0.66041898611060779</v>
      </c>
      <c r="I1021" s="16">
        <f t="shared" si="168"/>
        <v>1.149621919381937</v>
      </c>
      <c r="J1021" s="18">
        <f t="shared" si="162"/>
        <v>0.59713478193166281</v>
      </c>
      <c r="K1021" s="16">
        <f t="shared" si="169"/>
        <v>1.5691825304964531</v>
      </c>
      <c r="L1021" s="18">
        <f t="shared" si="163"/>
        <v>0.55400899085548394</v>
      </c>
      <c r="N1021" s="1" t="s">
        <v>194</v>
      </c>
      <c r="O1021" s="3">
        <v>2329452.2659271802</v>
      </c>
      <c r="P1021" s="10">
        <f t="shared" si="164"/>
        <v>4534373.4811370904</v>
      </c>
      <c r="Q1021" s="3">
        <v>5326340.0802665204</v>
      </c>
      <c r="R1021" s="3">
        <v>3742406.8820076599</v>
      </c>
      <c r="S1021" s="10">
        <f t="shared" si="165"/>
        <v>6189217.1098929951</v>
      </c>
      <c r="T1021" s="3">
        <v>9332072.0944260806</v>
      </c>
      <c r="U1021" s="3">
        <v>3046362.1253599101</v>
      </c>
      <c r="V1021" s="10">
        <f t="shared" si="166"/>
        <v>3944230.1896738997</v>
      </c>
      <c r="W1021" s="3">
        <v>3423106.8124878299</v>
      </c>
      <c r="X1021" s="3">
        <v>4465353.5668599699</v>
      </c>
      <c r="Y1021" s="3">
        <v>25933.1515819753</v>
      </c>
      <c r="Z1021" s="3">
        <v>5481171.2776679499</v>
      </c>
      <c r="AA1021" s="3">
        <v>3572017.3139768299</v>
      </c>
      <c r="AB1021" s="3">
        <v>9332072.0944260806</v>
      </c>
      <c r="AC1021" s="3">
        <v>6817154.9445615802</v>
      </c>
      <c r="AD1021" s="3">
        <v>4407609.4517182298</v>
      </c>
      <c r="AE1021" s="3">
        <v>1808548.9485839701</v>
      </c>
      <c r="AF1021" s="3">
        <v>0</v>
      </c>
      <c r="AG1021" s="3">
        <v>1</v>
      </c>
      <c r="AH1021" s="3">
        <v>1</v>
      </c>
      <c r="AI1021" s="3">
        <v>1</v>
      </c>
      <c r="AJ1021" s="3">
        <v>1</v>
      </c>
      <c r="AK1021" s="3">
        <v>0</v>
      </c>
      <c r="AL1021" s="3">
        <v>0</v>
      </c>
      <c r="AV1021" s="1"/>
      <c r="AW1021" s="1"/>
    </row>
    <row r="1022" spans="1:49" x14ac:dyDescent="0.2">
      <c r="A1022" s="1" t="s">
        <v>1053</v>
      </c>
      <c r="B1022" s="1" t="s">
        <v>1053</v>
      </c>
      <c r="C1022" s="9" t="s">
        <v>3082</v>
      </c>
      <c r="D1022" s="2">
        <v>1</v>
      </c>
      <c r="E1022" s="2">
        <v>1</v>
      </c>
      <c r="F1022" s="3">
        <v>62.65</v>
      </c>
      <c r="G1022" s="16">
        <f t="shared" si="167"/>
        <v>1.851730054933324</v>
      </c>
      <c r="H1022" s="18">
        <f t="shared" si="161"/>
        <v>0.10024733187397439</v>
      </c>
      <c r="I1022" s="16">
        <f t="shared" si="168"/>
        <v>3.0553281390473619</v>
      </c>
      <c r="J1022" s="18">
        <f t="shared" si="162"/>
        <v>0.13878043484129499</v>
      </c>
      <c r="K1022" s="16">
        <f t="shared" si="169"/>
        <v>1.6499857152004676</v>
      </c>
      <c r="L1022" s="18">
        <f t="shared" si="163"/>
        <v>0.55757535470225483</v>
      </c>
      <c r="N1022" s="1" t="s">
        <v>1054</v>
      </c>
      <c r="O1022" s="3">
        <v>393068.04711503501</v>
      </c>
      <c r="P1022" s="10">
        <f t="shared" si="164"/>
        <v>1379651.4240774601</v>
      </c>
      <c r="Q1022" s="3">
        <v>1278714.02930077</v>
      </c>
      <c r="R1022" s="3">
        <v>1480588.8188541499</v>
      </c>
      <c r="S1022" s="10">
        <f t="shared" si="165"/>
        <v>745060.77189914044</v>
      </c>
      <c r="T1022" s="3">
        <v>552241.699278043</v>
      </c>
      <c r="U1022" s="3">
        <v>937879.844520238</v>
      </c>
      <c r="V1022" s="10">
        <f t="shared" si="166"/>
        <v>451555.89229366032</v>
      </c>
      <c r="W1022" s="3">
        <v>825452.37894749199</v>
      </c>
      <c r="X1022" s="3">
        <v>77659.405639828707</v>
      </c>
      <c r="Y1022" s="3">
        <v>4375.9184924993397</v>
      </c>
      <c r="Z1022" s="3">
        <v>1315884.9236310399</v>
      </c>
      <c r="AA1022" s="3">
        <v>1413178.48715326</v>
      </c>
      <c r="AB1022" s="3">
        <v>552241.699278043</v>
      </c>
      <c r="AC1022" s="3">
        <v>2098789.2956817802</v>
      </c>
      <c r="AD1022" s="3">
        <v>1062856.6114616999</v>
      </c>
      <c r="AE1022" s="3">
        <v>31453.463721201599</v>
      </c>
      <c r="AF1022" s="3">
        <v>0</v>
      </c>
      <c r="AG1022" s="3">
        <v>1</v>
      </c>
      <c r="AH1022" s="3">
        <v>2</v>
      </c>
      <c r="AI1022" s="3">
        <v>0</v>
      </c>
      <c r="AJ1022" s="3">
        <v>0</v>
      </c>
      <c r="AK1022" s="3">
        <v>0</v>
      </c>
      <c r="AL1022" s="3">
        <v>0</v>
      </c>
      <c r="AV1022" s="1"/>
      <c r="AW1022" s="1"/>
    </row>
    <row r="1023" spans="1:49" x14ac:dyDescent="0.2">
      <c r="A1023" s="1" t="s">
        <v>2305</v>
      </c>
      <c r="B1023" s="1" t="s">
        <v>2305</v>
      </c>
      <c r="C1023" s="9" t="s">
        <v>3806</v>
      </c>
      <c r="D1023" s="2">
        <v>3</v>
      </c>
      <c r="E1023" s="2">
        <v>3</v>
      </c>
      <c r="F1023" s="3">
        <v>84.79</v>
      </c>
      <c r="G1023" s="16">
        <f t="shared" si="167"/>
        <v>1.3651760061226919</v>
      </c>
      <c r="H1023" s="18">
        <f t="shared" si="161"/>
        <v>9.3986364621749474E-2</v>
      </c>
      <c r="I1023" s="16">
        <f t="shared" si="168"/>
        <v>0.98666506728248771</v>
      </c>
      <c r="J1023" s="18">
        <f t="shared" si="162"/>
        <v>0.97626708539825491</v>
      </c>
      <c r="K1023" s="16">
        <f t="shared" si="169"/>
        <v>0.72273835963815902</v>
      </c>
      <c r="L1023" s="18">
        <f t="shared" si="163"/>
        <v>0.55948065413200776</v>
      </c>
      <c r="N1023" s="1" t="s">
        <v>2306</v>
      </c>
      <c r="O1023" s="3">
        <v>6210874.8608860401</v>
      </c>
      <c r="P1023" s="10">
        <f t="shared" si="164"/>
        <v>6289585.4703919897</v>
      </c>
      <c r="Q1023" s="3">
        <v>5948373.6024613297</v>
      </c>
      <c r="R1023" s="3">
        <v>6630797.3383226497</v>
      </c>
      <c r="S1023" s="10">
        <f t="shared" si="165"/>
        <v>4607160.8658398353</v>
      </c>
      <c r="T1023" s="3">
        <v>5045835.1575961104</v>
      </c>
      <c r="U1023" s="3">
        <v>4168486.5740835601</v>
      </c>
      <c r="V1023" s="10">
        <f t="shared" si="166"/>
        <v>6374590.201835175</v>
      </c>
      <c r="W1023" s="3">
        <v>3865739.4306967501</v>
      </c>
      <c r="X1023" s="3">
        <v>8883440.9729736</v>
      </c>
      <c r="Y1023" s="3">
        <v>69143.962115029106</v>
      </c>
      <c r="Z1023" s="3">
        <v>6121286.6710189199</v>
      </c>
      <c r="AA1023" s="3">
        <v>6328901.0641338099</v>
      </c>
      <c r="AB1023" s="3">
        <v>5045835.1575961104</v>
      </c>
      <c r="AC1023" s="3">
        <v>9328247.1651314106</v>
      </c>
      <c r="AD1023" s="3">
        <v>4977545.4246592904</v>
      </c>
      <c r="AE1023" s="3">
        <v>3597954.2472774098</v>
      </c>
      <c r="AF1023" s="3">
        <v>0</v>
      </c>
      <c r="AG1023" s="3">
        <v>3</v>
      </c>
      <c r="AH1023" s="3">
        <v>3</v>
      </c>
      <c r="AI1023" s="3">
        <v>1</v>
      </c>
      <c r="AJ1023" s="3">
        <v>2</v>
      </c>
      <c r="AK1023" s="3">
        <v>2</v>
      </c>
      <c r="AL1023" s="3">
        <v>3</v>
      </c>
      <c r="AV1023" s="1"/>
      <c r="AW1023" s="1"/>
    </row>
    <row r="1024" spans="1:49" x14ac:dyDescent="0.2">
      <c r="A1024" s="1" t="s">
        <v>859</v>
      </c>
      <c r="B1024" s="1" t="s">
        <v>859</v>
      </c>
      <c r="C1024" s="9" t="s">
        <v>3001</v>
      </c>
      <c r="D1024" s="2">
        <v>1</v>
      </c>
      <c r="E1024" s="2">
        <v>1</v>
      </c>
      <c r="F1024" s="3">
        <v>16.989999999999998</v>
      </c>
      <c r="G1024" s="16">
        <f t="shared" si="167"/>
        <v>4.3395407358351106</v>
      </c>
      <c r="H1024" s="18">
        <f t="shared" si="161"/>
        <v>0.51903030984453324</v>
      </c>
      <c r="I1024" s="16">
        <f t="shared" si="168"/>
        <v>1.2296114719565192</v>
      </c>
      <c r="J1024" s="18">
        <f t="shared" si="162"/>
        <v>0.8959254152540278</v>
      </c>
      <c r="K1024" s="16">
        <f t="shared" si="169"/>
        <v>0.28335060016895774</v>
      </c>
      <c r="L1024" s="18">
        <f t="shared" si="163"/>
        <v>0.56175908009300457</v>
      </c>
      <c r="N1024" s="1" t="s">
        <v>860</v>
      </c>
      <c r="O1024" s="3">
        <v>0</v>
      </c>
      <c r="P1024" s="10">
        <f t="shared" si="164"/>
        <v>61706.917183659927</v>
      </c>
      <c r="Q1024" s="3">
        <v>2172.7885730928601</v>
      </c>
      <c r="R1024" s="3">
        <v>121241.045794227</v>
      </c>
      <c r="S1024" s="10">
        <f t="shared" si="165"/>
        <v>14219.688427878051</v>
      </c>
      <c r="T1024" s="3">
        <v>28439.376855756102</v>
      </c>
      <c r="U1024" s="3">
        <v>0</v>
      </c>
      <c r="V1024" s="10">
        <f t="shared" si="166"/>
        <v>50184.077321167002</v>
      </c>
      <c r="W1024" s="3">
        <v>100368.154642334</v>
      </c>
      <c r="X1024" s="3">
        <v>0</v>
      </c>
      <c r="Y1024" s="3">
        <v>0</v>
      </c>
      <c r="Z1024" s="3">
        <v>2235.94928972049</v>
      </c>
      <c r="AA1024" s="3">
        <v>115721.01281229701</v>
      </c>
      <c r="AB1024" s="3">
        <v>28439.376855756102</v>
      </c>
      <c r="AC1024" s="3">
        <v>0</v>
      </c>
      <c r="AD1024" s="3">
        <v>129234.53788798201</v>
      </c>
      <c r="AE1024" s="3">
        <v>0</v>
      </c>
      <c r="AF1024" s="3">
        <v>0</v>
      </c>
      <c r="AG1024" s="3">
        <v>0</v>
      </c>
      <c r="AH1024" s="3">
        <v>1</v>
      </c>
      <c r="AI1024" s="3">
        <v>0</v>
      </c>
      <c r="AJ1024" s="3">
        <v>0</v>
      </c>
      <c r="AK1024" s="3">
        <v>0</v>
      </c>
      <c r="AL1024" s="3">
        <v>0</v>
      </c>
      <c r="AV1024" s="1"/>
      <c r="AW1024" s="1"/>
    </row>
    <row r="1025" spans="1:49" x14ac:dyDescent="0.2">
      <c r="A1025" s="1" t="s">
        <v>143</v>
      </c>
      <c r="B1025" s="1" t="s">
        <v>143</v>
      </c>
      <c r="C1025" s="9" t="s">
        <v>2715</v>
      </c>
      <c r="D1025" s="2">
        <v>2</v>
      </c>
      <c r="E1025" s="2">
        <v>2</v>
      </c>
      <c r="F1025" s="3">
        <v>69.540000000000006</v>
      </c>
      <c r="G1025" s="16">
        <f t="shared" si="167"/>
        <v>1.428746777967546</v>
      </c>
      <c r="H1025" s="18">
        <f t="shared" si="161"/>
        <v>0.73988807794750178</v>
      </c>
      <c r="I1025" s="16">
        <f t="shared" si="168"/>
        <v>2.0179967638349239</v>
      </c>
      <c r="J1025" s="18">
        <f t="shared" si="162"/>
        <v>0.56085830854846885</v>
      </c>
      <c r="K1025" s="16">
        <f t="shared" si="169"/>
        <v>1.4124243672525454</v>
      </c>
      <c r="L1025" s="18">
        <f t="shared" si="163"/>
        <v>0.56321155078059038</v>
      </c>
      <c r="N1025" s="1" t="s">
        <v>144</v>
      </c>
      <c r="O1025" s="3">
        <v>4912385.6468524197</v>
      </c>
      <c r="P1025" s="10">
        <f t="shared" si="164"/>
        <v>1647595.0714318105</v>
      </c>
      <c r="Q1025" s="3">
        <v>2849573.5245793499</v>
      </c>
      <c r="R1025" s="3">
        <v>445616.61828427098</v>
      </c>
      <c r="S1025" s="10">
        <f t="shared" si="165"/>
        <v>1153175.004023866</v>
      </c>
      <c r="T1025" s="3">
        <v>1642600.78092078</v>
      </c>
      <c r="U1025" s="3">
        <v>663749.22712695203</v>
      </c>
      <c r="V1025" s="10">
        <f t="shared" si="166"/>
        <v>816450.79960424895</v>
      </c>
      <c r="W1025" s="3">
        <v>846803.05122155102</v>
      </c>
      <c r="X1025" s="3">
        <v>786098.547986947</v>
      </c>
      <c r="Y1025" s="3">
        <v>54688.2387213193</v>
      </c>
      <c r="Z1025" s="3">
        <v>2932407.6797863501</v>
      </c>
      <c r="AA1025" s="3">
        <v>425327.957673406</v>
      </c>
      <c r="AB1025" s="3">
        <v>1642600.78092078</v>
      </c>
      <c r="AC1025" s="3">
        <v>1485339.27991993</v>
      </c>
      <c r="AD1025" s="3">
        <v>1090347.8438627401</v>
      </c>
      <c r="AE1025" s="3">
        <v>318384.12819007999</v>
      </c>
      <c r="AF1025" s="3">
        <v>0</v>
      </c>
      <c r="AG1025" s="3">
        <v>1</v>
      </c>
      <c r="AH1025" s="3">
        <v>1</v>
      </c>
      <c r="AI1025" s="3">
        <v>0</v>
      </c>
      <c r="AJ1025" s="3">
        <v>1</v>
      </c>
      <c r="AK1025" s="3">
        <v>0</v>
      </c>
      <c r="AL1025" s="3">
        <v>0</v>
      </c>
      <c r="AV1025" s="1"/>
      <c r="AW1025" s="1"/>
    </row>
    <row r="1026" spans="1:49" x14ac:dyDescent="0.2">
      <c r="A1026" s="1" t="s">
        <v>1015</v>
      </c>
      <c r="B1026" s="1" t="s">
        <v>1015</v>
      </c>
      <c r="C1026" s="9" t="s">
        <v>3066</v>
      </c>
      <c r="D1026" s="2">
        <v>1</v>
      </c>
      <c r="E1026" s="2">
        <v>1</v>
      </c>
      <c r="F1026" s="3">
        <v>55.5</v>
      </c>
      <c r="G1026" s="16">
        <f t="shared" si="167"/>
        <v>1.5919315302285302</v>
      </c>
      <c r="H1026" s="18">
        <f t="shared" si="161"/>
        <v>0.39930019334296574</v>
      </c>
      <c r="I1026" s="16">
        <f t="shared" si="168"/>
        <v>2.1791483383472054</v>
      </c>
      <c r="J1026" s="18">
        <f t="shared" si="162"/>
        <v>0.31996478305619003</v>
      </c>
      <c r="K1026" s="16">
        <f t="shared" si="169"/>
        <v>1.3688706435975784</v>
      </c>
      <c r="L1026" s="18">
        <f t="shared" si="163"/>
        <v>0.56492851779705644</v>
      </c>
      <c r="N1026" s="1" t="s">
        <v>1016</v>
      </c>
      <c r="O1026" s="3">
        <v>13925918.0057222</v>
      </c>
      <c r="P1026" s="10">
        <f t="shared" si="164"/>
        <v>5136732.60959474</v>
      </c>
      <c r="Q1026" s="3">
        <v>6883457.3475824501</v>
      </c>
      <c r="R1026" s="3">
        <v>3390007.8716070298</v>
      </c>
      <c r="S1026" s="10">
        <f t="shared" si="165"/>
        <v>3226729.6124584801</v>
      </c>
      <c r="T1026" s="3">
        <v>2802560.1295402902</v>
      </c>
      <c r="U1026" s="3">
        <v>3650899.0953766699</v>
      </c>
      <c r="V1026" s="10">
        <f t="shared" si="166"/>
        <v>2357220.2585762199</v>
      </c>
      <c r="W1026" s="3">
        <v>3556864.1135483901</v>
      </c>
      <c r="X1026" s="3">
        <v>1157576.4036040499</v>
      </c>
      <c r="Y1026" s="3">
        <v>155033.41615665599</v>
      </c>
      <c r="Z1026" s="3">
        <v>7083552.3335065497</v>
      </c>
      <c r="AA1026" s="3">
        <v>3235662.82172983</v>
      </c>
      <c r="AB1026" s="3">
        <v>2802560.1295402902</v>
      </c>
      <c r="AC1026" s="3">
        <v>8169988.9231658699</v>
      </c>
      <c r="AD1026" s="3">
        <v>4579836.0215232102</v>
      </c>
      <c r="AE1026" s="3">
        <v>468839.37773283402</v>
      </c>
      <c r="AF1026" s="3">
        <v>0</v>
      </c>
      <c r="AG1026" s="3">
        <v>2</v>
      </c>
      <c r="AH1026" s="3">
        <v>1</v>
      </c>
      <c r="AI1026" s="3">
        <v>2</v>
      </c>
      <c r="AJ1026" s="3">
        <v>2</v>
      </c>
      <c r="AK1026" s="3">
        <v>2</v>
      </c>
      <c r="AL1026" s="3">
        <v>0</v>
      </c>
      <c r="AV1026" s="1"/>
      <c r="AW1026" s="1"/>
    </row>
    <row r="1027" spans="1:49" x14ac:dyDescent="0.2">
      <c r="A1027" s="1" t="s">
        <v>1673</v>
      </c>
      <c r="B1027" s="1" t="s">
        <v>1673</v>
      </c>
      <c r="C1027" s="9" t="s">
        <v>3317</v>
      </c>
      <c r="D1027" s="2">
        <v>24</v>
      </c>
      <c r="E1027" s="2">
        <v>24</v>
      </c>
      <c r="F1027" s="3">
        <v>1179.23</v>
      </c>
      <c r="G1027" s="16">
        <f t="shared" si="167"/>
        <v>1.3578884017817252</v>
      </c>
      <c r="H1027" s="18">
        <f t="shared" si="161"/>
        <v>0.1009886976178459</v>
      </c>
      <c r="I1027" s="16">
        <f t="shared" si="168"/>
        <v>1.1861461739424384</v>
      </c>
      <c r="J1027" s="18">
        <f t="shared" si="162"/>
        <v>0.47781569693405668</v>
      </c>
      <c r="K1027" s="16">
        <f t="shared" si="169"/>
        <v>0.87352257548268408</v>
      </c>
      <c r="L1027" s="18">
        <f t="shared" si="163"/>
        <v>0.5719134170726381</v>
      </c>
      <c r="N1027" s="1" t="s">
        <v>1674</v>
      </c>
      <c r="O1027" s="3">
        <v>360203795.99452001</v>
      </c>
      <c r="P1027" s="10">
        <f t="shared" si="164"/>
        <v>240837143.09954101</v>
      </c>
      <c r="Q1027" s="3">
        <v>219464096.29688799</v>
      </c>
      <c r="R1027" s="3">
        <v>262210189.90219399</v>
      </c>
      <c r="S1027" s="10">
        <f t="shared" si="165"/>
        <v>177361514.233078</v>
      </c>
      <c r="T1027" s="3">
        <v>172754817.74692401</v>
      </c>
      <c r="U1027" s="3">
        <v>181968210.71923199</v>
      </c>
      <c r="V1027" s="10">
        <f t="shared" si="166"/>
        <v>203041706.31774801</v>
      </c>
      <c r="W1027" s="3">
        <v>164984629.64317301</v>
      </c>
      <c r="X1027" s="3">
        <v>241098782.99232301</v>
      </c>
      <c r="Y1027" s="3">
        <v>4010049.82096544</v>
      </c>
      <c r="Z1027" s="3">
        <v>225843690.59695199</v>
      </c>
      <c r="AA1027" s="3">
        <v>250271915.31064299</v>
      </c>
      <c r="AB1027" s="3">
        <v>172754817.74692401</v>
      </c>
      <c r="AC1027" s="3">
        <v>407208807.22973102</v>
      </c>
      <c r="AD1027" s="3">
        <v>212435034.264963</v>
      </c>
      <c r="AE1027" s="3">
        <v>97649367.2800612</v>
      </c>
      <c r="AF1027" s="3">
        <v>0</v>
      </c>
      <c r="AG1027" s="3">
        <v>35</v>
      </c>
      <c r="AH1027" s="3">
        <v>35</v>
      </c>
      <c r="AI1027" s="3">
        <v>33</v>
      </c>
      <c r="AJ1027" s="3">
        <v>32</v>
      </c>
      <c r="AK1027" s="3">
        <v>33</v>
      </c>
      <c r="AL1027" s="3">
        <v>33</v>
      </c>
      <c r="AV1027" s="1"/>
      <c r="AW1027" s="1"/>
    </row>
    <row r="1028" spans="1:49" x14ac:dyDescent="0.2">
      <c r="A1028" s="1" t="s">
        <v>1617</v>
      </c>
      <c r="B1028" s="1" t="s">
        <v>1617</v>
      </c>
      <c r="C1028" s="9" t="s">
        <v>3764</v>
      </c>
      <c r="D1028" s="2">
        <v>8</v>
      </c>
      <c r="E1028" s="2">
        <v>2</v>
      </c>
      <c r="F1028" s="3">
        <v>328.55</v>
      </c>
      <c r="G1028" s="16">
        <f t="shared" si="167"/>
        <v>1.6338520734710025</v>
      </c>
      <c r="H1028" s="18">
        <f t="shared" ref="H1028:H1091" si="170">_xlfn.T.TEST(Q1028:R1028,T1028:U1028,2,2)</f>
        <v>0.71170864597726169</v>
      </c>
      <c r="I1028" s="16">
        <f t="shared" si="168"/>
        <v>2.9824626035864146</v>
      </c>
      <c r="J1028" s="18">
        <f t="shared" ref="J1028:J1091" si="171">_xlfn.T.TEST(Q1028:R1028,W1028:X1028,2,2)</f>
        <v>0.50260419049887761</v>
      </c>
      <c r="K1028" s="16">
        <f t="shared" si="169"/>
        <v>1.8254177670138674</v>
      </c>
      <c r="L1028" s="18">
        <f t="shared" ref="L1028:L1091" si="172">_xlfn.T.TEST(T1028:U1028,W1028:X1028,2,2)</f>
        <v>0.57233280434392819</v>
      </c>
      <c r="N1028" s="1" t="s">
        <v>1618</v>
      </c>
      <c r="O1028" s="3">
        <v>2561239.0266341502</v>
      </c>
      <c r="P1028" s="10">
        <f t="shared" ref="P1028:P1091" si="173">AVERAGE(Q1028:R1028)</f>
        <v>185001484.63193449</v>
      </c>
      <c r="Q1028" s="3">
        <v>335929101.28857601</v>
      </c>
      <c r="R1028" s="3">
        <v>34073867.975293003</v>
      </c>
      <c r="S1028" s="10">
        <f t="shared" ref="S1028:S1091" si="174">AVERAGE(T1028:U1028)</f>
        <v>113230253.60485175</v>
      </c>
      <c r="T1028" s="3">
        <v>188292224.87762901</v>
      </c>
      <c r="U1028" s="3">
        <v>38168282.332074501</v>
      </c>
      <c r="V1028" s="10">
        <f t="shared" ref="V1028:V1091" si="175">AVERAGE(W1028:X1028)</f>
        <v>62029775.129274048</v>
      </c>
      <c r="W1028" s="3">
        <v>76910651.036419496</v>
      </c>
      <c r="X1028" s="3">
        <v>47148899.2221286</v>
      </c>
      <c r="Y1028" s="3">
        <v>28513.569857992799</v>
      </c>
      <c r="Z1028" s="3">
        <v>345694212.830589</v>
      </c>
      <c r="AA1028" s="3">
        <v>32522504.954515599</v>
      </c>
      <c r="AB1028" s="3">
        <v>188292224.87762901</v>
      </c>
      <c r="AC1028" s="3">
        <v>85413054.626518905</v>
      </c>
      <c r="AD1028" s="3">
        <v>99030538.927166507</v>
      </c>
      <c r="AE1028" s="3">
        <v>19096156.852599401</v>
      </c>
      <c r="AF1028" s="3">
        <v>0</v>
      </c>
      <c r="AG1028" s="3">
        <v>1</v>
      </c>
      <c r="AH1028" s="3">
        <v>1</v>
      </c>
      <c r="AI1028" s="3">
        <v>1</v>
      </c>
      <c r="AJ1028" s="3">
        <v>2</v>
      </c>
      <c r="AK1028" s="3">
        <v>2</v>
      </c>
      <c r="AL1028" s="3">
        <v>0</v>
      </c>
      <c r="AV1028" s="1"/>
      <c r="AW1028" s="1"/>
    </row>
    <row r="1029" spans="1:49" x14ac:dyDescent="0.2">
      <c r="A1029" s="1" t="s">
        <v>1681</v>
      </c>
      <c r="B1029" s="1" t="s">
        <v>1681</v>
      </c>
      <c r="C1029" s="9" t="s">
        <v>3321</v>
      </c>
      <c r="D1029" s="2">
        <v>26</v>
      </c>
      <c r="E1029" s="2">
        <v>25</v>
      </c>
      <c r="F1029" s="3">
        <v>1512.14</v>
      </c>
      <c r="G1029" s="16">
        <f t="shared" si="167"/>
        <v>1.4185013427390778</v>
      </c>
      <c r="H1029" s="18">
        <f t="shared" si="170"/>
        <v>7.1834351609051716E-2</v>
      </c>
      <c r="I1029" s="16">
        <f t="shared" si="168"/>
        <v>1.7801977907730127</v>
      </c>
      <c r="J1029" s="18">
        <f t="shared" si="171"/>
        <v>0.18489244629128954</v>
      </c>
      <c r="K1029" s="16">
        <f t="shared" si="169"/>
        <v>1.2549849176282846</v>
      </c>
      <c r="L1029" s="18">
        <f t="shared" si="172"/>
        <v>0.57357384807263101</v>
      </c>
      <c r="N1029" s="1" t="s">
        <v>1682</v>
      </c>
      <c r="O1029" s="3">
        <v>257437126.19657201</v>
      </c>
      <c r="P1029" s="10">
        <f t="shared" si="173"/>
        <v>667288412.07697749</v>
      </c>
      <c r="Q1029" s="3">
        <v>621655383.40256798</v>
      </c>
      <c r="R1029" s="3">
        <v>712921440.751387</v>
      </c>
      <c r="S1029" s="10">
        <f t="shared" si="174"/>
        <v>470417892.44165695</v>
      </c>
      <c r="T1029" s="3">
        <v>438272350.27674598</v>
      </c>
      <c r="U1029" s="3">
        <v>502563434.60656798</v>
      </c>
      <c r="V1029" s="10">
        <f t="shared" si="175"/>
        <v>374839478.81275702</v>
      </c>
      <c r="W1029" s="3">
        <v>235132548.96933699</v>
      </c>
      <c r="X1029" s="3">
        <v>514546408.65617698</v>
      </c>
      <c r="Y1029" s="3">
        <v>2865976.7423165198</v>
      </c>
      <c r="Z1029" s="3">
        <v>639726262.45512199</v>
      </c>
      <c r="AA1029" s="3">
        <v>680462549.94676697</v>
      </c>
      <c r="AB1029" s="3">
        <v>438272350.27674598</v>
      </c>
      <c r="AC1029" s="3">
        <v>1124637407.5699401</v>
      </c>
      <c r="AD1029" s="3">
        <v>302757846.01960498</v>
      </c>
      <c r="AE1029" s="3">
        <v>208400600.85704899</v>
      </c>
      <c r="AF1029" s="3">
        <v>0</v>
      </c>
      <c r="AG1029" s="3">
        <v>41</v>
      </c>
      <c r="AH1029" s="3">
        <v>44</v>
      </c>
      <c r="AI1029" s="3">
        <v>36</v>
      </c>
      <c r="AJ1029" s="3">
        <v>48</v>
      </c>
      <c r="AK1029" s="3">
        <v>21</v>
      </c>
      <c r="AL1029" s="3">
        <v>33</v>
      </c>
      <c r="AV1029" s="1"/>
      <c r="AW1029" s="1"/>
    </row>
    <row r="1030" spans="1:49" x14ac:dyDescent="0.2">
      <c r="A1030" s="1" t="s">
        <v>1675</v>
      </c>
      <c r="B1030" s="1" t="s">
        <v>1675</v>
      </c>
      <c r="C1030" s="9" t="s">
        <v>3318</v>
      </c>
      <c r="D1030" s="2">
        <v>23</v>
      </c>
      <c r="E1030" s="2">
        <v>20</v>
      </c>
      <c r="F1030" s="3">
        <v>1170.9000000000001</v>
      </c>
      <c r="G1030" s="16">
        <f t="shared" si="167"/>
        <v>0.88528417354498301</v>
      </c>
      <c r="H1030" s="18">
        <f t="shared" si="170"/>
        <v>0.29345239239824006</v>
      </c>
      <c r="I1030" s="16">
        <f t="shared" si="168"/>
        <v>0.6787510238559249</v>
      </c>
      <c r="J1030" s="18">
        <f t="shared" si="171"/>
        <v>0.45751209973558105</v>
      </c>
      <c r="K1030" s="16">
        <f t="shared" si="169"/>
        <v>0.76670412070959293</v>
      </c>
      <c r="L1030" s="18">
        <f t="shared" si="172"/>
        <v>0.57568548733042757</v>
      </c>
      <c r="N1030" s="1" t="s">
        <v>1676</v>
      </c>
      <c r="O1030" s="3">
        <v>151552213.83434099</v>
      </c>
      <c r="P1030" s="10">
        <f t="shared" si="173"/>
        <v>78854233.958640993</v>
      </c>
      <c r="Q1030" s="3">
        <v>73870855.007831901</v>
      </c>
      <c r="R1030" s="3">
        <v>83837612.909450099</v>
      </c>
      <c r="S1030" s="10">
        <f t="shared" si="174"/>
        <v>89072228.234784156</v>
      </c>
      <c r="T1030" s="3">
        <v>83824851.492591396</v>
      </c>
      <c r="U1030" s="3">
        <v>94319604.976976901</v>
      </c>
      <c r="V1030" s="10">
        <f t="shared" si="175"/>
        <v>116175491.7299086</v>
      </c>
      <c r="W1030" s="3">
        <v>75614357.659926206</v>
      </c>
      <c r="X1030" s="3">
        <v>156736625.799891</v>
      </c>
      <c r="Y1030" s="3">
        <v>1687189.12657589</v>
      </c>
      <c r="Z1030" s="3">
        <v>76018204.362467498</v>
      </c>
      <c r="AA1030" s="3">
        <v>80020536.065920502</v>
      </c>
      <c r="AB1030" s="3">
        <v>83824851.492591396</v>
      </c>
      <c r="AC1030" s="3">
        <v>211068590.987661</v>
      </c>
      <c r="AD1030" s="3">
        <v>97361425.0924512</v>
      </c>
      <c r="AE1030" s="3">
        <v>63481167.963665798</v>
      </c>
      <c r="AF1030" s="3">
        <v>0</v>
      </c>
      <c r="AG1030" s="3">
        <v>14</v>
      </c>
      <c r="AH1030" s="3">
        <v>9</v>
      </c>
      <c r="AI1030" s="3">
        <v>22</v>
      </c>
      <c r="AJ1030" s="3">
        <v>26</v>
      </c>
      <c r="AK1030" s="3">
        <v>22</v>
      </c>
      <c r="AL1030" s="3">
        <v>16</v>
      </c>
      <c r="AV1030" s="1"/>
      <c r="AW1030" s="1"/>
    </row>
    <row r="1031" spans="1:49" x14ac:dyDescent="0.2">
      <c r="A1031" s="1" t="s">
        <v>1335</v>
      </c>
      <c r="B1031" s="1" t="s">
        <v>4149</v>
      </c>
      <c r="C1031" s="9" t="s">
        <v>3797</v>
      </c>
      <c r="D1031" s="2">
        <v>9</v>
      </c>
      <c r="E1031" s="2">
        <v>2</v>
      </c>
      <c r="F1031" s="3">
        <v>278.95</v>
      </c>
      <c r="G1031" s="16">
        <f t="shared" si="167"/>
        <v>2.1937535309791185</v>
      </c>
      <c r="H1031" s="18">
        <f t="shared" si="170"/>
        <v>0.36677842409651362</v>
      </c>
      <c r="I1031" s="16">
        <f t="shared" si="168"/>
        <v>1.2569131599328911</v>
      </c>
      <c r="J1031" s="18">
        <f t="shared" si="171"/>
        <v>0.79577818366115072</v>
      </c>
      <c r="K1031" s="16">
        <f t="shared" si="169"/>
        <v>0.57295094557495907</v>
      </c>
      <c r="L1031" s="18">
        <f t="shared" si="172"/>
        <v>0.57589916920714668</v>
      </c>
      <c r="N1031" s="1" t="s">
        <v>1336</v>
      </c>
      <c r="O1031" s="3">
        <v>743809.96350801701</v>
      </c>
      <c r="P1031" s="10">
        <f t="shared" si="173"/>
        <v>32873692.244193748</v>
      </c>
      <c r="Q1031" s="3">
        <v>17489915.7263433</v>
      </c>
      <c r="R1031" s="3">
        <v>48257468.762044199</v>
      </c>
      <c r="S1031" s="10">
        <f t="shared" si="174"/>
        <v>14985134.73823175</v>
      </c>
      <c r="T1031" s="3">
        <v>13444821.1122812</v>
      </c>
      <c r="U1031" s="3">
        <v>16525448.364182301</v>
      </c>
      <c r="V1031" s="10">
        <f t="shared" si="175"/>
        <v>26154306.671392426</v>
      </c>
      <c r="W1031" s="3">
        <v>9360023.7638245504</v>
      </c>
      <c r="X1031" s="3">
        <v>42948589.578960299</v>
      </c>
      <c r="Y1031" s="3">
        <v>8280.6318094521303</v>
      </c>
      <c r="Z1031" s="3">
        <v>17998329.487678699</v>
      </c>
      <c r="AA1031" s="3">
        <v>46060334.8009675</v>
      </c>
      <c r="AB1031" s="3">
        <v>13444821.1122812</v>
      </c>
      <c r="AC1031" s="3">
        <v>36980679.706183299</v>
      </c>
      <c r="AD1031" s="3">
        <v>12052013.4105184</v>
      </c>
      <c r="AE1031" s="3">
        <v>17394955.486316301</v>
      </c>
      <c r="AF1031" s="3">
        <v>0</v>
      </c>
      <c r="AG1031" s="3">
        <v>1</v>
      </c>
      <c r="AH1031" s="3">
        <v>3</v>
      </c>
      <c r="AI1031" s="3">
        <v>2</v>
      </c>
      <c r="AJ1031" s="3">
        <v>4</v>
      </c>
      <c r="AK1031" s="3">
        <v>2</v>
      </c>
      <c r="AL1031" s="3">
        <v>3</v>
      </c>
      <c r="AV1031" s="1"/>
      <c r="AW1031" s="1"/>
    </row>
    <row r="1032" spans="1:49" x14ac:dyDescent="0.2">
      <c r="A1032" s="1" t="s">
        <v>177</v>
      </c>
      <c r="B1032" s="1" t="s">
        <v>177</v>
      </c>
      <c r="C1032" s="9" t="s">
        <v>3826</v>
      </c>
      <c r="D1032" s="2">
        <v>2</v>
      </c>
      <c r="E1032" s="2">
        <v>2</v>
      </c>
      <c r="F1032" s="3">
        <v>78.709999999999994</v>
      </c>
      <c r="G1032" s="16">
        <f t="shared" si="167"/>
        <v>4.5099348419425942</v>
      </c>
      <c r="H1032" s="18">
        <f t="shared" si="170"/>
        <v>0.38956397338584126</v>
      </c>
      <c r="I1032" s="16">
        <f t="shared" si="168"/>
        <v>1.7849889492650304</v>
      </c>
      <c r="J1032" s="18">
        <f t="shared" si="171"/>
        <v>0.66473886957077066</v>
      </c>
      <c r="K1032" s="16">
        <f t="shared" si="169"/>
        <v>0.39579040758295525</v>
      </c>
      <c r="L1032" s="18">
        <f t="shared" si="172"/>
        <v>0.57636287788461271</v>
      </c>
      <c r="N1032" s="1" t="s">
        <v>178</v>
      </c>
      <c r="O1032" s="3">
        <v>1456862.04100006</v>
      </c>
      <c r="P1032" s="10">
        <f t="shared" si="173"/>
        <v>3254032.0228876141</v>
      </c>
      <c r="Q1032" s="3">
        <v>939807.313236758</v>
      </c>
      <c r="R1032" s="3">
        <v>5568256.7325384701</v>
      </c>
      <c r="S1032" s="10">
        <f t="shared" si="174"/>
        <v>721525.28516043548</v>
      </c>
      <c r="T1032" s="3">
        <v>513289.63940139301</v>
      </c>
      <c r="U1032" s="3">
        <v>929760.93091947795</v>
      </c>
      <c r="V1032" s="10">
        <f t="shared" si="175"/>
        <v>1822998.4136470214</v>
      </c>
      <c r="W1032" s="3">
        <v>170691.43935647301</v>
      </c>
      <c r="X1032" s="3">
        <v>3475305.38793757</v>
      </c>
      <c r="Y1032" s="3">
        <v>16218.844530923599</v>
      </c>
      <c r="Z1032" s="3">
        <v>967126.53984306694</v>
      </c>
      <c r="AA1032" s="3">
        <v>5314737.3025952904</v>
      </c>
      <c r="AB1032" s="3">
        <v>513289.63940139301</v>
      </c>
      <c r="AC1032" s="3">
        <v>2080620.7754204699</v>
      </c>
      <c r="AD1032" s="3">
        <v>219783.15099323401</v>
      </c>
      <c r="AE1032" s="3">
        <v>1407561.5315233499</v>
      </c>
      <c r="AF1032" s="3">
        <v>0</v>
      </c>
      <c r="AG1032" s="3">
        <v>1</v>
      </c>
      <c r="AH1032" s="3">
        <v>0</v>
      </c>
      <c r="AI1032" s="3">
        <v>0</v>
      </c>
      <c r="AJ1032" s="3">
        <v>1</v>
      </c>
      <c r="AK1032" s="3">
        <v>0</v>
      </c>
      <c r="AL1032" s="3">
        <v>1</v>
      </c>
      <c r="AV1032" s="1"/>
      <c r="AW1032" s="1"/>
    </row>
    <row r="1033" spans="1:49" x14ac:dyDescent="0.2">
      <c r="A1033" s="1" t="s">
        <v>1583</v>
      </c>
      <c r="B1033" s="1" t="s">
        <v>1583</v>
      </c>
      <c r="C1033" s="9" t="s">
        <v>3277</v>
      </c>
      <c r="D1033" s="2">
        <v>10</v>
      </c>
      <c r="E1033" s="2">
        <v>10</v>
      </c>
      <c r="F1033" s="3">
        <v>506.33</v>
      </c>
      <c r="G1033" s="16">
        <f t="shared" si="167"/>
        <v>0.36177133428133457</v>
      </c>
      <c r="H1033" s="18">
        <f t="shared" si="170"/>
        <v>7.6810161586507775E-2</v>
      </c>
      <c r="I1033" s="16">
        <f t="shared" si="168"/>
        <v>0.29299347992945979</v>
      </c>
      <c r="J1033" s="18">
        <f t="shared" si="171"/>
        <v>0.10240568950179341</v>
      </c>
      <c r="K1033" s="16">
        <f t="shared" si="169"/>
        <v>0.80988583717252427</v>
      </c>
      <c r="L1033" s="18">
        <f t="shared" si="172"/>
        <v>0.5772361411418645</v>
      </c>
      <c r="N1033" s="1" t="s">
        <v>1584</v>
      </c>
      <c r="O1033" s="3">
        <v>8343139.9883884499</v>
      </c>
      <c r="P1033" s="10">
        <f t="shared" si="173"/>
        <v>29969973.366362847</v>
      </c>
      <c r="Q1033" s="3">
        <v>31407925.0128996</v>
      </c>
      <c r="R1033" s="3">
        <v>28532021.719826099</v>
      </c>
      <c r="S1033" s="10">
        <f t="shared" si="174"/>
        <v>82842310.947324648</v>
      </c>
      <c r="T1033" s="3">
        <v>98340523.500824094</v>
      </c>
      <c r="U1033" s="3">
        <v>67344098.393825203</v>
      </c>
      <c r="V1033" s="10">
        <f t="shared" si="175"/>
        <v>102288874.73393035</v>
      </c>
      <c r="W1033" s="3">
        <v>77215810.267935693</v>
      </c>
      <c r="X1033" s="3">
        <v>127361939.19992501</v>
      </c>
      <c r="Y1033" s="3">
        <v>92881.883502514902</v>
      </c>
      <c r="Z1033" s="3">
        <v>32320920.9095864</v>
      </c>
      <c r="AA1033" s="3">
        <v>27232975.6756185</v>
      </c>
      <c r="AB1033" s="3">
        <v>98340523.500824094</v>
      </c>
      <c r="AC1033" s="3">
        <v>150702751.170223</v>
      </c>
      <c r="AD1033" s="3">
        <v>99423463.4798574</v>
      </c>
      <c r="AE1033" s="3">
        <v>51583888.6620607</v>
      </c>
      <c r="AF1033" s="3">
        <v>0</v>
      </c>
      <c r="AG1033" s="3">
        <v>9</v>
      </c>
      <c r="AH1033" s="3">
        <v>8</v>
      </c>
      <c r="AI1033" s="3">
        <v>10</v>
      </c>
      <c r="AJ1033" s="3">
        <v>14</v>
      </c>
      <c r="AK1033" s="3">
        <v>12</v>
      </c>
      <c r="AL1033" s="3">
        <v>13</v>
      </c>
      <c r="AV1033" s="1"/>
      <c r="AW1033" s="1"/>
    </row>
    <row r="1034" spans="1:49" x14ac:dyDescent="0.2">
      <c r="A1034" s="1" t="s">
        <v>953</v>
      </c>
      <c r="B1034" s="1" t="s">
        <v>953</v>
      </c>
      <c r="C1034" s="9" t="s">
        <v>3040</v>
      </c>
      <c r="D1034" s="2">
        <v>1</v>
      </c>
      <c r="E1034" s="2">
        <v>1</v>
      </c>
      <c r="F1034" s="3">
        <v>13.9</v>
      </c>
      <c r="G1034" s="16">
        <f t="shared" si="167"/>
        <v>2.0708874736903295</v>
      </c>
      <c r="H1034" s="18">
        <f t="shared" si="170"/>
        <v>0.34171829947902788</v>
      </c>
      <c r="I1034" s="16">
        <f t="shared" si="168"/>
        <v>0.70733039234380612</v>
      </c>
      <c r="J1034" s="18">
        <f t="shared" si="171"/>
        <v>0.79578399431761548</v>
      </c>
      <c r="K1034" s="16">
        <f t="shared" si="169"/>
        <v>0.3415590665017354</v>
      </c>
      <c r="L1034" s="18">
        <f t="shared" si="172"/>
        <v>0.57777595570798201</v>
      </c>
      <c r="N1034" s="1" t="s">
        <v>954</v>
      </c>
      <c r="O1034" s="3">
        <v>0</v>
      </c>
      <c r="P1034" s="10">
        <f t="shared" si="173"/>
        <v>62397.346228879644</v>
      </c>
      <c r="Q1034" s="3">
        <v>45612.430457741597</v>
      </c>
      <c r="R1034" s="3">
        <v>79182.262000017698</v>
      </c>
      <c r="S1034" s="10">
        <f t="shared" si="174"/>
        <v>30130.727536676502</v>
      </c>
      <c r="T1034" s="3">
        <v>10155.631752223</v>
      </c>
      <c r="U1034" s="3">
        <v>50105.823321130003</v>
      </c>
      <c r="V1034" s="10">
        <f t="shared" si="175"/>
        <v>88215.276629242726</v>
      </c>
      <c r="W1034" s="3">
        <v>2328.2823336094302</v>
      </c>
      <c r="X1034" s="3">
        <v>174102.27092487601</v>
      </c>
      <c r="Y1034" s="3">
        <v>0</v>
      </c>
      <c r="Z1034" s="3">
        <v>46938.336636794404</v>
      </c>
      <c r="AA1034" s="3">
        <v>75577.140525185096</v>
      </c>
      <c r="AB1034" s="3">
        <v>10155.631752223</v>
      </c>
      <c r="AC1034" s="3">
        <v>112126.906503151</v>
      </c>
      <c r="AD1034" s="3">
        <v>2997.9079771767902</v>
      </c>
      <c r="AE1034" s="3">
        <v>70514.568289534902</v>
      </c>
      <c r="AF1034" s="3">
        <v>0</v>
      </c>
      <c r="AG1034" s="3">
        <v>0</v>
      </c>
      <c r="AH1034" s="3">
        <v>0</v>
      </c>
      <c r="AI1034" s="3">
        <v>0</v>
      </c>
      <c r="AJ1034" s="3">
        <v>1</v>
      </c>
      <c r="AK1034" s="3">
        <v>0</v>
      </c>
      <c r="AL1034" s="3">
        <v>0</v>
      </c>
      <c r="AV1034" s="1"/>
      <c r="AW1034" s="1"/>
    </row>
    <row r="1035" spans="1:49" x14ac:dyDescent="0.2">
      <c r="A1035" s="1" t="s">
        <v>1495</v>
      </c>
      <c r="B1035" s="1" t="s">
        <v>1495</v>
      </c>
      <c r="C1035" s="9" t="s">
        <v>3241</v>
      </c>
      <c r="D1035" s="2">
        <v>7</v>
      </c>
      <c r="E1035" s="2">
        <v>7</v>
      </c>
      <c r="F1035" s="3">
        <v>367.73</v>
      </c>
      <c r="G1035" s="16">
        <f t="shared" si="167"/>
        <v>2.4000916496285947</v>
      </c>
      <c r="H1035" s="18">
        <f t="shared" si="170"/>
        <v>6.3846904004533744E-2</v>
      </c>
      <c r="I1035" s="16">
        <f t="shared" si="168"/>
        <v>3.1095423255146497</v>
      </c>
      <c r="J1035" s="18">
        <f t="shared" si="171"/>
        <v>7.1931047567735384E-2</v>
      </c>
      <c r="K1035" s="16">
        <f t="shared" si="169"/>
        <v>1.2955931603677884</v>
      </c>
      <c r="L1035" s="18">
        <f t="shared" si="172"/>
        <v>0.57867640041451407</v>
      </c>
      <c r="N1035" s="1" t="s">
        <v>1496</v>
      </c>
      <c r="O1035" s="3">
        <v>8429739.96664178</v>
      </c>
      <c r="P1035" s="10">
        <f t="shared" si="173"/>
        <v>61607585.7802248</v>
      </c>
      <c r="Q1035" s="3">
        <v>70333199.091926098</v>
      </c>
      <c r="R1035" s="3">
        <v>52881972.468523502</v>
      </c>
      <c r="S1035" s="10">
        <f t="shared" si="174"/>
        <v>25668847.1832975</v>
      </c>
      <c r="T1035" s="3">
        <v>29536136.391147502</v>
      </c>
      <c r="U1035" s="3">
        <v>21801557.975447498</v>
      </c>
      <c r="V1035" s="10">
        <f t="shared" si="175"/>
        <v>19812428.75349135</v>
      </c>
      <c r="W1035" s="3">
        <v>11781181.7365463</v>
      </c>
      <c r="X1035" s="3">
        <v>27843675.770436399</v>
      </c>
      <c r="Y1035" s="3">
        <v>93845.977249310497</v>
      </c>
      <c r="Z1035" s="3">
        <v>72377712.447883502</v>
      </c>
      <c r="AA1035" s="3">
        <v>50474287.593623899</v>
      </c>
      <c r="AB1035" s="3">
        <v>29536136.391147502</v>
      </c>
      <c r="AC1035" s="3">
        <v>48787567.805619501</v>
      </c>
      <c r="AD1035" s="3">
        <v>15169508.5251144</v>
      </c>
      <c r="AE1035" s="3">
        <v>11277192.227971001</v>
      </c>
      <c r="AF1035" s="3">
        <v>0</v>
      </c>
      <c r="AG1035" s="3">
        <v>11</v>
      </c>
      <c r="AH1035" s="3">
        <v>6</v>
      </c>
      <c r="AI1035" s="3">
        <v>8</v>
      </c>
      <c r="AJ1035" s="3">
        <v>4</v>
      </c>
      <c r="AK1035" s="3">
        <v>4</v>
      </c>
      <c r="AL1035" s="3">
        <v>5</v>
      </c>
      <c r="AV1035" s="1"/>
      <c r="AW1035" s="1"/>
    </row>
    <row r="1036" spans="1:49" x14ac:dyDescent="0.2">
      <c r="A1036" s="1" t="s">
        <v>2539</v>
      </c>
      <c r="B1036" s="1" t="s">
        <v>4080</v>
      </c>
      <c r="C1036" s="9" t="s">
        <v>3784</v>
      </c>
      <c r="D1036" s="2">
        <v>5</v>
      </c>
      <c r="E1036" s="2">
        <v>5</v>
      </c>
      <c r="F1036" s="3">
        <v>146.75</v>
      </c>
      <c r="G1036" s="16">
        <f t="shared" si="167"/>
        <v>3.3048511260700226</v>
      </c>
      <c r="H1036" s="18">
        <f t="shared" si="170"/>
        <v>0.20279910762315168</v>
      </c>
      <c r="I1036" s="16">
        <f t="shared" si="168"/>
        <v>4.6712324090639781</v>
      </c>
      <c r="J1036" s="18">
        <f t="shared" si="171"/>
        <v>0.15744502171459196</v>
      </c>
      <c r="K1036" s="16">
        <f t="shared" si="169"/>
        <v>1.4134471511334896</v>
      </c>
      <c r="L1036" s="18">
        <f t="shared" si="172"/>
        <v>0.5797006368031592</v>
      </c>
      <c r="N1036" s="1" t="s">
        <v>2540</v>
      </c>
      <c r="O1036" s="3">
        <v>48409.497074781801</v>
      </c>
      <c r="P1036" s="10">
        <f t="shared" si="173"/>
        <v>8764649.6698238794</v>
      </c>
      <c r="Q1036" s="3">
        <v>5681907.9505038597</v>
      </c>
      <c r="R1036" s="3">
        <v>11847391.389143899</v>
      </c>
      <c r="S1036" s="10">
        <f t="shared" si="174"/>
        <v>2652055.8220262099</v>
      </c>
      <c r="T1036" s="3">
        <v>1551774.7180446601</v>
      </c>
      <c r="U1036" s="3">
        <v>3752336.9260077602</v>
      </c>
      <c r="V1036" s="10">
        <f t="shared" si="175"/>
        <v>1876303.489592405</v>
      </c>
      <c r="W1036" s="3">
        <v>1438336.1882797701</v>
      </c>
      <c r="X1036" s="3">
        <v>2314270.7909050402</v>
      </c>
      <c r="Y1036" s="3">
        <v>538.92962049936</v>
      </c>
      <c r="Z1036" s="3">
        <v>5847075.1381493798</v>
      </c>
      <c r="AA1036" s="3">
        <v>11307986.6785568</v>
      </c>
      <c r="AB1036" s="3">
        <v>1551774.7180446601</v>
      </c>
      <c r="AC1036" s="3">
        <v>8396986.6930290405</v>
      </c>
      <c r="AD1036" s="3">
        <v>1852008.8695692201</v>
      </c>
      <c r="AE1036" s="3">
        <v>937321.52291203896</v>
      </c>
      <c r="AF1036" s="3">
        <v>0</v>
      </c>
      <c r="AG1036" s="3">
        <v>3</v>
      </c>
      <c r="AH1036" s="3">
        <v>6</v>
      </c>
      <c r="AI1036" s="3">
        <v>0</v>
      </c>
      <c r="AJ1036" s="3">
        <v>1</v>
      </c>
      <c r="AK1036" s="3">
        <v>0</v>
      </c>
      <c r="AL1036" s="3">
        <v>0</v>
      </c>
      <c r="AV1036" s="1"/>
      <c r="AW1036" s="1"/>
    </row>
    <row r="1037" spans="1:49" x14ac:dyDescent="0.2">
      <c r="A1037" s="1" t="s">
        <v>675</v>
      </c>
      <c r="B1037" s="1" t="s">
        <v>675</v>
      </c>
      <c r="C1037" s="9" t="s">
        <v>2927</v>
      </c>
      <c r="D1037" s="2">
        <v>1</v>
      </c>
      <c r="E1037" s="2">
        <v>1</v>
      </c>
      <c r="F1037" s="3">
        <v>20.329999999999998</v>
      </c>
      <c r="G1037" s="16">
        <f t="shared" si="167"/>
        <v>1.3952245000524455</v>
      </c>
      <c r="H1037" s="18">
        <f t="shared" si="170"/>
        <v>0.80283823116468267</v>
      </c>
      <c r="I1037" s="16">
        <f t="shared" si="168"/>
        <v>3.9178476580540869</v>
      </c>
      <c r="J1037" s="18">
        <f t="shared" si="171"/>
        <v>0.41794070419715768</v>
      </c>
      <c r="K1037" s="16">
        <f t="shared" si="169"/>
        <v>2.8080410413570127</v>
      </c>
      <c r="L1037" s="18">
        <f t="shared" si="172"/>
        <v>0.58089891979926322</v>
      </c>
      <c r="N1037" s="1" t="s">
        <v>676</v>
      </c>
      <c r="O1037" s="3">
        <v>0</v>
      </c>
      <c r="P1037" s="10">
        <f t="shared" si="173"/>
        <v>355501.09700255183</v>
      </c>
      <c r="Q1037" s="3">
        <v>611050.99938098504</v>
      </c>
      <c r="R1037" s="3">
        <v>99951.194624118594</v>
      </c>
      <c r="S1037" s="10">
        <f t="shared" si="174"/>
        <v>254798.4908444403</v>
      </c>
      <c r="T1037" s="3">
        <v>499874.61201482499</v>
      </c>
      <c r="U1037" s="3">
        <v>9722.3696740556006</v>
      </c>
      <c r="V1037" s="10">
        <f t="shared" si="175"/>
        <v>90738.877064740649</v>
      </c>
      <c r="W1037" s="3">
        <v>146405.733663286</v>
      </c>
      <c r="X1037" s="3">
        <v>35072.020466195303</v>
      </c>
      <c r="Y1037" s="3">
        <v>0</v>
      </c>
      <c r="Z1037" s="3">
        <v>628813.61995754496</v>
      </c>
      <c r="AA1037" s="3">
        <v>95400.475952119799</v>
      </c>
      <c r="AB1037" s="3">
        <v>499874.61201482499</v>
      </c>
      <c r="AC1037" s="3">
        <v>21756.7373046674</v>
      </c>
      <c r="AD1037" s="3">
        <v>188512.754882765</v>
      </c>
      <c r="AE1037" s="3">
        <v>14204.8025512695</v>
      </c>
      <c r="AF1037" s="3">
        <v>0</v>
      </c>
      <c r="AG1037" s="3">
        <v>0</v>
      </c>
      <c r="AH1037" s="3">
        <v>0</v>
      </c>
      <c r="AI1037" s="3">
        <v>0</v>
      </c>
      <c r="AJ1037" s="3">
        <v>0</v>
      </c>
      <c r="AK1037" s="3">
        <v>1</v>
      </c>
      <c r="AL1037" s="3">
        <v>0</v>
      </c>
      <c r="AV1037" s="1"/>
      <c r="AW1037" s="1"/>
    </row>
    <row r="1038" spans="1:49" x14ac:dyDescent="0.2">
      <c r="A1038" s="1" t="s">
        <v>2201</v>
      </c>
      <c r="B1038" s="1" t="s">
        <v>4117</v>
      </c>
      <c r="C1038" s="9" t="s">
        <v>3536</v>
      </c>
      <c r="D1038" s="2">
        <v>3</v>
      </c>
      <c r="E1038" s="2">
        <v>3</v>
      </c>
      <c r="F1038" s="3">
        <v>118.24</v>
      </c>
      <c r="G1038" s="16">
        <f t="shared" si="167"/>
        <v>0.89384378567009704</v>
      </c>
      <c r="H1038" s="18">
        <f t="shared" si="170"/>
        <v>0.45588373865082854</v>
      </c>
      <c r="I1038" s="16">
        <f t="shared" si="168"/>
        <v>0.48568329358502266</v>
      </c>
      <c r="J1038" s="18">
        <f t="shared" si="171"/>
        <v>0.54105902740548917</v>
      </c>
      <c r="K1038" s="16">
        <f t="shared" si="169"/>
        <v>0.54336484894943415</v>
      </c>
      <c r="L1038" s="18">
        <f t="shared" si="172"/>
        <v>0.58180623024973055</v>
      </c>
      <c r="N1038" s="1" t="s">
        <v>2202</v>
      </c>
      <c r="O1038" s="3">
        <v>997979.38439887296</v>
      </c>
      <c r="P1038" s="10">
        <f t="shared" si="173"/>
        <v>8360115.2284523249</v>
      </c>
      <c r="Q1038" s="3">
        <v>7288998.0493614804</v>
      </c>
      <c r="R1038" s="3">
        <v>9431232.4075431693</v>
      </c>
      <c r="S1038" s="10">
        <f t="shared" si="174"/>
        <v>9352993.6242549494</v>
      </c>
      <c r="T1038" s="3">
        <v>9510054.29429329</v>
      </c>
      <c r="U1038" s="3">
        <v>9195932.9542166106</v>
      </c>
      <c r="V1038" s="10">
        <f t="shared" si="175"/>
        <v>17213100.262813181</v>
      </c>
      <c r="W1038" s="3">
        <v>5141743.2273470601</v>
      </c>
      <c r="X1038" s="3">
        <v>29284457.2982793</v>
      </c>
      <c r="Y1038" s="3">
        <v>11110.230087072099</v>
      </c>
      <c r="Z1038" s="3">
        <v>7500881.6840585098</v>
      </c>
      <c r="AA1038" s="3">
        <v>9001833.9838587902</v>
      </c>
      <c r="AB1038" s="3">
        <v>9510054.29429329</v>
      </c>
      <c r="AC1038" s="3">
        <v>20578676.214105099</v>
      </c>
      <c r="AD1038" s="3">
        <v>6620534.2948946198</v>
      </c>
      <c r="AE1038" s="3">
        <v>11860734.802663799</v>
      </c>
      <c r="AF1038" s="3">
        <v>0</v>
      </c>
      <c r="AG1038" s="3">
        <v>0</v>
      </c>
      <c r="AH1038" s="3">
        <v>1</v>
      </c>
      <c r="AI1038" s="3">
        <v>2</v>
      </c>
      <c r="AJ1038" s="3">
        <v>1</v>
      </c>
      <c r="AK1038" s="3">
        <v>0</v>
      </c>
      <c r="AL1038" s="3">
        <v>1</v>
      </c>
      <c r="AV1038" s="1"/>
      <c r="AW1038" s="1"/>
    </row>
    <row r="1039" spans="1:49" x14ac:dyDescent="0.2">
      <c r="A1039" s="1" t="s">
        <v>2149</v>
      </c>
      <c r="B1039" s="1" t="s">
        <v>2149</v>
      </c>
      <c r="C1039" s="9" t="s">
        <v>3515</v>
      </c>
      <c r="D1039" s="2">
        <v>4</v>
      </c>
      <c r="E1039" s="2">
        <v>4</v>
      </c>
      <c r="F1039" s="3">
        <v>122.6</v>
      </c>
      <c r="G1039" s="16">
        <f t="shared" si="167"/>
        <v>3.5708840009235514</v>
      </c>
      <c r="H1039" s="18">
        <f t="shared" si="170"/>
        <v>0.11597693526885167</v>
      </c>
      <c r="I1039" s="16">
        <f t="shared" si="168"/>
        <v>2.6427869817190714</v>
      </c>
      <c r="J1039" s="18">
        <f t="shared" si="171"/>
        <v>0.11611364217198572</v>
      </c>
      <c r="K1039" s="16">
        <f t="shared" si="169"/>
        <v>0.74009320410171753</v>
      </c>
      <c r="L1039" s="18">
        <f t="shared" si="172"/>
        <v>0.5826402654432532</v>
      </c>
      <c r="N1039" s="1" t="s">
        <v>2150</v>
      </c>
      <c r="O1039" s="3">
        <v>5990361.3985689301</v>
      </c>
      <c r="P1039" s="10">
        <f t="shared" si="173"/>
        <v>24223609.372640301</v>
      </c>
      <c r="Q1039" s="3">
        <v>29737621.116395202</v>
      </c>
      <c r="R1039" s="3">
        <v>18709597.6288854</v>
      </c>
      <c r="S1039" s="10">
        <f t="shared" si="174"/>
        <v>6783644.9927735701</v>
      </c>
      <c r="T1039" s="3">
        <v>10264382.862634201</v>
      </c>
      <c r="U1039" s="3">
        <v>3302907.1229129401</v>
      </c>
      <c r="V1039" s="10">
        <f t="shared" si="175"/>
        <v>9165933.3651187457</v>
      </c>
      <c r="W1039" s="3">
        <v>8009458.8245978896</v>
      </c>
      <c r="X1039" s="3">
        <v>10322407.9056396</v>
      </c>
      <c r="Y1039" s="3">
        <v>66689.046370335898</v>
      </c>
      <c r="Z1039" s="3">
        <v>30602063.006311301</v>
      </c>
      <c r="AA1039" s="3">
        <v>17857760.7339333</v>
      </c>
      <c r="AB1039" s="3">
        <v>10264382.862634201</v>
      </c>
      <c r="AC1039" s="3">
        <v>7391251.8268764401</v>
      </c>
      <c r="AD1039" s="3">
        <v>10313019.2401997</v>
      </c>
      <c r="AE1039" s="3">
        <v>4180761.87810747</v>
      </c>
      <c r="AF1039" s="3">
        <v>0</v>
      </c>
      <c r="AG1039" s="3">
        <v>6</v>
      </c>
      <c r="AH1039" s="3">
        <v>5</v>
      </c>
      <c r="AI1039" s="3">
        <v>3</v>
      </c>
      <c r="AJ1039" s="3">
        <v>2</v>
      </c>
      <c r="AK1039" s="3">
        <v>2</v>
      </c>
      <c r="AL1039" s="3">
        <v>3</v>
      </c>
      <c r="AV1039" s="1"/>
      <c r="AW1039" s="1"/>
    </row>
    <row r="1040" spans="1:49" x14ac:dyDescent="0.2">
      <c r="A1040" s="1" t="s">
        <v>339</v>
      </c>
      <c r="B1040" s="1" t="s">
        <v>339</v>
      </c>
      <c r="C1040" s="9" t="s">
        <v>2790</v>
      </c>
      <c r="D1040" s="2">
        <v>2</v>
      </c>
      <c r="E1040" s="2">
        <v>1</v>
      </c>
      <c r="F1040" s="3">
        <v>103.47</v>
      </c>
      <c r="G1040" s="16">
        <f t="shared" si="167"/>
        <v>0.9034010470963888</v>
      </c>
      <c r="H1040" s="18">
        <f t="shared" si="170"/>
        <v>0.32558988779473086</v>
      </c>
      <c r="I1040" s="16">
        <f t="shared" si="168"/>
        <v>1.3075400153529808</v>
      </c>
      <c r="J1040" s="18">
        <f t="shared" si="171"/>
        <v>0.70240814716116384</v>
      </c>
      <c r="K1040" s="16">
        <f t="shared" si="169"/>
        <v>1.4473527782102207</v>
      </c>
      <c r="L1040" s="18">
        <f t="shared" si="172"/>
        <v>0.58302797173482235</v>
      </c>
      <c r="N1040" s="1" t="s">
        <v>340</v>
      </c>
      <c r="O1040" s="3">
        <v>2247729.0112672802</v>
      </c>
      <c r="P1040" s="10">
        <f t="shared" si="173"/>
        <v>148763.64463518999</v>
      </c>
      <c r="Q1040" s="3">
        <v>160953.869092218</v>
      </c>
      <c r="R1040" s="3">
        <v>136573.42017816199</v>
      </c>
      <c r="S1040" s="10">
        <f t="shared" si="174"/>
        <v>164670.6577475525</v>
      </c>
      <c r="T1040" s="3">
        <v>162925.736622636</v>
      </c>
      <c r="U1040" s="3">
        <v>166415.57887246899</v>
      </c>
      <c r="V1040" s="10">
        <f t="shared" si="175"/>
        <v>113773.68408494181</v>
      </c>
      <c r="W1040" s="3">
        <v>35342.653783760601</v>
      </c>
      <c r="X1040" s="3">
        <v>192204.714386123</v>
      </c>
      <c r="Y1040" s="3">
        <v>25023.349058065702</v>
      </c>
      <c r="Z1040" s="3">
        <v>165632.63160125699</v>
      </c>
      <c r="AA1040" s="3">
        <v>130355.31327468</v>
      </c>
      <c r="AB1040" s="3">
        <v>162925.736622636</v>
      </c>
      <c r="AC1040" s="3">
        <v>372405.09817213501</v>
      </c>
      <c r="AD1040" s="3">
        <v>45507.3777709243</v>
      </c>
      <c r="AE1040" s="3">
        <v>77846.385266272293</v>
      </c>
      <c r="AF1040" s="3">
        <v>0</v>
      </c>
      <c r="AG1040" s="3">
        <v>1</v>
      </c>
      <c r="AH1040" s="3">
        <v>1</v>
      </c>
      <c r="AI1040" s="3">
        <v>1</v>
      </c>
      <c r="AJ1040" s="3">
        <v>2</v>
      </c>
      <c r="AK1040" s="3">
        <v>1</v>
      </c>
      <c r="AL1040" s="3">
        <v>2</v>
      </c>
      <c r="AV1040" s="1"/>
      <c r="AW1040" s="1"/>
    </row>
    <row r="1041" spans="1:49" x14ac:dyDescent="0.2">
      <c r="A1041" s="1" t="s">
        <v>1017</v>
      </c>
      <c r="B1041" s="1" t="s">
        <v>1017</v>
      </c>
      <c r="C1041" s="9" t="s">
        <v>3067</v>
      </c>
      <c r="D1041" s="2">
        <v>1</v>
      </c>
      <c r="E1041" s="2">
        <v>1</v>
      </c>
      <c r="F1041" s="3">
        <v>48.19</v>
      </c>
      <c r="G1041" s="16">
        <f t="shared" si="167"/>
        <v>2.0366309005941887</v>
      </c>
      <c r="H1041" s="18">
        <f t="shared" si="170"/>
        <v>7.1355560981138599E-2</v>
      </c>
      <c r="I1041" s="16">
        <f t="shared" si="168"/>
        <v>1.0752467029158206</v>
      </c>
      <c r="J1041" s="18">
        <f t="shared" si="171"/>
        <v>0.92857187038098321</v>
      </c>
      <c r="K1041" s="16">
        <f t="shared" si="169"/>
        <v>0.52795364275486356</v>
      </c>
      <c r="L1041" s="18">
        <f t="shared" si="172"/>
        <v>0.58321812598281775</v>
      </c>
      <c r="N1041" s="1" t="s">
        <v>1018</v>
      </c>
      <c r="O1041" s="3">
        <v>363474.88095713803</v>
      </c>
      <c r="P1041" s="10">
        <f t="shared" si="173"/>
        <v>2844992.2216273854</v>
      </c>
      <c r="Q1041" s="3">
        <v>2443797.9293965301</v>
      </c>
      <c r="R1041" s="3">
        <v>3246186.5138582401</v>
      </c>
      <c r="S1041" s="10">
        <f t="shared" si="174"/>
        <v>1396911.055801695</v>
      </c>
      <c r="T1041" s="3">
        <v>1317168.26487129</v>
      </c>
      <c r="U1041" s="3">
        <v>1476653.8467321</v>
      </c>
      <c r="V1041" s="10">
        <f t="shared" si="175"/>
        <v>2645897.182397699</v>
      </c>
      <c r="W1041" s="3">
        <v>721351.11293964798</v>
      </c>
      <c r="X1041" s="3">
        <v>4570443.2518557496</v>
      </c>
      <c r="Y1041" s="3">
        <v>4046.4659104530201</v>
      </c>
      <c r="Z1041" s="3">
        <v>2514836.6077222801</v>
      </c>
      <c r="AA1041" s="3">
        <v>3098389.56518785</v>
      </c>
      <c r="AB1041" s="3">
        <v>1317168.26487129</v>
      </c>
      <c r="AC1041" s="3">
        <v>3304458.7801479199</v>
      </c>
      <c r="AD1041" s="3">
        <v>928815.30070910102</v>
      </c>
      <c r="AE1041" s="3">
        <v>1851112.17150918</v>
      </c>
      <c r="AF1041" s="3">
        <v>0</v>
      </c>
      <c r="AG1041" s="3">
        <v>1</v>
      </c>
      <c r="AH1041" s="3">
        <v>3</v>
      </c>
      <c r="AI1041" s="3">
        <v>0</v>
      </c>
      <c r="AJ1041" s="3">
        <v>1</v>
      </c>
      <c r="AK1041" s="3">
        <v>1</v>
      </c>
      <c r="AL1041" s="3">
        <v>1</v>
      </c>
      <c r="AV1041" s="1"/>
      <c r="AW1041" s="1"/>
    </row>
    <row r="1042" spans="1:49" x14ac:dyDescent="0.2">
      <c r="A1042" s="1" t="s">
        <v>207</v>
      </c>
      <c r="B1042" s="1" t="s">
        <v>207</v>
      </c>
      <c r="C1042" s="9" t="s">
        <v>3844</v>
      </c>
      <c r="D1042" s="2">
        <v>1</v>
      </c>
      <c r="E1042" s="2">
        <v>1</v>
      </c>
      <c r="F1042" s="3">
        <v>15.31</v>
      </c>
      <c r="G1042" s="16">
        <f t="shared" si="167"/>
        <v>1.5956759855676292</v>
      </c>
      <c r="H1042" s="18">
        <f t="shared" si="170"/>
        <v>0.4346926821648931</v>
      </c>
      <c r="I1042" s="16">
        <f t="shared" si="168"/>
        <v>2.2364242917455361</v>
      </c>
      <c r="J1042" s="18">
        <f t="shared" si="171"/>
        <v>0.19948418550694513</v>
      </c>
      <c r="K1042" s="16">
        <f t="shared" si="169"/>
        <v>1.4015528916730384</v>
      </c>
      <c r="L1042" s="18">
        <f t="shared" si="172"/>
        <v>0.58457869999359435</v>
      </c>
      <c r="N1042" s="1" t="s">
        <v>208</v>
      </c>
      <c r="O1042" s="3">
        <v>703400.08002149605</v>
      </c>
      <c r="P1042" s="10">
        <f t="shared" si="173"/>
        <v>8214289.1183251347</v>
      </c>
      <c r="Q1042" s="3">
        <v>5914800.2175306696</v>
      </c>
      <c r="R1042" s="3">
        <v>10513778.0191196</v>
      </c>
      <c r="S1042" s="10">
        <f t="shared" si="174"/>
        <v>5147842.7905293498</v>
      </c>
      <c r="T1042" s="3">
        <v>2974642.8989243601</v>
      </c>
      <c r="U1042" s="3">
        <v>7321042.6821343396</v>
      </c>
      <c r="V1042" s="10">
        <f t="shared" si="175"/>
        <v>3672956.4906996498</v>
      </c>
      <c r="W1042" s="3">
        <v>2971522.4470224399</v>
      </c>
      <c r="X1042" s="3">
        <v>4374390.5343768597</v>
      </c>
      <c r="Y1042" s="3">
        <v>7830.7596874969704</v>
      </c>
      <c r="Z1042" s="3">
        <v>6086737.3425113698</v>
      </c>
      <c r="AA1042" s="3">
        <v>10035091.9351284</v>
      </c>
      <c r="AB1042" s="3">
        <v>2974642.8989243601</v>
      </c>
      <c r="AC1042" s="3">
        <v>16383043.2056603</v>
      </c>
      <c r="AD1042" s="3">
        <v>3826147.1642394299</v>
      </c>
      <c r="AE1042" s="3">
        <v>1771707.27540085</v>
      </c>
      <c r="AF1042" s="3">
        <v>0</v>
      </c>
      <c r="AG1042" s="3">
        <v>0</v>
      </c>
      <c r="AH1042" s="3">
        <v>1</v>
      </c>
      <c r="AI1042" s="3">
        <v>0</v>
      </c>
      <c r="AJ1042" s="3">
        <v>0</v>
      </c>
      <c r="AK1042" s="3">
        <v>1</v>
      </c>
      <c r="AL1042" s="3">
        <v>0</v>
      </c>
      <c r="AV1042" s="1"/>
      <c r="AW1042" s="1"/>
    </row>
    <row r="1043" spans="1:49" x14ac:dyDescent="0.2">
      <c r="A1043" s="1" t="s">
        <v>473</v>
      </c>
      <c r="B1043" s="1" t="s">
        <v>473</v>
      </c>
      <c r="C1043" s="9" t="s">
        <v>2845</v>
      </c>
      <c r="D1043" s="2">
        <v>2</v>
      </c>
      <c r="E1043" s="2">
        <v>2</v>
      </c>
      <c r="F1043" s="3">
        <v>64.92</v>
      </c>
      <c r="G1043" s="16">
        <f t="shared" si="167"/>
        <v>1.0652867851184713</v>
      </c>
      <c r="H1043" s="18">
        <f t="shared" si="170"/>
        <v>0.80217762421053573</v>
      </c>
      <c r="I1043" s="16">
        <f t="shared" si="168"/>
        <v>1.5524189879438062</v>
      </c>
      <c r="J1043" s="18">
        <f t="shared" si="171"/>
        <v>0.47325343678558696</v>
      </c>
      <c r="K1043" s="16">
        <f t="shared" si="169"/>
        <v>1.4572779927718342</v>
      </c>
      <c r="L1043" s="18">
        <f t="shared" si="172"/>
        <v>0.58484776816321871</v>
      </c>
      <c r="N1043" s="1" t="s">
        <v>474</v>
      </c>
      <c r="O1043" s="3">
        <v>558464.15565193899</v>
      </c>
      <c r="P1043" s="10">
        <f t="shared" si="173"/>
        <v>1116189.2128738649</v>
      </c>
      <c r="Q1043" s="3">
        <v>1156866.12884029</v>
      </c>
      <c r="R1043" s="3">
        <v>1075512.2969074401</v>
      </c>
      <c r="S1043" s="10">
        <f t="shared" si="174"/>
        <v>1047782.8397634095</v>
      </c>
      <c r="T1043" s="3">
        <v>1283989.18174944</v>
      </c>
      <c r="U1043" s="3">
        <v>811576.497777379</v>
      </c>
      <c r="V1043" s="10">
        <f t="shared" si="175"/>
        <v>718999.97458306549</v>
      </c>
      <c r="W1043" s="3">
        <v>267606.90068646101</v>
      </c>
      <c r="X1043" s="3">
        <v>1170393.04847967</v>
      </c>
      <c r="Y1043" s="3">
        <v>6217.2278923505301</v>
      </c>
      <c r="Z1043" s="3">
        <v>1190495.0307245499</v>
      </c>
      <c r="AA1043" s="3">
        <v>1026544.85925042</v>
      </c>
      <c r="AB1043" s="3">
        <v>1283989.18174944</v>
      </c>
      <c r="AC1043" s="3">
        <v>1816147.4266817099</v>
      </c>
      <c r="AD1043" s="3">
        <v>344571.98370430898</v>
      </c>
      <c r="AE1043" s="3">
        <v>474030.35069099098</v>
      </c>
      <c r="AF1043" s="3">
        <v>0</v>
      </c>
      <c r="AG1043" s="3">
        <v>2</v>
      </c>
      <c r="AH1043" s="3">
        <v>1</v>
      </c>
      <c r="AI1043" s="3">
        <v>2</v>
      </c>
      <c r="AJ1043" s="3">
        <v>1</v>
      </c>
      <c r="AK1043" s="3">
        <v>1</v>
      </c>
      <c r="AL1043" s="3">
        <v>0</v>
      </c>
      <c r="AV1043" s="1"/>
      <c r="AW1043" s="1"/>
    </row>
    <row r="1044" spans="1:49" x14ac:dyDescent="0.2">
      <c r="A1044" s="1" t="s">
        <v>291</v>
      </c>
      <c r="B1044" s="1" t="s">
        <v>291</v>
      </c>
      <c r="C1044" s="9" t="s">
        <v>2771</v>
      </c>
      <c r="D1044" s="2">
        <v>1</v>
      </c>
      <c r="E1044" s="2">
        <v>1</v>
      </c>
      <c r="F1044" s="3">
        <v>27.2</v>
      </c>
      <c r="G1044" s="16">
        <f t="shared" si="167"/>
        <v>0.7446152222744673</v>
      </c>
      <c r="H1044" s="18">
        <f t="shared" si="170"/>
        <v>0.83091197991688537</v>
      </c>
      <c r="I1044" s="16">
        <f t="shared" si="168"/>
        <v>0.35915881359829055</v>
      </c>
      <c r="J1044" s="18">
        <f t="shared" si="171"/>
        <v>0.48403542238341801</v>
      </c>
      <c r="K1044" s="16">
        <f t="shared" si="169"/>
        <v>0.48234148705853824</v>
      </c>
      <c r="L1044" s="18">
        <f t="shared" si="172"/>
        <v>0.58536284767335123</v>
      </c>
      <c r="N1044" s="1" t="s">
        <v>292</v>
      </c>
      <c r="O1044" s="3">
        <v>45787.983101801903</v>
      </c>
      <c r="P1044" s="10">
        <f t="shared" si="173"/>
        <v>25890491.591277134</v>
      </c>
      <c r="Q1044" s="3">
        <v>47420714.175516099</v>
      </c>
      <c r="R1044" s="3">
        <v>4360269.0070381695</v>
      </c>
      <c r="S1044" s="10">
        <f t="shared" si="174"/>
        <v>34770295.874684423</v>
      </c>
      <c r="T1044" s="3">
        <v>64367293.913363703</v>
      </c>
      <c r="U1044" s="3">
        <v>5173297.8360051401</v>
      </c>
      <c r="V1044" s="10">
        <f t="shared" si="175"/>
        <v>72086471.530209899</v>
      </c>
      <c r="W1044" s="3">
        <v>121861120.63723899</v>
      </c>
      <c r="X1044" s="3">
        <v>22311822.4231808</v>
      </c>
      <c r="Y1044" s="3">
        <v>509.74502623659902</v>
      </c>
      <c r="Z1044" s="3">
        <v>48799185.292039096</v>
      </c>
      <c r="AA1044" s="3">
        <v>4161748.5425266</v>
      </c>
      <c r="AB1044" s="3">
        <v>64367293.913363703</v>
      </c>
      <c r="AC1044" s="3">
        <v>11576815.7136754</v>
      </c>
      <c r="AD1044" s="3">
        <v>156908988.395634</v>
      </c>
      <c r="AE1044" s="3">
        <v>9036691.5811352599</v>
      </c>
      <c r="AF1044" s="3">
        <v>0</v>
      </c>
      <c r="AG1044" s="3">
        <v>0</v>
      </c>
      <c r="AH1044" s="3">
        <v>0</v>
      </c>
      <c r="AI1044" s="3">
        <v>0</v>
      </c>
      <c r="AJ1044" s="3">
        <v>0</v>
      </c>
      <c r="AK1044" s="3">
        <v>0</v>
      </c>
      <c r="AL1044" s="3">
        <v>3</v>
      </c>
      <c r="AV1044" s="1"/>
      <c r="AW1044" s="1"/>
    </row>
    <row r="1045" spans="1:49" x14ac:dyDescent="0.2">
      <c r="A1045" s="1" t="s">
        <v>601</v>
      </c>
      <c r="B1045" s="1" t="s">
        <v>4157</v>
      </c>
      <c r="C1045" s="9" t="s">
        <v>2896</v>
      </c>
      <c r="D1045" s="2">
        <v>2</v>
      </c>
      <c r="E1045" s="2">
        <v>2</v>
      </c>
      <c r="F1045" s="3">
        <v>72.06</v>
      </c>
      <c r="G1045" s="16">
        <f t="shared" si="167"/>
        <v>1.6773095520506676</v>
      </c>
      <c r="H1045" s="18">
        <f t="shared" si="170"/>
        <v>0.17014526158411758</v>
      </c>
      <c r="I1045" s="16">
        <f t="shared" si="168"/>
        <v>2.5299597863595027</v>
      </c>
      <c r="J1045" s="18">
        <f t="shared" si="171"/>
        <v>0.17371979551737038</v>
      </c>
      <c r="K1045" s="16">
        <f t="shared" si="169"/>
        <v>1.5083439924767557</v>
      </c>
      <c r="L1045" s="18">
        <f t="shared" si="172"/>
        <v>0.58965877726272842</v>
      </c>
      <c r="N1045" s="1" t="s">
        <v>602</v>
      </c>
      <c r="O1045" s="3">
        <v>22046.450909236701</v>
      </c>
      <c r="P1045" s="10">
        <f t="shared" si="173"/>
        <v>4791391.4468297493</v>
      </c>
      <c r="Q1045" s="3">
        <v>4287384.0869349698</v>
      </c>
      <c r="R1045" s="3">
        <v>5295398.8067245297</v>
      </c>
      <c r="S1045" s="10">
        <f t="shared" si="174"/>
        <v>2856593.4302179497</v>
      </c>
      <c r="T1045" s="3">
        <v>3626124.2533352599</v>
      </c>
      <c r="U1045" s="3">
        <v>2087062.60710064</v>
      </c>
      <c r="V1045" s="10">
        <f t="shared" si="175"/>
        <v>1893860.713780097</v>
      </c>
      <c r="W1045" s="3">
        <v>591299.38601468399</v>
      </c>
      <c r="X1045" s="3">
        <v>3196422.0415455098</v>
      </c>
      <c r="Y1045" s="3">
        <v>245.43707619020401</v>
      </c>
      <c r="Z1045" s="3">
        <v>4412013.9081436004</v>
      </c>
      <c r="AA1045" s="3">
        <v>5054302.4364803797</v>
      </c>
      <c r="AB1045" s="3">
        <v>3626124.2533352599</v>
      </c>
      <c r="AC1045" s="3">
        <v>4670432.6623430401</v>
      </c>
      <c r="AD1045" s="3">
        <v>761360.04669377301</v>
      </c>
      <c r="AE1045" s="3">
        <v>1294608.7327487599</v>
      </c>
      <c r="AF1045" s="3">
        <v>0</v>
      </c>
      <c r="AG1045" s="3">
        <v>1</v>
      </c>
      <c r="AH1045" s="3">
        <v>2</v>
      </c>
      <c r="AI1045" s="3">
        <v>1</v>
      </c>
      <c r="AJ1045" s="3">
        <v>1</v>
      </c>
      <c r="AK1045" s="3">
        <v>1</v>
      </c>
      <c r="AL1045" s="3">
        <v>3</v>
      </c>
      <c r="AV1045" s="1"/>
      <c r="AW1045" s="1"/>
    </row>
    <row r="1046" spans="1:49" x14ac:dyDescent="0.2">
      <c r="A1046" s="1" t="s">
        <v>191</v>
      </c>
      <c r="B1046" s="1" t="s">
        <v>191</v>
      </c>
      <c r="C1046" s="9" t="s">
        <v>2733</v>
      </c>
      <c r="D1046" s="2">
        <v>1</v>
      </c>
      <c r="E1046" s="2">
        <v>1</v>
      </c>
      <c r="F1046" s="3">
        <v>13.25</v>
      </c>
      <c r="G1046" s="16">
        <f t="shared" si="167"/>
        <v>1.1696960606768503</v>
      </c>
      <c r="H1046" s="18">
        <f t="shared" si="170"/>
        <v>0.52575655918519348</v>
      </c>
      <c r="I1046" s="16">
        <f t="shared" si="168"/>
        <v>1.484681734828134</v>
      </c>
      <c r="J1046" s="18">
        <f t="shared" si="171"/>
        <v>0.37406466545477213</v>
      </c>
      <c r="K1046" s="16">
        <f t="shared" si="169"/>
        <v>1.269288479922738</v>
      </c>
      <c r="L1046" s="18">
        <f t="shared" si="172"/>
        <v>0.59019532861875756</v>
      </c>
      <c r="N1046" s="1" t="s">
        <v>192</v>
      </c>
      <c r="O1046" s="3">
        <v>70894.845190951601</v>
      </c>
      <c r="P1046" s="10">
        <f t="shared" si="173"/>
        <v>3134753.7557250652</v>
      </c>
      <c r="Q1046" s="3">
        <v>3563942.5832985002</v>
      </c>
      <c r="R1046" s="3">
        <v>2705564.9281516299</v>
      </c>
      <c r="S1046" s="10">
        <f t="shared" si="174"/>
        <v>2679972.9101516549</v>
      </c>
      <c r="T1046" s="3">
        <v>3094927.1260933899</v>
      </c>
      <c r="U1046" s="3">
        <v>2265018.6942099198</v>
      </c>
      <c r="V1046" s="10">
        <f t="shared" si="175"/>
        <v>2111397.8047880698</v>
      </c>
      <c r="W1046" s="3">
        <v>1318520.4289311999</v>
      </c>
      <c r="X1046" s="3">
        <v>2904275.1806449401</v>
      </c>
      <c r="Y1046" s="3">
        <v>789.25281861736005</v>
      </c>
      <c r="Z1046" s="3">
        <v>3667542.7082110001</v>
      </c>
      <c r="AA1046" s="3">
        <v>2582382.1599701499</v>
      </c>
      <c r="AB1046" s="3">
        <v>3094927.1260933899</v>
      </c>
      <c r="AC1046" s="3">
        <v>5068663.1317454698</v>
      </c>
      <c r="AD1046" s="3">
        <v>1697733.49859833</v>
      </c>
      <c r="AE1046" s="3">
        <v>1176283.97073325</v>
      </c>
      <c r="AF1046" s="3">
        <v>0</v>
      </c>
      <c r="AG1046" s="3">
        <v>0</v>
      </c>
      <c r="AH1046" s="3">
        <v>0</v>
      </c>
      <c r="AI1046" s="3">
        <v>1</v>
      </c>
      <c r="AJ1046" s="3">
        <v>0</v>
      </c>
      <c r="AK1046" s="3">
        <v>0</v>
      </c>
      <c r="AL1046" s="3">
        <v>0</v>
      </c>
      <c r="AV1046" s="1"/>
      <c r="AW1046" s="1"/>
    </row>
    <row r="1047" spans="1:49" x14ac:dyDescent="0.2">
      <c r="A1047" s="1" t="s">
        <v>1055</v>
      </c>
      <c r="B1047" s="1" t="s">
        <v>1055</v>
      </c>
      <c r="C1047" s="9" t="s">
        <v>3083</v>
      </c>
      <c r="D1047" s="2">
        <v>1</v>
      </c>
      <c r="E1047" s="2">
        <v>1</v>
      </c>
      <c r="F1047" s="3">
        <v>26.87</v>
      </c>
      <c r="G1047" s="16">
        <f t="shared" si="167"/>
        <v>0.41175505122769351</v>
      </c>
      <c r="H1047" s="18">
        <f t="shared" si="170"/>
        <v>0.13904877882009947</v>
      </c>
      <c r="I1047" s="16">
        <f t="shared" si="168"/>
        <v>0.15858958192928715</v>
      </c>
      <c r="J1047" s="18">
        <f t="shared" si="171"/>
        <v>0.47826570549273451</v>
      </c>
      <c r="K1047" s="16">
        <f t="shared" si="169"/>
        <v>0.38515515828266023</v>
      </c>
      <c r="L1047" s="18">
        <f t="shared" si="172"/>
        <v>0.59064351773738943</v>
      </c>
      <c r="N1047" s="1" t="s">
        <v>1056</v>
      </c>
      <c r="O1047" s="3">
        <v>4937490.3890128704</v>
      </c>
      <c r="P1047" s="10">
        <f t="shared" si="173"/>
        <v>806812.98622132512</v>
      </c>
      <c r="Q1047" s="3">
        <v>345413.18907224003</v>
      </c>
      <c r="R1047" s="3">
        <v>1268212.7833704101</v>
      </c>
      <c r="S1047" s="10">
        <f t="shared" si="174"/>
        <v>1959448.9097722601</v>
      </c>
      <c r="T1047" s="3">
        <v>2097323.8439503</v>
      </c>
      <c r="U1047" s="3">
        <v>1821573.97559422</v>
      </c>
      <c r="V1047" s="10">
        <f t="shared" si="175"/>
        <v>5087427.4110960932</v>
      </c>
      <c r="W1047" s="3">
        <v>10015196.120310999</v>
      </c>
      <c r="X1047" s="3">
        <v>159658.70188118701</v>
      </c>
      <c r="Y1047" s="3">
        <v>54967.722913116697</v>
      </c>
      <c r="Z1047" s="3">
        <v>355453.99323726899</v>
      </c>
      <c r="AA1047" s="3">
        <v>1210471.8067362099</v>
      </c>
      <c r="AB1047" s="3">
        <v>2097323.8439503</v>
      </c>
      <c r="AC1047" s="3">
        <v>4076321.6989968801</v>
      </c>
      <c r="AD1047" s="3">
        <v>12895616.6134391</v>
      </c>
      <c r="AE1047" s="3">
        <v>64664.6616210844</v>
      </c>
      <c r="AF1047" s="3">
        <v>0</v>
      </c>
      <c r="AG1047" s="3">
        <v>1</v>
      </c>
      <c r="AH1047" s="3">
        <v>1</v>
      </c>
      <c r="AI1047" s="3">
        <v>1</v>
      </c>
      <c r="AJ1047" s="3">
        <v>1</v>
      </c>
      <c r="AK1047" s="3">
        <v>1</v>
      </c>
      <c r="AL1047" s="3">
        <v>2</v>
      </c>
      <c r="AV1047" s="1"/>
      <c r="AW1047" s="1"/>
    </row>
    <row r="1048" spans="1:49" x14ac:dyDescent="0.2">
      <c r="A1048" s="1" t="s">
        <v>749</v>
      </c>
      <c r="B1048" s="1" t="s">
        <v>749</v>
      </c>
      <c r="C1048" s="9" t="s">
        <v>3865</v>
      </c>
      <c r="D1048" s="2">
        <v>1</v>
      </c>
      <c r="E1048" s="2">
        <v>1</v>
      </c>
      <c r="F1048" s="3">
        <v>18.53</v>
      </c>
      <c r="G1048" s="16">
        <f t="shared" si="167"/>
        <v>0.75264932517887662</v>
      </c>
      <c r="H1048" s="18">
        <f t="shared" si="170"/>
        <v>0.79496918136702976</v>
      </c>
      <c r="I1048" s="16">
        <f t="shared" si="168"/>
        <v>1.6287896986804933</v>
      </c>
      <c r="J1048" s="18">
        <f t="shared" si="171"/>
        <v>0.69252800360674738</v>
      </c>
      <c r="K1048" s="16">
        <f t="shared" si="169"/>
        <v>2.1640751465410411</v>
      </c>
      <c r="L1048" s="18">
        <f t="shared" si="172"/>
        <v>0.59093045979240499</v>
      </c>
      <c r="N1048" s="1" t="s">
        <v>750</v>
      </c>
      <c r="O1048" s="3">
        <v>0</v>
      </c>
      <c r="P1048" s="10">
        <f t="shared" si="173"/>
        <v>118206.760246201</v>
      </c>
      <c r="Q1048" s="3">
        <v>49611.016767228</v>
      </c>
      <c r="R1048" s="3">
        <v>186802.503725174</v>
      </c>
      <c r="S1048" s="10">
        <f t="shared" si="174"/>
        <v>157054.23002685569</v>
      </c>
      <c r="T1048" s="3">
        <v>45296.631835952401</v>
      </c>
      <c r="U1048" s="3">
        <v>268811.82821775897</v>
      </c>
      <c r="V1048" s="10">
        <f t="shared" si="175"/>
        <v>72573.371713955494</v>
      </c>
      <c r="W1048" s="3">
        <v>145146.74342791099</v>
      </c>
      <c r="X1048" s="3">
        <v>0</v>
      </c>
      <c r="Y1048" s="3">
        <v>0</v>
      </c>
      <c r="Z1048" s="3">
        <v>51053.157714786103</v>
      </c>
      <c r="AA1048" s="3">
        <v>178297.49640760099</v>
      </c>
      <c r="AB1048" s="3">
        <v>45296.631835952401</v>
      </c>
      <c r="AC1048" s="3">
        <v>601547.61925253097</v>
      </c>
      <c r="AD1048" s="3">
        <v>186891.672759118</v>
      </c>
      <c r="AE1048" s="3">
        <v>0</v>
      </c>
      <c r="AF1048" s="3">
        <v>0</v>
      </c>
      <c r="AG1048" s="3">
        <v>0</v>
      </c>
      <c r="AH1048" s="3">
        <v>0</v>
      </c>
      <c r="AI1048" s="3">
        <v>0</v>
      </c>
      <c r="AJ1048" s="3">
        <v>0</v>
      </c>
      <c r="AK1048" s="3">
        <v>1</v>
      </c>
      <c r="AL1048" s="3">
        <v>0</v>
      </c>
      <c r="AV1048" s="1"/>
      <c r="AW1048" s="1"/>
    </row>
    <row r="1049" spans="1:49" x14ac:dyDescent="0.2">
      <c r="A1049" s="1" t="s">
        <v>1273</v>
      </c>
      <c r="B1049" s="1" t="s">
        <v>1273</v>
      </c>
      <c r="C1049" s="9" t="s">
        <v>3161</v>
      </c>
      <c r="D1049" s="2">
        <v>1</v>
      </c>
      <c r="E1049" s="2">
        <v>1</v>
      </c>
      <c r="F1049" s="3">
        <v>15.97</v>
      </c>
      <c r="G1049" s="16">
        <f t="shared" si="167"/>
        <v>1.5651246942786123</v>
      </c>
      <c r="H1049" s="18">
        <f t="shared" si="170"/>
        <v>8.2639858642395758E-2</v>
      </c>
      <c r="I1049" s="16">
        <f t="shared" si="168"/>
        <v>0.57133306920925919</v>
      </c>
      <c r="J1049" s="18">
        <f t="shared" si="171"/>
        <v>0.70998465606760064</v>
      </c>
      <c r="K1049" s="16">
        <f t="shared" si="169"/>
        <v>0.36503996857106297</v>
      </c>
      <c r="L1049" s="18">
        <f t="shared" si="172"/>
        <v>0.59100420494095385</v>
      </c>
      <c r="N1049" s="1" t="s">
        <v>1274</v>
      </c>
      <c r="O1049" s="3">
        <v>37343.250496514796</v>
      </c>
      <c r="P1049" s="10">
        <f t="shared" si="173"/>
        <v>221424.25799974898</v>
      </c>
      <c r="Q1049" s="3">
        <v>229985.081174747</v>
      </c>
      <c r="R1049" s="3">
        <v>212863.43482475099</v>
      </c>
      <c r="S1049" s="10">
        <f t="shared" si="174"/>
        <v>141473.876688021</v>
      </c>
      <c r="T1049" s="3">
        <v>164462.441248438</v>
      </c>
      <c r="U1049" s="3">
        <v>118485.312127604</v>
      </c>
      <c r="V1049" s="10">
        <f t="shared" si="175"/>
        <v>387557.22350573249</v>
      </c>
      <c r="W1049" s="3">
        <v>0</v>
      </c>
      <c r="X1049" s="3">
        <v>775114.44701146497</v>
      </c>
      <c r="Y1049" s="3">
        <v>415.73214006354999</v>
      </c>
      <c r="Z1049" s="3">
        <v>236670.50962395201</v>
      </c>
      <c r="AA1049" s="3">
        <v>203171.888754835</v>
      </c>
      <c r="AB1049" s="3">
        <v>164462.441248438</v>
      </c>
      <c r="AC1049" s="3">
        <v>265146.65630343801</v>
      </c>
      <c r="AD1049" s="3">
        <v>0</v>
      </c>
      <c r="AE1049" s="3">
        <v>313935.36865225103</v>
      </c>
      <c r="AF1049" s="3">
        <v>0</v>
      </c>
      <c r="AG1049" s="3">
        <v>0</v>
      </c>
      <c r="AH1049" s="3">
        <v>0</v>
      </c>
      <c r="AI1049" s="3">
        <v>1</v>
      </c>
      <c r="AJ1049" s="3">
        <v>0</v>
      </c>
      <c r="AK1049" s="3">
        <v>0</v>
      </c>
      <c r="AL1049" s="3">
        <v>0</v>
      </c>
      <c r="AV1049" s="1"/>
      <c r="AW1049" s="1"/>
    </row>
    <row r="1050" spans="1:49" x14ac:dyDescent="0.2">
      <c r="A1050" s="1" t="s">
        <v>337</v>
      </c>
      <c r="B1050" s="1" t="s">
        <v>337</v>
      </c>
      <c r="C1050" s="9" t="s">
        <v>2789</v>
      </c>
      <c r="D1050" s="2">
        <v>2</v>
      </c>
      <c r="E1050" s="2">
        <v>1</v>
      </c>
      <c r="F1050" s="3">
        <v>53.67</v>
      </c>
      <c r="G1050" s="16">
        <f t="shared" si="167"/>
        <v>2.1683421630155668</v>
      </c>
      <c r="H1050" s="18">
        <f t="shared" si="170"/>
        <v>0.31180483761004429</v>
      </c>
      <c r="I1050" s="16">
        <f t="shared" si="168"/>
        <v>1.7742104483655405</v>
      </c>
      <c r="J1050" s="18">
        <f t="shared" si="171"/>
        <v>0.35853314201578124</v>
      </c>
      <c r="K1050" s="16">
        <f t="shared" si="169"/>
        <v>0.81823361581370646</v>
      </c>
      <c r="L1050" s="18">
        <f t="shared" si="172"/>
        <v>0.59193354322286229</v>
      </c>
      <c r="N1050" s="1" t="s">
        <v>338</v>
      </c>
      <c r="O1050" s="3">
        <v>4548896.7488806704</v>
      </c>
      <c r="P1050" s="10">
        <f t="shared" si="173"/>
        <v>185786426.017905</v>
      </c>
      <c r="Q1050" s="3">
        <v>117367146.21529099</v>
      </c>
      <c r="R1050" s="3">
        <v>254205705.820519</v>
      </c>
      <c r="S1050" s="10">
        <f t="shared" si="174"/>
        <v>85681323.356977597</v>
      </c>
      <c r="T1050" s="3">
        <v>55888007.1089762</v>
      </c>
      <c r="U1050" s="3">
        <v>115474639.60497899</v>
      </c>
      <c r="V1050" s="10">
        <f t="shared" si="175"/>
        <v>104714988.11714101</v>
      </c>
      <c r="W1050" s="3">
        <v>100352867.389153</v>
      </c>
      <c r="X1050" s="3">
        <v>109077108.845129</v>
      </c>
      <c r="Y1050" s="3">
        <v>50641.616763296603</v>
      </c>
      <c r="Z1050" s="3">
        <v>120778887.769576</v>
      </c>
      <c r="AA1050" s="3">
        <v>242631870.646698</v>
      </c>
      <c r="AB1050" s="3">
        <v>55888007.1089762</v>
      </c>
      <c r="AC1050" s="3">
        <v>258409367.619598</v>
      </c>
      <c r="AD1050" s="3">
        <v>129214853.94433101</v>
      </c>
      <c r="AE1050" s="3">
        <v>44178201.695047103</v>
      </c>
      <c r="AF1050" s="3">
        <v>0</v>
      </c>
      <c r="AG1050" s="3">
        <v>2</v>
      </c>
      <c r="AH1050" s="3">
        <v>0</v>
      </c>
      <c r="AI1050" s="3">
        <v>0</v>
      </c>
      <c r="AJ1050" s="3">
        <v>0</v>
      </c>
      <c r="AK1050" s="3">
        <v>0</v>
      </c>
      <c r="AL1050" s="3">
        <v>0</v>
      </c>
      <c r="AV1050" s="1"/>
      <c r="AW1050" s="1"/>
    </row>
    <row r="1051" spans="1:49" x14ac:dyDescent="0.2">
      <c r="A1051" s="1" t="s">
        <v>2603</v>
      </c>
      <c r="B1051" s="1" t="s">
        <v>2603</v>
      </c>
      <c r="C1051" s="9" t="s">
        <v>3701</v>
      </c>
      <c r="D1051" s="2">
        <v>5</v>
      </c>
      <c r="E1051" s="2">
        <v>5</v>
      </c>
      <c r="F1051" s="3">
        <v>311.91000000000003</v>
      </c>
      <c r="G1051" s="16">
        <f t="shared" si="167"/>
        <v>1.3345774549216467</v>
      </c>
      <c r="H1051" s="18">
        <f t="shared" si="170"/>
        <v>0.21811481226900065</v>
      </c>
      <c r="I1051" s="16">
        <f t="shared" si="168"/>
        <v>1.6148075058867641</v>
      </c>
      <c r="J1051" s="18">
        <f t="shared" si="171"/>
        <v>0.1787215135303476</v>
      </c>
      <c r="K1051" s="16">
        <f t="shared" si="169"/>
        <v>1.209976610897844</v>
      </c>
      <c r="L1051" s="18">
        <f t="shared" si="172"/>
        <v>0.59262161353632492</v>
      </c>
      <c r="N1051" s="1" t="s">
        <v>2604</v>
      </c>
      <c r="O1051" s="3">
        <v>44739.703264465301</v>
      </c>
      <c r="P1051" s="10">
        <f t="shared" si="173"/>
        <v>32840122.799343102</v>
      </c>
      <c r="Q1051" s="3">
        <v>30247292.272765301</v>
      </c>
      <c r="R1051" s="3">
        <v>35432953.325920902</v>
      </c>
      <c r="S1051" s="10">
        <f t="shared" si="174"/>
        <v>24607131.401954599</v>
      </c>
      <c r="T1051" s="3">
        <v>28457210.582246002</v>
      </c>
      <c r="U1051" s="3">
        <v>20757052.221663199</v>
      </c>
      <c r="V1051" s="10">
        <f t="shared" si="175"/>
        <v>20336865.341302149</v>
      </c>
      <c r="W1051" s="3">
        <v>14769217.4111678</v>
      </c>
      <c r="X1051" s="3">
        <v>25904513.271436501</v>
      </c>
      <c r="Y1051" s="3">
        <v>498.07481503733197</v>
      </c>
      <c r="Z1051" s="3">
        <v>31126549.776073098</v>
      </c>
      <c r="AA1051" s="3">
        <v>33819711.954362303</v>
      </c>
      <c r="AB1051" s="3">
        <v>28457210.582246002</v>
      </c>
      <c r="AC1051" s="3">
        <v>46450170.8478655</v>
      </c>
      <c r="AD1051" s="3">
        <v>19016918.203797899</v>
      </c>
      <c r="AE1051" s="3">
        <v>10491796.3469532</v>
      </c>
      <c r="AF1051" s="3">
        <v>0</v>
      </c>
      <c r="AG1051" s="3">
        <v>7</v>
      </c>
      <c r="AH1051" s="3">
        <v>6</v>
      </c>
      <c r="AI1051" s="3">
        <v>5</v>
      </c>
      <c r="AJ1051" s="3">
        <v>3</v>
      </c>
      <c r="AK1051" s="3">
        <v>4</v>
      </c>
      <c r="AL1051" s="3">
        <v>4</v>
      </c>
      <c r="AV1051" s="1"/>
      <c r="AW1051" s="1"/>
    </row>
    <row r="1052" spans="1:49" x14ac:dyDescent="0.2">
      <c r="A1052" s="1" t="s">
        <v>1239</v>
      </c>
      <c r="B1052" s="1" t="s">
        <v>1239</v>
      </c>
      <c r="D1052" s="2">
        <v>1</v>
      </c>
      <c r="E1052" s="2">
        <v>1</v>
      </c>
      <c r="F1052" s="3">
        <v>27.6</v>
      </c>
      <c r="G1052" s="16">
        <f t="shared" si="167"/>
        <v>6.417806054849577</v>
      </c>
      <c r="H1052" s="18">
        <f t="shared" si="170"/>
        <v>7.0149357391361522E-2</v>
      </c>
      <c r="I1052" s="16">
        <f t="shared" si="168"/>
        <v>3.5999347647340141</v>
      </c>
      <c r="J1052" s="18">
        <f t="shared" si="171"/>
        <v>0.13802837283194058</v>
      </c>
      <c r="K1052" s="16">
        <f t="shared" si="169"/>
        <v>0.56092919199603186</v>
      </c>
      <c r="L1052" s="18">
        <f t="shared" si="172"/>
        <v>0.5935991206698934</v>
      </c>
      <c r="N1052" s="1" t="s">
        <v>1240</v>
      </c>
      <c r="O1052" s="3">
        <v>27273612.807325799</v>
      </c>
      <c r="P1052" s="10">
        <f t="shared" si="173"/>
        <v>3024343.8594584651</v>
      </c>
      <c r="Q1052" s="3">
        <v>2320229.12583875</v>
      </c>
      <c r="R1052" s="3">
        <v>3728458.5930781802</v>
      </c>
      <c r="S1052" s="10">
        <f t="shared" si="174"/>
        <v>471242.6386230755</v>
      </c>
      <c r="T1052" s="3">
        <v>350726.19563125598</v>
      </c>
      <c r="U1052" s="3">
        <v>591759.08161489503</v>
      </c>
      <c r="V1052" s="10">
        <f t="shared" si="175"/>
        <v>840110.74008501449</v>
      </c>
      <c r="W1052" s="3">
        <v>1414004.9029087799</v>
      </c>
      <c r="X1052" s="3">
        <v>266216.57726124901</v>
      </c>
      <c r="Y1052" s="3">
        <v>303629.632367232</v>
      </c>
      <c r="Z1052" s="3">
        <v>2387675.7868452901</v>
      </c>
      <c r="AA1052" s="3">
        <v>3558704.0823781998</v>
      </c>
      <c r="AB1052" s="3">
        <v>350726.19563125598</v>
      </c>
      <c r="AC1052" s="3">
        <v>1324239.59569271</v>
      </c>
      <c r="AD1052" s="3">
        <v>1820679.7848376599</v>
      </c>
      <c r="AE1052" s="3">
        <v>107822.528203522</v>
      </c>
      <c r="AF1052" s="3">
        <v>0</v>
      </c>
      <c r="AG1052" s="3">
        <v>1</v>
      </c>
      <c r="AH1052" s="3">
        <v>1</v>
      </c>
      <c r="AI1052" s="3">
        <v>0</v>
      </c>
      <c r="AJ1052" s="3">
        <v>0</v>
      </c>
      <c r="AK1052" s="3">
        <v>0</v>
      </c>
      <c r="AL1052" s="3">
        <v>0</v>
      </c>
      <c r="AV1052" s="1"/>
      <c r="AW1052" s="1"/>
    </row>
    <row r="1053" spans="1:49" x14ac:dyDescent="0.2">
      <c r="A1053" s="1" t="s">
        <v>741</v>
      </c>
      <c r="B1053" s="1" t="s">
        <v>741</v>
      </c>
      <c r="C1053" s="9" t="s">
        <v>2956</v>
      </c>
      <c r="D1053" s="2">
        <v>1</v>
      </c>
      <c r="E1053" s="2">
        <v>1</v>
      </c>
      <c r="F1053" s="3">
        <v>14.24</v>
      </c>
      <c r="G1053" s="16">
        <f t="shared" si="167"/>
        <v>2.0876476387188037</v>
      </c>
      <c r="H1053" s="18">
        <f t="shared" si="170"/>
        <v>0.31595749793416406</v>
      </c>
      <c r="I1053" s="16">
        <f t="shared" si="168"/>
        <v>4.5951609915082079</v>
      </c>
      <c r="J1053" s="18">
        <f t="shared" si="171"/>
        <v>5.0908229718134856E-2</v>
      </c>
      <c r="K1053" s="16">
        <f t="shared" si="169"/>
        <v>2.2011190520294286</v>
      </c>
      <c r="L1053" s="18">
        <f t="shared" si="172"/>
        <v>0.59585465483525524</v>
      </c>
      <c r="N1053" s="1" t="s">
        <v>742</v>
      </c>
      <c r="O1053" s="3">
        <v>1652612.5161387799</v>
      </c>
      <c r="P1053" s="10">
        <f t="shared" si="173"/>
        <v>147909.69782083551</v>
      </c>
      <c r="Q1053" s="3">
        <v>135961.44706345801</v>
      </c>
      <c r="R1053" s="3">
        <v>159857.94857821299</v>
      </c>
      <c r="S1053" s="10">
        <f t="shared" si="174"/>
        <v>70849.934192730056</v>
      </c>
      <c r="T1053" s="3">
        <v>127714.14282223801</v>
      </c>
      <c r="U1053" s="3">
        <v>13985.7255632221</v>
      </c>
      <c r="V1053" s="10">
        <f t="shared" si="175"/>
        <v>32188.142721042972</v>
      </c>
      <c r="W1053" s="3">
        <v>7799.4596635285397</v>
      </c>
      <c r="X1053" s="3">
        <v>56576.825778557402</v>
      </c>
      <c r="Y1053" s="3">
        <v>18398.080748067299</v>
      </c>
      <c r="Z1053" s="3">
        <v>139913.70571236699</v>
      </c>
      <c r="AA1053" s="3">
        <v>152579.71089233001</v>
      </c>
      <c r="AB1053" s="3">
        <v>127714.14282223801</v>
      </c>
      <c r="AC1053" s="3">
        <v>31297.2832031045</v>
      </c>
      <c r="AD1053" s="3">
        <v>10042.6232701395</v>
      </c>
      <c r="AE1053" s="3">
        <v>22914.6376079646</v>
      </c>
      <c r="AF1053" s="3">
        <v>0</v>
      </c>
      <c r="AG1053" s="3">
        <v>0</v>
      </c>
      <c r="AH1053" s="3">
        <v>0</v>
      </c>
      <c r="AI1053" s="3">
        <v>1</v>
      </c>
      <c r="AJ1053" s="3">
        <v>0</v>
      </c>
      <c r="AK1053" s="3">
        <v>0</v>
      </c>
      <c r="AL1053" s="3">
        <v>0</v>
      </c>
      <c r="AV1053" s="1"/>
      <c r="AW1053" s="1"/>
    </row>
    <row r="1054" spans="1:49" x14ac:dyDescent="0.2">
      <c r="A1054" s="1" t="s">
        <v>1987</v>
      </c>
      <c r="B1054" s="1" t="s">
        <v>4082</v>
      </c>
      <c r="C1054" s="9" t="s">
        <v>3446</v>
      </c>
      <c r="D1054" s="2">
        <v>20</v>
      </c>
      <c r="E1054" s="2">
        <v>4</v>
      </c>
      <c r="F1054" s="3">
        <v>1146.6300000000001</v>
      </c>
      <c r="G1054" s="16">
        <f t="shared" si="167"/>
        <v>1.7130094482894254</v>
      </c>
      <c r="H1054" s="18">
        <f t="shared" si="170"/>
        <v>0.41485128717235331</v>
      </c>
      <c r="I1054" s="16">
        <f t="shared" si="168"/>
        <v>2.2433188745456505</v>
      </c>
      <c r="J1054" s="18">
        <f t="shared" si="171"/>
        <v>0.3019531337420901</v>
      </c>
      <c r="K1054" s="16">
        <f t="shared" si="169"/>
        <v>1.3095776423100181</v>
      </c>
      <c r="L1054" s="18">
        <f t="shared" si="172"/>
        <v>0.59751616039943345</v>
      </c>
      <c r="N1054" s="1" t="s">
        <v>1988</v>
      </c>
      <c r="O1054" s="3">
        <v>251125878.672829</v>
      </c>
      <c r="P1054" s="10">
        <f t="shared" si="173"/>
        <v>833400878.59950352</v>
      </c>
      <c r="Q1054" s="3">
        <v>522283191.258937</v>
      </c>
      <c r="R1054" s="3">
        <v>1144518565.9400699</v>
      </c>
      <c r="S1054" s="10">
        <f t="shared" si="174"/>
        <v>486512715.63721955</v>
      </c>
      <c r="T1054" s="3">
        <v>349552250.470254</v>
      </c>
      <c r="U1054" s="3">
        <v>623473180.80418503</v>
      </c>
      <c r="V1054" s="10">
        <f t="shared" si="175"/>
        <v>371503529.01492703</v>
      </c>
      <c r="W1054" s="3">
        <v>247187799.27113199</v>
      </c>
      <c r="X1054" s="3">
        <v>495819258.75872201</v>
      </c>
      <c r="Y1054" s="3">
        <v>2795715.3589438698</v>
      </c>
      <c r="Z1054" s="3">
        <v>537465423.46090603</v>
      </c>
      <c r="AA1054" s="3">
        <v>1092409313.73893</v>
      </c>
      <c r="AB1054" s="3">
        <v>349552250.470254</v>
      </c>
      <c r="AC1054" s="3">
        <v>1395209467.0355799</v>
      </c>
      <c r="AD1054" s="3">
        <v>318280246.60003102</v>
      </c>
      <c r="AE1054" s="3">
        <v>200815766.47609901</v>
      </c>
      <c r="AF1054" s="3">
        <v>0</v>
      </c>
      <c r="AG1054" s="3">
        <v>11</v>
      </c>
      <c r="AH1054" s="3">
        <v>25</v>
      </c>
      <c r="AI1054" s="3">
        <v>11</v>
      </c>
      <c r="AJ1054" s="3">
        <v>9</v>
      </c>
      <c r="AK1054" s="3">
        <v>9</v>
      </c>
      <c r="AL1054" s="3">
        <v>23</v>
      </c>
      <c r="AV1054" s="1"/>
      <c r="AW1054" s="1"/>
    </row>
    <row r="1055" spans="1:49" x14ac:dyDescent="0.2">
      <c r="A1055" s="1" t="s">
        <v>257</v>
      </c>
      <c r="B1055" s="1" t="s">
        <v>257</v>
      </c>
      <c r="C1055" s="9" t="s">
        <v>3848</v>
      </c>
      <c r="D1055" s="2">
        <v>1</v>
      </c>
      <c r="E1055" s="2">
        <v>1</v>
      </c>
      <c r="F1055" s="3">
        <v>13.07</v>
      </c>
      <c r="G1055" s="16">
        <f t="shared" si="167"/>
        <v>1.0417803328064952</v>
      </c>
      <c r="H1055" s="18">
        <f t="shared" si="170"/>
        <v>0.88566309814352606</v>
      </c>
      <c r="I1055" s="16">
        <f t="shared" si="168"/>
        <v>0.68686048200910765</v>
      </c>
      <c r="J1055" s="18">
        <f t="shared" si="171"/>
        <v>0.61431286038839361</v>
      </c>
      <c r="K1055" s="16">
        <f t="shared" si="169"/>
        <v>0.659314118705568</v>
      </c>
      <c r="L1055" s="18">
        <f t="shared" si="172"/>
        <v>0.60052341017900013</v>
      </c>
      <c r="N1055" s="1" t="s">
        <v>258</v>
      </c>
      <c r="O1055" s="3">
        <v>2304070.07427934</v>
      </c>
      <c r="P1055" s="10">
        <f t="shared" si="173"/>
        <v>5269962.0634534601</v>
      </c>
      <c r="Q1055" s="3">
        <v>5594518.5655586598</v>
      </c>
      <c r="R1055" s="3">
        <v>4945405.5613482604</v>
      </c>
      <c r="S1055" s="10">
        <f t="shared" si="174"/>
        <v>5058611.5877773305</v>
      </c>
      <c r="T1055" s="3">
        <v>3801319.3080896302</v>
      </c>
      <c r="U1055" s="3">
        <v>6315903.8674650304</v>
      </c>
      <c r="V1055" s="10">
        <f t="shared" si="175"/>
        <v>7672536.4196794499</v>
      </c>
      <c r="W1055" s="3">
        <v>11723559.488912599</v>
      </c>
      <c r="X1055" s="3">
        <v>3621513.3504463001</v>
      </c>
      <c r="Y1055" s="3">
        <v>25650.578621320899</v>
      </c>
      <c r="Z1055" s="3">
        <v>5757145.4341657097</v>
      </c>
      <c r="AA1055" s="3">
        <v>4720244.1762015596</v>
      </c>
      <c r="AB1055" s="3">
        <v>3801319.3080896302</v>
      </c>
      <c r="AC1055" s="3">
        <v>14133741.6589559</v>
      </c>
      <c r="AD1055" s="3">
        <v>15095313.8308756</v>
      </c>
      <c r="AE1055" s="3">
        <v>1466778.40044774</v>
      </c>
      <c r="AF1055" s="3">
        <v>0</v>
      </c>
      <c r="AG1055" s="3">
        <v>0</v>
      </c>
      <c r="AH1055" s="3">
        <v>0</v>
      </c>
      <c r="AI1055" s="3">
        <v>0</v>
      </c>
      <c r="AJ1055" s="3">
        <v>0</v>
      </c>
      <c r="AK1055" s="3">
        <v>1</v>
      </c>
      <c r="AL1055" s="3">
        <v>0</v>
      </c>
      <c r="AV1055" s="1"/>
      <c r="AW1055" s="1"/>
    </row>
    <row r="1056" spans="1:49" x14ac:dyDescent="0.2">
      <c r="A1056" s="1" t="s">
        <v>1179</v>
      </c>
      <c r="B1056" s="1" t="s">
        <v>1179</v>
      </c>
      <c r="C1056" s="9" t="s">
        <v>3896</v>
      </c>
      <c r="D1056" s="2">
        <v>1</v>
      </c>
      <c r="E1056" s="2">
        <v>1</v>
      </c>
      <c r="F1056" s="3">
        <v>22.32</v>
      </c>
      <c r="G1056" s="16">
        <f t="shared" si="167"/>
        <v>0.48936310672998345</v>
      </c>
      <c r="H1056" s="18">
        <f t="shared" si="170"/>
        <v>0.15641846800989367</v>
      </c>
      <c r="I1056" s="16">
        <f t="shared" si="168"/>
        <v>0.33867276120342948</v>
      </c>
      <c r="J1056" s="18">
        <f t="shared" si="171"/>
        <v>0.29883841980435688</v>
      </c>
      <c r="K1056" s="16">
        <f t="shared" si="169"/>
        <v>0.69206843864161471</v>
      </c>
      <c r="L1056" s="18">
        <f t="shared" si="172"/>
        <v>0.6008936681018664</v>
      </c>
      <c r="N1056" s="1" t="s">
        <v>1180</v>
      </c>
      <c r="O1056" s="3">
        <v>62128.448334466302</v>
      </c>
      <c r="P1056" s="10">
        <f t="shared" si="173"/>
        <v>499522.06971413997</v>
      </c>
      <c r="Q1056" s="3">
        <v>463497.03937915398</v>
      </c>
      <c r="R1056" s="3">
        <v>535547.10004912596</v>
      </c>
      <c r="S1056" s="10">
        <f t="shared" si="174"/>
        <v>1020759.5604254694</v>
      </c>
      <c r="T1056" s="3">
        <v>788919.76611323899</v>
      </c>
      <c r="U1056" s="3">
        <v>1252599.3547377</v>
      </c>
      <c r="V1056" s="10">
        <f t="shared" si="175"/>
        <v>1474940.1987309325</v>
      </c>
      <c r="W1056" s="3">
        <v>2175386.8657699302</v>
      </c>
      <c r="X1056" s="3">
        <v>774493.53169193503</v>
      </c>
      <c r="Y1056" s="3">
        <v>691.65893277892303</v>
      </c>
      <c r="Z1056" s="3">
        <v>476970.41894516599</v>
      </c>
      <c r="AA1056" s="3">
        <v>511163.95788565802</v>
      </c>
      <c r="AB1056" s="3">
        <v>788919.76611323899</v>
      </c>
      <c r="AC1056" s="3">
        <v>2803069.2128224601</v>
      </c>
      <c r="AD1056" s="3">
        <v>2801039.0081116799</v>
      </c>
      <c r="AE1056" s="3">
        <v>313683.88671885402</v>
      </c>
      <c r="AF1056" s="3">
        <v>0</v>
      </c>
      <c r="AG1056" s="3">
        <v>0</v>
      </c>
      <c r="AH1056" s="3">
        <v>0</v>
      </c>
      <c r="AI1056" s="3">
        <v>0</v>
      </c>
      <c r="AJ1056" s="3">
        <v>0</v>
      </c>
      <c r="AK1056" s="3">
        <v>0</v>
      </c>
      <c r="AL1056" s="3">
        <v>1</v>
      </c>
      <c r="AV1056" s="1"/>
      <c r="AW1056" s="1"/>
    </row>
    <row r="1057" spans="1:49" x14ac:dyDescent="0.2">
      <c r="A1057" s="1" t="s">
        <v>2141</v>
      </c>
      <c r="B1057" s="1" t="s">
        <v>4066</v>
      </c>
      <c r="C1057" s="9" t="s">
        <v>3779</v>
      </c>
      <c r="D1057" s="2">
        <v>5</v>
      </c>
      <c r="E1057" s="2">
        <v>5</v>
      </c>
      <c r="F1057" s="3">
        <v>199.65</v>
      </c>
      <c r="G1057" s="16">
        <f t="shared" si="167"/>
        <v>1.1017107360711167</v>
      </c>
      <c r="H1057" s="18">
        <f t="shared" si="170"/>
        <v>0.74191724925802882</v>
      </c>
      <c r="I1057" s="16">
        <f t="shared" si="168"/>
        <v>1.4849891941187054</v>
      </c>
      <c r="J1057" s="18">
        <f t="shared" si="171"/>
        <v>0.42859339909874805</v>
      </c>
      <c r="K1057" s="16">
        <f t="shared" si="169"/>
        <v>1.3478939121664759</v>
      </c>
      <c r="L1057" s="18">
        <f t="shared" si="172"/>
        <v>0.60493152340593059</v>
      </c>
      <c r="N1057" s="1" t="s">
        <v>2142</v>
      </c>
      <c r="O1057" s="3">
        <v>475199.03891707299</v>
      </c>
      <c r="P1057" s="10">
        <f t="shared" si="173"/>
        <v>12114992.624400701</v>
      </c>
      <c r="Q1057" s="3">
        <v>10863286.556836801</v>
      </c>
      <c r="R1057" s="3">
        <v>13366698.6919646</v>
      </c>
      <c r="S1057" s="10">
        <f t="shared" si="174"/>
        <v>10996527.698009711</v>
      </c>
      <c r="T1057" s="3">
        <v>8313539.7190126199</v>
      </c>
      <c r="U1057" s="3">
        <v>13679515.6770068</v>
      </c>
      <c r="V1057" s="10">
        <f t="shared" si="175"/>
        <v>8158303.5569430999</v>
      </c>
      <c r="W1057" s="3">
        <v>11976640.1954985</v>
      </c>
      <c r="X1057" s="3">
        <v>4339966.9183876999</v>
      </c>
      <c r="Y1057" s="3">
        <v>5290.26024190301</v>
      </c>
      <c r="Z1057" s="3">
        <v>11179071.061761901</v>
      </c>
      <c r="AA1057" s="3">
        <v>12758120.820041601</v>
      </c>
      <c r="AB1057" s="3">
        <v>8313539.7190126199</v>
      </c>
      <c r="AC1057" s="3">
        <v>30612046.138703</v>
      </c>
      <c r="AD1057" s="3">
        <v>15421181.814406199</v>
      </c>
      <c r="AE1057" s="3">
        <v>1757765.0883889</v>
      </c>
      <c r="AF1057" s="3">
        <v>0</v>
      </c>
      <c r="AG1057" s="3">
        <v>4</v>
      </c>
      <c r="AH1057" s="3">
        <v>2</v>
      </c>
      <c r="AI1057" s="3">
        <v>5</v>
      </c>
      <c r="AJ1057" s="3">
        <v>4</v>
      </c>
      <c r="AK1057" s="3">
        <v>6</v>
      </c>
      <c r="AL1057" s="3">
        <v>1</v>
      </c>
      <c r="AV1057" s="1"/>
      <c r="AW1057" s="1"/>
    </row>
    <row r="1058" spans="1:49" x14ac:dyDescent="0.2">
      <c r="A1058" s="1" t="s">
        <v>2259</v>
      </c>
      <c r="B1058" s="1" t="s">
        <v>4152</v>
      </c>
      <c r="C1058" s="9" t="s">
        <v>3843</v>
      </c>
      <c r="D1058" s="2">
        <v>4</v>
      </c>
      <c r="E1058" s="2">
        <v>2</v>
      </c>
      <c r="F1058" s="3">
        <v>186.35</v>
      </c>
      <c r="G1058" s="16">
        <f t="shared" si="167"/>
        <v>1.7182925537261433</v>
      </c>
      <c r="H1058" s="18">
        <f t="shared" si="170"/>
        <v>0.20144666354748575</v>
      </c>
      <c r="I1058" s="16">
        <f t="shared" si="168"/>
        <v>1.23219044510987</v>
      </c>
      <c r="J1058" s="18">
        <f t="shared" si="171"/>
        <v>0.70928226816724793</v>
      </c>
      <c r="K1058" s="16">
        <f t="shared" si="169"/>
        <v>0.71710166143585174</v>
      </c>
      <c r="L1058" s="18">
        <f t="shared" si="172"/>
        <v>0.60642423762776487</v>
      </c>
      <c r="N1058" s="1" t="s">
        <v>2260</v>
      </c>
      <c r="O1058" s="3">
        <v>49124.023418129997</v>
      </c>
      <c r="P1058" s="10">
        <f t="shared" si="173"/>
        <v>8641786.7871751711</v>
      </c>
      <c r="Q1058" s="3">
        <v>10556360.3333809</v>
      </c>
      <c r="R1058" s="3">
        <v>6727213.24096944</v>
      </c>
      <c r="S1058" s="10">
        <f t="shared" si="174"/>
        <v>5029287.2237823103</v>
      </c>
      <c r="T1058" s="3">
        <v>5233584.4455270097</v>
      </c>
      <c r="U1058" s="3">
        <v>4824990.0020376099</v>
      </c>
      <c r="V1058" s="10">
        <f t="shared" si="175"/>
        <v>7013353.1886011455</v>
      </c>
      <c r="W1058" s="3">
        <v>10283902.330516201</v>
      </c>
      <c r="X1058" s="3">
        <v>3742804.0466860901</v>
      </c>
      <c r="Y1058" s="3">
        <v>546.88424581725099</v>
      </c>
      <c r="Z1058" s="3">
        <v>10863222.8104266</v>
      </c>
      <c r="AA1058" s="3">
        <v>6420927.2078577299</v>
      </c>
      <c r="AB1058" s="3">
        <v>5233584.4455270097</v>
      </c>
      <c r="AC1058" s="3">
        <v>10797371.7819134</v>
      </c>
      <c r="AD1058" s="3">
        <v>13241604.0735777</v>
      </c>
      <c r="AE1058" s="3">
        <v>1515903.3259151201</v>
      </c>
      <c r="AF1058" s="3">
        <v>0</v>
      </c>
      <c r="AG1058" s="3">
        <v>1</v>
      </c>
      <c r="AH1058" s="3">
        <v>2</v>
      </c>
      <c r="AI1058" s="3">
        <v>0</v>
      </c>
      <c r="AJ1058" s="3">
        <v>1</v>
      </c>
      <c r="AK1058" s="3">
        <v>0</v>
      </c>
      <c r="AL1058" s="3">
        <v>0</v>
      </c>
      <c r="AV1058" s="1"/>
      <c r="AW1058" s="1"/>
    </row>
    <row r="1059" spans="1:49" x14ac:dyDescent="0.2">
      <c r="A1059" s="1" t="s">
        <v>1461</v>
      </c>
      <c r="B1059" s="1" t="s">
        <v>4004</v>
      </c>
      <c r="C1059" s="9" t="s">
        <v>3753</v>
      </c>
      <c r="D1059" s="2">
        <v>11</v>
      </c>
      <c r="E1059" s="2">
        <v>11</v>
      </c>
      <c r="F1059" s="3">
        <v>485.51</v>
      </c>
      <c r="G1059" s="16">
        <f t="shared" si="167"/>
        <v>1.5111825146870119</v>
      </c>
      <c r="H1059" s="18">
        <f t="shared" si="170"/>
        <v>0.18210362728908625</v>
      </c>
      <c r="I1059" s="16">
        <f t="shared" si="168"/>
        <v>1.1150022756571907</v>
      </c>
      <c r="J1059" s="18">
        <f t="shared" si="171"/>
        <v>0.8282969186521757</v>
      </c>
      <c r="K1059" s="16">
        <f t="shared" si="169"/>
        <v>0.73783428859228428</v>
      </c>
      <c r="L1059" s="18">
        <f t="shared" si="172"/>
        <v>0.6088081405980591</v>
      </c>
      <c r="N1059" s="1" t="s">
        <v>1462</v>
      </c>
      <c r="O1059" s="3">
        <v>811215367.06661403</v>
      </c>
      <c r="P1059" s="10">
        <f t="shared" si="173"/>
        <v>141305166.81288999</v>
      </c>
      <c r="Q1059" s="3">
        <v>118868918.765746</v>
      </c>
      <c r="R1059" s="3">
        <v>163741414.86003399</v>
      </c>
      <c r="S1059" s="10">
        <f t="shared" si="174"/>
        <v>93506353.759099945</v>
      </c>
      <c r="T1059" s="3">
        <v>85636403.349178895</v>
      </c>
      <c r="U1059" s="3">
        <v>101376304.169021</v>
      </c>
      <c r="V1059" s="10">
        <f t="shared" si="175"/>
        <v>126730832.66095009</v>
      </c>
      <c r="W1059" s="3">
        <v>72024309.5545692</v>
      </c>
      <c r="X1059" s="3">
        <v>181437355.767331</v>
      </c>
      <c r="Y1059" s="3">
        <v>9031037.6338159796</v>
      </c>
      <c r="Z1059" s="3">
        <v>122324315.294875</v>
      </c>
      <c r="AA1059" s="3">
        <v>156286365.25522199</v>
      </c>
      <c r="AB1059" s="3">
        <v>85636403.349178895</v>
      </c>
      <c r="AC1059" s="3">
        <v>226860085.82960999</v>
      </c>
      <c r="AD1059" s="3">
        <v>92738861.197112396</v>
      </c>
      <c r="AE1059" s="3">
        <v>73485410.302595302</v>
      </c>
      <c r="AF1059" s="3">
        <v>0</v>
      </c>
      <c r="AG1059" s="3">
        <v>12</v>
      </c>
      <c r="AH1059" s="3">
        <v>11</v>
      </c>
      <c r="AI1059" s="3">
        <v>12</v>
      </c>
      <c r="AJ1059" s="3">
        <v>12</v>
      </c>
      <c r="AK1059" s="3">
        <v>13</v>
      </c>
      <c r="AL1059" s="3">
        <v>11</v>
      </c>
      <c r="AV1059" s="1"/>
      <c r="AW1059" s="1"/>
    </row>
    <row r="1060" spans="1:49" x14ac:dyDescent="0.2">
      <c r="A1060" s="1" t="s">
        <v>2375</v>
      </c>
      <c r="B1060" s="1" t="s">
        <v>4078</v>
      </c>
      <c r="C1060" s="9" t="s">
        <v>3780</v>
      </c>
      <c r="D1060" s="2">
        <v>6</v>
      </c>
      <c r="E1060" s="2">
        <v>5</v>
      </c>
      <c r="F1060" s="3">
        <v>243</v>
      </c>
      <c r="G1060" s="16">
        <f t="shared" si="167"/>
        <v>1.0852228502547219</v>
      </c>
      <c r="H1060" s="18">
        <f t="shared" si="170"/>
        <v>0.71894076144179486</v>
      </c>
      <c r="I1060" s="16">
        <f t="shared" si="168"/>
        <v>1.4506329255825203</v>
      </c>
      <c r="J1060" s="18">
        <f t="shared" si="171"/>
        <v>0.45639157856744783</v>
      </c>
      <c r="K1060" s="16">
        <f t="shared" si="169"/>
        <v>1.3367143211571981</v>
      </c>
      <c r="L1060" s="18">
        <f t="shared" si="172"/>
        <v>0.60898757220838506</v>
      </c>
      <c r="N1060" s="1" t="s">
        <v>2376</v>
      </c>
      <c r="O1060" s="3">
        <v>10612551.6791956</v>
      </c>
      <c r="P1060" s="10">
        <f t="shared" si="173"/>
        <v>10659963.80606145</v>
      </c>
      <c r="Q1060" s="3">
        <v>10347234.6072492</v>
      </c>
      <c r="R1060" s="3">
        <v>10972693.0048737</v>
      </c>
      <c r="S1060" s="10">
        <f t="shared" si="174"/>
        <v>9822833.903247945</v>
      </c>
      <c r="T1060" s="3">
        <v>11819702.685484201</v>
      </c>
      <c r="U1060" s="3">
        <v>7825965.1210116902</v>
      </c>
      <c r="V1060" s="10">
        <f t="shared" si="175"/>
        <v>7348491.55707727</v>
      </c>
      <c r="W1060" s="3">
        <v>3746634.23375944</v>
      </c>
      <c r="X1060" s="3">
        <v>10950348.8803951</v>
      </c>
      <c r="Y1060" s="3">
        <v>118146.619870136</v>
      </c>
      <c r="Z1060" s="3">
        <v>10648018.0157231</v>
      </c>
      <c r="AA1060" s="3">
        <v>10473112.7934798</v>
      </c>
      <c r="AB1060" s="3">
        <v>11819702.685484201</v>
      </c>
      <c r="AC1060" s="3">
        <v>17512959.5974635</v>
      </c>
      <c r="AD1060" s="3">
        <v>4824184.9774028696</v>
      </c>
      <c r="AE1060" s="3">
        <v>4435089.3289268697</v>
      </c>
      <c r="AF1060" s="3">
        <v>0</v>
      </c>
      <c r="AG1060" s="3">
        <v>7</v>
      </c>
      <c r="AH1060" s="3">
        <v>7</v>
      </c>
      <c r="AI1060" s="3">
        <v>8</v>
      </c>
      <c r="AJ1060" s="3">
        <v>7</v>
      </c>
      <c r="AK1060" s="3">
        <v>5</v>
      </c>
      <c r="AL1060" s="3">
        <v>5</v>
      </c>
      <c r="AV1060" s="1"/>
      <c r="AW1060" s="1"/>
    </row>
    <row r="1061" spans="1:49" x14ac:dyDescent="0.2">
      <c r="A1061" s="1" t="s">
        <v>403</v>
      </c>
      <c r="B1061" s="1" t="s">
        <v>403</v>
      </c>
      <c r="C1061" s="9" t="s">
        <v>2819</v>
      </c>
      <c r="D1061" s="2">
        <v>5</v>
      </c>
      <c r="E1061" s="2">
        <v>5</v>
      </c>
      <c r="F1061" s="3">
        <v>178.51</v>
      </c>
      <c r="G1061" s="16">
        <f t="shared" si="167"/>
        <v>1.233480726015229</v>
      </c>
      <c r="H1061" s="18">
        <f t="shared" si="170"/>
        <v>0.4649318618689332</v>
      </c>
      <c r="I1061" s="16">
        <f t="shared" si="168"/>
        <v>1.9474507594719948</v>
      </c>
      <c r="J1061" s="18">
        <f t="shared" si="171"/>
        <v>0.43720230753068001</v>
      </c>
      <c r="K1061" s="16">
        <f t="shared" si="169"/>
        <v>1.5788254476932546</v>
      </c>
      <c r="L1061" s="18">
        <f t="shared" si="172"/>
        <v>0.60930807165968659</v>
      </c>
      <c r="N1061" s="1" t="s">
        <v>404</v>
      </c>
      <c r="O1061" s="3">
        <v>176.76594920485601</v>
      </c>
      <c r="P1061" s="10">
        <f t="shared" si="173"/>
        <v>8569223.4275484607</v>
      </c>
      <c r="Q1061" s="3">
        <v>7151529.3915708596</v>
      </c>
      <c r="R1061" s="3">
        <v>9986917.4635260608</v>
      </c>
      <c r="S1061" s="10">
        <f t="shared" si="174"/>
        <v>6947188.753594405</v>
      </c>
      <c r="T1061" s="3">
        <v>5820466.3663045401</v>
      </c>
      <c r="U1061" s="3">
        <v>8073911.14088427</v>
      </c>
      <c r="V1061" s="10">
        <f t="shared" si="175"/>
        <v>4400225.9804873336</v>
      </c>
      <c r="W1061" s="3">
        <v>8491236.8367631603</v>
      </c>
      <c r="X1061" s="3">
        <v>309215.12421150599</v>
      </c>
      <c r="Y1061" s="3">
        <v>1.9678867098127499</v>
      </c>
      <c r="Z1061" s="3">
        <v>7359416.95456196</v>
      </c>
      <c r="AA1061" s="3">
        <v>9532219.0284759197</v>
      </c>
      <c r="AB1061" s="3">
        <v>5820466.3663045401</v>
      </c>
      <c r="AC1061" s="3">
        <v>18067813.671208698</v>
      </c>
      <c r="AD1061" s="3">
        <v>10933359.0181765</v>
      </c>
      <c r="AE1061" s="3">
        <v>125237.717328671</v>
      </c>
      <c r="AF1061" s="3">
        <v>0</v>
      </c>
      <c r="AG1061" s="3">
        <v>3</v>
      </c>
      <c r="AH1061" s="3">
        <v>5</v>
      </c>
      <c r="AI1061" s="3">
        <v>1</v>
      </c>
      <c r="AJ1061" s="3">
        <v>3</v>
      </c>
      <c r="AK1061" s="3">
        <v>1</v>
      </c>
      <c r="AL1061" s="3">
        <v>1</v>
      </c>
      <c r="AV1061" s="1"/>
      <c r="AW1061" s="1"/>
    </row>
    <row r="1062" spans="1:49" x14ac:dyDescent="0.2">
      <c r="A1062" s="1" t="s">
        <v>1625</v>
      </c>
      <c r="B1062" s="1" t="s">
        <v>1625</v>
      </c>
      <c r="C1062" s="9" t="s">
        <v>3297</v>
      </c>
      <c r="D1062" s="2">
        <v>8</v>
      </c>
      <c r="E1062" s="2">
        <v>8</v>
      </c>
      <c r="F1062" s="3">
        <v>310.89999999999998</v>
      </c>
      <c r="G1062" s="16">
        <f t="shared" si="167"/>
        <v>1.8951284357687361</v>
      </c>
      <c r="H1062" s="18">
        <f t="shared" si="170"/>
        <v>0.18480230724312874</v>
      </c>
      <c r="I1062" s="16">
        <f t="shared" si="168"/>
        <v>2.5505515571654764</v>
      </c>
      <c r="J1062" s="18">
        <f t="shared" si="171"/>
        <v>0.15347697090761792</v>
      </c>
      <c r="K1062" s="16">
        <f t="shared" si="169"/>
        <v>1.345846280930757</v>
      </c>
      <c r="L1062" s="18">
        <f t="shared" si="172"/>
        <v>0.61659318460361656</v>
      </c>
      <c r="N1062" s="1" t="s">
        <v>1626</v>
      </c>
      <c r="O1062" s="3">
        <v>22061672.068254199</v>
      </c>
      <c r="P1062" s="10">
        <f t="shared" si="173"/>
        <v>39709629.245792598</v>
      </c>
      <c r="Q1062" s="3">
        <v>47452588.216720797</v>
      </c>
      <c r="R1062" s="3">
        <v>31966670.274864402</v>
      </c>
      <c r="S1062" s="10">
        <f t="shared" si="174"/>
        <v>20953529.320921652</v>
      </c>
      <c r="T1062" s="3">
        <v>26323432.7360323</v>
      </c>
      <c r="U1062" s="3">
        <v>15583625.905811001</v>
      </c>
      <c r="V1062" s="10">
        <f t="shared" si="175"/>
        <v>15569036.091128225</v>
      </c>
      <c r="W1062" s="3">
        <v>8133844.0157011496</v>
      </c>
      <c r="X1062" s="3">
        <v>23004228.1665553</v>
      </c>
      <c r="Y1062" s="3">
        <v>245606.52916841299</v>
      </c>
      <c r="Z1062" s="3">
        <v>48831985.878656097</v>
      </c>
      <c r="AA1062" s="3">
        <v>30511246.7169117</v>
      </c>
      <c r="AB1062" s="3">
        <v>26323432.7360323</v>
      </c>
      <c r="AC1062" s="3">
        <v>34873067.621744499</v>
      </c>
      <c r="AD1062" s="3">
        <v>10473178.234351</v>
      </c>
      <c r="AE1062" s="3">
        <v>9317128.4290630892</v>
      </c>
      <c r="AF1062" s="3">
        <v>0</v>
      </c>
      <c r="AG1062" s="3">
        <v>11</v>
      </c>
      <c r="AH1062" s="3">
        <v>5</v>
      </c>
      <c r="AI1062" s="3">
        <v>6</v>
      </c>
      <c r="AJ1062" s="3">
        <v>3</v>
      </c>
      <c r="AK1062" s="3">
        <v>5</v>
      </c>
      <c r="AL1062" s="3">
        <v>2</v>
      </c>
      <c r="AV1062" s="1"/>
      <c r="AW1062" s="1"/>
    </row>
    <row r="1063" spans="1:49" x14ac:dyDescent="0.2">
      <c r="A1063" s="1" t="s">
        <v>1543</v>
      </c>
      <c r="B1063" s="1" t="s">
        <v>4036</v>
      </c>
      <c r="C1063" s="9" t="s">
        <v>3261</v>
      </c>
      <c r="D1063" s="2">
        <v>7</v>
      </c>
      <c r="E1063" s="2">
        <v>7</v>
      </c>
      <c r="F1063" s="3">
        <v>501.56</v>
      </c>
      <c r="G1063" s="16">
        <f t="shared" si="167"/>
        <v>1.1814216453102062</v>
      </c>
      <c r="H1063" s="18">
        <f t="shared" si="170"/>
        <v>0.26484109958008772</v>
      </c>
      <c r="I1063" s="16">
        <f t="shared" si="168"/>
        <v>0.9270858647605672</v>
      </c>
      <c r="J1063" s="18">
        <f t="shared" si="171"/>
        <v>0.85735417133297687</v>
      </c>
      <c r="K1063" s="16">
        <f t="shared" si="169"/>
        <v>0.78472056817372937</v>
      </c>
      <c r="L1063" s="18">
        <f t="shared" si="172"/>
        <v>0.61797535563695793</v>
      </c>
      <c r="N1063" s="1" t="s">
        <v>1544</v>
      </c>
      <c r="O1063" s="3">
        <v>134587.785998837</v>
      </c>
      <c r="P1063" s="10">
        <f t="shared" si="173"/>
        <v>10908032.6524135</v>
      </c>
      <c r="Q1063" s="3">
        <v>11170083.494452801</v>
      </c>
      <c r="R1063" s="3">
        <v>10645981.8103742</v>
      </c>
      <c r="S1063" s="10">
        <f t="shared" si="174"/>
        <v>9232971.7300459445</v>
      </c>
      <c r="T1063" s="3">
        <v>8172688.6671288898</v>
      </c>
      <c r="U1063" s="3">
        <v>10293254.792963</v>
      </c>
      <c r="V1063" s="10">
        <f t="shared" si="175"/>
        <v>11765935.677630736</v>
      </c>
      <c r="W1063" s="3">
        <v>7564895.8015534701</v>
      </c>
      <c r="X1063" s="3">
        <v>15966975.553708</v>
      </c>
      <c r="Y1063" s="3">
        <v>1498.3288159378001</v>
      </c>
      <c r="Z1063" s="3">
        <v>11494786.269051701</v>
      </c>
      <c r="AA1063" s="3">
        <v>10161276.566095499</v>
      </c>
      <c r="AB1063" s="3">
        <v>8172688.6671288898</v>
      </c>
      <c r="AC1063" s="3">
        <v>23034265.107005101</v>
      </c>
      <c r="AD1063" s="3">
        <v>9740597.6683379207</v>
      </c>
      <c r="AE1063" s="3">
        <v>6466913.8551621595</v>
      </c>
      <c r="AF1063" s="3">
        <v>0</v>
      </c>
      <c r="AG1063" s="3">
        <v>8</v>
      </c>
      <c r="AH1063" s="3">
        <v>3</v>
      </c>
      <c r="AI1063" s="3">
        <v>6</v>
      </c>
      <c r="AJ1063" s="3">
        <v>3</v>
      </c>
      <c r="AK1063" s="3">
        <v>5</v>
      </c>
      <c r="AL1063" s="3">
        <v>6</v>
      </c>
      <c r="AV1063" s="1"/>
      <c r="AW1063" s="1"/>
    </row>
    <row r="1064" spans="1:49" x14ac:dyDescent="0.2">
      <c r="A1064" s="1" t="s">
        <v>2115</v>
      </c>
      <c r="B1064" s="1" t="s">
        <v>2115</v>
      </c>
      <c r="C1064" s="9" t="s">
        <v>3502</v>
      </c>
      <c r="D1064" s="2">
        <v>4</v>
      </c>
      <c r="E1064" s="2">
        <v>3</v>
      </c>
      <c r="F1064" s="3">
        <v>143.82</v>
      </c>
      <c r="G1064" s="16">
        <f t="shared" si="167"/>
        <v>1.4145163812639989</v>
      </c>
      <c r="H1064" s="18">
        <f t="shared" si="170"/>
        <v>0.5839271149330576</v>
      </c>
      <c r="I1064" s="16">
        <f t="shared" si="168"/>
        <v>2.0256651220324007</v>
      </c>
      <c r="J1064" s="18">
        <f t="shared" si="171"/>
        <v>0.2695437910087195</v>
      </c>
      <c r="K1064" s="16">
        <f t="shared" si="169"/>
        <v>1.43205490502859</v>
      </c>
      <c r="L1064" s="18">
        <f t="shared" si="172"/>
        <v>0.62023266252110054</v>
      </c>
      <c r="N1064" s="1" t="s">
        <v>2116</v>
      </c>
      <c r="O1064" s="3">
        <v>260673.70767731601</v>
      </c>
      <c r="P1064" s="10">
        <f t="shared" si="173"/>
        <v>26848890.470479399</v>
      </c>
      <c r="Q1064" s="3">
        <v>34952146.855534703</v>
      </c>
      <c r="R1064" s="3">
        <v>18745634.085424099</v>
      </c>
      <c r="S1064" s="10">
        <f t="shared" si="174"/>
        <v>18980968.21366429</v>
      </c>
      <c r="T1064" s="3">
        <v>28046201.7168855</v>
      </c>
      <c r="U1064" s="3">
        <v>9915734.7104430795</v>
      </c>
      <c r="V1064" s="10">
        <f t="shared" si="175"/>
        <v>13254357.879026536</v>
      </c>
      <c r="W1064" s="3">
        <v>9366357.5960587692</v>
      </c>
      <c r="X1064" s="3">
        <v>17142358.161994301</v>
      </c>
      <c r="Y1064" s="3">
        <v>2902.0087140273199</v>
      </c>
      <c r="Z1064" s="3">
        <v>35968169.615598902</v>
      </c>
      <c r="AA1064" s="3">
        <v>17892156.471956801</v>
      </c>
      <c r="AB1064" s="3">
        <v>28046201.7168855</v>
      </c>
      <c r="AC1064" s="3">
        <v>22189449.950002801</v>
      </c>
      <c r="AD1064" s="3">
        <v>12060168.884580599</v>
      </c>
      <c r="AE1064" s="3">
        <v>6942965.0678088702</v>
      </c>
      <c r="AF1064" s="3">
        <v>0</v>
      </c>
      <c r="AG1064" s="3">
        <v>3</v>
      </c>
      <c r="AH1064" s="3">
        <v>1</v>
      </c>
      <c r="AI1064" s="3">
        <v>5</v>
      </c>
      <c r="AJ1064" s="3">
        <v>2</v>
      </c>
      <c r="AK1064" s="3">
        <v>3</v>
      </c>
      <c r="AL1064" s="3">
        <v>2</v>
      </c>
      <c r="AV1064" s="1"/>
      <c r="AW1064" s="1"/>
    </row>
    <row r="1065" spans="1:49" x14ac:dyDescent="0.2">
      <c r="A1065" s="1" t="s">
        <v>2567</v>
      </c>
      <c r="B1065" s="1" t="s">
        <v>4043</v>
      </c>
      <c r="C1065" s="9" t="s">
        <v>3685</v>
      </c>
      <c r="D1065" s="2">
        <v>7</v>
      </c>
      <c r="E1065" s="2">
        <v>7</v>
      </c>
      <c r="F1065" s="3">
        <v>429.21</v>
      </c>
      <c r="G1065" s="16">
        <f t="shared" si="167"/>
        <v>1.3197648634054286</v>
      </c>
      <c r="H1065" s="18">
        <f t="shared" si="170"/>
        <v>0.38752168244630691</v>
      </c>
      <c r="I1065" s="16">
        <f t="shared" si="168"/>
        <v>0.83993606299422063</v>
      </c>
      <c r="J1065" s="18">
        <f t="shared" si="171"/>
        <v>0.82927429331693459</v>
      </c>
      <c r="K1065" s="16">
        <f t="shared" si="169"/>
        <v>0.63642856866707942</v>
      </c>
      <c r="L1065" s="18">
        <f t="shared" si="172"/>
        <v>0.62166576180875266</v>
      </c>
      <c r="N1065" s="1" t="s">
        <v>2568</v>
      </c>
      <c r="O1065" s="3">
        <v>30771342.764072701</v>
      </c>
      <c r="P1065" s="10">
        <f t="shared" si="173"/>
        <v>145270523.6977095</v>
      </c>
      <c r="Q1065" s="3">
        <v>113962686.896266</v>
      </c>
      <c r="R1065" s="3">
        <v>176578360.49915299</v>
      </c>
      <c r="S1065" s="10">
        <f t="shared" si="174"/>
        <v>110073034.7698935</v>
      </c>
      <c r="T1065" s="3">
        <v>117258736.709994</v>
      </c>
      <c r="U1065" s="3">
        <v>102887332.82979301</v>
      </c>
      <c r="V1065" s="10">
        <f t="shared" si="175"/>
        <v>172954264.13749433</v>
      </c>
      <c r="W1065" s="3">
        <v>64402550.732842602</v>
      </c>
      <c r="X1065" s="3">
        <v>281505977.54214603</v>
      </c>
      <c r="Y1065" s="3">
        <v>342568.89825728798</v>
      </c>
      <c r="Z1065" s="3">
        <v>117275464.339187</v>
      </c>
      <c r="AA1065" s="3">
        <v>168538852.365044</v>
      </c>
      <c r="AB1065" s="3">
        <v>117258736.709994</v>
      </c>
      <c r="AC1065" s="3">
        <v>230241468.63384101</v>
      </c>
      <c r="AD1065" s="3">
        <v>82925046.419610903</v>
      </c>
      <c r="AE1065" s="3">
        <v>114015011.819537</v>
      </c>
      <c r="AF1065" s="3">
        <v>0</v>
      </c>
      <c r="AG1065" s="3">
        <v>9</v>
      </c>
      <c r="AH1065" s="3">
        <v>8</v>
      </c>
      <c r="AI1065" s="3">
        <v>12</v>
      </c>
      <c r="AJ1065" s="3">
        <v>9</v>
      </c>
      <c r="AK1065" s="3">
        <v>7</v>
      </c>
      <c r="AL1065" s="3">
        <v>7</v>
      </c>
      <c r="AV1065" s="1"/>
      <c r="AW1065" s="1"/>
    </row>
    <row r="1066" spans="1:49" x14ac:dyDescent="0.2">
      <c r="A1066" s="1" t="s">
        <v>2183</v>
      </c>
      <c r="B1066" s="1" t="s">
        <v>2183</v>
      </c>
      <c r="C1066" s="9" t="s">
        <v>3528</v>
      </c>
      <c r="D1066" s="2">
        <v>3</v>
      </c>
      <c r="E1066" s="2">
        <v>3</v>
      </c>
      <c r="F1066" s="3">
        <v>174.41</v>
      </c>
      <c r="G1066" s="16">
        <f t="shared" si="167"/>
        <v>0.37329473105881644</v>
      </c>
      <c r="H1066" s="18">
        <f t="shared" si="170"/>
        <v>0.17012533055286183</v>
      </c>
      <c r="I1066" s="16">
        <f t="shared" si="168"/>
        <v>0.46518445531849961</v>
      </c>
      <c r="J1066" s="18">
        <f t="shared" si="171"/>
        <v>0.12663071827618277</v>
      </c>
      <c r="K1066" s="16">
        <f t="shared" si="169"/>
        <v>1.246158642526366</v>
      </c>
      <c r="L1066" s="18">
        <f t="shared" si="172"/>
        <v>0.62176871566696756</v>
      </c>
      <c r="N1066" s="1" t="s">
        <v>2184</v>
      </c>
      <c r="O1066" s="3">
        <v>164793381.84272</v>
      </c>
      <c r="P1066" s="10">
        <f t="shared" si="173"/>
        <v>5727612.9426106997</v>
      </c>
      <c r="Q1066" s="3">
        <v>5980757.9176049503</v>
      </c>
      <c r="R1066" s="3">
        <v>5474467.96761645</v>
      </c>
      <c r="S1066" s="10">
        <f t="shared" si="174"/>
        <v>15343406.874147</v>
      </c>
      <c r="T1066" s="3">
        <v>10778983.5580796</v>
      </c>
      <c r="U1066" s="3">
        <v>19907830.190214399</v>
      </c>
      <c r="V1066" s="10">
        <f t="shared" si="175"/>
        <v>12312563.064234709</v>
      </c>
      <c r="W1066" s="3">
        <v>9728237.5228253193</v>
      </c>
      <c r="X1066" s="3">
        <v>14896888.605644099</v>
      </c>
      <c r="Y1066" s="3">
        <v>1834599.40928757</v>
      </c>
      <c r="Z1066" s="3">
        <v>6154612.3647105005</v>
      </c>
      <c r="AA1066" s="3">
        <v>5225218.6845720597</v>
      </c>
      <c r="AB1066" s="3">
        <v>10778983.5580796</v>
      </c>
      <c r="AC1066" s="3">
        <v>44549780.174501799</v>
      </c>
      <c r="AD1066" s="3">
        <v>12526127.2881526</v>
      </c>
      <c r="AE1066" s="3">
        <v>6033509.2891324004</v>
      </c>
      <c r="AF1066" s="3">
        <v>0</v>
      </c>
      <c r="AG1066" s="3">
        <v>2</v>
      </c>
      <c r="AH1066" s="3">
        <v>1</v>
      </c>
      <c r="AI1066" s="3">
        <v>4</v>
      </c>
      <c r="AJ1066" s="3">
        <v>4</v>
      </c>
      <c r="AK1066" s="3">
        <v>2</v>
      </c>
      <c r="AL1066" s="3">
        <v>1</v>
      </c>
      <c r="AV1066" s="1"/>
      <c r="AW1066" s="1"/>
    </row>
    <row r="1067" spans="1:49" x14ac:dyDescent="0.2">
      <c r="A1067" s="1" t="s">
        <v>1819</v>
      </c>
      <c r="B1067" s="1" t="s">
        <v>1819</v>
      </c>
      <c r="C1067" s="9" t="s">
        <v>3378</v>
      </c>
      <c r="D1067" s="2">
        <v>13</v>
      </c>
      <c r="E1067" s="2">
        <v>13</v>
      </c>
      <c r="F1067" s="3">
        <v>507.8</v>
      </c>
      <c r="G1067" s="16">
        <f t="shared" si="167"/>
        <v>2.3600653868892909</v>
      </c>
      <c r="H1067" s="18">
        <f t="shared" si="170"/>
        <v>0.1397872915699333</v>
      </c>
      <c r="I1067" s="16">
        <f t="shared" si="168"/>
        <v>1.7294128024994944</v>
      </c>
      <c r="J1067" s="18">
        <f t="shared" si="171"/>
        <v>0.33868381458752195</v>
      </c>
      <c r="K1067" s="16">
        <f t="shared" si="169"/>
        <v>0.73278173228029286</v>
      </c>
      <c r="L1067" s="18">
        <f t="shared" si="172"/>
        <v>0.62221282879822049</v>
      </c>
      <c r="N1067" s="1" t="s">
        <v>1820</v>
      </c>
      <c r="O1067" s="3">
        <v>302788758.878847</v>
      </c>
      <c r="P1067" s="10">
        <f t="shared" si="173"/>
        <v>124835974.9159337</v>
      </c>
      <c r="Q1067" s="3">
        <v>96771106.526330397</v>
      </c>
      <c r="R1067" s="3">
        <v>152900843.30553699</v>
      </c>
      <c r="S1067" s="10">
        <f t="shared" si="174"/>
        <v>52895134.011721201</v>
      </c>
      <c r="T1067" s="3">
        <v>41861954.619816802</v>
      </c>
      <c r="U1067" s="3">
        <v>63928313.4036256</v>
      </c>
      <c r="V1067" s="10">
        <f t="shared" si="175"/>
        <v>72184023.811729699</v>
      </c>
      <c r="W1067" s="3">
        <v>40629700.014411397</v>
      </c>
      <c r="X1067" s="3">
        <v>103738347.60904799</v>
      </c>
      <c r="Y1067" s="3">
        <v>3370863.9993092702</v>
      </c>
      <c r="Z1067" s="3">
        <v>99584142.508175507</v>
      </c>
      <c r="AA1067" s="3">
        <v>145939358.500763</v>
      </c>
      <c r="AB1067" s="3">
        <v>41861954.619816802</v>
      </c>
      <c r="AC1067" s="3">
        <v>143058901.03774899</v>
      </c>
      <c r="AD1067" s="3">
        <v>52315004.939575702</v>
      </c>
      <c r="AE1067" s="3">
        <v>42015906.845225103</v>
      </c>
      <c r="AF1067" s="3">
        <v>0</v>
      </c>
      <c r="AG1067" s="3">
        <v>11</v>
      </c>
      <c r="AH1067" s="3">
        <v>21</v>
      </c>
      <c r="AI1067" s="3">
        <v>9</v>
      </c>
      <c r="AJ1067" s="3">
        <v>11</v>
      </c>
      <c r="AK1067" s="3">
        <v>11</v>
      </c>
      <c r="AL1067" s="3">
        <v>15</v>
      </c>
      <c r="AV1067" s="1"/>
      <c r="AW1067" s="1"/>
    </row>
    <row r="1068" spans="1:49" x14ac:dyDescent="0.2">
      <c r="A1068" s="1" t="s">
        <v>85</v>
      </c>
      <c r="B1068" s="1" t="s">
        <v>85</v>
      </c>
      <c r="C1068" s="9" t="s">
        <v>2692</v>
      </c>
      <c r="D1068" s="2">
        <v>2</v>
      </c>
      <c r="E1068" s="2">
        <v>2</v>
      </c>
      <c r="F1068" s="3">
        <v>87.78</v>
      </c>
      <c r="G1068" s="16">
        <f t="shared" si="167"/>
        <v>1.6764828540974293</v>
      </c>
      <c r="H1068" s="18">
        <f t="shared" si="170"/>
        <v>0.46325342184195262</v>
      </c>
      <c r="I1068" s="16">
        <f t="shared" si="168"/>
        <v>0.91156983379594092</v>
      </c>
      <c r="J1068" s="18">
        <f t="shared" si="171"/>
        <v>0.92687104106773677</v>
      </c>
      <c r="K1068" s="16">
        <f t="shared" si="169"/>
        <v>0.5437394313744438</v>
      </c>
      <c r="L1068" s="18">
        <f t="shared" si="172"/>
        <v>0.62303121568661735</v>
      </c>
      <c r="N1068" s="1" t="s">
        <v>86</v>
      </c>
      <c r="O1068" s="3">
        <v>0</v>
      </c>
      <c r="P1068" s="10">
        <f t="shared" si="173"/>
        <v>254390.74727625703</v>
      </c>
      <c r="Q1068" s="3">
        <v>152615.414225549</v>
      </c>
      <c r="R1068" s="3">
        <v>356166.08032696502</v>
      </c>
      <c r="S1068" s="10">
        <f t="shared" si="174"/>
        <v>151740.73904454798</v>
      </c>
      <c r="T1068" s="3">
        <v>100160.10277715699</v>
      </c>
      <c r="U1068" s="3">
        <v>203321.37531193899</v>
      </c>
      <c r="V1068" s="10">
        <f t="shared" si="175"/>
        <v>279068.85226437141</v>
      </c>
      <c r="W1068" s="3">
        <v>63948.111804808803</v>
      </c>
      <c r="X1068" s="3">
        <v>494189.59272393398</v>
      </c>
      <c r="Y1068" s="3">
        <v>0</v>
      </c>
      <c r="Z1068" s="3">
        <v>157051.78647560501</v>
      </c>
      <c r="AA1068" s="3">
        <v>339950.04971150501</v>
      </c>
      <c r="AB1068" s="3">
        <v>100160.10277715699</v>
      </c>
      <c r="AC1068" s="3">
        <v>454992.95947263303</v>
      </c>
      <c r="AD1068" s="3">
        <v>82339.908583092503</v>
      </c>
      <c r="AE1068" s="3">
        <v>200155.722260198</v>
      </c>
      <c r="AF1068" s="3">
        <v>0</v>
      </c>
      <c r="AG1068" s="3">
        <v>1</v>
      </c>
      <c r="AH1068" s="3">
        <v>1</v>
      </c>
      <c r="AI1068" s="3">
        <v>0</v>
      </c>
      <c r="AJ1068" s="3">
        <v>1</v>
      </c>
      <c r="AK1068" s="3">
        <v>0</v>
      </c>
      <c r="AL1068" s="3">
        <v>1</v>
      </c>
      <c r="AV1068" s="1"/>
      <c r="AW1068" s="1"/>
    </row>
    <row r="1069" spans="1:49" x14ac:dyDescent="0.2">
      <c r="A1069" s="1" t="s">
        <v>215</v>
      </c>
      <c r="B1069" s="1" t="s">
        <v>215</v>
      </c>
      <c r="C1069" s="9" t="s">
        <v>2744</v>
      </c>
      <c r="D1069" s="2">
        <v>1</v>
      </c>
      <c r="E1069" s="2">
        <v>1</v>
      </c>
      <c r="F1069" s="3">
        <v>16.100000000000001</v>
      </c>
      <c r="G1069" s="16">
        <f t="shared" si="167"/>
        <v>0.89531421389029997</v>
      </c>
      <c r="H1069" s="18">
        <f t="shared" si="170"/>
        <v>0.5453950666983618</v>
      </c>
      <c r="I1069" s="16">
        <f t="shared" si="168"/>
        <v>0.56587416759864395</v>
      </c>
      <c r="J1069" s="18">
        <f t="shared" si="171"/>
        <v>0.57163259461088645</v>
      </c>
      <c r="K1069" s="16">
        <f t="shared" si="169"/>
        <v>0.63203974517484729</v>
      </c>
      <c r="L1069" s="18">
        <f t="shared" si="172"/>
        <v>0.62431019673148769</v>
      </c>
      <c r="N1069" s="1" t="s">
        <v>216</v>
      </c>
      <c r="O1069" s="3">
        <v>0</v>
      </c>
      <c r="P1069" s="10">
        <f t="shared" si="173"/>
        <v>2104064.025652905</v>
      </c>
      <c r="Q1069" s="3">
        <v>1773963.0838043699</v>
      </c>
      <c r="R1069" s="3">
        <v>2434164.9675014401</v>
      </c>
      <c r="S1069" s="10">
        <f t="shared" si="174"/>
        <v>2350084.46533019</v>
      </c>
      <c r="T1069" s="3">
        <v>2265201.7715869001</v>
      </c>
      <c r="U1069" s="3">
        <v>2434967.1590734799</v>
      </c>
      <c r="V1069" s="10">
        <f t="shared" si="175"/>
        <v>3718254.2447232702</v>
      </c>
      <c r="W1069" s="3">
        <v>1333293.84054673</v>
      </c>
      <c r="X1069" s="3">
        <v>6103214.6488998104</v>
      </c>
      <c r="Y1069" s="3">
        <v>0</v>
      </c>
      <c r="Z1069" s="3">
        <v>1825530.3559410099</v>
      </c>
      <c r="AA1069" s="3">
        <v>2323338.8787289001</v>
      </c>
      <c r="AB1069" s="3">
        <v>2265201.7715869001</v>
      </c>
      <c r="AC1069" s="3">
        <v>5448974.1288920697</v>
      </c>
      <c r="AD1069" s="3">
        <v>1716755.8172806399</v>
      </c>
      <c r="AE1069" s="3">
        <v>2471912.3068258902</v>
      </c>
      <c r="AF1069" s="3">
        <v>0</v>
      </c>
      <c r="AG1069" s="3">
        <v>0</v>
      </c>
      <c r="AH1069" s="3">
        <v>1</v>
      </c>
      <c r="AI1069" s="3">
        <v>1</v>
      </c>
      <c r="AJ1069" s="3">
        <v>1</v>
      </c>
      <c r="AK1069" s="3">
        <v>1</v>
      </c>
      <c r="AL1069" s="3">
        <v>1</v>
      </c>
      <c r="AV1069" s="1"/>
      <c r="AW1069" s="1"/>
    </row>
    <row r="1070" spans="1:49" x14ac:dyDescent="0.2">
      <c r="A1070" s="1" t="s">
        <v>517</v>
      </c>
      <c r="B1070" s="1" t="s">
        <v>517</v>
      </c>
      <c r="C1070" s="9" t="s">
        <v>2866</v>
      </c>
      <c r="D1070" s="2">
        <v>3</v>
      </c>
      <c r="E1070" s="2">
        <v>3</v>
      </c>
      <c r="F1070" s="3">
        <v>85.84</v>
      </c>
      <c r="G1070" s="16">
        <f t="shared" si="167"/>
        <v>2.6079671089626357</v>
      </c>
      <c r="H1070" s="18">
        <f t="shared" si="170"/>
        <v>8.9642658925297991E-2</v>
      </c>
      <c r="I1070" s="16">
        <f t="shared" si="168"/>
        <v>3.2577697974503677</v>
      </c>
      <c r="J1070" s="18">
        <f t="shared" si="171"/>
        <v>9.8720176822773897E-2</v>
      </c>
      <c r="K1070" s="16">
        <f t="shared" si="169"/>
        <v>1.2491606148921879</v>
      </c>
      <c r="L1070" s="18">
        <f t="shared" si="172"/>
        <v>0.62458694153651417</v>
      </c>
      <c r="N1070" s="1" t="s">
        <v>518</v>
      </c>
      <c r="O1070" s="3">
        <v>1994508.7957296099</v>
      </c>
      <c r="P1070" s="10">
        <f t="shared" si="173"/>
        <v>10558895.19154875</v>
      </c>
      <c r="Q1070" s="3">
        <v>8487911.3800109997</v>
      </c>
      <c r="R1070" s="3">
        <v>12629879.0030865</v>
      </c>
      <c r="S1070" s="10">
        <f t="shared" si="174"/>
        <v>4048707.19238048</v>
      </c>
      <c r="T1070" s="3">
        <v>4348543.2566471202</v>
      </c>
      <c r="U1070" s="3">
        <v>3748871.1281138398</v>
      </c>
      <c r="V1070" s="10">
        <f t="shared" si="175"/>
        <v>3241142.2071051402</v>
      </c>
      <c r="W1070" s="3">
        <v>1863567.0547855</v>
      </c>
      <c r="X1070" s="3">
        <v>4618717.3594247801</v>
      </c>
      <c r="Y1070" s="3">
        <v>22204.318022653999</v>
      </c>
      <c r="Z1070" s="3">
        <v>8734646.1852618493</v>
      </c>
      <c r="AA1070" s="3">
        <v>12054848.095046001</v>
      </c>
      <c r="AB1070" s="3">
        <v>4348543.2566471202</v>
      </c>
      <c r="AC1070" s="3">
        <v>8389230.9239257108</v>
      </c>
      <c r="AD1070" s="3">
        <v>2399538.2599860001</v>
      </c>
      <c r="AE1070" s="3">
        <v>1870664.0580911799</v>
      </c>
      <c r="AF1070" s="3">
        <v>0</v>
      </c>
      <c r="AG1070" s="3">
        <v>2</v>
      </c>
      <c r="AH1070" s="3">
        <v>1</v>
      </c>
      <c r="AI1070" s="3">
        <v>0</v>
      </c>
      <c r="AJ1070" s="3">
        <v>0</v>
      </c>
      <c r="AK1070" s="3">
        <v>0</v>
      </c>
      <c r="AL1070" s="3">
        <v>0</v>
      </c>
      <c r="AV1070" s="1"/>
      <c r="AW1070" s="1"/>
    </row>
    <row r="1071" spans="1:49" x14ac:dyDescent="0.2">
      <c r="A1071" s="1" t="s">
        <v>1069</v>
      </c>
      <c r="B1071" s="1" t="s">
        <v>1069</v>
      </c>
      <c r="C1071" s="9" t="s">
        <v>3090</v>
      </c>
      <c r="D1071" s="2">
        <v>1</v>
      </c>
      <c r="E1071" s="2">
        <v>1</v>
      </c>
      <c r="F1071" s="3">
        <v>23.63</v>
      </c>
      <c r="G1071" s="16">
        <f t="shared" si="167"/>
        <v>1.2968228702047204</v>
      </c>
      <c r="H1071" s="18">
        <f t="shared" si="170"/>
        <v>0.84141972415568</v>
      </c>
      <c r="I1071" s="16">
        <f t="shared" si="168"/>
        <v>2.1032827644837067</v>
      </c>
      <c r="J1071" s="18">
        <f t="shared" si="171"/>
        <v>0.67919817278170003</v>
      </c>
      <c r="K1071" s="16">
        <f t="shared" si="169"/>
        <v>1.6218735903012538</v>
      </c>
      <c r="L1071" s="18">
        <f t="shared" si="172"/>
        <v>0.62569349021674503</v>
      </c>
      <c r="N1071" s="1" t="s">
        <v>1070</v>
      </c>
      <c r="O1071" s="3">
        <v>2989997.49108038</v>
      </c>
      <c r="P1071" s="10">
        <f t="shared" si="173"/>
        <v>586294.0307947275</v>
      </c>
      <c r="Q1071" s="3">
        <v>1164677.6210830901</v>
      </c>
      <c r="R1071" s="3">
        <v>7910.4405063648301</v>
      </c>
      <c r="S1071" s="10">
        <f t="shared" si="174"/>
        <v>452100.31706348096</v>
      </c>
      <c r="T1071" s="3">
        <v>331634.03769943799</v>
      </c>
      <c r="U1071" s="3">
        <v>572566.596427524</v>
      </c>
      <c r="V1071" s="10">
        <f t="shared" si="175"/>
        <v>278751.88286375999</v>
      </c>
      <c r="W1071" s="3">
        <v>557503.76572751999</v>
      </c>
      <c r="X1071" s="3">
        <v>0</v>
      </c>
      <c r="Y1071" s="3">
        <v>33286.819953380997</v>
      </c>
      <c r="Z1071" s="3">
        <v>1198533.59496787</v>
      </c>
      <c r="AA1071" s="3">
        <v>7550.2828368999699</v>
      </c>
      <c r="AB1071" s="3">
        <v>331634.03769943799</v>
      </c>
      <c r="AC1071" s="3">
        <v>1281290.61592293</v>
      </c>
      <c r="AD1071" s="3">
        <v>717844.63699023298</v>
      </c>
      <c r="AE1071" s="3">
        <v>0</v>
      </c>
      <c r="AF1071" s="3">
        <v>0</v>
      </c>
      <c r="AG1071" s="3">
        <v>2</v>
      </c>
      <c r="AH1071" s="3">
        <v>0</v>
      </c>
      <c r="AI1071" s="3">
        <v>1</v>
      </c>
      <c r="AJ1071" s="3">
        <v>2</v>
      </c>
      <c r="AK1071" s="3">
        <v>1</v>
      </c>
      <c r="AL1071" s="3">
        <v>0</v>
      </c>
      <c r="AV1071" s="1"/>
      <c r="AW1071" s="1"/>
    </row>
    <row r="1072" spans="1:49" x14ac:dyDescent="0.2">
      <c r="A1072" s="1" t="s">
        <v>1249</v>
      </c>
      <c r="B1072" s="1" t="s">
        <v>1249</v>
      </c>
      <c r="C1072" s="9" t="s">
        <v>3901</v>
      </c>
      <c r="D1072" s="2">
        <v>1</v>
      </c>
      <c r="E1072" s="2">
        <v>1</v>
      </c>
      <c r="F1072" s="3">
        <v>17.100000000000001</v>
      </c>
      <c r="G1072" s="16">
        <f t="shared" si="167"/>
        <v>4.6547365521616912</v>
      </c>
      <c r="H1072" s="18">
        <f t="shared" si="170"/>
        <v>0.17721303615467576</v>
      </c>
      <c r="I1072" s="16">
        <f t="shared" si="168"/>
        <v>2.7474893747323592</v>
      </c>
      <c r="J1072" s="18">
        <f t="shared" si="171"/>
        <v>0.30297259196943438</v>
      </c>
      <c r="K1072" s="16">
        <f t="shared" si="169"/>
        <v>0.59025668669828513</v>
      </c>
      <c r="L1072" s="18">
        <f t="shared" si="172"/>
        <v>0.62698295737650911</v>
      </c>
      <c r="N1072" s="1" t="s">
        <v>1250</v>
      </c>
      <c r="O1072" s="3">
        <v>1923.7304055326099</v>
      </c>
      <c r="P1072" s="10">
        <f t="shared" si="173"/>
        <v>5711951.2181626651</v>
      </c>
      <c r="Q1072" s="3">
        <v>3528187.5521240202</v>
      </c>
      <c r="R1072" s="3">
        <v>7895714.8842013096</v>
      </c>
      <c r="S1072" s="10">
        <f t="shared" si="174"/>
        <v>1227126.6384581951</v>
      </c>
      <c r="T1072" s="3">
        <v>1054467.7936374601</v>
      </c>
      <c r="U1072" s="3">
        <v>1399785.48327893</v>
      </c>
      <c r="V1072" s="10">
        <f t="shared" si="175"/>
        <v>2078971.1766288751</v>
      </c>
      <c r="W1072" s="3">
        <v>590709.25487310998</v>
      </c>
      <c r="X1072" s="3">
        <v>3567233.0983846402</v>
      </c>
      <c r="Y1072" s="3">
        <v>21.4163616654644</v>
      </c>
      <c r="Z1072" s="3">
        <v>3630748.3152596802</v>
      </c>
      <c r="AA1072" s="3">
        <v>7536227.6635889001</v>
      </c>
      <c r="AB1072" s="3">
        <v>1054467.7936374601</v>
      </c>
      <c r="AC1072" s="3">
        <v>3132442.61055572</v>
      </c>
      <c r="AD1072" s="3">
        <v>760600.19088446395</v>
      </c>
      <c r="AE1072" s="3">
        <v>1444793.91672767</v>
      </c>
      <c r="AF1072" s="3">
        <v>0</v>
      </c>
      <c r="AG1072" s="3">
        <v>0</v>
      </c>
      <c r="AH1072" s="3">
        <v>0</v>
      </c>
      <c r="AI1072" s="3">
        <v>0</v>
      </c>
      <c r="AJ1072" s="3">
        <v>1</v>
      </c>
      <c r="AK1072" s="3">
        <v>0</v>
      </c>
      <c r="AL1072" s="3">
        <v>0</v>
      </c>
      <c r="AV1072" s="1"/>
      <c r="AW1072" s="1"/>
    </row>
    <row r="1073" spans="1:49" x14ac:dyDescent="0.2">
      <c r="A1073" s="1" t="s">
        <v>2469</v>
      </c>
      <c r="B1073" s="1" t="s">
        <v>2469</v>
      </c>
      <c r="C1073" s="9" t="s">
        <v>3646</v>
      </c>
      <c r="D1073" s="2">
        <v>7</v>
      </c>
      <c r="E1073" s="2">
        <v>7</v>
      </c>
      <c r="F1073" s="3">
        <v>240.22</v>
      </c>
      <c r="G1073" s="16">
        <f t="shared" si="167"/>
        <v>0.90057653790997083</v>
      </c>
      <c r="H1073" s="18">
        <f t="shared" si="170"/>
        <v>0.76206294978639577</v>
      </c>
      <c r="I1073" s="16">
        <f t="shared" si="168"/>
        <v>0.77594064547330177</v>
      </c>
      <c r="J1073" s="18">
        <f t="shared" si="171"/>
        <v>0.57380333306204911</v>
      </c>
      <c r="K1073" s="16">
        <f t="shared" si="169"/>
        <v>0.86160433101452982</v>
      </c>
      <c r="L1073" s="18">
        <f t="shared" si="172"/>
        <v>0.6274815062512854</v>
      </c>
      <c r="N1073" s="1" t="s">
        <v>2470</v>
      </c>
      <c r="O1073" s="3">
        <v>1435049.1661497799</v>
      </c>
      <c r="P1073" s="10">
        <f t="shared" si="173"/>
        <v>5702419.5214814451</v>
      </c>
      <c r="Q1073" s="3">
        <v>7463082.5394040998</v>
      </c>
      <c r="R1073" s="3">
        <v>3941756.5035587898</v>
      </c>
      <c r="S1073" s="10">
        <f t="shared" si="174"/>
        <v>6331965.4481732752</v>
      </c>
      <c r="T1073" s="3">
        <v>6781592.8936955696</v>
      </c>
      <c r="U1073" s="3">
        <v>5882338.0026509799</v>
      </c>
      <c r="V1073" s="10">
        <f t="shared" si="175"/>
        <v>7349040.8767066598</v>
      </c>
      <c r="W1073" s="3">
        <v>5614740.9035870498</v>
      </c>
      <c r="X1073" s="3">
        <v>9083340.8498262707</v>
      </c>
      <c r="Y1073" s="3">
        <v>15976.007792774801</v>
      </c>
      <c r="Z1073" s="3">
        <v>7680026.63018094</v>
      </c>
      <c r="AA1073" s="3">
        <v>3762290.66536971</v>
      </c>
      <c r="AB1073" s="3">
        <v>6781592.8936955696</v>
      </c>
      <c r="AC1073" s="3">
        <v>13163507.1439896</v>
      </c>
      <c r="AD1073" s="3">
        <v>7229568.4684210299</v>
      </c>
      <c r="AE1073" s="3">
        <v>3678917.3125063502</v>
      </c>
      <c r="AF1073" s="3">
        <v>0</v>
      </c>
      <c r="AG1073" s="3">
        <v>3</v>
      </c>
      <c r="AH1073" s="3">
        <v>3</v>
      </c>
      <c r="AI1073" s="3">
        <v>2</v>
      </c>
      <c r="AJ1073" s="3">
        <v>1</v>
      </c>
      <c r="AK1073" s="3">
        <v>4</v>
      </c>
      <c r="AL1073" s="3">
        <v>0</v>
      </c>
      <c r="AV1073" s="1"/>
      <c r="AW1073" s="1"/>
    </row>
    <row r="1074" spans="1:49" x14ac:dyDescent="0.2">
      <c r="A1074" s="1" t="s">
        <v>325</v>
      </c>
      <c r="B1074" s="1" t="s">
        <v>325</v>
      </c>
      <c r="C1074" s="9" t="s">
        <v>2784</v>
      </c>
      <c r="D1074" s="2">
        <v>2</v>
      </c>
      <c r="E1074" s="2">
        <v>1</v>
      </c>
      <c r="F1074" s="3">
        <v>38.67</v>
      </c>
      <c r="G1074" s="16">
        <f t="shared" si="167"/>
        <v>1.2208020908860571</v>
      </c>
      <c r="H1074" s="18">
        <f t="shared" si="170"/>
        <v>0.72807834388443393</v>
      </c>
      <c r="I1074" s="16">
        <f t="shared" si="168"/>
        <v>1.5876080454926536</v>
      </c>
      <c r="J1074" s="18">
        <f t="shared" si="171"/>
        <v>0.35695455341878324</v>
      </c>
      <c r="K1074" s="16">
        <f t="shared" si="169"/>
        <v>1.3004630786144618</v>
      </c>
      <c r="L1074" s="18">
        <f t="shared" si="172"/>
        <v>0.6289412784161672</v>
      </c>
      <c r="N1074" s="1" t="s">
        <v>326</v>
      </c>
      <c r="O1074" s="3">
        <v>62120.1836431845</v>
      </c>
      <c r="P1074" s="10">
        <f t="shared" si="173"/>
        <v>9154754.6701612305</v>
      </c>
      <c r="Q1074" s="3">
        <v>11975229.648588801</v>
      </c>
      <c r="R1074" s="3">
        <v>6334279.6917336602</v>
      </c>
      <c r="S1074" s="10">
        <f t="shared" si="174"/>
        <v>7498967.0631352849</v>
      </c>
      <c r="T1074" s="3">
        <v>10534314.4063203</v>
      </c>
      <c r="U1074" s="3">
        <v>4463619.7199502699</v>
      </c>
      <c r="V1074" s="10">
        <f t="shared" si="175"/>
        <v>5766382.1345276702</v>
      </c>
      <c r="W1074" s="3">
        <v>5334030.4031966198</v>
      </c>
      <c r="X1074" s="3">
        <v>6198733.8658587197</v>
      </c>
      <c r="Y1074" s="3">
        <v>691.56692424330095</v>
      </c>
      <c r="Z1074" s="3">
        <v>12323337.1891714</v>
      </c>
      <c r="AA1074" s="3">
        <v>6045883.6903127898</v>
      </c>
      <c r="AB1074" s="3">
        <v>10534314.4063203</v>
      </c>
      <c r="AC1074" s="3">
        <v>9988696.6789631192</v>
      </c>
      <c r="AD1074" s="3">
        <v>6868124.2242029598</v>
      </c>
      <c r="AE1074" s="3">
        <v>2510599.31711835</v>
      </c>
      <c r="AF1074" s="3">
        <v>0</v>
      </c>
      <c r="AG1074" s="3">
        <v>1</v>
      </c>
      <c r="AH1074" s="3">
        <v>0</v>
      </c>
      <c r="AI1074" s="3">
        <v>0</v>
      </c>
      <c r="AJ1074" s="3">
        <v>0</v>
      </c>
      <c r="AK1074" s="3">
        <v>0</v>
      </c>
      <c r="AL1074" s="3">
        <v>0</v>
      </c>
      <c r="AV1074" s="1"/>
      <c r="AW1074" s="1"/>
    </row>
    <row r="1075" spans="1:49" x14ac:dyDescent="0.2">
      <c r="A1075" s="1" t="s">
        <v>2563</v>
      </c>
      <c r="B1075" s="1" t="s">
        <v>2563</v>
      </c>
      <c r="D1075" s="2">
        <v>5</v>
      </c>
      <c r="E1075" s="2">
        <v>5</v>
      </c>
      <c r="F1075" s="3">
        <v>307.69</v>
      </c>
      <c r="G1075" s="16">
        <f t="shared" si="167"/>
        <v>1.0280663767038254</v>
      </c>
      <c r="H1075" s="18">
        <f t="shared" si="170"/>
        <v>0.87071880214422392</v>
      </c>
      <c r="I1075" s="16">
        <f t="shared" si="168"/>
        <v>0.671362055338942</v>
      </c>
      <c r="J1075" s="18">
        <f t="shared" si="171"/>
        <v>0.65025000023631829</v>
      </c>
      <c r="K1075" s="16">
        <f t="shared" si="169"/>
        <v>0.65303376372589406</v>
      </c>
      <c r="L1075" s="18">
        <f t="shared" si="172"/>
        <v>0.62923607010021321</v>
      </c>
      <c r="N1075" s="1" t="s">
        <v>2564</v>
      </c>
      <c r="O1075" s="3">
        <v>870521515.27701497</v>
      </c>
      <c r="P1075" s="10">
        <f t="shared" si="173"/>
        <v>158431222.47416949</v>
      </c>
      <c r="Q1075" s="3">
        <v>135035913.37651199</v>
      </c>
      <c r="R1075" s="3">
        <v>181826531.57182699</v>
      </c>
      <c r="S1075" s="10">
        <f t="shared" si="174"/>
        <v>154106024.73172</v>
      </c>
      <c r="T1075" s="3">
        <v>152388756.41968599</v>
      </c>
      <c r="U1075" s="3">
        <v>155823293.04375401</v>
      </c>
      <c r="V1075" s="10">
        <f t="shared" si="175"/>
        <v>235984773.36373195</v>
      </c>
      <c r="W1075" s="3">
        <v>90968609.534656897</v>
      </c>
      <c r="X1075" s="3">
        <v>381000937.19280702</v>
      </c>
      <c r="Y1075" s="3">
        <v>9691276.67531926</v>
      </c>
      <c r="Z1075" s="3">
        <v>138961267.71836901</v>
      </c>
      <c r="AA1075" s="3">
        <v>173548077.31822401</v>
      </c>
      <c r="AB1075" s="3">
        <v>152388756.41968599</v>
      </c>
      <c r="AC1075" s="3">
        <v>348701660.84591699</v>
      </c>
      <c r="AD1075" s="3">
        <v>117131636.597461</v>
      </c>
      <c r="AE1075" s="3">
        <v>154312269.80176201</v>
      </c>
      <c r="AF1075" s="3">
        <v>0</v>
      </c>
      <c r="AG1075" s="3">
        <v>13</v>
      </c>
      <c r="AH1075" s="3">
        <v>14</v>
      </c>
      <c r="AI1075" s="3">
        <v>13</v>
      </c>
      <c r="AJ1075" s="3">
        <v>13</v>
      </c>
      <c r="AK1075" s="3">
        <v>13</v>
      </c>
      <c r="AL1075" s="3">
        <v>16</v>
      </c>
      <c r="AV1075" s="1"/>
      <c r="AW1075" s="1"/>
    </row>
    <row r="1076" spans="1:49" x14ac:dyDescent="0.2">
      <c r="A1076" s="1" t="s">
        <v>2297</v>
      </c>
      <c r="B1076" s="1" t="s">
        <v>2297</v>
      </c>
      <c r="C1076" s="9" t="s">
        <v>3577</v>
      </c>
      <c r="D1076" s="2">
        <v>4</v>
      </c>
      <c r="E1076" s="2">
        <v>4</v>
      </c>
      <c r="F1076" s="3">
        <v>212.15</v>
      </c>
      <c r="G1076" s="16">
        <f t="shared" si="167"/>
        <v>0.95177430488449399</v>
      </c>
      <c r="H1076" s="18">
        <f t="shared" si="170"/>
        <v>0.95602022684937826</v>
      </c>
      <c r="I1076" s="16">
        <f t="shared" si="168"/>
        <v>1.6243272940676587</v>
      </c>
      <c r="J1076" s="18">
        <f t="shared" si="171"/>
        <v>0.62686461046253561</v>
      </c>
      <c r="K1076" s="16">
        <f t="shared" si="169"/>
        <v>1.7066307482053582</v>
      </c>
      <c r="L1076" s="18">
        <f t="shared" si="172"/>
        <v>0.62983914319548007</v>
      </c>
      <c r="N1076" s="1" t="s">
        <v>2298</v>
      </c>
      <c r="O1076" s="3">
        <v>10453362.789723201</v>
      </c>
      <c r="P1076" s="10">
        <f t="shared" si="173"/>
        <v>22055908.285438549</v>
      </c>
      <c r="Q1076" s="3">
        <v>33335534.896149699</v>
      </c>
      <c r="R1076" s="3">
        <v>10776281.674727401</v>
      </c>
      <c r="S1076" s="10">
        <f t="shared" si="174"/>
        <v>23173464.730291519</v>
      </c>
      <c r="T1076" s="3">
        <v>37137603.6900573</v>
      </c>
      <c r="U1076" s="3">
        <v>9209325.7705257405</v>
      </c>
      <c r="V1076" s="10">
        <f t="shared" si="175"/>
        <v>13578487.762897769</v>
      </c>
      <c r="W1076" s="3">
        <v>23321319.536595199</v>
      </c>
      <c r="X1076" s="3">
        <v>3835655.9892003401</v>
      </c>
      <c r="Y1076" s="3">
        <v>116374.41373342399</v>
      </c>
      <c r="Z1076" s="3">
        <v>34304564.418524802</v>
      </c>
      <c r="AA1076" s="3">
        <v>10285643.954825001</v>
      </c>
      <c r="AB1076" s="3">
        <v>37137603.6900573</v>
      </c>
      <c r="AC1076" s="3">
        <v>20608646.683854301</v>
      </c>
      <c r="AD1076" s="3">
        <v>30028647.672063701</v>
      </c>
      <c r="AE1076" s="3">
        <v>1553510.0418209799</v>
      </c>
      <c r="AF1076" s="3">
        <v>0</v>
      </c>
      <c r="AG1076" s="3">
        <v>4</v>
      </c>
      <c r="AH1076" s="3">
        <v>1</v>
      </c>
      <c r="AI1076" s="3">
        <v>5</v>
      </c>
      <c r="AJ1076" s="3">
        <v>4</v>
      </c>
      <c r="AK1076" s="3">
        <v>6</v>
      </c>
      <c r="AL1076" s="3">
        <v>2</v>
      </c>
      <c r="AV1076" s="1"/>
      <c r="AW1076" s="1"/>
    </row>
    <row r="1077" spans="1:49" x14ac:dyDescent="0.2">
      <c r="A1077" s="1" t="s">
        <v>1871</v>
      </c>
      <c r="B1077" s="1" t="s">
        <v>1871</v>
      </c>
      <c r="C1077" s="9" t="s">
        <v>3754</v>
      </c>
      <c r="D1077" s="2">
        <v>11</v>
      </c>
      <c r="E1077" s="2">
        <v>11</v>
      </c>
      <c r="F1077" s="3">
        <v>411.6</v>
      </c>
      <c r="G1077" s="16">
        <f t="shared" ref="G1077:G1140" si="176">P1077/S1077</f>
        <v>0.57338851726097961</v>
      </c>
      <c r="H1077" s="18">
        <f t="shared" si="170"/>
        <v>0.27944336652276547</v>
      </c>
      <c r="I1077" s="16">
        <f t="shared" si="168"/>
        <v>0.41736568927353285</v>
      </c>
      <c r="J1077" s="18">
        <f t="shared" si="171"/>
        <v>0.35181283234721061</v>
      </c>
      <c r="K1077" s="16">
        <f t="shared" si="169"/>
        <v>0.72789335103403807</v>
      </c>
      <c r="L1077" s="18">
        <f t="shared" si="172"/>
        <v>0.63349081602050483</v>
      </c>
      <c r="N1077" s="1" t="s">
        <v>1872</v>
      </c>
      <c r="O1077" s="3">
        <v>68124444.536382303</v>
      </c>
      <c r="P1077" s="10">
        <f t="shared" si="173"/>
        <v>30734505.494972751</v>
      </c>
      <c r="Q1077" s="3">
        <v>20278917.150049299</v>
      </c>
      <c r="R1077" s="3">
        <v>41190093.839896202</v>
      </c>
      <c r="S1077" s="10">
        <f t="shared" si="174"/>
        <v>53601536.42732235</v>
      </c>
      <c r="T1077" s="3">
        <v>42077971.374488503</v>
      </c>
      <c r="U1077" s="3">
        <v>65125101.480156198</v>
      </c>
      <c r="V1077" s="10">
        <f t="shared" si="175"/>
        <v>73639271.949903846</v>
      </c>
      <c r="W1077" s="3">
        <v>39566442.953962699</v>
      </c>
      <c r="X1077" s="3">
        <v>107712100.94584499</v>
      </c>
      <c r="Y1077" s="3">
        <v>758410.70986560395</v>
      </c>
      <c r="Z1077" s="3">
        <v>20868404.298265699</v>
      </c>
      <c r="AA1077" s="3">
        <v>39314733.271735802</v>
      </c>
      <c r="AB1077" s="3">
        <v>42077971.374488503</v>
      </c>
      <c r="AC1077" s="3">
        <v>145737075.666298</v>
      </c>
      <c r="AD1077" s="3">
        <v>50945949.830882199</v>
      </c>
      <c r="AE1077" s="3">
        <v>43625348.810254097</v>
      </c>
      <c r="AF1077" s="3">
        <v>0</v>
      </c>
      <c r="AG1077" s="3">
        <v>7</v>
      </c>
      <c r="AH1077" s="3">
        <v>9</v>
      </c>
      <c r="AI1077" s="3">
        <v>10</v>
      </c>
      <c r="AJ1077" s="3">
        <v>12</v>
      </c>
      <c r="AK1077" s="3">
        <v>15</v>
      </c>
      <c r="AL1077" s="3">
        <v>12</v>
      </c>
      <c r="AV1077" s="1"/>
      <c r="AW1077" s="1"/>
    </row>
    <row r="1078" spans="1:49" x14ac:dyDescent="0.2">
      <c r="A1078" s="1" t="s">
        <v>2445</v>
      </c>
      <c r="B1078" s="1" t="s">
        <v>2445</v>
      </c>
      <c r="C1078" s="9" t="s">
        <v>3634</v>
      </c>
      <c r="D1078" s="2">
        <v>10</v>
      </c>
      <c r="E1078" s="2">
        <v>10</v>
      </c>
      <c r="F1078" s="3">
        <v>602.13</v>
      </c>
      <c r="G1078" s="16">
        <f t="shared" si="176"/>
        <v>1.9592984012757371</v>
      </c>
      <c r="H1078" s="18">
        <f t="shared" si="170"/>
        <v>0.13578404829862434</v>
      </c>
      <c r="I1078" s="16">
        <f t="shared" si="168"/>
        <v>1.3591426354996974</v>
      </c>
      <c r="J1078" s="18">
        <f t="shared" si="171"/>
        <v>0.54448502206459848</v>
      </c>
      <c r="K1078" s="16">
        <f t="shared" si="169"/>
        <v>0.69368843184618201</v>
      </c>
      <c r="L1078" s="18">
        <f t="shared" si="172"/>
        <v>0.63421291957062209</v>
      </c>
      <c r="N1078" s="1" t="s">
        <v>2446</v>
      </c>
      <c r="O1078" s="3">
        <v>90278624.418185204</v>
      </c>
      <c r="P1078" s="10">
        <f t="shared" si="173"/>
        <v>513805855.18066651</v>
      </c>
      <c r="Q1078" s="3">
        <v>549323145.548401</v>
      </c>
      <c r="R1078" s="3">
        <v>478288564.81293201</v>
      </c>
      <c r="S1078" s="10">
        <f t="shared" si="174"/>
        <v>262239715.42370349</v>
      </c>
      <c r="T1078" s="3">
        <v>359517494.12082499</v>
      </c>
      <c r="U1078" s="3">
        <v>164961936.72658199</v>
      </c>
      <c r="V1078" s="10">
        <f t="shared" si="175"/>
        <v>378036742.98817247</v>
      </c>
      <c r="W1078" s="3">
        <v>193806785.327647</v>
      </c>
      <c r="X1078" s="3">
        <v>562266700.64869797</v>
      </c>
      <c r="Y1078" s="3">
        <v>1005047.10308677</v>
      </c>
      <c r="Z1078" s="3">
        <v>565291401.25567198</v>
      </c>
      <c r="AA1078" s="3">
        <v>456512369.83414203</v>
      </c>
      <c r="AB1078" s="3">
        <v>359517494.12082499</v>
      </c>
      <c r="AC1078" s="3">
        <v>369152135.01980299</v>
      </c>
      <c r="AD1078" s="3">
        <v>249546586.07232699</v>
      </c>
      <c r="AE1078" s="3">
        <v>227728182.115051</v>
      </c>
      <c r="AF1078" s="3">
        <v>0</v>
      </c>
      <c r="AG1078" s="3">
        <v>36</v>
      </c>
      <c r="AH1078" s="3">
        <v>35</v>
      </c>
      <c r="AI1078" s="3">
        <v>27</v>
      </c>
      <c r="AJ1078" s="3">
        <v>27</v>
      </c>
      <c r="AK1078" s="3">
        <v>18</v>
      </c>
      <c r="AL1078" s="3">
        <v>32</v>
      </c>
      <c r="AV1078" s="1"/>
      <c r="AW1078" s="1"/>
    </row>
    <row r="1079" spans="1:49" x14ac:dyDescent="0.2">
      <c r="A1079" s="1" t="s">
        <v>1443</v>
      </c>
      <c r="B1079" s="1" t="s">
        <v>4033</v>
      </c>
      <c r="C1079" s="9" t="s">
        <v>3223</v>
      </c>
      <c r="D1079" s="2">
        <v>9</v>
      </c>
      <c r="E1079" s="2">
        <v>8</v>
      </c>
      <c r="F1079" s="3">
        <v>302.97000000000003</v>
      </c>
      <c r="G1079" s="16">
        <f t="shared" si="176"/>
        <v>2.285556525583524</v>
      </c>
      <c r="H1079" s="18">
        <f t="shared" si="170"/>
        <v>0.1977898953236491</v>
      </c>
      <c r="I1079" s="16">
        <f t="shared" si="168"/>
        <v>2.990076686383488</v>
      </c>
      <c r="J1079" s="18">
        <f t="shared" si="171"/>
        <v>0.18754390453611125</v>
      </c>
      <c r="K1079" s="16">
        <f t="shared" si="169"/>
        <v>1.3082488457029491</v>
      </c>
      <c r="L1079" s="18">
        <f t="shared" si="172"/>
        <v>0.63477852723979544</v>
      </c>
      <c r="N1079" s="1" t="s">
        <v>1444</v>
      </c>
      <c r="O1079" s="3">
        <v>58644186.373589203</v>
      </c>
      <c r="P1079" s="10">
        <f t="shared" si="173"/>
        <v>44027381.648973249</v>
      </c>
      <c r="Q1079" s="3">
        <v>31299316.3844001</v>
      </c>
      <c r="R1079" s="3">
        <v>56755446.913546398</v>
      </c>
      <c r="S1079" s="10">
        <f t="shared" si="174"/>
        <v>19263309.0261168</v>
      </c>
      <c r="T1079" s="3">
        <v>16463441.402414501</v>
      </c>
      <c r="U1079" s="3">
        <v>22063176.649819098</v>
      </c>
      <c r="V1079" s="10">
        <f t="shared" si="175"/>
        <v>14724499.15731913</v>
      </c>
      <c r="W1079" s="3">
        <v>7037991.3028711602</v>
      </c>
      <c r="X1079" s="3">
        <v>22411007.011767101</v>
      </c>
      <c r="Y1079" s="3">
        <v>652869.60238379205</v>
      </c>
      <c r="Z1079" s="3">
        <v>32209155.140584201</v>
      </c>
      <c r="AA1079" s="3">
        <v>54171405.042126901</v>
      </c>
      <c r="AB1079" s="3">
        <v>16463441.402414501</v>
      </c>
      <c r="AC1079" s="3">
        <v>49373018.5715461</v>
      </c>
      <c r="AD1079" s="3">
        <v>9062152.8006309997</v>
      </c>
      <c r="AE1079" s="3">
        <v>9076863.1332235094</v>
      </c>
      <c r="AF1079" s="3">
        <v>0</v>
      </c>
      <c r="AG1079" s="3">
        <v>6</v>
      </c>
      <c r="AH1079" s="3">
        <v>6</v>
      </c>
      <c r="AI1079" s="3">
        <v>4</v>
      </c>
      <c r="AJ1079" s="3">
        <v>5</v>
      </c>
      <c r="AK1079" s="3">
        <v>1</v>
      </c>
      <c r="AL1079" s="3">
        <v>4</v>
      </c>
      <c r="AV1079" s="1"/>
      <c r="AW1079" s="1"/>
    </row>
    <row r="1080" spans="1:49" x14ac:dyDescent="0.2">
      <c r="A1080" s="1" t="s">
        <v>2641</v>
      </c>
      <c r="B1080" s="1" t="s">
        <v>2641</v>
      </c>
      <c r="C1080" s="9" t="s">
        <v>3917</v>
      </c>
      <c r="D1080" s="2">
        <v>6</v>
      </c>
      <c r="E1080" s="2">
        <v>6</v>
      </c>
      <c r="F1080" s="3">
        <v>273.91000000000003</v>
      </c>
      <c r="G1080" s="16">
        <f t="shared" si="176"/>
        <v>1.6605214778031359</v>
      </c>
      <c r="H1080" s="18">
        <f t="shared" si="170"/>
        <v>0.40323363610373786</v>
      </c>
      <c r="I1080" s="16">
        <f t="shared" si="168"/>
        <v>2.6079363882605828</v>
      </c>
      <c r="J1080" s="18">
        <f t="shared" si="171"/>
        <v>0.28163189155352064</v>
      </c>
      <c r="K1080" s="16">
        <f t="shared" si="169"/>
        <v>1.5705526385065935</v>
      </c>
      <c r="L1080" s="18">
        <f t="shared" si="172"/>
        <v>0.6348313664011962</v>
      </c>
      <c r="N1080" s="1" t="s">
        <v>2642</v>
      </c>
      <c r="O1080" s="3">
        <v>65323144.6391863</v>
      </c>
      <c r="P1080" s="10">
        <f t="shared" si="173"/>
        <v>18050783.7323437</v>
      </c>
      <c r="Q1080" s="3">
        <v>12854370.0486238</v>
      </c>
      <c r="R1080" s="3">
        <v>23247197.416063599</v>
      </c>
      <c r="S1080" s="10">
        <f t="shared" si="174"/>
        <v>10870551.193487015</v>
      </c>
      <c r="T1080" s="3">
        <v>6443056.3748262301</v>
      </c>
      <c r="U1080" s="3">
        <v>15298046.012147799</v>
      </c>
      <c r="V1080" s="10">
        <f t="shared" si="175"/>
        <v>6921481.6026947051</v>
      </c>
      <c r="W1080" s="3">
        <v>1346982.5699963099</v>
      </c>
      <c r="X1080" s="3">
        <v>12495980.6353931</v>
      </c>
      <c r="Y1080" s="3">
        <v>727224.60834158806</v>
      </c>
      <c r="Z1080" s="3">
        <v>13228033.291390199</v>
      </c>
      <c r="AA1080" s="3">
        <v>22188766.291245401</v>
      </c>
      <c r="AB1080" s="3">
        <v>6443056.3748262301</v>
      </c>
      <c r="AC1080" s="3">
        <v>34233996.393820897</v>
      </c>
      <c r="AD1080" s="3">
        <v>1734381.49378126</v>
      </c>
      <c r="AE1080" s="3">
        <v>5061098.14178898</v>
      </c>
      <c r="AF1080" s="3">
        <v>0</v>
      </c>
      <c r="AG1080" s="3">
        <v>3</v>
      </c>
      <c r="AH1080" s="3">
        <v>8</v>
      </c>
      <c r="AI1080" s="3">
        <v>4</v>
      </c>
      <c r="AJ1080" s="3">
        <v>3</v>
      </c>
      <c r="AK1080" s="3">
        <v>0</v>
      </c>
      <c r="AL1080" s="3">
        <v>4</v>
      </c>
      <c r="AV1080" s="1"/>
      <c r="AW1080" s="1"/>
    </row>
    <row r="1081" spans="1:49" x14ac:dyDescent="0.2">
      <c r="A1081" s="1" t="s">
        <v>1023</v>
      </c>
      <c r="B1081" s="1" t="s">
        <v>1023</v>
      </c>
      <c r="C1081" s="9" t="s">
        <v>3069</v>
      </c>
      <c r="D1081" s="2">
        <v>1</v>
      </c>
      <c r="E1081" s="2">
        <v>1</v>
      </c>
      <c r="F1081" s="3">
        <v>31.26</v>
      </c>
      <c r="G1081" s="16">
        <f t="shared" si="176"/>
        <v>1.2659953686478009</v>
      </c>
      <c r="H1081" s="18">
        <f t="shared" si="170"/>
        <v>0.78601207380315707</v>
      </c>
      <c r="I1081" s="16">
        <f t="shared" ref="I1081:I1144" si="177">P1081/V1081</f>
        <v>0.58262697389280904</v>
      </c>
      <c r="J1081" s="18">
        <f t="shared" si="171"/>
        <v>0.73259408938471382</v>
      </c>
      <c r="K1081" s="16">
        <f t="shared" ref="K1081:K1144" si="178">S1081/V1081</f>
        <v>0.46021256342754874</v>
      </c>
      <c r="L1081" s="18">
        <f t="shared" si="172"/>
        <v>0.63943553116135221</v>
      </c>
      <c r="N1081" s="1" t="s">
        <v>1024</v>
      </c>
      <c r="O1081" s="3">
        <v>1540389.5260284201</v>
      </c>
      <c r="P1081" s="10">
        <f t="shared" si="173"/>
        <v>722899.29159193905</v>
      </c>
      <c r="Q1081" s="3">
        <v>1213120.63136852</v>
      </c>
      <c r="R1081" s="3">
        <v>232677.95181535801</v>
      </c>
      <c r="S1081" s="10">
        <f t="shared" si="174"/>
        <v>571012.58779805945</v>
      </c>
      <c r="T1081" s="3">
        <v>563949.770996026</v>
      </c>
      <c r="U1081" s="3">
        <v>578075.40460009302</v>
      </c>
      <c r="V1081" s="10">
        <f t="shared" si="175"/>
        <v>1240758.365102638</v>
      </c>
      <c r="W1081" s="3">
        <v>15683.058148416199</v>
      </c>
      <c r="X1081" s="3">
        <v>2465833.6720568598</v>
      </c>
      <c r="Y1081" s="3">
        <v>17148.733055443099</v>
      </c>
      <c r="Z1081" s="3">
        <v>1248384.7934604301</v>
      </c>
      <c r="AA1081" s="3">
        <v>222084.262526595</v>
      </c>
      <c r="AB1081" s="3">
        <v>563949.770996026</v>
      </c>
      <c r="AC1081" s="3">
        <v>1293618.2373044</v>
      </c>
      <c r="AD1081" s="3">
        <v>20193.584107463899</v>
      </c>
      <c r="AE1081" s="3">
        <v>998707.23072828096</v>
      </c>
      <c r="AF1081" s="3">
        <v>0</v>
      </c>
      <c r="AG1081" s="3">
        <v>1</v>
      </c>
      <c r="AH1081" s="3">
        <v>0</v>
      </c>
      <c r="AI1081" s="3">
        <v>1</v>
      </c>
      <c r="AJ1081" s="3">
        <v>0</v>
      </c>
      <c r="AK1081" s="3">
        <v>0</v>
      </c>
      <c r="AL1081" s="3">
        <v>0</v>
      </c>
      <c r="AV1081" s="1"/>
      <c r="AW1081" s="1"/>
    </row>
    <row r="1082" spans="1:49" x14ac:dyDescent="0.2">
      <c r="A1082" s="1" t="s">
        <v>1303</v>
      </c>
      <c r="B1082" s="1" t="s">
        <v>1303</v>
      </c>
      <c r="C1082" s="9" t="s">
        <v>3908</v>
      </c>
      <c r="D1082" s="2">
        <v>1</v>
      </c>
      <c r="E1082" s="2">
        <v>1</v>
      </c>
      <c r="F1082" s="3">
        <v>19.86</v>
      </c>
      <c r="G1082" s="16">
        <f t="shared" si="176"/>
        <v>2.7115956591916488</v>
      </c>
      <c r="H1082" s="18">
        <f t="shared" si="170"/>
        <v>0.41428862073988204</v>
      </c>
      <c r="I1082" s="16">
        <f t="shared" si="177"/>
        <v>1.4087680464257943</v>
      </c>
      <c r="J1082" s="18">
        <f t="shared" si="171"/>
        <v>0.76947695041436381</v>
      </c>
      <c r="K1082" s="16">
        <f t="shared" si="178"/>
        <v>0.51953470335830265</v>
      </c>
      <c r="L1082" s="18">
        <f t="shared" si="172"/>
        <v>0.64325103974586706</v>
      </c>
      <c r="N1082" s="1" t="s">
        <v>1304</v>
      </c>
      <c r="O1082" s="3">
        <v>0</v>
      </c>
      <c r="P1082" s="10">
        <f t="shared" si="173"/>
        <v>843312.76849659556</v>
      </c>
      <c r="Q1082" s="3">
        <v>1353759.31853931</v>
      </c>
      <c r="R1082" s="3">
        <v>332866.21845388098</v>
      </c>
      <c r="S1082" s="10">
        <f t="shared" si="174"/>
        <v>311002.4039306785</v>
      </c>
      <c r="T1082" s="3">
        <v>414686.979727406</v>
      </c>
      <c r="U1082" s="3">
        <v>207317.828133951</v>
      </c>
      <c r="V1082" s="10">
        <f t="shared" si="175"/>
        <v>598617.18942034245</v>
      </c>
      <c r="W1082" s="3">
        <v>1120992.65253171</v>
      </c>
      <c r="X1082" s="3">
        <v>76241.726308975005</v>
      </c>
      <c r="Y1082" s="3">
        <v>0</v>
      </c>
      <c r="Z1082" s="3">
        <v>1393111.7018126501</v>
      </c>
      <c r="AA1082" s="3">
        <v>317711.01674476499</v>
      </c>
      <c r="AB1082" s="3">
        <v>414686.979727406</v>
      </c>
      <c r="AC1082" s="3">
        <v>463936.229180947</v>
      </c>
      <c r="AD1082" s="3">
        <v>1443395.7458121299</v>
      </c>
      <c r="AE1082" s="3">
        <v>30879.2779540827</v>
      </c>
      <c r="AF1082" s="3">
        <v>0</v>
      </c>
      <c r="AG1082" s="3">
        <v>0</v>
      </c>
      <c r="AH1082" s="3">
        <v>0</v>
      </c>
      <c r="AI1082" s="3">
        <v>1</v>
      </c>
      <c r="AJ1082" s="3">
        <v>0</v>
      </c>
      <c r="AK1082" s="3">
        <v>0</v>
      </c>
      <c r="AL1082" s="3">
        <v>0</v>
      </c>
      <c r="AV1082" s="1"/>
      <c r="AW1082" s="1"/>
    </row>
    <row r="1083" spans="1:49" x14ac:dyDescent="0.2">
      <c r="A1083" s="1" t="s">
        <v>1503</v>
      </c>
      <c r="B1083" s="1" t="s">
        <v>1503</v>
      </c>
      <c r="C1083" s="9" t="s">
        <v>3245</v>
      </c>
      <c r="D1083" s="2">
        <v>9</v>
      </c>
      <c r="E1083" s="2">
        <v>5</v>
      </c>
      <c r="F1083" s="3">
        <v>537.4</v>
      </c>
      <c r="G1083" s="16">
        <f t="shared" si="176"/>
        <v>1.8778354164988904</v>
      </c>
      <c r="H1083" s="18">
        <f t="shared" si="170"/>
        <v>6.5103517247315446E-2</v>
      </c>
      <c r="I1083" s="16">
        <f t="shared" si="177"/>
        <v>1.4976610623211342</v>
      </c>
      <c r="J1083" s="18">
        <f t="shared" si="171"/>
        <v>0.31740832900483107</v>
      </c>
      <c r="K1083" s="16">
        <f t="shared" si="178"/>
        <v>0.79754649910343678</v>
      </c>
      <c r="L1083" s="18">
        <f t="shared" si="172"/>
        <v>0.64474780597648884</v>
      </c>
      <c r="N1083" s="1" t="s">
        <v>1504</v>
      </c>
      <c r="O1083" s="3">
        <v>14989519.814238001</v>
      </c>
      <c r="P1083" s="10">
        <f t="shared" si="173"/>
        <v>31772393.180659853</v>
      </c>
      <c r="Q1083" s="3">
        <v>28951056.091184501</v>
      </c>
      <c r="R1083" s="3">
        <v>34593730.270135202</v>
      </c>
      <c r="S1083" s="10">
        <f t="shared" si="174"/>
        <v>16919690.033271149</v>
      </c>
      <c r="T1083" s="3">
        <v>14102405.4439226</v>
      </c>
      <c r="U1083" s="3">
        <v>19736974.6226197</v>
      </c>
      <c r="V1083" s="10">
        <f t="shared" si="175"/>
        <v>21214675.322744749</v>
      </c>
      <c r="W1083" s="3">
        <v>13736504.373241801</v>
      </c>
      <c r="X1083" s="3">
        <v>28692846.272247698</v>
      </c>
      <c r="Y1083" s="3">
        <v>166874.20264820699</v>
      </c>
      <c r="Z1083" s="3">
        <v>29792633.349317402</v>
      </c>
      <c r="AA1083" s="3">
        <v>33018698.227082402</v>
      </c>
      <c r="AB1083" s="3">
        <v>14102405.4439226</v>
      </c>
      <c r="AC1083" s="3">
        <v>44167439.261142403</v>
      </c>
      <c r="AD1083" s="3">
        <v>17687191.731264301</v>
      </c>
      <c r="AE1083" s="3">
        <v>11621121.6380891</v>
      </c>
      <c r="AF1083" s="3">
        <v>0</v>
      </c>
      <c r="AG1083" s="3">
        <v>4</v>
      </c>
      <c r="AH1083" s="3">
        <v>4</v>
      </c>
      <c r="AI1083" s="3">
        <v>3</v>
      </c>
      <c r="AJ1083" s="3">
        <v>2</v>
      </c>
      <c r="AK1083" s="3">
        <v>2</v>
      </c>
      <c r="AL1083" s="3">
        <v>3</v>
      </c>
      <c r="AV1083" s="1"/>
      <c r="AW1083" s="1"/>
    </row>
    <row r="1084" spans="1:49" x14ac:dyDescent="0.2">
      <c r="A1084" s="1" t="s">
        <v>2189</v>
      </c>
      <c r="B1084" s="1" t="s">
        <v>4148</v>
      </c>
      <c r="C1084" s="9" t="s">
        <v>3531</v>
      </c>
      <c r="D1084" s="2">
        <v>3</v>
      </c>
      <c r="E1084" s="2">
        <v>2</v>
      </c>
      <c r="F1084" s="3">
        <v>148.21</v>
      </c>
      <c r="G1084" s="16">
        <f t="shared" si="176"/>
        <v>1.5383209853715061</v>
      </c>
      <c r="H1084" s="18">
        <f t="shared" si="170"/>
        <v>0.49544284538870365</v>
      </c>
      <c r="I1084" s="16">
        <f t="shared" si="177"/>
        <v>1.9632709717672339</v>
      </c>
      <c r="J1084" s="18">
        <f t="shared" si="171"/>
        <v>0.27778129183346134</v>
      </c>
      <c r="K1084" s="16">
        <f t="shared" si="178"/>
        <v>1.2762427285571365</v>
      </c>
      <c r="L1084" s="18">
        <f t="shared" si="172"/>
        <v>0.64613447598467999</v>
      </c>
      <c r="N1084" s="1" t="s">
        <v>2190</v>
      </c>
      <c r="O1084" s="3">
        <v>220943076.17286199</v>
      </c>
      <c r="P1084" s="10">
        <f t="shared" si="173"/>
        <v>3757855.7722811098</v>
      </c>
      <c r="Q1084" s="3">
        <v>5005689.9052292397</v>
      </c>
      <c r="R1084" s="3">
        <v>2510021.6393329799</v>
      </c>
      <c r="S1084" s="10">
        <f t="shared" si="174"/>
        <v>2442829.4276786349</v>
      </c>
      <c r="T1084" s="3">
        <v>3430076.9552589399</v>
      </c>
      <c r="U1084" s="3">
        <v>1455581.9000983301</v>
      </c>
      <c r="V1084" s="10">
        <f t="shared" si="175"/>
        <v>1914079.0172731401</v>
      </c>
      <c r="W1084" s="3">
        <v>1957551.19198744</v>
      </c>
      <c r="X1084" s="3">
        <v>1870606.8425588401</v>
      </c>
      <c r="Y1084" s="3">
        <v>2459698.5176247698</v>
      </c>
      <c r="Z1084" s="3">
        <v>5151200.1336726602</v>
      </c>
      <c r="AA1084" s="3">
        <v>2395741.84123562</v>
      </c>
      <c r="AB1084" s="3">
        <v>3430076.9552589399</v>
      </c>
      <c r="AC1084" s="3">
        <v>3257303.9379871399</v>
      </c>
      <c r="AD1084" s="3">
        <v>2520552.7050893898</v>
      </c>
      <c r="AE1084" s="3">
        <v>757629.60035944905</v>
      </c>
      <c r="AF1084" s="3">
        <v>0</v>
      </c>
      <c r="AG1084" s="3">
        <v>4</v>
      </c>
      <c r="AH1084" s="3">
        <v>1</v>
      </c>
      <c r="AI1084" s="3">
        <v>3</v>
      </c>
      <c r="AJ1084" s="3">
        <v>1</v>
      </c>
      <c r="AK1084" s="3">
        <v>2</v>
      </c>
      <c r="AL1084" s="3">
        <v>0</v>
      </c>
      <c r="AV1084" s="1"/>
      <c r="AW1084" s="1"/>
    </row>
    <row r="1085" spans="1:49" x14ac:dyDescent="0.2">
      <c r="A1085" s="1" t="s">
        <v>1765</v>
      </c>
      <c r="B1085" s="1" t="s">
        <v>3940</v>
      </c>
      <c r="C1085" s="9" t="s">
        <v>3358</v>
      </c>
      <c r="D1085" s="2">
        <v>60</v>
      </c>
      <c r="E1085" s="2">
        <v>55</v>
      </c>
      <c r="F1085" s="3">
        <v>3815.76</v>
      </c>
      <c r="G1085" s="16">
        <f t="shared" si="176"/>
        <v>0.88958546304080577</v>
      </c>
      <c r="H1085" s="18">
        <f t="shared" si="170"/>
        <v>0.12746641615371945</v>
      </c>
      <c r="I1085" s="16">
        <f t="shared" si="177"/>
        <v>0.95817792382097067</v>
      </c>
      <c r="J1085" s="18">
        <f t="shared" si="171"/>
        <v>0.80840188144283975</v>
      </c>
      <c r="K1085" s="16">
        <f t="shared" si="178"/>
        <v>1.0771060945012525</v>
      </c>
      <c r="L1085" s="18">
        <f t="shared" si="172"/>
        <v>0.64883057019923718</v>
      </c>
      <c r="N1085" s="1" t="s">
        <v>1766</v>
      </c>
      <c r="O1085" s="3">
        <v>1574677640.6304801</v>
      </c>
      <c r="P1085" s="10">
        <f t="shared" si="173"/>
        <v>876919157.73229241</v>
      </c>
      <c r="Q1085" s="3">
        <v>835821667.95048499</v>
      </c>
      <c r="R1085" s="3">
        <v>918016647.51409996</v>
      </c>
      <c r="S1085" s="10">
        <f t="shared" si="174"/>
        <v>985761564.41988492</v>
      </c>
      <c r="T1085" s="3">
        <v>972797674.576931</v>
      </c>
      <c r="U1085" s="3">
        <v>998725454.26283896</v>
      </c>
      <c r="V1085" s="10">
        <f t="shared" si="175"/>
        <v>915194491.4733175</v>
      </c>
      <c r="W1085" s="3">
        <v>782784936.27081501</v>
      </c>
      <c r="X1085" s="3">
        <v>1047604046.67582</v>
      </c>
      <c r="Y1085" s="3">
        <v>17530453.207618602</v>
      </c>
      <c r="Z1085" s="3">
        <v>860118139.39478695</v>
      </c>
      <c r="AA1085" s="3">
        <v>876219893.46069598</v>
      </c>
      <c r="AB1085" s="3">
        <v>972797674.576931</v>
      </c>
      <c r="AC1085" s="3">
        <v>2234949716.6174998</v>
      </c>
      <c r="AD1085" s="3">
        <v>1007917798.87884</v>
      </c>
      <c r="AE1085" s="3">
        <v>424298584.37395197</v>
      </c>
      <c r="AF1085" s="3">
        <v>0</v>
      </c>
      <c r="AG1085" s="3">
        <v>81</v>
      </c>
      <c r="AH1085" s="3">
        <v>83</v>
      </c>
      <c r="AI1085" s="3">
        <v>101</v>
      </c>
      <c r="AJ1085" s="3">
        <v>91</v>
      </c>
      <c r="AK1085" s="3">
        <v>98</v>
      </c>
      <c r="AL1085" s="3">
        <v>85</v>
      </c>
      <c r="AV1085" s="1"/>
      <c r="AW1085" s="1"/>
    </row>
    <row r="1086" spans="1:49" x14ac:dyDescent="0.2">
      <c r="A1086" s="1" t="s">
        <v>1369</v>
      </c>
      <c r="B1086" s="1" t="s">
        <v>4014</v>
      </c>
      <c r="C1086" s="9" t="s">
        <v>3192</v>
      </c>
      <c r="D1086" s="2">
        <v>10</v>
      </c>
      <c r="E1086" s="2">
        <v>10</v>
      </c>
      <c r="F1086" s="3">
        <v>327.72</v>
      </c>
      <c r="G1086" s="16">
        <f t="shared" si="176"/>
        <v>1.5310802096139349</v>
      </c>
      <c r="H1086" s="18">
        <f t="shared" si="170"/>
        <v>0.11947072104448375</v>
      </c>
      <c r="I1086" s="16">
        <f t="shared" si="177"/>
        <v>2.1845715492894344</v>
      </c>
      <c r="J1086" s="18">
        <f t="shared" si="171"/>
        <v>0.29472814743394438</v>
      </c>
      <c r="K1086" s="16">
        <f t="shared" si="178"/>
        <v>1.4268171814723405</v>
      </c>
      <c r="L1086" s="18">
        <f t="shared" si="172"/>
        <v>0.64889236790855875</v>
      </c>
      <c r="N1086" s="1" t="s">
        <v>1370</v>
      </c>
      <c r="O1086" s="3">
        <v>9828735.8517464399</v>
      </c>
      <c r="P1086" s="10">
        <f t="shared" si="173"/>
        <v>21216255.929836549</v>
      </c>
      <c r="Q1086" s="3">
        <v>18607437.987231601</v>
      </c>
      <c r="R1086" s="3">
        <v>23825073.8724415</v>
      </c>
      <c r="S1086" s="10">
        <f t="shared" si="174"/>
        <v>13857050.59513915</v>
      </c>
      <c r="T1086" s="3">
        <v>14877220.615216499</v>
      </c>
      <c r="U1086" s="3">
        <v>12836880.5750618</v>
      </c>
      <c r="V1086" s="10">
        <f t="shared" si="175"/>
        <v>9711861.3197802845</v>
      </c>
      <c r="W1086" s="3">
        <v>1962074.4347880699</v>
      </c>
      <c r="X1086" s="3">
        <v>17461648.204772498</v>
      </c>
      <c r="Y1086" s="3">
        <v>109420.613777241</v>
      </c>
      <c r="Z1086" s="3">
        <v>19148336.964901</v>
      </c>
      <c r="AA1086" s="3">
        <v>22740332.3749456</v>
      </c>
      <c r="AB1086" s="3">
        <v>14877220.615216499</v>
      </c>
      <c r="AC1086" s="3">
        <v>28726395.708681598</v>
      </c>
      <c r="AD1086" s="3">
        <v>2526376.8551415401</v>
      </c>
      <c r="AE1086" s="3">
        <v>7072283.3093576701</v>
      </c>
      <c r="AF1086" s="3">
        <v>0</v>
      </c>
      <c r="AG1086" s="3">
        <v>6</v>
      </c>
      <c r="AH1086" s="3">
        <v>6</v>
      </c>
      <c r="AI1086" s="3">
        <v>7</v>
      </c>
      <c r="AJ1086" s="3">
        <v>7</v>
      </c>
      <c r="AK1086" s="3">
        <v>1</v>
      </c>
      <c r="AL1086" s="3">
        <v>0</v>
      </c>
      <c r="AV1086" s="1"/>
      <c r="AW1086" s="1"/>
    </row>
    <row r="1087" spans="1:49" x14ac:dyDescent="0.2">
      <c r="A1087" s="1" t="s">
        <v>843</v>
      </c>
      <c r="B1087" s="1" t="s">
        <v>843</v>
      </c>
      <c r="C1087" s="9" t="s">
        <v>2997</v>
      </c>
      <c r="D1087" s="2">
        <v>1</v>
      </c>
      <c r="E1087" s="2">
        <v>1</v>
      </c>
      <c r="F1087" s="3">
        <v>24.12</v>
      </c>
      <c r="G1087" s="16">
        <f t="shared" si="176"/>
        <v>3.5055833432554144</v>
      </c>
      <c r="H1087" s="18">
        <f t="shared" si="170"/>
        <v>0.51384169114291656</v>
      </c>
      <c r="I1087" s="16">
        <f t="shared" si="177"/>
        <v>5.438086760391184</v>
      </c>
      <c r="J1087" s="18">
        <f t="shared" si="171"/>
        <v>0.45746115645143393</v>
      </c>
      <c r="K1087" s="16">
        <f t="shared" si="178"/>
        <v>1.5512644338791202</v>
      </c>
      <c r="L1087" s="18">
        <f t="shared" si="172"/>
        <v>0.6528083857704905</v>
      </c>
      <c r="N1087" s="1" t="s">
        <v>844</v>
      </c>
      <c r="O1087" s="3">
        <v>0</v>
      </c>
      <c r="P1087" s="10">
        <f t="shared" si="173"/>
        <v>301727.66772491724</v>
      </c>
      <c r="Q1087" s="3">
        <v>33023.875329686402</v>
      </c>
      <c r="R1087" s="3">
        <v>570431.46012014803</v>
      </c>
      <c r="S1087" s="10">
        <f t="shared" si="174"/>
        <v>86070.601717522353</v>
      </c>
      <c r="T1087" s="3">
        <v>31920.359792305699</v>
      </c>
      <c r="U1087" s="3">
        <v>140220.843642739</v>
      </c>
      <c r="V1087" s="10">
        <f t="shared" si="175"/>
        <v>55484.158495333148</v>
      </c>
      <c r="W1087" s="3">
        <v>33563.796167684697</v>
      </c>
      <c r="X1087" s="3">
        <v>77404.520822981605</v>
      </c>
      <c r="Y1087" s="3">
        <v>0</v>
      </c>
      <c r="Z1087" s="3">
        <v>33983.8452307962</v>
      </c>
      <c r="AA1087" s="3">
        <v>544460.053710985</v>
      </c>
      <c r="AB1087" s="3">
        <v>31920.359792305699</v>
      </c>
      <c r="AC1087" s="3">
        <v>313786.469970887</v>
      </c>
      <c r="AD1087" s="3">
        <v>43216.911807877499</v>
      </c>
      <c r="AE1087" s="3">
        <v>31350.2307608958</v>
      </c>
      <c r="AF1087" s="3">
        <v>0</v>
      </c>
      <c r="AG1087" s="3">
        <v>0</v>
      </c>
      <c r="AH1087" s="3">
        <v>1</v>
      </c>
      <c r="AI1087" s="3">
        <v>0</v>
      </c>
      <c r="AJ1087" s="3">
        <v>1</v>
      </c>
      <c r="AK1087" s="3">
        <v>0</v>
      </c>
      <c r="AL1087" s="3">
        <v>0</v>
      </c>
      <c r="AV1087" s="1"/>
      <c r="AW1087" s="1"/>
    </row>
    <row r="1088" spans="1:49" x14ac:dyDescent="0.2">
      <c r="A1088" s="1" t="s">
        <v>2525</v>
      </c>
      <c r="B1088" s="1" t="s">
        <v>4072</v>
      </c>
      <c r="C1088" s="9" t="s">
        <v>3670</v>
      </c>
      <c r="D1088" s="2">
        <v>5</v>
      </c>
      <c r="E1088" s="2">
        <v>5</v>
      </c>
      <c r="F1088" s="3">
        <v>268.52</v>
      </c>
      <c r="G1088" s="16">
        <f t="shared" si="176"/>
        <v>3.2244468559539818</v>
      </c>
      <c r="H1088" s="18">
        <f t="shared" si="170"/>
        <v>6.5178814512658168E-2</v>
      </c>
      <c r="I1088" s="16">
        <f t="shared" si="177"/>
        <v>4.5269251903250716</v>
      </c>
      <c r="J1088" s="18">
        <f t="shared" si="171"/>
        <v>5.9745690591631817E-2</v>
      </c>
      <c r="K1088" s="16">
        <f t="shared" si="178"/>
        <v>1.4039385335087931</v>
      </c>
      <c r="L1088" s="18">
        <f t="shared" si="172"/>
        <v>0.65432007744339715</v>
      </c>
      <c r="N1088" s="1" t="s">
        <v>2526</v>
      </c>
      <c r="O1088" s="3">
        <v>7858012.0593649596</v>
      </c>
      <c r="P1088" s="10">
        <f t="shared" si="173"/>
        <v>10457704.216328505</v>
      </c>
      <c r="Q1088" s="3">
        <v>8892534.2363064103</v>
      </c>
      <c r="R1088" s="3">
        <v>12022874.196350601</v>
      </c>
      <c r="S1088" s="10">
        <f t="shared" si="174"/>
        <v>3243255.2569499547</v>
      </c>
      <c r="T1088" s="3">
        <v>4385941.6864685798</v>
      </c>
      <c r="U1088" s="3">
        <v>2100568.82743133</v>
      </c>
      <c r="V1088" s="10">
        <f t="shared" si="175"/>
        <v>2310112.0024423362</v>
      </c>
      <c r="W1088" s="3">
        <v>930841.952967852</v>
      </c>
      <c r="X1088" s="3">
        <v>3689382.05191682</v>
      </c>
      <c r="Y1088" s="3">
        <v>87481.087657055294</v>
      </c>
      <c r="Z1088" s="3">
        <v>9151031.0095112603</v>
      </c>
      <c r="AA1088" s="3">
        <v>11475479.8575217</v>
      </c>
      <c r="AB1088" s="3">
        <v>4385941.6864685798</v>
      </c>
      <c r="AC1088" s="3">
        <v>4700656.9078269396</v>
      </c>
      <c r="AD1088" s="3">
        <v>1198556.7540544099</v>
      </c>
      <c r="AE1088" s="3">
        <v>1494266.45191968</v>
      </c>
      <c r="AF1088" s="3">
        <v>0</v>
      </c>
      <c r="AG1088" s="3">
        <v>4</v>
      </c>
      <c r="AH1088" s="3">
        <v>5</v>
      </c>
      <c r="AI1088" s="3">
        <v>1</v>
      </c>
      <c r="AJ1088" s="3">
        <v>2</v>
      </c>
      <c r="AK1088" s="3">
        <v>1</v>
      </c>
      <c r="AL1088" s="3">
        <v>1</v>
      </c>
      <c r="AV1088" s="1"/>
      <c r="AW1088" s="1"/>
    </row>
    <row r="1089" spans="1:49" x14ac:dyDescent="0.2">
      <c r="A1089" s="1" t="s">
        <v>2173</v>
      </c>
      <c r="B1089" s="1" t="s">
        <v>2173</v>
      </c>
      <c r="C1089" s="9" t="s">
        <v>3524</v>
      </c>
      <c r="D1089" s="2">
        <v>3</v>
      </c>
      <c r="E1089" s="2">
        <v>3</v>
      </c>
      <c r="F1089" s="3">
        <v>79.63</v>
      </c>
      <c r="G1089" s="16">
        <f t="shared" si="176"/>
        <v>2.4061044209144322</v>
      </c>
      <c r="H1089" s="18">
        <f t="shared" si="170"/>
        <v>0.20317576463420284</v>
      </c>
      <c r="I1089" s="16">
        <f t="shared" si="177"/>
        <v>1.9671242645539311</v>
      </c>
      <c r="J1089" s="18">
        <f t="shared" si="171"/>
        <v>0.27611225083941437</v>
      </c>
      <c r="K1089" s="16">
        <f t="shared" si="178"/>
        <v>0.81755565030977828</v>
      </c>
      <c r="L1089" s="18">
        <f t="shared" si="172"/>
        <v>0.65517654282074367</v>
      </c>
      <c r="N1089" s="1" t="s">
        <v>2174</v>
      </c>
      <c r="O1089" s="3">
        <v>10860009.8260596</v>
      </c>
      <c r="P1089" s="10">
        <f t="shared" si="173"/>
        <v>5784319.9445474502</v>
      </c>
      <c r="Q1089" s="3">
        <v>4067973.9928245498</v>
      </c>
      <c r="R1089" s="3">
        <v>7500665.8962703496</v>
      </c>
      <c r="S1089" s="10">
        <f t="shared" si="174"/>
        <v>2404018.66779711</v>
      </c>
      <c r="T1089" s="3">
        <v>1821660.9298312999</v>
      </c>
      <c r="U1089" s="3">
        <v>2986376.4057629202</v>
      </c>
      <c r="V1089" s="10">
        <f t="shared" si="175"/>
        <v>2940495.4474795796</v>
      </c>
      <c r="W1089" s="3">
        <v>2087726.6480618599</v>
      </c>
      <c r="X1089" s="3">
        <v>3793264.2468972998</v>
      </c>
      <c r="Y1089" s="3">
        <v>120901.503379314</v>
      </c>
      <c r="Z1089" s="3">
        <v>4186225.7895208201</v>
      </c>
      <c r="AA1089" s="3">
        <v>7159165.0220192103</v>
      </c>
      <c r="AB1089" s="3">
        <v>1821660.9298312999</v>
      </c>
      <c r="AC1089" s="3">
        <v>6682918.7874253402</v>
      </c>
      <c r="AD1089" s="3">
        <v>2688167.2733763698</v>
      </c>
      <c r="AE1089" s="3">
        <v>1536340.6195517499</v>
      </c>
      <c r="AF1089" s="3">
        <v>0</v>
      </c>
      <c r="AG1089" s="3">
        <v>1</v>
      </c>
      <c r="AH1089" s="3">
        <v>3</v>
      </c>
      <c r="AI1089" s="3">
        <v>0</v>
      </c>
      <c r="AJ1089" s="3">
        <v>0</v>
      </c>
      <c r="AK1089" s="3">
        <v>0</v>
      </c>
      <c r="AL1089" s="3">
        <v>0</v>
      </c>
      <c r="AV1089" s="1"/>
      <c r="AW1089" s="1"/>
    </row>
    <row r="1090" spans="1:49" x14ac:dyDescent="0.2">
      <c r="A1090" s="1" t="s">
        <v>747</v>
      </c>
      <c r="B1090" s="1" t="s">
        <v>747</v>
      </c>
      <c r="C1090" s="9" t="s">
        <v>2958</v>
      </c>
      <c r="D1090" s="2">
        <v>1</v>
      </c>
      <c r="E1090" s="2">
        <v>1</v>
      </c>
      <c r="F1090" s="3">
        <v>22.98</v>
      </c>
      <c r="G1090" s="16">
        <f t="shared" si="176"/>
        <v>2.327005133630004E-2</v>
      </c>
      <c r="H1090" s="18">
        <f t="shared" si="170"/>
        <v>0.38314770508920692</v>
      </c>
      <c r="I1090" s="16">
        <f t="shared" si="177"/>
        <v>4.7815143820675608E-2</v>
      </c>
      <c r="J1090" s="18">
        <f t="shared" si="171"/>
        <v>0.44181536096501406</v>
      </c>
      <c r="K1090" s="16">
        <f t="shared" si="178"/>
        <v>2.0547932245463736</v>
      </c>
      <c r="L1090" s="18">
        <f t="shared" si="172"/>
        <v>0.6607505969648646</v>
      </c>
      <c r="N1090" s="1" t="s">
        <v>748</v>
      </c>
      <c r="O1090" s="3">
        <v>0</v>
      </c>
      <c r="P1090" s="10">
        <f t="shared" si="173"/>
        <v>27628.78815055712</v>
      </c>
      <c r="Q1090" s="3">
        <v>4148.9356075241403</v>
      </c>
      <c r="R1090" s="3">
        <v>51108.640693590103</v>
      </c>
      <c r="S1090" s="10">
        <f t="shared" si="174"/>
        <v>1187311.0098153364</v>
      </c>
      <c r="T1090" s="3">
        <v>2233359.28125</v>
      </c>
      <c r="U1090" s="3">
        <v>141262.73838067299</v>
      </c>
      <c r="V1090" s="10">
        <f t="shared" si="175"/>
        <v>577825.05588972499</v>
      </c>
      <c r="W1090" s="3">
        <v>1155650.11177945</v>
      </c>
      <c r="X1090" s="3">
        <v>0</v>
      </c>
      <c r="Y1090" s="3">
        <v>0</v>
      </c>
      <c r="Z1090" s="3">
        <v>4269.5408746257199</v>
      </c>
      <c r="AA1090" s="3">
        <v>48781.694563736899</v>
      </c>
      <c r="AB1090" s="3">
        <v>2233359.28125</v>
      </c>
      <c r="AC1090" s="3">
        <v>316118.02399241598</v>
      </c>
      <c r="AD1090" s="3">
        <v>1488020.8636716199</v>
      </c>
      <c r="AE1090" s="3">
        <v>0</v>
      </c>
      <c r="AF1090" s="3">
        <v>0</v>
      </c>
      <c r="AG1090" s="3">
        <v>0</v>
      </c>
      <c r="AH1090" s="3">
        <v>0</v>
      </c>
      <c r="AI1090" s="3">
        <v>0</v>
      </c>
      <c r="AJ1090" s="3">
        <v>0</v>
      </c>
      <c r="AK1090" s="3">
        <v>1</v>
      </c>
      <c r="AL1090" s="3">
        <v>0</v>
      </c>
      <c r="AV1090" s="1"/>
      <c r="AW1090" s="1"/>
    </row>
    <row r="1091" spans="1:49" x14ac:dyDescent="0.2">
      <c r="A1091" s="1" t="s">
        <v>253</v>
      </c>
      <c r="B1091" s="1" t="s">
        <v>253</v>
      </c>
      <c r="C1091" s="9" t="s">
        <v>2758</v>
      </c>
      <c r="D1091" s="2">
        <v>1</v>
      </c>
      <c r="E1091" s="2">
        <v>1</v>
      </c>
      <c r="F1091" s="3">
        <v>17.34</v>
      </c>
      <c r="G1091" s="16">
        <f t="shared" si="176"/>
        <v>1.5244160011510053</v>
      </c>
      <c r="H1091" s="18">
        <f t="shared" si="170"/>
        <v>0.14677092819225368</v>
      </c>
      <c r="I1091" s="16">
        <f t="shared" si="177"/>
        <v>2.0340645713145422</v>
      </c>
      <c r="J1091" s="18">
        <f t="shared" si="171"/>
        <v>0.26270229009169865</v>
      </c>
      <c r="K1091" s="16">
        <f t="shared" si="178"/>
        <v>1.3343238130397008</v>
      </c>
      <c r="L1091" s="18">
        <f t="shared" si="172"/>
        <v>0.66110708974462129</v>
      </c>
      <c r="N1091" s="1" t="s">
        <v>254</v>
      </c>
      <c r="O1091" s="3">
        <v>9470751.8833296094</v>
      </c>
      <c r="P1091" s="10">
        <f t="shared" si="173"/>
        <v>9664041.9912414998</v>
      </c>
      <c r="Q1091" s="3">
        <v>8551759.8009389993</v>
      </c>
      <c r="R1091" s="3">
        <v>10776324.181544</v>
      </c>
      <c r="S1091" s="10">
        <f t="shared" si="174"/>
        <v>6339504.4292008849</v>
      </c>
      <c r="T1091" s="3">
        <v>5429783.5972649101</v>
      </c>
      <c r="U1091" s="3">
        <v>7249225.2611368597</v>
      </c>
      <c r="V1091" s="10">
        <f t="shared" si="175"/>
        <v>4751098.9216020703</v>
      </c>
      <c r="W1091" s="3">
        <v>1768637.4965017401</v>
      </c>
      <c r="X1091" s="3">
        <v>7733560.3467023997</v>
      </c>
      <c r="Y1091" s="3">
        <v>105435.27668634499</v>
      </c>
      <c r="Z1091" s="3">
        <v>8800350.6137514096</v>
      </c>
      <c r="AA1091" s="3">
        <v>10285684.5263314</v>
      </c>
      <c r="AB1091" s="3">
        <v>5429783.5972649101</v>
      </c>
      <c r="AC1091" s="3">
        <v>16222330.0446795</v>
      </c>
      <c r="AD1091" s="3">
        <v>2277306.4859693302</v>
      </c>
      <c r="AE1091" s="3">
        <v>3132231.7985392101</v>
      </c>
      <c r="AF1091" s="3">
        <v>0</v>
      </c>
      <c r="AG1091" s="3">
        <v>0</v>
      </c>
      <c r="AH1091" s="3">
        <v>1</v>
      </c>
      <c r="AI1091" s="3">
        <v>0</v>
      </c>
      <c r="AJ1091" s="3">
        <v>0</v>
      </c>
      <c r="AK1091" s="3">
        <v>0</v>
      </c>
      <c r="AL1091" s="3">
        <v>0</v>
      </c>
      <c r="AV1091" s="1"/>
      <c r="AW1091" s="1"/>
    </row>
    <row r="1092" spans="1:49" x14ac:dyDescent="0.2">
      <c r="A1092" s="1" t="s">
        <v>2495</v>
      </c>
      <c r="B1092" s="1" t="s">
        <v>4071</v>
      </c>
      <c r="C1092" s="9" t="s">
        <v>3656</v>
      </c>
      <c r="D1092" s="2">
        <v>6</v>
      </c>
      <c r="E1092" s="2">
        <v>5</v>
      </c>
      <c r="F1092" s="3">
        <v>287.58</v>
      </c>
      <c r="G1092" s="16">
        <f t="shared" si="176"/>
        <v>1.8246390294266341</v>
      </c>
      <c r="H1092" s="18">
        <f t="shared" ref="H1092:H1155" si="179">_xlfn.T.TEST(Q1092:R1092,T1092:U1092,2,2)</f>
        <v>0.33664160783437447</v>
      </c>
      <c r="I1092" s="16">
        <f t="shared" si="177"/>
        <v>2.1024725922654279</v>
      </c>
      <c r="J1092" s="18">
        <f t="shared" ref="J1092:J1155" si="180">_xlfn.T.TEST(Q1092:R1092,W1092:X1092,2,2)</f>
        <v>0.27099993236140496</v>
      </c>
      <c r="K1092" s="16">
        <f t="shared" si="178"/>
        <v>1.1522676860234098</v>
      </c>
      <c r="L1092" s="18">
        <f t="shared" ref="L1092:L1155" si="181">_xlfn.T.TEST(T1092:U1092,W1092:X1092,2,2)</f>
        <v>0.66367689717978839</v>
      </c>
      <c r="N1092" s="1" t="s">
        <v>2496</v>
      </c>
      <c r="O1092" s="3">
        <v>500376.56858634698</v>
      </c>
      <c r="P1092" s="10">
        <f t="shared" ref="P1092:P1155" si="182">AVERAGE(Q1092:R1092)</f>
        <v>12674380.897368506</v>
      </c>
      <c r="Q1092" s="3">
        <v>16978159.700378999</v>
      </c>
      <c r="R1092" s="3">
        <v>8370602.0943580102</v>
      </c>
      <c r="S1092" s="10">
        <f t="shared" ref="S1092:S1155" si="183">AVERAGE(T1092:U1092)</f>
        <v>6946240.1565263253</v>
      </c>
      <c r="T1092" s="3">
        <v>8480461.9015750904</v>
      </c>
      <c r="U1092" s="3">
        <v>5412018.4114775602</v>
      </c>
      <c r="V1092" s="10">
        <f t="shared" ref="V1092:V1155" si="184">AVERAGE(W1092:X1092)</f>
        <v>6028321.5790755097</v>
      </c>
      <c r="W1092" s="3">
        <v>5053975.5626852</v>
      </c>
      <c r="X1092" s="3">
        <v>7002667.5954658203</v>
      </c>
      <c r="Y1092" s="3">
        <v>5570.5547570229</v>
      </c>
      <c r="Z1092" s="3">
        <v>17471697.243319899</v>
      </c>
      <c r="AA1092" s="3">
        <v>7989493.5404290697</v>
      </c>
      <c r="AB1092" s="3">
        <v>8480461.9015750904</v>
      </c>
      <c r="AC1092" s="3">
        <v>12111025.070436699</v>
      </c>
      <c r="AD1092" s="3">
        <v>6507524.2109242398</v>
      </c>
      <c r="AE1092" s="3">
        <v>2836207.0164062101</v>
      </c>
      <c r="AF1092" s="3">
        <v>0</v>
      </c>
      <c r="AG1092" s="3">
        <v>6</v>
      </c>
      <c r="AH1092" s="3">
        <v>4</v>
      </c>
      <c r="AI1092" s="3">
        <v>5</v>
      </c>
      <c r="AJ1092" s="3">
        <v>3</v>
      </c>
      <c r="AK1092" s="3">
        <v>3</v>
      </c>
      <c r="AL1092" s="3">
        <v>0</v>
      </c>
      <c r="AV1092" s="1"/>
      <c r="AW1092" s="1"/>
    </row>
    <row r="1093" spans="1:49" x14ac:dyDescent="0.2">
      <c r="A1093" s="1" t="s">
        <v>333</v>
      </c>
      <c r="B1093" s="1" t="s">
        <v>333</v>
      </c>
      <c r="C1093" s="9" t="s">
        <v>3829</v>
      </c>
      <c r="D1093" s="2">
        <v>2</v>
      </c>
      <c r="E1093" s="2">
        <v>2</v>
      </c>
      <c r="F1093" s="3">
        <v>35.83</v>
      </c>
      <c r="G1093" s="16">
        <f t="shared" si="176"/>
        <v>2.4933583350094293</v>
      </c>
      <c r="H1093" s="18">
        <f t="shared" si="179"/>
        <v>0.6052179022160894</v>
      </c>
      <c r="I1093" s="16">
        <f t="shared" si="177"/>
        <v>1.1927120862335348</v>
      </c>
      <c r="J1093" s="18">
        <f t="shared" si="180"/>
        <v>0.90668845101870232</v>
      </c>
      <c r="K1093" s="16">
        <f t="shared" si="178"/>
        <v>0.47835566572464772</v>
      </c>
      <c r="L1093" s="18">
        <f t="shared" si="181"/>
        <v>0.66415080912932867</v>
      </c>
      <c r="N1093" s="1" t="s">
        <v>334</v>
      </c>
      <c r="O1093" s="3">
        <v>34506823.655681103</v>
      </c>
      <c r="P1093" s="10">
        <f t="shared" si="182"/>
        <v>89917295.659695283</v>
      </c>
      <c r="Q1093" s="3">
        <v>172945793.93111101</v>
      </c>
      <c r="R1093" s="3">
        <v>6888797.38827956</v>
      </c>
      <c r="S1093" s="10">
        <f t="shared" si="183"/>
        <v>36062724.878794946</v>
      </c>
      <c r="T1093" s="3">
        <v>67058940.090371802</v>
      </c>
      <c r="U1093" s="3">
        <v>5066509.66721809</v>
      </c>
      <c r="V1093" s="10">
        <f t="shared" si="184"/>
        <v>75388936.439509973</v>
      </c>
      <c r="W1093" s="3">
        <v>146954021.90920901</v>
      </c>
      <c r="X1093" s="3">
        <v>3823850.9698109198</v>
      </c>
      <c r="Y1093" s="3">
        <v>384154.979934345</v>
      </c>
      <c r="Z1093" s="3">
        <v>177973149.29264799</v>
      </c>
      <c r="AA1093" s="3">
        <v>6575154.5246764496</v>
      </c>
      <c r="AB1093" s="3">
        <v>67058940.090371802</v>
      </c>
      <c r="AC1093" s="3">
        <v>11337844.946934599</v>
      </c>
      <c r="AD1093" s="3">
        <v>189218733.570366</v>
      </c>
      <c r="AE1093" s="3">
        <v>1548728.79547954</v>
      </c>
      <c r="AF1093" s="3">
        <v>0</v>
      </c>
      <c r="AG1093" s="3">
        <v>0</v>
      </c>
      <c r="AH1093" s="3">
        <v>0</v>
      </c>
      <c r="AI1093" s="3">
        <v>1</v>
      </c>
      <c r="AJ1093" s="3">
        <v>1</v>
      </c>
      <c r="AK1093" s="3">
        <v>0</v>
      </c>
      <c r="AL1093" s="3">
        <v>0</v>
      </c>
      <c r="AV1093" s="1"/>
      <c r="AW1093" s="1"/>
    </row>
    <row r="1094" spans="1:49" x14ac:dyDescent="0.2">
      <c r="A1094" s="1" t="s">
        <v>957</v>
      </c>
      <c r="B1094" s="1" t="s">
        <v>957</v>
      </c>
      <c r="C1094" s="9" t="s">
        <v>3042</v>
      </c>
      <c r="D1094" s="2">
        <v>1</v>
      </c>
      <c r="E1094" s="2">
        <v>1</v>
      </c>
      <c r="F1094" s="3">
        <v>47.2</v>
      </c>
      <c r="G1094" s="16">
        <f t="shared" si="176"/>
        <v>2.4365357029429191</v>
      </c>
      <c r="H1094" s="18">
        <f t="shared" si="179"/>
        <v>0.16760025673358447</v>
      </c>
      <c r="I1094" s="16">
        <f t="shared" si="177"/>
        <v>3.6176629078574174</v>
      </c>
      <c r="J1094" s="18">
        <f t="shared" si="180"/>
        <v>0.1095157629304313</v>
      </c>
      <c r="K1094" s="16">
        <f t="shared" si="178"/>
        <v>1.4847567813136897</v>
      </c>
      <c r="L1094" s="18">
        <f t="shared" si="181"/>
        <v>0.66436422011789786</v>
      </c>
      <c r="N1094" s="1" t="s">
        <v>958</v>
      </c>
      <c r="O1094" s="3">
        <v>2129.7774280096201</v>
      </c>
      <c r="P1094" s="10">
        <f t="shared" si="182"/>
        <v>124918.51633790499</v>
      </c>
      <c r="Q1094" s="3">
        <v>100781.627693918</v>
      </c>
      <c r="R1094" s="3">
        <v>149055.404981892</v>
      </c>
      <c r="S1094" s="10">
        <f t="shared" si="183"/>
        <v>51268.904529913001</v>
      </c>
      <c r="T1094" s="3">
        <v>76158.9500406601</v>
      </c>
      <c r="U1094" s="3">
        <v>26378.859019165899</v>
      </c>
      <c r="V1094" s="10">
        <f t="shared" si="184"/>
        <v>34530.170311497801</v>
      </c>
      <c r="W1094" s="3">
        <v>12530.4581034656</v>
      </c>
      <c r="X1094" s="3">
        <v>56529.882519530001</v>
      </c>
      <c r="Y1094" s="3">
        <v>23.710226513037998</v>
      </c>
      <c r="Z1094" s="3">
        <v>103711.24537824999</v>
      </c>
      <c r="AA1094" s="3">
        <v>142269.00070564201</v>
      </c>
      <c r="AB1094" s="3">
        <v>76158.9500406601</v>
      </c>
      <c r="AC1094" s="3">
        <v>59030.660766619803</v>
      </c>
      <c r="AD1094" s="3">
        <v>16134.2805225102</v>
      </c>
      <c r="AE1094" s="3">
        <v>22895.6247391098</v>
      </c>
      <c r="AF1094" s="3">
        <v>0</v>
      </c>
      <c r="AG1094" s="3">
        <v>0</v>
      </c>
      <c r="AH1094" s="3">
        <v>1</v>
      </c>
      <c r="AI1094" s="3">
        <v>1</v>
      </c>
      <c r="AJ1094" s="3">
        <v>1</v>
      </c>
      <c r="AK1094" s="3">
        <v>0</v>
      </c>
      <c r="AL1094" s="3">
        <v>0</v>
      </c>
      <c r="AV1094" s="1"/>
      <c r="AW1094" s="1"/>
    </row>
    <row r="1095" spans="1:49" x14ac:dyDescent="0.2">
      <c r="A1095" s="1" t="s">
        <v>281</v>
      </c>
      <c r="B1095" s="1" t="s">
        <v>281</v>
      </c>
      <c r="C1095" s="9" t="s">
        <v>3851</v>
      </c>
      <c r="D1095" s="2">
        <v>1</v>
      </c>
      <c r="E1095" s="2">
        <v>1</v>
      </c>
      <c r="F1095" s="3">
        <v>13.1</v>
      </c>
      <c r="G1095" s="16">
        <f t="shared" si="176"/>
        <v>0.68919522654956111</v>
      </c>
      <c r="H1095" s="18">
        <f t="shared" si="179"/>
        <v>0.24186570112933925</v>
      </c>
      <c r="I1095" s="16">
        <f t="shared" si="177"/>
        <v>0.41839894563263635</v>
      </c>
      <c r="J1095" s="18">
        <f t="shared" si="180"/>
        <v>0.53015475430258707</v>
      </c>
      <c r="K1095" s="16">
        <f t="shared" si="178"/>
        <v>0.60708334810637088</v>
      </c>
      <c r="L1095" s="18">
        <f t="shared" si="181"/>
        <v>0.66484570323167613</v>
      </c>
      <c r="N1095" s="1" t="s">
        <v>282</v>
      </c>
      <c r="O1095" s="3">
        <v>30479492.923819099</v>
      </c>
      <c r="P1095" s="10">
        <f t="shared" si="182"/>
        <v>4356230.5296173953</v>
      </c>
      <c r="Q1095" s="3">
        <v>4454736.7113614902</v>
      </c>
      <c r="R1095" s="3">
        <v>4257724.3478733003</v>
      </c>
      <c r="S1095" s="10">
        <f t="shared" si="183"/>
        <v>6320749.7118439954</v>
      </c>
      <c r="T1095" s="3">
        <v>5129981.2273414005</v>
      </c>
      <c r="U1095" s="3">
        <v>7511518.1963465903</v>
      </c>
      <c r="V1095" s="10">
        <f t="shared" si="184"/>
        <v>10411667.082551071</v>
      </c>
      <c r="W1095" s="3">
        <v>2367516.3569654399</v>
      </c>
      <c r="X1095" s="3">
        <v>18455817.808136702</v>
      </c>
      <c r="Y1095" s="3">
        <v>339319.81423132302</v>
      </c>
      <c r="Z1095" s="3">
        <v>4584231.3002788601</v>
      </c>
      <c r="AA1095" s="3">
        <v>4063872.6809376902</v>
      </c>
      <c r="AB1095" s="3">
        <v>5129981.2273414005</v>
      </c>
      <c r="AC1095" s="3">
        <v>16809289.672789201</v>
      </c>
      <c r="AD1095" s="3">
        <v>3048425.90187083</v>
      </c>
      <c r="AE1095" s="3">
        <v>7474939.9778513899</v>
      </c>
      <c r="AF1095" s="3">
        <v>0</v>
      </c>
      <c r="AG1095" s="3">
        <v>0</v>
      </c>
      <c r="AH1095" s="3">
        <v>0</v>
      </c>
      <c r="AI1095" s="3">
        <v>0</v>
      </c>
      <c r="AJ1095" s="3">
        <v>1</v>
      </c>
      <c r="AK1095" s="3">
        <v>0</v>
      </c>
      <c r="AL1095" s="3">
        <v>0</v>
      </c>
      <c r="AV1095" s="1"/>
      <c r="AW1095" s="1"/>
    </row>
    <row r="1096" spans="1:49" x14ac:dyDescent="0.2">
      <c r="A1096" s="1" t="s">
        <v>441</v>
      </c>
      <c r="B1096" s="1" t="s">
        <v>441</v>
      </c>
      <c r="C1096" s="9" t="s">
        <v>2833</v>
      </c>
      <c r="D1096" s="2">
        <v>2</v>
      </c>
      <c r="E1096" s="2">
        <v>1</v>
      </c>
      <c r="F1096" s="3">
        <v>47.95</v>
      </c>
      <c r="G1096" s="16">
        <f t="shared" si="176"/>
        <v>0.15210158961599529</v>
      </c>
      <c r="H1096" s="18">
        <f t="shared" si="179"/>
        <v>0.1583877174751992</v>
      </c>
      <c r="I1096" s="16">
        <f t="shared" si="177"/>
        <v>0.12374304353121551</v>
      </c>
      <c r="J1096" s="18">
        <f t="shared" si="180"/>
        <v>7.329366641066648E-2</v>
      </c>
      <c r="K1096" s="16">
        <f t="shared" si="178"/>
        <v>0.81355522873642894</v>
      </c>
      <c r="L1096" s="18">
        <f t="shared" si="181"/>
        <v>0.66587727112298478</v>
      </c>
      <c r="N1096" s="1" t="s">
        <v>442</v>
      </c>
      <c r="O1096" s="3">
        <v>99247.9066637098</v>
      </c>
      <c r="P1096" s="10">
        <f t="shared" si="182"/>
        <v>62272.964430785025</v>
      </c>
      <c r="Q1096" s="3">
        <v>8542.8009591180398</v>
      </c>
      <c r="R1096" s="3">
        <v>116003.127902452</v>
      </c>
      <c r="S1096" s="10">
        <f t="shared" si="183"/>
        <v>409416.92054634698</v>
      </c>
      <c r="T1096" s="3">
        <v>261341.31537550699</v>
      </c>
      <c r="U1096" s="3">
        <v>557492.52571718697</v>
      </c>
      <c r="V1096" s="10">
        <f t="shared" si="184"/>
        <v>503244.16349979304</v>
      </c>
      <c r="W1096" s="3">
        <v>388785.22066625702</v>
      </c>
      <c r="X1096" s="3">
        <v>617703.10633332899</v>
      </c>
      <c r="Y1096" s="3">
        <v>1104.89965617702</v>
      </c>
      <c r="Z1096" s="3">
        <v>8791.1313476643409</v>
      </c>
      <c r="AA1096" s="3">
        <v>110721.574218765</v>
      </c>
      <c r="AB1096" s="3">
        <v>261341.31537550699</v>
      </c>
      <c r="AC1096" s="3">
        <v>1247557.8318844901</v>
      </c>
      <c r="AD1096" s="3">
        <v>500601.79455853399</v>
      </c>
      <c r="AE1096" s="3">
        <v>250180.92896096699</v>
      </c>
      <c r="AF1096" s="3">
        <v>0</v>
      </c>
      <c r="AG1096" s="3">
        <v>0</v>
      </c>
      <c r="AH1096" s="3">
        <v>0</v>
      </c>
      <c r="AI1096" s="3">
        <v>1</v>
      </c>
      <c r="AJ1096" s="3">
        <v>0</v>
      </c>
      <c r="AK1096" s="3">
        <v>0</v>
      </c>
      <c r="AL1096" s="3">
        <v>0</v>
      </c>
      <c r="AV1096" s="1"/>
      <c r="AW1096" s="1"/>
    </row>
    <row r="1097" spans="1:49" x14ac:dyDescent="0.2">
      <c r="A1097" s="1" t="s">
        <v>903</v>
      </c>
      <c r="B1097" s="1" t="s">
        <v>903</v>
      </c>
      <c r="C1097" s="9" t="s">
        <v>3020</v>
      </c>
      <c r="D1097" s="2">
        <v>1</v>
      </c>
      <c r="E1097" s="2">
        <v>1</v>
      </c>
      <c r="F1097" s="3">
        <v>37.130000000000003</v>
      </c>
      <c r="G1097" s="16">
        <f t="shared" si="176"/>
        <v>6.4291123797713645</v>
      </c>
      <c r="H1097" s="18">
        <f t="shared" si="179"/>
        <v>0.3430469362375661</v>
      </c>
      <c r="I1097" s="16">
        <f t="shared" si="177"/>
        <v>4.435400240805925</v>
      </c>
      <c r="J1097" s="18">
        <f t="shared" si="180"/>
        <v>0.37617201794378641</v>
      </c>
      <c r="K1097" s="16">
        <f t="shared" si="178"/>
        <v>0.68989309547014943</v>
      </c>
      <c r="L1097" s="18">
        <f t="shared" si="181"/>
        <v>0.66604825413907665</v>
      </c>
      <c r="N1097" s="1" t="s">
        <v>904</v>
      </c>
      <c r="O1097" s="3">
        <v>0</v>
      </c>
      <c r="P1097" s="10">
        <f t="shared" si="182"/>
        <v>631337.17766479542</v>
      </c>
      <c r="Q1097" s="3">
        <v>202924.47974391101</v>
      </c>
      <c r="R1097" s="3">
        <v>1059749.8755856799</v>
      </c>
      <c r="S1097" s="10">
        <f t="shared" si="183"/>
        <v>98199.742106117512</v>
      </c>
      <c r="T1097" s="3">
        <v>37903.323269305998</v>
      </c>
      <c r="U1097" s="3">
        <v>158496.16094292901</v>
      </c>
      <c r="V1097" s="10">
        <f t="shared" si="184"/>
        <v>142340.52022102961</v>
      </c>
      <c r="W1097" s="3">
        <v>78110.211845675207</v>
      </c>
      <c r="X1097" s="3">
        <v>206570.828596384</v>
      </c>
      <c r="Y1097" s="3">
        <v>0</v>
      </c>
      <c r="Z1097" s="3">
        <v>208823.28449676899</v>
      </c>
      <c r="AA1097" s="3">
        <v>1011500.0916325001</v>
      </c>
      <c r="AB1097" s="3">
        <v>37903.323269305998</v>
      </c>
      <c r="AC1097" s="3">
        <v>354683.00970242103</v>
      </c>
      <c r="AD1097" s="3">
        <v>100575.09942451899</v>
      </c>
      <c r="AE1097" s="3">
        <v>83664.921326447002</v>
      </c>
      <c r="AF1097" s="3">
        <v>0</v>
      </c>
      <c r="AG1097" s="3">
        <v>0</v>
      </c>
      <c r="AH1097" s="3">
        <v>2</v>
      </c>
      <c r="AI1097" s="3">
        <v>0</v>
      </c>
      <c r="AJ1097" s="3">
        <v>0</v>
      </c>
      <c r="AK1097" s="3">
        <v>0</v>
      </c>
      <c r="AL1097" s="3">
        <v>1</v>
      </c>
      <c r="AV1097" s="1"/>
      <c r="AW1097" s="1"/>
    </row>
    <row r="1098" spans="1:49" x14ac:dyDescent="0.2">
      <c r="A1098" s="1" t="s">
        <v>2559</v>
      </c>
      <c r="B1098" s="1" t="s">
        <v>2559</v>
      </c>
      <c r="C1098" s="9" t="s">
        <v>3682</v>
      </c>
      <c r="D1098" s="2">
        <v>4</v>
      </c>
      <c r="E1098" s="2">
        <v>4</v>
      </c>
      <c r="F1098" s="3">
        <v>170.88</v>
      </c>
      <c r="G1098" s="16">
        <f t="shared" si="176"/>
        <v>1.9130846353442166</v>
      </c>
      <c r="H1098" s="18">
        <f t="shared" si="179"/>
        <v>0.65727980954145937</v>
      </c>
      <c r="I1098" s="16">
        <f t="shared" si="177"/>
        <v>3.3952131170828106</v>
      </c>
      <c r="J1098" s="18">
        <f t="shared" si="180"/>
        <v>0.48794926840409858</v>
      </c>
      <c r="K1098" s="16">
        <f t="shared" si="178"/>
        <v>1.7747323115539624</v>
      </c>
      <c r="L1098" s="18">
        <f t="shared" si="181"/>
        <v>0.66830274586042049</v>
      </c>
      <c r="N1098" s="1" t="s">
        <v>2560</v>
      </c>
      <c r="O1098" s="3">
        <v>198499778.124567</v>
      </c>
      <c r="P1098" s="10">
        <f t="shared" si="182"/>
        <v>263609197.16414493</v>
      </c>
      <c r="Q1098" s="3">
        <v>479821364.82850897</v>
      </c>
      <c r="R1098" s="3">
        <v>47397029.499780901</v>
      </c>
      <c r="S1098" s="10">
        <f t="shared" si="183"/>
        <v>137792752.23582274</v>
      </c>
      <c r="T1098" s="3">
        <v>250587931.74757099</v>
      </c>
      <c r="U1098" s="3">
        <v>24997572.724074502</v>
      </c>
      <c r="V1098" s="10">
        <f t="shared" si="184"/>
        <v>77641428.703786254</v>
      </c>
      <c r="W1098" s="3">
        <v>121356287.77194899</v>
      </c>
      <c r="X1098" s="3">
        <v>33926569.6356235</v>
      </c>
      <c r="Y1098" s="3">
        <v>2209843.4513505399</v>
      </c>
      <c r="Z1098" s="3">
        <v>493769275.652008</v>
      </c>
      <c r="AA1098" s="3">
        <v>45239070.8285207</v>
      </c>
      <c r="AB1098" s="3">
        <v>250587931.74757099</v>
      </c>
      <c r="AC1098" s="3">
        <v>55939615.674492203</v>
      </c>
      <c r="AD1098" s="3">
        <v>156258963.07347101</v>
      </c>
      <c r="AE1098" s="3">
        <v>13740874.249900499</v>
      </c>
      <c r="AF1098" s="3">
        <v>0</v>
      </c>
      <c r="AG1098" s="3">
        <v>5</v>
      </c>
      <c r="AH1098" s="3">
        <v>5</v>
      </c>
      <c r="AI1098" s="3">
        <v>5</v>
      </c>
      <c r="AJ1098" s="3">
        <v>3</v>
      </c>
      <c r="AK1098" s="3">
        <v>2</v>
      </c>
      <c r="AL1098" s="3">
        <v>0</v>
      </c>
      <c r="AV1098" s="1"/>
      <c r="AW1098" s="1"/>
    </row>
    <row r="1099" spans="1:49" x14ac:dyDescent="0.2">
      <c r="A1099" s="1" t="s">
        <v>2323</v>
      </c>
      <c r="B1099" s="1" t="s">
        <v>2323</v>
      </c>
      <c r="C1099" s="9" t="s">
        <v>3754</v>
      </c>
      <c r="D1099" s="2">
        <v>3</v>
      </c>
      <c r="E1099" s="2">
        <v>3</v>
      </c>
      <c r="F1099" s="3">
        <v>278.14999999999998</v>
      </c>
      <c r="G1099" s="16">
        <f t="shared" si="176"/>
        <v>0.4805179913955871</v>
      </c>
      <c r="H1099" s="18">
        <f t="shared" si="179"/>
        <v>9.9535897057898337E-2</v>
      </c>
      <c r="I1099" s="16">
        <f t="shared" si="177"/>
        <v>0.41840962452612152</v>
      </c>
      <c r="J1099" s="18">
        <f t="shared" si="180"/>
        <v>0.10883508722914015</v>
      </c>
      <c r="K1099" s="16">
        <f t="shared" si="178"/>
        <v>0.87074705217783444</v>
      </c>
      <c r="L1099" s="18">
        <f t="shared" si="181"/>
        <v>0.66855008954262596</v>
      </c>
      <c r="N1099" s="1" t="s">
        <v>2324</v>
      </c>
      <c r="O1099" s="3">
        <v>3274528.2849790398</v>
      </c>
      <c r="P1099" s="10">
        <f t="shared" si="182"/>
        <v>27542689.95329985</v>
      </c>
      <c r="Q1099" s="3">
        <v>27732487.5894708</v>
      </c>
      <c r="R1099" s="3">
        <v>27352892.3171289</v>
      </c>
      <c r="S1099" s="10">
        <f t="shared" si="183"/>
        <v>57318748.613983303</v>
      </c>
      <c r="T1099" s="3">
        <v>67486615.770407096</v>
      </c>
      <c r="U1099" s="3">
        <v>47150881.457559504</v>
      </c>
      <c r="V1099" s="10">
        <f t="shared" si="184"/>
        <v>65827094.643183447</v>
      </c>
      <c r="W1099" s="3">
        <v>52046854.109656498</v>
      </c>
      <c r="X1099" s="3">
        <v>79607335.176710397</v>
      </c>
      <c r="Y1099" s="3">
        <v>36454.423048684897</v>
      </c>
      <c r="Z1099" s="3">
        <v>28538642.321555302</v>
      </c>
      <c r="AA1099" s="3">
        <v>26107531.3360136</v>
      </c>
      <c r="AB1099" s="3">
        <v>67486615.770407096</v>
      </c>
      <c r="AC1099" s="3">
        <v>105514331.99389</v>
      </c>
      <c r="AD1099" s="3">
        <v>67015789.653141901</v>
      </c>
      <c r="AE1099" s="3">
        <v>32242410.4111096</v>
      </c>
      <c r="AF1099" s="3">
        <v>0</v>
      </c>
      <c r="AG1099" s="3">
        <v>5</v>
      </c>
      <c r="AH1099" s="3">
        <v>6</v>
      </c>
      <c r="AI1099" s="3">
        <v>5</v>
      </c>
      <c r="AJ1099" s="3">
        <v>10</v>
      </c>
      <c r="AK1099" s="3">
        <v>7</v>
      </c>
      <c r="AL1099" s="3">
        <v>9</v>
      </c>
      <c r="AV1099" s="1"/>
      <c r="AW1099" s="1"/>
    </row>
    <row r="1100" spans="1:49" x14ac:dyDescent="0.2">
      <c r="A1100" s="1" t="s">
        <v>2045</v>
      </c>
      <c r="B1100" s="1" t="s">
        <v>2045</v>
      </c>
      <c r="C1100" s="9" t="s">
        <v>3472</v>
      </c>
      <c r="D1100" s="2">
        <v>4</v>
      </c>
      <c r="E1100" s="2">
        <v>4</v>
      </c>
      <c r="F1100" s="3">
        <v>109.23</v>
      </c>
      <c r="G1100" s="16">
        <f t="shared" si="176"/>
        <v>1.0224936945500491</v>
      </c>
      <c r="H1100" s="18">
        <f t="shared" si="179"/>
        <v>0.97744522929628697</v>
      </c>
      <c r="I1100" s="16">
        <f t="shared" si="177"/>
        <v>1.3149612545544449</v>
      </c>
      <c r="J1100" s="18">
        <f t="shared" si="180"/>
        <v>0.73115520345991114</v>
      </c>
      <c r="K1100" s="16">
        <f t="shared" si="178"/>
        <v>1.2860336074083047</v>
      </c>
      <c r="L1100" s="18">
        <f t="shared" si="181"/>
        <v>0.67180744552221394</v>
      </c>
      <c r="N1100" s="1" t="s">
        <v>2046</v>
      </c>
      <c r="O1100" s="3">
        <v>155442.95395221101</v>
      </c>
      <c r="P1100" s="10">
        <f t="shared" si="182"/>
        <v>958619.66887016757</v>
      </c>
      <c r="Q1100" s="3">
        <v>413124.282992605</v>
      </c>
      <c r="R1100" s="3">
        <v>1504115.05474773</v>
      </c>
      <c r="S1100" s="10">
        <f t="shared" si="183"/>
        <v>937531.130000768</v>
      </c>
      <c r="T1100" s="3">
        <v>564278.13079246599</v>
      </c>
      <c r="U1100" s="3">
        <v>1310784.12920907</v>
      </c>
      <c r="V1100" s="10">
        <f t="shared" si="184"/>
        <v>729009.82104980852</v>
      </c>
      <c r="W1100" s="3">
        <v>930961.58127888001</v>
      </c>
      <c r="X1100" s="3">
        <v>527058.06082073704</v>
      </c>
      <c r="Y1100" s="3">
        <v>1730.50366652961</v>
      </c>
      <c r="Z1100" s="3">
        <v>425133.37862814899</v>
      </c>
      <c r="AA1100" s="3">
        <v>1435633.58746547</v>
      </c>
      <c r="AB1100" s="3">
        <v>564278.13079246599</v>
      </c>
      <c r="AC1100" s="3">
        <v>2933275.21153933</v>
      </c>
      <c r="AD1100" s="3">
        <v>1198710.78806599</v>
      </c>
      <c r="AE1100" s="3">
        <v>213468.046251564</v>
      </c>
      <c r="AF1100" s="3">
        <v>0</v>
      </c>
      <c r="AG1100" s="3">
        <v>1</v>
      </c>
      <c r="AH1100" s="3">
        <v>1</v>
      </c>
      <c r="AI1100" s="3">
        <v>1</v>
      </c>
      <c r="AJ1100" s="3">
        <v>1</v>
      </c>
      <c r="AK1100" s="3">
        <v>1</v>
      </c>
      <c r="AL1100" s="3">
        <v>0</v>
      </c>
      <c r="AV1100" s="1"/>
      <c r="AW1100" s="1"/>
    </row>
    <row r="1101" spans="1:49" x14ac:dyDescent="0.2">
      <c r="A1101" s="1" t="s">
        <v>665</v>
      </c>
      <c r="B1101" s="1" t="s">
        <v>665</v>
      </c>
      <c r="C1101" s="9" t="s">
        <v>2923</v>
      </c>
      <c r="D1101" s="2">
        <v>1</v>
      </c>
      <c r="E1101" s="2">
        <v>1</v>
      </c>
      <c r="F1101" s="3">
        <v>13.1</v>
      </c>
      <c r="G1101" s="16">
        <f t="shared" si="176"/>
        <v>0.70281425037238909</v>
      </c>
      <c r="H1101" s="18">
        <f t="shared" si="179"/>
        <v>0.69818231911730966</v>
      </c>
      <c r="I1101" s="16">
        <f t="shared" si="177"/>
        <v>1.0620767275012517</v>
      </c>
      <c r="J1101" s="18">
        <f t="shared" si="180"/>
        <v>0.9613378962387702</v>
      </c>
      <c r="K1101" s="16">
        <f t="shared" si="178"/>
        <v>1.5111769958257191</v>
      </c>
      <c r="L1101" s="18">
        <f t="shared" si="181"/>
        <v>0.67409963342036661</v>
      </c>
      <c r="N1101" s="1" t="s">
        <v>666</v>
      </c>
      <c r="O1101" s="3">
        <v>48793.854435964502</v>
      </c>
      <c r="P1101" s="10">
        <f t="shared" si="182"/>
        <v>334564.6575940568</v>
      </c>
      <c r="Q1101" s="3">
        <v>91186.871885640503</v>
      </c>
      <c r="R1101" s="3">
        <v>577942.44330247305</v>
      </c>
      <c r="S1101" s="10">
        <f t="shared" si="183"/>
        <v>476035.67716048204</v>
      </c>
      <c r="T1101" s="3">
        <v>274506.11816411599</v>
      </c>
      <c r="U1101" s="3">
        <v>677565.23615684803</v>
      </c>
      <c r="V1101" s="10">
        <f t="shared" si="184"/>
        <v>315009.87539872678</v>
      </c>
      <c r="W1101" s="3">
        <v>576708.57260479894</v>
      </c>
      <c r="X1101" s="3">
        <v>53311.178192654603</v>
      </c>
      <c r="Y1101" s="3">
        <v>543.20856532042001</v>
      </c>
      <c r="Z1101" s="3">
        <v>93837.579941938398</v>
      </c>
      <c r="AA1101" s="3">
        <v>551629.06627913797</v>
      </c>
      <c r="AB1101" s="3">
        <v>274506.11816411599</v>
      </c>
      <c r="AC1101" s="3">
        <v>1516256.77114272</v>
      </c>
      <c r="AD1101" s="3">
        <v>742572.84237427695</v>
      </c>
      <c r="AE1101" s="3">
        <v>21591.991277836802</v>
      </c>
      <c r="AF1101" s="3">
        <v>0</v>
      </c>
      <c r="AG1101" s="3">
        <v>0</v>
      </c>
      <c r="AH1101" s="3">
        <v>1</v>
      </c>
      <c r="AI1101" s="3">
        <v>0</v>
      </c>
      <c r="AJ1101" s="3">
        <v>0</v>
      </c>
      <c r="AK1101" s="3">
        <v>0</v>
      </c>
      <c r="AL1101" s="3">
        <v>0</v>
      </c>
      <c r="AV1101" s="1"/>
      <c r="AW1101" s="1"/>
    </row>
    <row r="1102" spans="1:49" x14ac:dyDescent="0.2">
      <c r="A1102" s="1" t="s">
        <v>383</v>
      </c>
      <c r="B1102" s="1" t="s">
        <v>383</v>
      </c>
      <c r="C1102" s="9" t="s">
        <v>3854</v>
      </c>
      <c r="D1102" s="2">
        <v>2</v>
      </c>
      <c r="E1102" s="2">
        <v>1</v>
      </c>
      <c r="F1102" s="3">
        <v>89.91</v>
      </c>
      <c r="G1102" s="16">
        <f t="shared" si="176"/>
        <v>2.3646363752834274</v>
      </c>
      <c r="H1102" s="18">
        <f t="shared" si="179"/>
        <v>8.3242214506649925E-2</v>
      </c>
      <c r="I1102" s="16">
        <f t="shared" si="177"/>
        <v>2.1212964255403688</v>
      </c>
      <c r="J1102" s="18">
        <f t="shared" si="180"/>
        <v>6.9769409577905783E-2</v>
      </c>
      <c r="K1102" s="16">
        <f t="shared" si="178"/>
        <v>0.89709202129909238</v>
      </c>
      <c r="L1102" s="18">
        <f t="shared" si="181"/>
        <v>0.67694443550652728</v>
      </c>
      <c r="N1102" s="1" t="s">
        <v>384</v>
      </c>
      <c r="O1102" s="3">
        <v>11378280.686736099</v>
      </c>
      <c r="P1102" s="10">
        <f t="shared" si="182"/>
        <v>3877835.3492710548</v>
      </c>
      <c r="Q1102" s="3">
        <v>3307531.55249965</v>
      </c>
      <c r="R1102" s="3">
        <v>4448139.1460424596</v>
      </c>
      <c r="S1102" s="10">
        <f t="shared" si="183"/>
        <v>1639928.8236468299</v>
      </c>
      <c r="T1102" s="3">
        <v>1252437.41125172</v>
      </c>
      <c r="U1102" s="3">
        <v>2027420.2360419401</v>
      </c>
      <c r="V1102" s="10">
        <f t="shared" si="184"/>
        <v>1828049.7259044</v>
      </c>
      <c r="W1102" s="3">
        <v>1869310.9936864099</v>
      </c>
      <c r="X1102" s="3">
        <v>1786788.4581223901</v>
      </c>
      <c r="Y1102" s="3">
        <v>126671.270370051</v>
      </c>
      <c r="Z1102" s="3">
        <v>3403678.0739382301</v>
      </c>
      <c r="AA1102" s="3">
        <v>4245618.0061634602</v>
      </c>
      <c r="AB1102" s="3">
        <v>1252437.41125172</v>
      </c>
      <c r="AC1102" s="3">
        <v>4536964.8512172997</v>
      </c>
      <c r="AD1102" s="3">
        <v>2406934.1844419301</v>
      </c>
      <c r="AE1102" s="3">
        <v>723681.63884312601</v>
      </c>
      <c r="AF1102" s="3">
        <v>0</v>
      </c>
      <c r="AG1102" s="3">
        <v>1</v>
      </c>
      <c r="AH1102" s="3">
        <v>0</v>
      </c>
      <c r="AI1102" s="3">
        <v>1</v>
      </c>
      <c r="AJ1102" s="3">
        <v>1</v>
      </c>
      <c r="AK1102" s="3">
        <v>1</v>
      </c>
      <c r="AL1102" s="3">
        <v>0</v>
      </c>
      <c r="AV1102" s="1"/>
      <c r="AW1102" s="1"/>
    </row>
    <row r="1103" spans="1:49" x14ac:dyDescent="0.2">
      <c r="A1103" s="1" t="s">
        <v>583</v>
      </c>
      <c r="B1103" s="1" t="s">
        <v>583</v>
      </c>
      <c r="C1103" s="9" t="s">
        <v>2890</v>
      </c>
      <c r="D1103" s="2">
        <v>2</v>
      </c>
      <c r="E1103" s="2">
        <v>2</v>
      </c>
      <c r="F1103" s="3">
        <v>67.959999999999994</v>
      </c>
      <c r="G1103" s="16">
        <f t="shared" si="176"/>
        <v>2.1336886201209984</v>
      </c>
      <c r="H1103" s="18">
        <f t="shared" si="179"/>
        <v>0.29398501438187241</v>
      </c>
      <c r="I1103" s="16">
        <f t="shared" si="177"/>
        <v>2.9198231222187645</v>
      </c>
      <c r="J1103" s="18">
        <f t="shared" si="180"/>
        <v>0.21948231561445664</v>
      </c>
      <c r="K1103" s="16">
        <f t="shared" si="178"/>
        <v>1.3684391877448292</v>
      </c>
      <c r="L1103" s="18">
        <f t="shared" si="181"/>
        <v>0.67838212288776401</v>
      </c>
      <c r="N1103" s="1" t="s">
        <v>584</v>
      </c>
      <c r="O1103" s="3">
        <v>424467.90296174702</v>
      </c>
      <c r="P1103" s="10">
        <f t="shared" si="182"/>
        <v>9493479.6796731744</v>
      </c>
      <c r="Q1103" s="3">
        <v>6404923.6545959497</v>
      </c>
      <c r="R1103" s="3">
        <v>12582035.7047504</v>
      </c>
      <c r="S1103" s="10">
        <f t="shared" si="183"/>
        <v>4449327.6057941448</v>
      </c>
      <c r="T1103" s="3">
        <v>2643417.8153584399</v>
      </c>
      <c r="U1103" s="3">
        <v>6255237.3962298501</v>
      </c>
      <c r="V1103" s="10">
        <f t="shared" si="184"/>
        <v>3251388.6226296849</v>
      </c>
      <c r="W1103" s="3">
        <v>1531516.8925449799</v>
      </c>
      <c r="X1103" s="3">
        <v>4971260.3527143896</v>
      </c>
      <c r="Y1103" s="3">
        <v>4725.4844540928198</v>
      </c>
      <c r="Z1103" s="3">
        <v>6591108.1609852295</v>
      </c>
      <c r="AA1103" s="3">
        <v>12009183.073736999</v>
      </c>
      <c r="AB1103" s="3">
        <v>2643417.8153584399</v>
      </c>
      <c r="AC1103" s="3">
        <v>13997982.114512</v>
      </c>
      <c r="AD1103" s="3">
        <v>1971988.81040507</v>
      </c>
      <c r="AE1103" s="3">
        <v>2013450.3459624299</v>
      </c>
      <c r="AF1103" s="3">
        <v>0</v>
      </c>
      <c r="AG1103" s="3">
        <v>2</v>
      </c>
      <c r="AH1103" s="3">
        <v>2</v>
      </c>
      <c r="AI1103" s="3">
        <v>0</v>
      </c>
      <c r="AJ1103" s="3">
        <v>1</v>
      </c>
      <c r="AK1103" s="3">
        <v>0</v>
      </c>
      <c r="AL1103" s="3">
        <v>1</v>
      </c>
      <c r="AV1103" s="1"/>
      <c r="AW1103" s="1"/>
    </row>
    <row r="1104" spans="1:49" x14ac:dyDescent="0.2">
      <c r="A1104" s="1" t="s">
        <v>1693</v>
      </c>
      <c r="B1104" s="1" t="s">
        <v>1693</v>
      </c>
      <c r="C1104" s="9" t="s">
        <v>3326</v>
      </c>
      <c r="D1104" s="2">
        <v>18</v>
      </c>
      <c r="E1104" s="2">
        <v>17</v>
      </c>
      <c r="F1104" s="3">
        <v>861.44</v>
      </c>
      <c r="G1104" s="16">
        <f t="shared" si="176"/>
        <v>1.9168692691146449</v>
      </c>
      <c r="H1104" s="18">
        <f t="shared" si="179"/>
        <v>7.5015329774347217E-2</v>
      </c>
      <c r="I1104" s="16">
        <f t="shared" si="177"/>
        <v>1.5684429716166246</v>
      </c>
      <c r="J1104" s="18">
        <f t="shared" si="180"/>
        <v>0.31495704892701271</v>
      </c>
      <c r="K1104" s="16">
        <f t="shared" si="178"/>
        <v>0.81823158046716982</v>
      </c>
      <c r="L1104" s="18">
        <f t="shared" si="181"/>
        <v>0.67933448955999598</v>
      </c>
      <c r="N1104" s="1" t="s">
        <v>1694</v>
      </c>
      <c r="O1104" s="3">
        <v>33974990.536479197</v>
      </c>
      <c r="P1104" s="10">
        <f t="shared" si="182"/>
        <v>53912995.0944959</v>
      </c>
      <c r="Q1104" s="3">
        <v>46782235.459480502</v>
      </c>
      <c r="R1104" s="3">
        <v>61043754.729511298</v>
      </c>
      <c r="S1104" s="10">
        <f t="shared" si="183"/>
        <v>28125546.151301697</v>
      </c>
      <c r="T1104" s="3">
        <v>30421049.996692799</v>
      </c>
      <c r="U1104" s="3">
        <v>25830042.305910598</v>
      </c>
      <c r="V1104" s="10">
        <f t="shared" si="184"/>
        <v>34373576.897683904</v>
      </c>
      <c r="W1104" s="3">
        <v>21526942.2170255</v>
      </c>
      <c r="X1104" s="3">
        <v>47220211.578342304</v>
      </c>
      <c r="Y1104" s="3">
        <v>378234.22804845602</v>
      </c>
      <c r="Z1104" s="3">
        <v>48142146.660070799</v>
      </c>
      <c r="AA1104" s="3">
        <v>58264468.743974201</v>
      </c>
      <c r="AB1104" s="3">
        <v>30421049.996692799</v>
      </c>
      <c r="AC1104" s="3">
        <v>57802517.684324697</v>
      </c>
      <c r="AD1104" s="3">
        <v>27718198.4611797</v>
      </c>
      <c r="AE1104" s="3">
        <v>19125039.6465194</v>
      </c>
      <c r="AF1104" s="3">
        <v>0</v>
      </c>
      <c r="AG1104" s="3">
        <v>9</v>
      </c>
      <c r="AH1104" s="3">
        <v>21</v>
      </c>
      <c r="AI1104" s="3">
        <v>9</v>
      </c>
      <c r="AJ1104" s="3">
        <v>13</v>
      </c>
      <c r="AK1104" s="3">
        <v>9</v>
      </c>
      <c r="AL1104" s="3">
        <v>15</v>
      </c>
      <c r="AV1104" s="1"/>
      <c r="AW1104" s="1"/>
    </row>
    <row r="1105" spans="1:49" x14ac:dyDescent="0.2">
      <c r="A1105" s="1" t="s">
        <v>2417</v>
      </c>
      <c r="B1105" s="1" t="s">
        <v>2417</v>
      </c>
      <c r="C1105" s="9" t="s">
        <v>3622</v>
      </c>
      <c r="D1105" s="2">
        <v>7</v>
      </c>
      <c r="E1105" s="2">
        <v>7</v>
      </c>
      <c r="F1105" s="3">
        <v>436.18</v>
      </c>
      <c r="G1105" s="16">
        <f t="shared" si="176"/>
        <v>1.0298012390471964</v>
      </c>
      <c r="H1105" s="18">
        <f t="shared" si="179"/>
        <v>0.88097275409639431</v>
      </c>
      <c r="I1105" s="16">
        <f t="shared" si="177"/>
        <v>1.2430885642103107</v>
      </c>
      <c r="J1105" s="18">
        <f t="shared" si="180"/>
        <v>0.66142885020513698</v>
      </c>
      <c r="K1105" s="16">
        <f t="shared" si="178"/>
        <v>1.2071150403357975</v>
      </c>
      <c r="L1105" s="18">
        <f t="shared" si="181"/>
        <v>0.67992831174421298</v>
      </c>
      <c r="N1105" s="1" t="s">
        <v>2418</v>
      </c>
      <c r="O1105" s="3">
        <v>8270334.0554042002</v>
      </c>
      <c r="P1105" s="10">
        <f t="shared" si="182"/>
        <v>16156879.71895865</v>
      </c>
      <c r="Q1105" s="3">
        <v>13472452.961958</v>
      </c>
      <c r="R1105" s="3">
        <v>18841306.475959301</v>
      </c>
      <c r="S1105" s="10">
        <f t="shared" si="183"/>
        <v>15689318.5853102</v>
      </c>
      <c r="T1105" s="3">
        <v>16321669.755813001</v>
      </c>
      <c r="U1105" s="3">
        <v>15056967.4148074</v>
      </c>
      <c r="V1105" s="10">
        <f t="shared" si="184"/>
        <v>12997368.155520385</v>
      </c>
      <c r="W1105" s="3">
        <v>7398729.0360090705</v>
      </c>
      <c r="X1105" s="3">
        <v>18596007.275031701</v>
      </c>
      <c r="Y1105" s="3">
        <v>92071.355068957899</v>
      </c>
      <c r="Z1105" s="3">
        <v>13864083.235766901</v>
      </c>
      <c r="AA1105" s="3">
        <v>17983472.955235101</v>
      </c>
      <c r="AB1105" s="3">
        <v>16321669.755813001</v>
      </c>
      <c r="AC1105" s="3">
        <v>33694510.251249202</v>
      </c>
      <c r="AD1105" s="3">
        <v>9526640.5099743307</v>
      </c>
      <c r="AE1105" s="3">
        <v>7531719.2472103201</v>
      </c>
      <c r="AF1105" s="3">
        <v>0</v>
      </c>
      <c r="AG1105" s="3">
        <v>6</v>
      </c>
      <c r="AH1105" s="3">
        <v>3</v>
      </c>
      <c r="AI1105" s="3">
        <v>9</v>
      </c>
      <c r="AJ1105" s="3">
        <v>4</v>
      </c>
      <c r="AK1105" s="3">
        <v>3</v>
      </c>
      <c r="AL1105" s="3">
        <v>2</v>
      </c>
      <c r="AV1105" s="1"/>
      <c r="AW1105" s="1"/>
    </row>
    <row r="1106" spans="1:49" x14ac:dyDescent="0.2">
      <c r="A1106" s="1" t="s">
        <v>2239</v>
      </c>
      <c r="B1106" s="1" t="s">
        <v>4111</v>
      </c>
      <c r="C1106" s="9" t="s">
        <v>3552</v>
      </c>
      <c r="D1106" s="2">
        <v>3</v>
      </c>
      <c r="E1106" s="2">
        <v>3</v>
      </c>
      <c r="F1106" s="3">
        <v>143.47</v>
      </c>
      <c r="G1106" s="16">
        <f t="shared" si="176"/>
        <v>2.0822665711454889</v>
      </c>
      <c r="H1106" s="18">
        <f t="shared" si="179"/>
        <v>0.16542884983525086</v>
      </c>
      <c r="I1106" s="16">
        <f t="shared" si="177"/>
        <v>1.5753990935112314</v>
      </c>
      <c r="J1106" s="18">
        <f t="shared" si="180"/>
        <v>0.45391265626448984</v>
      </c>
      <c r="K1106" s="16">
        <f t="shared" si="178"/>
        <v>0.75657896800628099</v>
      </c>
      <c r="L1106" s="18">
        <f t="shared" si="181"/>
        <v>0.68136820739672954</v>
      </c>
      <c r="N1106" s="1" t="s">
        <v>2240</v>
      </c>
      <c r="O1106" s="3">
        <v>4425463.0830773404</v>
      </c>
      <c r="P1106" s="10">
        <f t="shared" si="182"/>
        <v>6919183.8024732843</v>
      </c>
      <c r="Q1106" s="3">
        <v>5295152.4041010002</v>
      </c>
      <c r="R1106" s="3">
        <v>8543215.2008455694</v>
      </c>
      <c r="S1106" s="10">
        <f t="shared" si="183"/>
        <v>3322909.7073132801</v>
      </c>
      <c r="T1106" s="3">
        <v>3747434.5517465002</v>
      </c>
      <c r="U1106" s="3">
        <v>2898384.86288006</v>
      </c>
      <c r="V1106" s="10">
        <f t="shared" si="184"/>
        <v>4392019.6672526244</v>
      </c>
      <c r="W1106" s="3">
        <v>2183547.5242537102</v>
      </c>
      <c r="X1106" s="3">
        <v>6600491.8102515396</v>
      </c>
      <c r="Y1106" s="3">
        <v>49267.463700614098</v>
      </c>
      <c r="Z1106" s="3">
        <v>5449077.0080119502</v>
      </c>
      <c r="AA1106" s="3">
        <v>8154247.67444833</v>
      </c>
      <c r="AB1106" s="3">
        <v>3747434.5517465002</v>
      </c>
      <c r="AC1106" s="3">
        <v>6486011.1457992997</v>
      </c>
      <c r="AD1106" s="3">
        <v>2811546.71278923</v>
      </c>
      <c r="AE1106" s="3">
        <v>2673318.5502177002</v>
      </c>
      <c r="AF1106" s="3">
        <v>0</v>
      </c>
      <c r="AG1106" s="3">
        <v>2</v>
      </c>
      <c r="AH1106" s="3">
        <v>3</v>
      </c>
      <c r="AI1106" s="3">
        <v>3</v>
      </c>
      <c r="AJ1106" s="3">
        <v>2</v>
      </c>
      <c r="AK1106" s="3">
        <v>2</v>
      </c>
      <c r="AL1106" s="3">
        <v>3</v>
      </c>
      <c r="AV1106" s="1"/>
      <c r="AW1106" s="1"/>
    </row>
    <row r="1107" spans="1:49" x14ac:dyDescent="0.2">
      <c r="A1107" s="1" t="s">
        <v>651</v>
      </c>
      <c r="B1107" s="1" t="s">
        <v>651</v>
      </c>
      <c r="C1107" s="9" t="s">
        <v>2917</v>
      </c>
      <c r="D1107" s="2">
        <v>1</v>
      </c>
      <c r="E1107" s="2">
        <v>1</v>
      </c>
      <c r="F1107" s="3">
        <v>13.66</v>
      </c>
      <c r="G1107" s="16">
        <f t="shared" si="176"/>
        <v>2.1607352873278249</v>
      </c>
      <c r="H1107" s="18">
        <f t="shared" si="179"/>
        <v>6.4993434220354529E-2</v>
      </c>
      <c r="I1107" s="16">
        <f t="shared" si="177"/>
        <v>2.9551841013798068</v>
      </c>
      <c r="J1107" s="18">
        <f t="shared" si="180"/>
        <v>9.436758878936724E-2</v>
      </c>
      <c r="K1107" s="16">
        <f t="shared" si="178"/>
        <v>1.3676752162614396</v>
      </c>
      <c r="L1107" s="18">
        <f t="shared" si="181"/>
        <v>0.68167060224036624</v>
      </c>
      <c r="N1107" s="1" t="s">
        <v>652</v>
      </c>
      <c r="O1107" s="3">
        <v>1174074.3776350201</v>
      </c>
      <c r="P1107" s="10">
        <f t="shared" si="182"/>
        <v>324528.01882479549</v>
      </c>
      <c r="Q1107" s="3">
        <v>326881.49260401999</v>
      </c>
      <c r="R1107" s="3">
        <v>322174.54504557099</v>
      </c>
      <c r="S1107" s="10">
        <f t="shared" si="183"/>
        <v>150193.32572947349</v>
      </c>
      <c r="T1107" s="3">
        <v>196889.27828487399</v>
      </c>
      <c r="U1107" s="3">
        <v>103497.373174073</v>
      </c>
      <c r="V1107" s="10">
        <f t="shared" si="184"/>
        <v>109816.51487407161</v>
      </c>
      <c r="W1107" s="3">
        <v>38763.706738495202</v>
      </c>
      <c r="X1107" s="3">
        <v>180869.32300964801</v>
      </c>
      <c r="Y1107" s="3">
        <v>13070.647228567899</v>
      </c>
      <c r="Z1107" s="3">
        <v>336383.59951900202</v>
      </c>
      <c r="AA1107" s="3">
        <v>307506.12889211503</v>
      </c>
      <c r="AB1107" s="3">
        <v>196889.27828487399</v>
      </c>
      <c r="AC1107" s="3">
        <v>231606.61807381501</v>
      </c>
      <c r="AD1107" s="3">
        <v>49912.3426651275</v>
      </c>
      <c r="AE1107" s="3">
        <v>73255.346763104593</v>
      </c>
      <c r="AF1107" s="3">
        <v>0</v>
      </c>
      <c r="AG1107" s="3">
        <v>1</v>
      </c>
      <c r="AH1107" s="3">
        <v>1</v>
      </c>
      <c r="AI1107" s="3">
        <v>0</v>
      </c>
      <c r="AJ1107" s="3">
        <v>0</v>
      </c>
      <c r="AK1107" s="3">
        <v>0</v>
      </c>
      <c r="AL1107" s="3">
        <v>0</v>
      </c>
      <c r="AV1107" s="1"/>
      <c r="AW1107" s="1"/>
    </row>
    <row r="1108" spans="1:49" x14ac:dyDescent="0.2">
      <c r="A1108" s="1" t="s">
        <v>2505</v>
      </c>
      <c r="B1108" s="1" t="s">
        <v>2505</v>
      </c>
      <c r="C1108" s="9" t="s">
        <v>3661</v>
      </c>
      <c r="D1108" s="2">
        <v>5</v>
      </c>
      <c r="E1108" s="2">
        <v>5</v>
      </c>
      <c r="F1108" s="3">
        <v>180.06</v>
      </c>
      <c r="G1108" s="16">
        <f t="shared" si="176"/>
        <v>1.7818837422786131</v>
      </c>
      <c r="H1108" s="18">
        <f t="shared" si="179"/>
        <v>0.57843356053276984</v>
      </c>
      <c r="I1108" s="16">
        <f t="shared" si="177"/>
        <v>2.4182002529677975</v>
      </c>
      <c r="J1108" s="18">
        <f t="shared" si="180"/>
        <v>0.46113035672108704</v>
      </c>
      <c r="K1108" s="16">
        <f t="shared" si="178"/>
        <v>1.3571032697539986</v>
      </c>
      <c r="L1108" s="18">
        <f t="shared" si="181"/>
        <v>0.68191234647185983</v>
      </c>
      <c r="N1108" s="1" t="s">
        <v>2506</v>
      </c>
      <c r="O1108" s="3">
        <v>23064410.878231701</v>
      </c>
      <c r="P1108" s="10">
        <f t="shared" si="182"/>
        <v>4468808.4943602849</v>
      </c>
      <c r="Q1108" s="3">
        <v>1698086.41057448</v>
      </c>
      <c r="R1108" s="3">
        <v>7239530.5781460898</v>
      </c>
      <c r="S1108" s="10">
        <f t="shared" si="183"/>
        <v>2507912.490769865</v>
      </c>
      <c r="T1108" s="3">
        <v>1404035.31469246</v>
      </c>
      <c r="U1108" s="3">
        <v>3611789.66684727</v>
      </c>
      <c r="V1108" s="10">
        <f t="shared" si="184"/>
        <v>1847989.4247285048</v>
      </c>
      <c r="W1108" s="3">
        <v>2694044.1939870398</v>
      </c>
      <c r="X1108" s="3">
        <v>1001934.65546997</v>
      </c>
      <c r="Y1108" s="3">
        <v>256769.74463182301</v>
      </c>
      <c r="Z1108" s="3">
        <v>1747448.0262952701</v>
      </c>
      <c r="AA1108" s="3">
        <v>6909919.0402112901</v>
      </c>
      <c r="AB1108" s="3">
        <v>1404035.31469246</v>
      </c>
      <c r="AC1108" s="3">
        <v>8082469.7697931398</v>
      </c>
      <c r="AD1108" s="3">
        <v>3468864.7778810998</v>
      </c>
      <c r="AE1108" s="3">
        <v>405801.65502421401</v>
      </c>
      <c r="AF1108" s="3">
        <v>0</v>
      </c>
      <c r="AG1108" s="3">
        <v>1</v>
      </c>
      <c r="AH1108" s="3">
        <v>7</v>
      </c>
      <c r="AI1108" s="3">
        <v>3</v>
      </c>
      <c r="AJ1108" s="3">
        <v>3</v>
      </c>
      <c r="AK1108" s="3">
        <v>3</v>
      </c>
      <c r="AL1108" s="3">
        <v>0</v>
      </c>
      <c r="AV1108" s="1"/>
      <c r="AW1108" s="1"/>
    </row>
    <row r="1109" spans="1:49" x14ac:dyDescent="0.2">
      <c r="A1109" s="1" t="s">
        <v>229</v>
      </c>
      <c r="B1109" s="1" t="s">
        <v>229</v>
      </c>
      <c r="C1109" s="9" t="s">
        <v>2750</v>
      </c>
      <c r="D1109" s="2">
        <v>1</v>
      </c>
      <c r="E1109" s="2">
        <v>1</v>
      </c>
      <c r="F1109" s="3">
        <v>16.059999999999999</v>
      </c>
      <c r="G1109" s="16">
        <f t="shared" si="176"/>
        <v>2.2900472876497848</v>
      </c>
      <c r="H1109" s="18">
        <f t="shared" si="179"/>
        <v>0.54444243240900425</v>
      </c>
      <c r="I1109" s="16">
        <f t="shared" si="177"/>
        <v>1.7176879109224636</v>
      </c>
      <c r="J1109" s="18">
        <f t="shared" si="180"/>
        <v>0.63113930692887132</v>
      </c>
      <c r="K1109" s="16">
        <f t="shared" si="178"/>
        <v>0.75006656857522003</v>
      </c>
      <c r="L1109" s="18">
        <f t="shared" si="181"/>
        <v>0.68227281447955657</v>
      </c>
      <c r="N1109" s="1" t="s">
        <v>230</v>
      </c>
      <c r="O1109" s="3">
        <v>8353781.4258190999</v>
      </c>
      <c r="P1109" s="10">
        <f t="shared" si="182"/>
        <v>4541165.9996931795</v>
      </c>
      <c r="Q1109" s="3">
        <v>1226017.4719589199</v>
      </c>
      <c r="R1109" s="3">
        <v>7856314.5274274396</v>
      </c>
      <c r="S1109" s="10">
        <f t="shared" si="183"/>
        <v>1983000.973029539</v>
      </c>
      <c r="T1109" s="3">
        <v>756469.99414045794</v>
      </c>
      <c r="U1109" s="3">
        <v>3209531.9519186202</v>
      </c>
      <c r="V1109" s="10">
        <f t="shared" si="184"/>
        <v>2643766.6416679854</v>
      </c>
      <c r="W1109" s="3">
        <v>1980580.00998691</v>
      </c>
      <c r="X1109" s="3">
        <v>3306953.2733490602</v>
      </c>
      <c r="Y1109" s="3">
        <v>93000.351699513703</v>
      </c>
      <c r="Z1109" s="3">
        <v>1261656.53186832</v>
      </c>
      <c r="AA1109" s="3">
        <v>7498621.1817149604</v>
      </c>
      <c r="AB1109" s="3">
        <v>756469.99414045794</v>
      </c>
      <c r="AC1109" s="3">
        <v>7182296.6920472197</v>
      </c>
      <c r="AD1109" s="3">
        <v>2550204.7263193601</v>
      </c>
      <c r="AE1109" s="3">
        <v>1339375.88053916</v>
      </c>
      <c r="AF1109" s="3">
        <v>0</v>
      </c>
      <c r="AG1109" s="3">
        <v>1</v>
      </c>
      <c r="AH1109" s="3">
        <v>2</v>
      </c>
      <c r="AI1109" s="3">
        <v>0</v>
      </c>
      <c r="AJ1109" s="3">
        <v>0</v>
      </c>
      <c r="AK1109" s="3">
        <v>1</v>
      </c>
      <c r="AL1109" s="3">
        <v>1</v>
      </c>
      <c r="AV1109" s="1"/>
      <c r="AW1109" s="1"/>
    </row>
    <row r="1110" spans="1:49" x14ac:dyDescent="0.2">
      <c r="A1110" s="1" t="s">
        <v>1151</v>
      </c>
      <c r="B1110" s="1" t="s">
        <v>1151</v>
      </c>
      <c r="C1110" s="9" t="s">
        <v>3893</v>
      </c>
      <c r="D1110" s="2">
        <v>1</v>
      </c>
      <c r="E1110" s="2">
        <v>1</v>
      </c>
      <c r="F1110" s="3">
        <v>15.66</v>
      </c>
      <c r="G1110" s="16">
        <f t="shared" si="176"/>
        <v>0.11905726233896899</v>
      </c>
      <c r="H1110" s="18">
        <f t="shared" si="179"/>
        <v>0.46938728845950406</v>
      </c>
      <c r="I1110" s="16">
        <f t="shared" si="177"/>
        <v>0.24008350435599113</v>
      </c>
      <c r="J1110" s="18">
        <f t="shared" si="180"/>
        <v>0.47309720646146758</v>
      </c>
      <c r="K1110" s="16">
        <f t="shared" si="178"/>
        <v>2.0165380896500649</v>
      </c>
      <c r="L1110" s="18">
        <f t="shared" si="181"/>
        <v>0.6843462985025327</v>
      </c>
      <c r="N1110" s="1" t="s">
        <v>1152</v>
      </c>
      <c r="O1110" s="3">
        <v>92183.783678846798</v>
      </c>
      <c r="P1110" s="10">
        <f t="shared" si="182"/>
        <v>534040.94948177459</v>
      </c>
      <c r="Q1110" s="3">
        <v>15174.500864178999</v>
      </c>
      <c r="R1110" s="3">
        <v>1052907.3980993701</v>
      </c>
      <c r="S1110" s="10">
        <f t="shared" si="183"/>
        <v>4485580.6272556633</v>
      </c>
      <c r="T1110" s="3">
        <v>52377.842285076302</v>
      </c>
      <c r="U1110" s="3">
        <v>8918783.4122262504</v>
      </c>
      <c r="V1110" s="10">
        <f t="shared" si="184"/>
        <v>2224396.6777905286</v>
      </c>
      <c r="W1110" s="3">
        <v>367498.10005912703</v>
      </c>
      <c r="X1110" s="3">
        <v>4081295.2555219298</v>
      </c>
      <c r="Y1110" s="3">
        <v>1026.25671730261</v>
      </c>
      <c r="Z1110" s="3">
        <v>15615.6079101737</v>
      </c>
      <c r="AA1110" s="3">
        <v>1004969.1480921</v>
      </c>
      <c r="AB1110" s="3">
        <v>52377.842285076302</v>
      </c>
      <c r="AC1110" s="3">
        <v>19958470.4431515</v>
      </c>
      <c r="AD1110" s="3">
        <v>473192.39160167403</v>
      </c>
      <c r="AE1110" s="3">
        <v>1652998.3869620799</v>
      </c>
      <c r="AF1110" s="3">
        <v>0</v>
      </c>
      <c r="AG1110" s="3">
        <v>0</v>
      </c>
      <c r="AH1110" s="3">
        <v>1</v>
      </c>
      <c r="AI1110" s="3">
        <v>0</v>
      </c>
      <c r="AJ1110" s="3">
        <v>0</v>
      </c>
      <c r="AK1110" s="3">
        <v>1</v>
      </c>
      <c r="AL1110" s="3">
        <v>1</v>
      </c>
      <c r="AV1110" s="1"/>
      <c r="AW1110" s="1"/>
    </row>
    <row r="1111" spans="1:49" x14ac:dyDescent="0.2">
      <c r="A1111" s="1" t="s">
        <v>133</v>
      </c>
      <c r="B1111" s="1" t="s">
        <v>133</v>
      </c>
      <c r="C1111" s="9" t="s">
        <v>2710</v>
      </c>
      <c r="D1111" s="2">
        <v>2</v>
      </c>
      <c r="E1111" s="2">
        <v>2</v>
      </c>
      <c r="F1111" s="3">
        <v>105.97</v>
      </c>
      <c r="G1111" s="16">
        <f t="shared" si="176"/>
        <v>1.1919759146613635</v>
      </c>
      <c r="H1111" s="18">
        <f t="shared" si="179"/>
        <v>0.62337640306647701</v>
      </c>
      <c r="I1111" s="16">
        <f t="shared" si="177"/>
        <v>1.111111299699755</v>
      </c>
      <c r="J1111" s="18">
        <f t="shared" si="180"/>
        <v>0.74927177101418085</v>
      </c>
      <c r="K1111" s="16">
        <f t="shared" si="178"/>
        <v>0.9321591871387922</v>
      </c>
      <c r="L1111" s="18">
        <f t="shared" si="181"/>
        <v>0.68717376056160262</v>
      </c>
      <c r="N1111" s="1" t="s">
        <v>134</v>
      </c>
      <c r="O1111" s="3">
        <v>147344.84432428301</v>
      </c>
      <c r="P1111" s="10">
        <f t="shared" si="182"/>
        <v>2975714.6670521749</v>
      </c>
      <c r="Q1111" s="3">
        <v>3751168.236612</v>
      </c>
      <c r="R1111" s="3">
        <v>2200261.0974923498</v>
      </c>
      <c r="S1111" s="10">
        <f t="shared" si="183"/>
        <v>2496455.3649538849</v>
      </c>
      <c r="T1111" s="3">
        <v>2802191.6226545698</v>
      </c>
      <c r="U1111" s="3">
        <v>2190719.1072531999</v>
      </c>
      <c r="V1111" s="10">
        <f t="shared" si="184"/>
        <v>2678142.74578638</v>
      </c>
      <c r="W1111" s="3">
        <v>2920383.5587429898</v>
      </c>
      <c r="X1111" s="3">
        <v>2435901.9328297698</v>
      </c>
      <c r="Y1111" s="3">
        <v>1640.3496386577699</v>
      </c>
      <c r="Z1111" s="3">
        <v>3860210.81762943</v>
      </c>
      <c r="AA1111" s="3">
        <v>2100084.5133376</v>
      </c>
      <c r="AB1111" s="3">
        <v>2802191.6226545698</v>
      </c>
      <c r="AC1111" s="3">
        <v>4902395.3750712601</v>
      </c>
      <c r="AD1111" s="3">
        <v>3760300.4759302698</v>
      </c>
      <c r="AE1111" s="3">
        <v>986584.335038636</v>
      </c>
      <c r="AF1111" s="3">
        <v>0</v>
      </c>
      <c r="AG1111" s="3">
        <v>2</v>
      </c>
      <c r="AH1111" s="3">
        <v>3</v>
      </c>
      <c r="AI1111" s="3">
        <v>1</v>
      </c>
      <c r="AJ1111" s="3">
        <v>1</v>
      </c>
      <c r="AK1111" s="3">
        <v>2</v>
      </c>
      <c r="AL1111" s="3">
        <v>1</v>
      </c>
      <c r="AV1111" s="1"/>
      <c r="AW1111" s="1"/>
    </row>
    <row r="1112" spans="1:49" x14ac:dyDescent="0.2">
      <c r="A1112" s="1" t="s">
        <v>1447</v>
      </c>
      <c r="B1112" s="1" t="s">
        <v>1447</v>
      </c>
      <c r="C1112" s="9" t="s">
        <v>3225</v>
      </c>
      <c r="D1112" s="2">
        <v>14</v>
      </c>
      <c r="E1112" s="2">
        <v>13</v>
      </c>
      <c r="F1112" s="3">
        <v>816.05</v>
      </c>
      <c r="G1112" s="16">
        <f t="shared" si="176"/>
        <v>1.2613281894409718</v>
      </c>
      <c r="H1112" s="18">
        <f t="shared" si="179"/>
        <v>0.250297317736208</v>
      </c>
      <c r="I1112" s="16">
        <f t="shared" si="177"/>
        <v>0.9813407142909677</v>
      </c>
      <c r="J1112" s="18">
        <f t="shared" si="180"/>
        <v>0.97315492899931755</v>
      </c>
      <c r="K1112" s="16">
        <f t="shared" si="178"/>
        <v>0.77802170958052053</v>
      </c>
      <c r="L1112" s="18">
        <f t="shared" si="181"/>
        <v>0.68721126992607318</v>
      </c>
      <c r="N1112" s="1" t="s">
        <v>1448</v>
      </c>
      <c r="O1112" s="3">
        <v>1979063440.6657801</v>
      </c>
      <c r="P1112" s="10">
        <f t="shared" si="182"/>
        <v>1084862354.1912854</v>
      </c>
      <c r="Q1112" s="3">
        <v>948764744.68883097</v>
      </c>
      <c r="R1112" s="3">
        <v>1220959963.6937399</v>
      </c>
      <c r="S1112" s="10">
        <f t="shared" si="183"/>
        <v>860095226.02686203</v>
      </c>
      <c r="T1112" s="3">
        <v>894151572.01825905</v>
      </c>
      <c r="U1112" s="3">
        <v>826038880.035465</v>
      </c>
      <c r="V1112" s="10">
        <f t="shared" si="184"/>
        <v>1105490008.1009209</v>
      </c>
      <c r="W1112" s="3">
        <v>579675262.19658196</v>
      </c>
      <c r="X1112" s="3">
        <v>1631304754.00526</v>
      </c>
      <c r="Y1112" s="3">
        <v>22032369.131506301</v>
      </c>
      <c r="Z1112" s="3">
        <v>976344354.56328797</v>
      </c>
      <c r="AA1112" s="3">
        <v>1165370379.9430001</v>
      </c>
      <c r="AB1112" s="3">
        <v>894151572.01825905</v>
      </c>
      <c r="AC1112" s="3">
        <v>1848511373.1410301</v>
      </c>
      <c r="AD1112" s="3">
        <v>746392766.72994006</v>
      </c>
      <c r="AE1112" s="3">
        <v>660707926.81952798</v>
      </c>
      <c r="AF1112" s="3">
        <v>0</v>
      </c>
      <c r="AG1112" s="3">
        <v>33</v>
      </c>
      <c r="AH1112" s="3">
        <v>39</v>
      </c>
      <c r="AI1112" s="3">
        <v>33</v>
      </c>
      <c r="AJ1112" s="3">
        <v>33</v>
      </c>
      <c r="AK1112" s="3">
        <v>32</v>
      </c>
      <c r="AL1112" s="3">
        <v>42</v>
      </c>
      <c r="AV1112" s="1"/>
      <c r="AW1112" s="1"/>
    </row>
    <row r="1113" spans="1:49" x14ac:dyDescent="0.2">
      <c r="A1113" s="1" t="s">
        <v>2241</v>
      </c>
      <c r="B1113" s="1" t="s">
        <v>2241</v>
      </c>
      <c r="C1113" s="9" t="s">
        <v>3553</v>
      </c>
      <c r="D1113" s="2">
        <v>3</v>
      </c>
      <c r="E1113" s="2">
        <v>3</v>
      </c>
      <c r="F1113" s="3">
        <v>58.86</v>
      </c>
      <c r="G1113" s="16">
        <f t="shared" si="176"/>
        <v>1.5559486886143681</v>
      </c>
      <c r="H1113" s="18">
        <f t="shared" si="179"/>
        <v>0.10578348201108667</v>
      </c>
      <c r="I1113" s="16">
        <f t="shared" si="177"/>
        <v>1.2379182533973698</v>
      </c>
      <c r="J1113" s="18">
        <f t="shared" si="180"/>
        <v>0.64369093693299972</v>
      </c>
      <c r="K1113" s="16">
        <f t="shared" si="178"/>
        <v>0.7956035198691439</v>
      </c>
      <c r="L1113" s="18">
        <f t="shared" si="181"/>
        <v>0.69175083282480276</v>
      </c>
      <c r="N1113" s="1" t="s">
        <v>2242</v>
      </c>
      <c r="O1113" s="3">
        <v>244442162.40187299</v>
      </c>
      <c r="P1113" s="10">
        <f t="shared" si="182"/>
        <v>5395428.1429983899</v>
      </c>
      <c r="Q1113" s="3">
        <v>5833316.7957201498</v>
      </c>
      <c r="R1113" s="3">
        <v>4957539.49027663</v>
      </c>
      <c r="S1113" s="10">
        <f t="shared" si="183"/>
        <v>3467613.1561916899</v>
      </c>
      <c r="T1113" s="3">
        <v>3990974.3721797401</v>
      </c>
      <c r="U1113" s="3">
        <v>2944251.9402036401</v>
      </c>
      <c r="V1113" s="10">
        <f t="shared" si="184"/>
        <v>4358468.8473500246</v>
      </c>
      <c r="W1113" s="3">
        <v>2486176.84357411</v>
      </c>
      <c r="X1113" s="3">
        <v>6230760.8511259397</v>
      </c>
      <c r="Y1113" s="3">
        <v>2721307.3834206499</v>
      </c>
      <c r="Z1113" s="3">
        <v>6002885.2819025097</v>
      </c>
      <c r="AA1113" s="3">
        <v>4731825.6545349397</v>
      </c>
      <c r="AB1113" s="3">
        <v>3990974.3721797401</v>
      </c>
      <c r="AC1113" s="3">
        <v>6588652.5784661798</v>
      </c>
      <c r="AD1113" s="3">
        <v>3201213.7378839701</v>
      </c>
      <c r="AE1113" s="3">
        <v>2523570.8253458799</v>
      </c>
      <c r="AF1113" s="3">
        <v>0</v>
      </c>
      <c r="AG1113" s="3">
        <v>1</v>
      </c>
      <c r="AH1113" s="3">
        <v>0</v>
      </c>
      <c r="AI1113" s="3">
        <v>2</v>
      </c>
      <c r="AJ1113" s="3">
        <v>1</v>
      </c>
      <c r="AK1113" s="3">
        <v>0</v>
      </c>
      <c r="AL1113" s="3">
        <v>1</v>
      </c>
      <c r="AV1113" s="1"/>
      <c r="AW1113" s="1"/>
    </row>
    <row r="1114" spans="1:49" x14ac:dyDescent="0.2">
      <c r="A1114" s="1" t="s">
        <v>2161</v>
      </c>
      <c r="B1114" s="1" t="s">
        <v>2161</v>
      </c>
      <c r="C1114" s="9" t="s">
        <v>3821</v>
      </c>
      <c r="D1114" s="2">
        <v>4</v>
      </c>
      <c r="E1114" s="2">
        <v>4</v>
      </c>
      <c r="F1114" s="3">
        <v>156.54</v>
      </c>
      <c r="G1114" s="16">
        <f t="shared" si="176"/>
        <v>1.0355714549057138</v>
      </c>
      <c r="H1114" s="18">
        <f t="shared" si="179"/>
        <v>0.87982275490001494</v>
      </c>
      <c r="I1114" s="16">
        <f t="shared" si="177"/>
        <v>1.2449625018086348</v>
      </c>
      <c r="J1114" s="18">
        <f t="shared" si="180"/>
        <v>0.57556661813794108</v>
      </c>
      <c r="K1114" s="16">
        <f t="shared" si="178"/>
        <v>1.2021985502893042</v>
      </c>
      <c r="L1114" s="18">
        <f t="shared" si="181"/>
        <v>0.69408416504135773</v>
      </c>
      <c r="N1114" s="1" t="s">
        <v>2162</v>
      </c>
      <c r="O1114" s="3">
        <v>61186671.815526202</v>
      </c>
      <c r="P1114" s="10">
        <f t="shared" si="182"/>
        <v>11585341.758093551</v>
      </c>
      <c r="Q1114" s="3">
        <v>11382220.4815201</v>
      </c>
      <c r="R1114" s="3">
        <v>11788463.034667</v>
      </c>
      <c r="S1114" s="10">
        <f t="shared" si="183"/>
        <v>11187390.018536545</v>
      </c>
      <c r="T1114" s="3">
        <v>8871757.0512273908</v>
      </c>
      <c r="U1114" s="3">
        <v>13503022.9858457</v>
      </c>
      <c r="V1114" s="10">
        <f t="shared" si="184"/>
        <v>9305775.6689561345</v>
      </c>
      <c r="W1114" s="3">
        <v>5873062.2693433696</v>
      </c>
      <c r="X1114" s="3">
        <v>12738489.0685689</v>
      </c>
      <c r="Y1114" s="3">
        <v>681174.39373974304</v>
      </c>
      <c r="Z1114" s="3">
        <v>11713089.8589318</v>
      </c>
      <c r="AA1114" s="3">
        <v>11251741.2971453</v>
      </c>
      <c r="AB1114" s="3">
        <v>8871757.0512273908</v>
      </c>
      <c r="AC1114" s="3">
        <v>30217090.45953</v>
      </c>
      <c r="AD1114" s="3">
        <v>7562184.3509096103</v>
      </c>
      <c r="AE1114" s="3">
        <v>5159318.4428862697</v>
      </c>
      <c r="AF1114" s="3">
        <v>0</v>
      </c>
      <c r="AG1114" s="3">
        <v>2</v>
      </c>
      <c r="AH1114" s="3">
        <v>4</v>
      </c>
      <c r="AI1114" s="3">
        <v>1</v>
      </c>
      <c r="AJ1114" s="3">
        <v>2</v>
      </c>
      <c r="AK1114" s="3">
        <v>0</v>
      </c>
      <c r="AL1114" s="3">
        <v>2</v>
      </c>
      <c r="AV1114" s="1"/>
      <c r="AW1114" s="1"/>
    </row>
    <row r="1115" spans="1:49" x14ac:dyDescent="0.2">
      <c r="A1115" s="1" t="s">
        <v>2273</v>
      </c>
      <c r="B1115" s="1" t="s">
        <v>4165</v>
      </c>
      <c r="C1115" s="9" t="s">
        <v>3567</v>
      </c>
      <c r="D1115" s="2">
        <v>3</v>
      </c>
      <c r="E1115" s="2">
        <v>1</v>
      </c>
      <c r="F1115" s="3">
        <v>177.22</v>
      </c>
      <c r="G1115" s="16">
        <f t="shared" si="176"/>
        <v>0.7038639640788239</v>
      </c>
      <c r="H1115" s="18">
        <f t="shared" si="179"/>
        <v>0.82781362449557749</v>
      </c>
      <c r="I1115" s="16">
        <f t="shared" si="177"/>
        <v>1.3894680422445076</v>
      </c>
      <c r="J1115" s="18">
        <f t="shared" si="180"/>
        <v>0.84106074760926841</v>
      </c>
      <c r="K1115" s="16">
        <f t="shared" si="178"/>
        <v>1.9740576491409989</v>
      </c>
      <c r="L1115" s="18">
        <f t="shared" si="181"/>
        <v>0.69599624089815837</v>
      </c>
      <c r="N1115" s="1" t="s">
        <v>2274</v>
      </c>
      <c r="O1115" s="3">
        <v>5571.5881894939303</v>
      </c>
      <c r="P1115" s="10">
        <f t="shared" si="182"/>
        <v>6589859.1992039578</v>
      </c>
      <c r="Q1115" s="3">
        <v>902.91452501529795</v>
      </c>
      <c r="R1115" s="3">
        <v>13178815.4838829</v>
      </c>
      <c r="S1115" s="10">
        <f t="shared" si="183"/>
        <v>9362404.5774645973</v>
      </c>
      <c r="T1115" s="3">
        <v>286095.482007196</v>
      </c>
      <c r="U1115" s="3">
        <v>18438713.672922</v>
      </c>
      <c r="V1115" s="10">
        <f t="shared" si="184"/>
        <v>4742720.9542429522</v>
      </c>
      <c r="W1115" s="3">
        <v>8673.2956126945701</v>
      </c>
      <c r="X1115" s="3">
        <v>9476768.6128732096</v>
      </c>
      <c r="Y1115" s="3">
        <v>62.026959377499701</v>
      </c>
      <c r="Z1115" s="3">
        <v>929.16131642413097</v>
      </c>
      <c r="AA1115" s="3">
        <v>12578791.823106499</v>
      </c>
      <c r="AB1115" s="3">
        <v>286095.482007196</v>
      </c>
      <c r="AC1115" s="3">
        <v>41262188.444476202</v>
      </c>
      <c r="AD1115" s="3">
        <v>11167.778808595</v>
      </c>
      <c r="AE1115" s="3">
        <v>3838262.6715128501</v>
      </c>
      <c r="AF1115" s="3">
        <v>0</v>
      </c>
      <c r="AG1115" s="3">
        <v>0</v>
      </c>
      <c r="AH1115" s="3">
        <v>3</v>
      </c>
      <c r="AI1115" s="3">
        <v>0</v>
      </c>
      <c r="AJ1115" s="3">
        <v>7</v>
      </c>
      <c r="AK1115" s="3">
        <v>0</v>
      </c>
      <c r="AL1115" s="3">
        <v>2</v>
      </c>
      <c r="AV1115" s="1"/>
      <c r="AW1115" s="1"/>
    </row>
    <row r="1116" spans="1:49" x14ac:dyDescent="0.2">
      <c r="A1116" s="1" t="s">
        <v>1999</v>
      </c>
      <c r="B1116" s="1" t="s">
        <v>1999</v>
      </c>
      <c r="C1116" s="9" t="s">
        <v>3452</v>
      </c>
      <c r="D1116" s="2">
        <v>4</v>
      </c>
      <c r="E1116" s="2">
        <v>3</v>
      </c>
      <c r="F1116" s="3">
        <v>139.77000000000001</v>
      </c>
      <c r="G1116" s="16">
        <f t="shared" si="176"/>
        <v>1.9369009299479507</v>
      </c>
      <c r="H1116" s="18">
        <f t="shared" si="179"/>
        <v>0.22159682969486882</v>
      </c>
      <c r="I1116" s="16">
        <f t="shared" si="177"/>
        <v>1.5312048375967684</v>
      </c>
      <c r="J1116" s="18">
        <f t="shared" si="180"/>
        <v>0.46520265210089684</v>
      </c>
      <c r="K1116" s="16">
        <f t="shared" si="178"/>
        <v>0.7905437051124321</v>
      </c>
      <c r="L1116" s="18">
        <f t="shared" si="181"/>
        <v>0.69706637107210589</v>
      </c>
      <c r="N1116" s="1" t="s">
        <v>2000</v>
      </c>
      <c r="O1116" s="3">
        <v>11313767.313456601</v>
      </c>
      <c r="P1116" s="10">
        <f t="shared" si="182"/>
        <v>8374617.3525227997</v>
      </c>
      <c r="Q1116" s="3">
        <v>6209175.2871487001</v>
      </c>
      <c r="R1116" s="3">
        <v>10540059.4178969</v>
      </c>
      <c r="S1116" s="10">
        <f t="shared" si="183"/>
        <v>4323720.0328815198</v>
      </c>
      <c r="T1116" s="3">
        <v>3519128.6847261898</v>
      </c>
      <c r="U1116" s="3">
        <v>5128311.3810368497</v>
      </c>
      <c r="V1116" s="10">
        <f t="shared" si="184"/>
        <v>5469299.1733665057</v>
      </c>
      <c r="W1116" s="3">
        <v>3051289.0851923302</v>
      </c>
      <c r="X1116" s="3">
        <v>7887309.2615406802</v>
      </c>
      <c r="Y1116" s="3">
        <v>125953.060723606</v>
      </c>
      <c r="Z1116" s="3">
        <v>6389669.5909477295</v>
      </c>
      <c r="AA1116" s="3">
        <v>10060176.7573906</v>
      </c>
      <c r="AB1116" s="3">
        <v>3519128.6847261898</v>
      </c>
      <c r="AC1116" s="3">
        <v>11476144.9393862</v>
      </c>
      <c r="AD1116" s="3">
        <v>3928855.0864832802</v>
      </c>
      <c r="AE1116" s="3">
        <v>3194502.88953195</v>
      </c>
      <c r="AF1116" s="3">
        <v>0</v>
      </c>
      <c r="AG1116" s="3">
        <v>1</v>
      </c>
      <c r="AH1116" s="3">
        <v>2</v>
      </c>
      <c r="AI1116" s="3">
        <v>2</v>
      </c>
      <c r="AJ1116" s="3">
        <v>0</v>
      </c>
      <c r="AK1116" s="3">
        <v>2</v>
      </c>
      <c r="AL1116" s="3">
        <v>3</v>
      </c>
      <c r="AV1116" s="1"/>
      <c r="AW1116" s="1"/>
    </row>
    <row r="1117" spans="1:49" x14ac:dyDescent="0.2">
      <c r="A1117" s="1" t="s">
        <v>375</v>
      </c>
      <c r="B1117" s="1" t="s">
        <v>375</v>
      </c>
      <c r="C1117" s="9" t="s">
        <v>2806</v>
      </c>
      <c r="D1117" s="2">
        <v>2</v>
      </c>
      <c r="E1117" s="2">
        <v>2</v>
      </c>
      <c r="F1117" s="3">
        <v>97.6</v>
      </c>
      <c r="G1117" s="16">
        <f t="shared" si="176"/>
        <v>0.39766043202676371</v>
      </c>
      <c r="H1117" s="18">
        <f t="shared" si="179"/>
        <v>0.36547101682214089</v>
      </c>
      <c r="I1117" s="16">
        <f t="shared" si="177"/>
        <v>0.31536773469160373</v>
      </c>
      <c r="J1117" s="18">
        <f t="shared" si="180"/>
        <v>0.16537363323438015</v>
      </c>
      <c r="K1117" s="16">
        <f t="shared" si="178"/>
        <v>0.79305786870537465</v>
      </c>
      <c r="L1117" s="18">
        <f t="shared" si="181"/>
        <v>0.69833312888389498</v>
      </c>
      <c r="N1117" s="1" t="s">
        <v>376</v>
      </c>
      <c r="O1117" s="3">
        <v>4269375.2573871203</v>
      </c>
      <c r="P1117" s="10">
        <f t="shared" si="182"/>
        <v>4980026.9431477096</v>
      </c>
      <c r="Q1117" s="3">
        <v>7656880.89439849</v>
      </c>
      <c r="R1117" s="3">
        <v>2303172.9918969302</v>
      </c>
      <c r="S1117" s="10">
        <f t="shared" si="183"/>
        <v>12523315.225922551</v>
      </c>
      <c r="T1117" s="3">
        <v>18443304.305486601</v>
      </c>
      <c r="U1117" s="3">
        <v>6603326.1463585002</v>
      </c>
      <c r="V1117" s="10">
        <f t="shared" si="184"/>
        <v>15791174.54110405</v>
      </c>
      <c r="W1117" s="3">
        <v>20067587.287433401</v>
      </c>
      <c r="X1117" s="3">
        <v>11514761.7947747</v>
      </c>
      <c r="Y1117" s="3">
        <v>47529.780854336001</v>
      </c>
      <c r="Z1117" s="3">
        <v>7879458.5029203501</v>
      </c>
      <c r="AA1117" s="3">
        <v>2198310.8901633401</v>
      </c>
      <c r="AB1117" s="3">
        <v>18443304.305486601</v>
      </c>
      <c r="AC1117" s="3">
        <v>14776935.7800436</v>
      </c>
      <c r="AD1117" s="3">
        <v>25839125.755175799</v>
      </c>
      <c r="AE1117" s="3">
        <v>4663686.7664162703</v>
      </c>
      <c r="AF1117" s="3">
        <v>0</v>
      </c>
      <c r="AG1117" s="3">
        <v>0</v>
      </c>
      <c r="AH1117" s="3">
        <v>0</v>
      </c>
      <c r="AI1117" s="3">
        <v>1</v>
      </c>
      <c r="AJ1117" s="3">
        <v>3</v>
      </c>
      <c r="AK1117" s="3">
        <v>4</v>
      </c>
      <c r="AL1117" s="3">
        <v>0</v>
      </c>
      <c r="AV1117" s="1"/>
      <c r="AW1117" s="1"/>
    </row>
    <row r="1118" spans="1:49" x14ac:dyDescent="0.2">
      <c r="A1118" s="1" t="s">
        <v>2557</v>
      </c>
      <c r="B1118" s="1" t="s">
        <v>2557</v>
      </c>
      <c r="C1118" s="9" t="s">
        <v>3681</v>
      </c>
      <c r="D1118" s="2">
        <v>4</v>
      </c>
      <c r="E1118" s="2">
        <v>4</v>
      </c>
      <c r="F1118" s="3">
        <v>182.69</v>
      </c>
      <c r="G1118" s="16">
        <f t="shared" si="176"/>
        <v>1.1262860162398647</v>
      </c>
      <c r="H1118" s="18">
        <f t="shared" si="179"/>
        <v>0.84199293042726642</v>
      </c>
      <c r="I1118" s="16">
        <f t="shared" si="177"/>
        <v>0.83410498035206959</v>
      </c>
      <c r="J1118" s="18">
        <f t="shared" si="180"/>
        <v>0.72761720934463314</v>
      </c>
      <c r="K1118" s="16">
        <f t="shared" si="178"/>
        <v>0.74058007320090047</v>
      </c>
      <c r="L1118" s="18">
        <f t="shared" si="181"/>
        <v>0.70024075276597686</v>
      </c>
      <c r="N1118" s="1" t="s">
        <v>2558</v>
      </c>
      <c r="O1118" s="3">
        <v>2915641.6201027702</v>
      </c>
      <c r="P1118" s="10">
        <f t="shared" si="182"/>
        <v>50560364.081288755</v>
      </c>
      <c r="Q1118" s="3">
        <v>52316768.451582</v>
      </c>
      <c r="R1118" s="3">
        <v>48803959.710995503</v>
      </c>
      <c r="S1118" s="10">
        <f t="shared" si="183"/>
        <v>44891229.538732849</v>
      </c>
      <c r="T1118" s="3">
        <v>69881158.903762996</v>
      </c>
      <c r="U1118" s="3">
        <v>19901300.173702698</v>
      </c>
      <c r="V1118" s="10">
        <f t="shared" si="184"/>
        <v>60616307.62586695</v>
      </c>
      <c r="W1118" s="3">
        <v>35559590.276583202</v>
      </c>
      <c r="X1118" s="3">
        <v>85673024.975150704</v>
      </c>
      <c r="Y1118" s="3">
        <v>32459.036486307199</v>
      </c>
      <c r="Z1118" s="3">
        <v>53837562.802198499</v>
      </c>
      <c r="AA1118" s="3">
        <v>46581944.3407989</v>
      </c>
      <c r="AB1118" s="3">
        <v>69881158.903762996</v>
      </c>
      <c r="AC1118" s="3">
        <v>44535167.291161403</v>
      </c>
      <c r="AD1118" s="3">
        <v>45786706.284045599</v>
      </c>
      <c r="AE1118" s="3">
        <v>34699124.474878497</v>
      </c>
      <c r="AF1118" s="3">
        <v>0</v>
      </c>
      <c r="AG1118" s="3">
        <v>4</v>
      </c>
      <c r="AH1118" s="3">
        <v>3</v>
      </c>
      <c r="AI1118" s="3">
        <v>4</v>
      </c>
      <c r="AJ1118" s="3">
        <v>1</v>
      </c>
      <c r="AK1118" s="3">
        <v>3</v>
      </c>
      <c r="AL1118" s="3">
        <v>2</v>
      </c>
      <c r="AV1118" s="1"/>
      <c r="AW1118" s="1"/>
    </row>
    <row r="1119" spans="1:49" x14ac:dyDescent="0.2">
      <c r="A1119" s="1" t="s">
        <v>777</v>
      </c>
      <c r="B1119" s="1" t="s">
        <v>777</v>
      </c>
      <c r="C1119" s="9" t="s">
        <v>3868</v>
      </c>
      <c r="D1119" s="2">
        <v>1</v>
      </c>
      <c r="E1119" s="2">
        <v>1</v>
      </c>
      <c r="F1119" s="3">
        <v>22.45</v>
      </c>
      <c r="G1119" s="16">
        <f t="shared" si="176"/>
        <v>0.38816095760669889</v>
      </c>
      <c r="H1119" s="18">
        <f t="shared" si="179"/>
        <v>0.25452478309773241</v>
      </c>
      <c r="I1119" s="16">
        <f t="shared" si="177"/>
        <v>0.43345919925654069</v>
      </c>
      <c r="J1119" s="18">
        <f t="shared" si="180"/>
        <v>0.26167415138215222</v>
      </c>
      <c r="K1119" s="16">
        <f t="shared" si="178"/>
        <v>1.1166996339073851</v>
      </c>
      <c r="L1119" s="18">
        <f t="shared" si="181"/>
        <v>0.7011246775117066</v>
      </c>
      <c r="N1119" s="1" t="s">
        <v>778</v>
      </c>
      <c r="O1119" s="3">
        <v>16204486.2733764</v>
      </c>
      <c r="P1119" s="10">
        <f t="shared" si="182"/>
        <v>44580.582366016148</v>
      </c>
      <c r="Q1119" s="3">
        <v>81021.889159080994</v>
      </c>
      <c r="R1119" s="3">
        <v>8139.2755729513001</v>
      </c>
      <c r="S1119" s="10">
        <f t="shared" si="183"/>
        <v>114850.76356181881</v>
      </c>
      <c r="T1119" s="3">
        <v>140262.75128176101</v>
      </c>
      <c r="U1119" s="3">
        <v>89438.775841876602</v>
      </c>
      <c r="V1119" s="10">
        <f t="shared" si="184"/>
        <v>102848.3936722989</v>
      </c>
      <c r="W1119" s="3">
        <v>112258.654989624</v>
      </c>
      <c r="X1119" s="3">
        <v>93438.132354973801</v>
      </c>
      <c r="Y1119" s="3">
        <v>180400.09017666901</v>
      </c>
      <c r="Z1119" s="3">
        <v>83377.111680583796</v>
      </c>
      <c r="AA1119" s="3">
        <v>7768.6991784853199</v>
      </c>
      <c r="AB1119" s="3">
        <v>140262.75128176101</v>
      </c>
      <c r="AC1119" s="3">
        <v>200146.26228782599</v>
      </c>
      <c r="AD1119" s="3">
        <v>144544.805603024</v>
      </c>
      <c r="AE1119" s="3">
        <v>37844.133392346201</v>
      </c>
      <c r="AF1119" s="3">
        <v>0</v>
      </c>
      <c r="AG1119" s="3">
        <v>0</v>
      </c>
      <c r="AH1119" s="3">
        <v>0</v>
      </c>
      <c r="AI1119" s="3">
        <v>0</v>
      </c>
      <c r="AJ1119" s="3">
        <v>0</v>
      </c>
      <c r="AK1119" s="3">
        <v>1</v>
      </c>
      <c r="AL1119" s="3">
        <v>0</v>
      </c>
      <c r="AV1119" s="1"/>
      <c r="AW1119" s="1"/>
    </row>
    <row r="1120" spans="1:49" x14ac:dyDescent="0.2">
      <c r="A1120" s="1" t="s">
        <v>425</v>
      </c>
      <c r="B1120" s="1" t="s">
        <v>425</v>
      </c>
      <c r="C1120" s="9" t="s">
        <v>2828</v>
      </c>
      <c r="D1120" s="2">
        <v>3</v>
      </c>
      <c r="E1120" s="2">
        <v>3</v>
      </c>
      <c r="F1120" s="3">
        <v>105.59</v>
      </c>
      <c r="G1120" s="16">
        <f t="shared" si="176"/>
        <v>1.7386905277839764</v>
      </c>
      <c r="H1120" s="18">
        <f t="shared" si="179"/>
        <v>0.50154761713408158</v>
      </c>
      <c r="I1120" s="16">
        <f t="shared" si="177"/>
        <v>1.449228430562381</v>
      </c>
      <c r="J1120" s="18">
        <f t="shared" si="180"/>
        <v>0.64691100574887428</v>
      </c>
      <c r="K1120" s="16">
        <f t="shared" si="178"/>
        <v>0.83351718284764276</v>
      </c>
      <c r="L1120" s="18">
        <f t="shared" si="181"/>
        <v>0.70241330329183693</v>
      </c>
      <c r="N1120" s="1" t="s">
        <v>426</v>
      </c>
      <c r="O1120" s="3">
        <v>696833.11049014702</v>
      </c>
      <c r="P1120" s="10">
        <f t="shared" si="182"/>
        <v>2198989.43342925</v>
      </c>
      <c r="Q1120" s="3">
        <v>3344154.0913855298</v>
      </c>
      <c r="R1120" s="3">
        <v>1053824.77547297</v>
      </c>
      <c r="S1120" s="10">
        <f t="shared" si="183"/>
        <v>1264738.8355143</v>
      </c>
      <c r="T1120" s="3">
        <v>1171513.6390494499</v>
      </c>
      <c r="U1120" s="3">
        <v>1357964.0319791499</v>
      </c>
      <c r="V1120" s="10">
        <f t="shared" si="184"/>
        <v>1517351.8453373979</v>
      </c>
      <c r="W1120" s="3">
        <v>2082766.9313507399</v>
      </c>
      <c r="X1120" s="3">
        <v>951936.75932405598</v>
      </c>
      <c r="Y1120" s="3">
        <v>7757.6514213256896</v>
      </c>
      <c r="Z1120" s="3">
        <v>3441365.1921529099</v>
      </c>
      <c r="AA1120" s="3">
        <v>1005844.75781741</v>
      </c>
      <c r="AB1120" s="3">
        <v>1171513.6390494499</v>
      </c>
      <c r="AC1120" s="3">
        <v>3038854.48748144</v>
      </c>
      <c r="AD1120" s="3">
        <v>2681781.11733414</v>
      </c>
      <c r="AE1120" s="3">
        <v>385551.60289459402</v>
      </c>
      <c r="AF1120" s="3">
        <v>0</v>
      </c>
      <c r="AG1120" s="3">
        <v>2</v>
      </c>
      <c r="AH1120" s="3">
        <v>2</v>
      </c>
      <c r="AI1120" s="3">
        <v>1</v>
      </c>
      <c r="AJ1120" s="3">
        <v>2</v>
      </c>
      <c r="AK1120" s="3">
        <v>2</v>
      </c>
      <c r="AL1120" s="3">
        <v>1</v>
      </c>
      <c r="AV1120" s="1"/>
      <c r="AW1120" s="1"/>
    </row>
    <row r="1121" spans="1:49" x14ac:dyDescent="0.2">
      <c r="A1121" s="1" t="s">
        <v>1397</v>
      </c>
      <c r="B1121" s="1" t="s">
        <v>4007</v>
      </c>
      <c r="C1121" s="9" t="s">
        <v>3205</v>
      </c>
      <c r="D1121" s="2">
        <v>12</v>
      </c>
      <c r="E1121" s="2">
        <v>11</v>
      </c>
      <c r="F1121" s="3">
        <v>503.96</v>
      </c>
      <c r="G1121" s="16">
        <f t="shared" si="176"/>
        <v>1.423991469256827</v>
      </c>
      <c r="H1121" s="18">
        <f t="shared" si="179"/>
        <v>0.21699571202212753</v>
      </c>
      <c r="I1121" s="16">
        <f t="shared" si="177"/>
        <v>1.1815665796646255</v>
      </c>
      <c r="J1121" s="18">
        <f t="shared" si="180"/>
        <v>0.68028339413585015</v>
      </c>
      <c r="K1121" s="16">
        <f t="shared" si="178"/>
        <v>0.8297567823782529</v>
      </c>
      <c r="L1121" s="18">
        <f t="shared" si="181"/>
        <v>0.70267116256975104</v>
      </c>
      <c r="N1121" s="1" t="s">
        <v>1398</v>
      </c>
      <c r="O1121" s="3">
        <v>229844260.457537</v>
      </c>
      <c r="P1121" s="10">
        <f t="shared" si="182"/>
        <v>437987757.20522499</v>
      </c>
      <c r="Q1121" s="3">
        <v>389376723.92503703</v>
      </c>
      <c r="R1121" s="3">
        <v>486598790.48541301</v>
      </c>
      <c r="S1121" s="10">
        <f t="shared" si="183"/>
        <v>307577514.79635501</v>
      </c>
      <c r="T1121" s="3">
        <v>362378881.93298101</v>
      </c>
      <c r="U1121" s="3">
        <v>252776147.659729</v>
      </c>
      <c r="V1121" s="10">
        <f t="shared" si="184"/>
        <v>370683941.76275951</v>
      </c>
      <c r="W1121" s="3">
        <v>238285016.96387899</v>
      </c>
      <c r="X1121" s="3">
        <v>503082866.56164002</v>
      </c>
      <c r="Y1121" s="3">
        <v>2558792.95484077</v>
      </c>
      <c r="Z1121" s="3">
        <v>400695502.57924199</v>
      </c>
      <c r="AA1121" s="3">
        <v>464444235.85541099</v>
      </c>
      <c r="AB1121" s="3">
        <v>362378881.93298101</v>
      </c>
      <c r="AC1121" s="3">
        <v>565662942.87228298</v>
      </c>
      <c r="AD1121" s="3">
        <v>306816979.57579201</v>
      </c>
      <c r="AE1121" s="3">
        <v>203757658.995516</v>
      </c>
      <c r="AF1121" s="3">
        <v>0</v>
      </c>
      <c r="AG1121" s="3">
        <v>15</v>
      </c>
      <c r="AH1121" s="3">
        <v>22</v>
      </c>
      <c r="AI1121" s="3">
        <v>18</v>
      </c>
      <c r="AJ1121" s="3">
        <v>16</v>
      </c>
      <c r="AK1121" s="3">
        <v>19</v>
      </c>
      <c r="AL1121" s="3">
        <v>18</v>
      </c>
      <c r="AV1121" s="1"/>
      <c r="AW1121" s="1"/>
    </row>
    <row r="1122" spans="1:49" x14ac:dyDescent="0.2">
      <c r="A1122" s="1" t="s">
        <v>2399</v>
      </c>
      <c r="B1122" s="1" t="s">
        <v>2399</v>
      </c>
      <c r="C1122" s="9" t="s">
        <v>3615</v>
      </c>
      <c r="D1122" s="2">
        <v>5</v>
      </c>
      <c r="E1122" s="2">
        <v>2</v>
      </c>
      <c r="F1122" s="3">
        <v>127.88</v>
      </c>
      <c r="G1122" s="16">
        <f t="shared" si="176"/>
        <v>2.2324090440878273</v>
      </c>
      <c r="H1122" s="18">
        <f t="shared" si="179"/>
        <v>0.12729724070662751</v>
      </c>
      <c r="I1122" s="16">
        <f t="shared" si="177"/>
        <v>1.5802985220733639</v>
      </c>
      <c r="J1122" s="18">
        <f t="shared" si="180"/>
        <v>0.42879147056166844</v>
      </c>
      <c r="K1122" s="16">
        <f t="shared" si="178"/>
        <v>0.70788932084759637</v>
      </c>
      <c r="L1122" s="18">
        <f t="shared" si="181"/>
        <v>0.70368119954511532</v>
      </c>
      <c r="N1122" s="1" t="s">
        <v>2400</v>
      </c>
      <c r="O1122" s="3">
        <v>0</v>
      </c>
      <c r="P1122" s="10">
        <f t="shared" si="182"/>
        <v>856866.6468649325</v>
      </c>
      <c r="Q1122" s="3">
        <v>915699.99304470106</v>
      </c>
      <c r="R1122" s="3">
        <v>798033.30068516405</v>
      </c>
      <c r="S1122" s="10">
        <f t="shared" si="183"/>
        <v>383830.48533789301</v>
      </c>
      <c r="T1122" s="3">
        <v>561477.46952542698</v>
      </c>
      <c r="U1122" s="3">
        <v>206183.50115035899</v>
      </c>
      <c r="V1122" s="10">
        <f t="shared" si="184"/>
        <v>542218.21693582099</v>
      </c>
      <c r="W1122" s="3">
        <v>227968.385374373</v>
      </c>
      <c r="X1122" s="3">
        <v>856468.04849726905</v>
      </c>
      <c r="Y1122" s="3">
        <v>0</v>
      </c>
      <c r="Z1122" s="3">
        <v>942318.44478586304</v>
      </c>
      <c r="AA1122" s="3">
        <v>761699.31732496398</v>
      </c>
      <c r="AB1122" s="3">
        <v>561477.46952542698</v>
      </c>
      <c r="AC1122" s="3">
        <v>461397.830104694</v>
      </c>
      <c r="AD1122" s="3">
        <v>293533.23314465</v>
      </c>
      <c r="AE1122" s="3">
        <v>346885.04849902098</v>
      </c>
      <c r="AF1122" s="3">
        <v>0</v>
      </c>
      <c r="AG1122" s="3">
        <v>0</v>
      </c>
      <c r="AH1122" s="3">
        <v>1</v>
      </c>
      <c r="AI1122" s="3">
        <v>2</v>
      </c>
      <c r="AJ1122" s="3">
        <v>2</v>
      </c>
      <c r="AK1122" s="3">
        <v>1</v>
      </c>
      <c r="AL1122" s="3">
        <v>0</v>
      </c>
      <c r="AV1122" s="1"/>
      <c r="AW1122" s="1"/>
    </row>
    <row r="1123" spans="1:49" x14ac:dyDescent="0.2">
      <c r="A1123" s="1" t="s">
        <v>1501</v>
      </c>
      <c r="B1123" s="1" t="s">
        <v>1501</v>
      </c>
      <c r="C1123" s="9" t="s">
        <v>3244</v>
      </c>
      <c r="D1123" s="2">
        <v>9</v>
      </c>
      <c r="E1123" s="2">
        <v>6</v>
      </c>
      <c r="F1123" s="3">
        <v>515.69000000000005</v>
      </c>
      <c r="G1123" s="16">
        <f t="shared" si="176"/>
        <v>1.2812585585647209</v>
      </c>
      <c r="H1123" s="18">
        <f t="shared" si="179"/>
        <v>0.69067638283191335</v>
      </c>
      <c r="I1123" s="16">
        <f t="shared" si="177"/>
        <v>1.7919910297688184</v>
      </c>
      <c r="J1123" s="18">
        <f t="shared" si="180"/>
        <v>0.39788171250977977</v>
      </c>
      <c r="K1123" s="16">
        <f t="shared" si="178"/>
        <v>1.3986178026207492</v>
      </c>
      <c r="L1123" s="18">
        <f t="shared" si="181"/>
        <v>0.70426745906583887</v>
      </c>
      <c r="N1123" s="1" t="s">
        <v>1502</v>
      </c>
      <c r="O1123" s="3">
        <v>11184544.116122</v>
      </c>
      <c r="P1123" s="10">
        <f t="shared" si="182"/>
        <v>93671662.652451694</v>
      </c>
      <c r="Q1123" s="3">
        <v>68774053.098781407</v>
      </c>
      <c r="R1123" s="3">
        <v>118569272.206122</v>
      </c>
      <c r="S1123" s="10">
        <f t="shared" si="183"/>
        <v>73109102.004659906</v>
      </c>
      <c r="T1123" s="3">
        <v>35984701.506610803</v>
      </c>
      <c r="U1123" s="3">
        <v>110233502.502709</v>
      </c>
      <c r="V1123" s="10">
        <f t="shared" si="184"/>
        <v>52272394.837007701</v>
      </c>
      <c r="W1123" s="3">
        <v>22492271.820511099</v>
      </c>
      <c r="X1123" s="3">
        <v>82052517.8535043</v>
      </c>
      <c r="Y1123" s="3">
        <v>124514.45439824701</v>
      </c>
      <c r="Z1123" s="3">
        <v>70773243.693254501</v>
      </c>
      <c r="AA1123" s="3">
        <v>113170883.492681</v>
      </c>
      <c r="AB1123" s="3">
        <v>35984701.506610803</v>
      </c>
      <c r="AC1123" s="3">
        <v>246680741.06715199</v>
      </c>
      <c r="AD1123" s="3">
        <v>28961161.686523501</v>
      </c>
      <c r="AE1123" s="3">
        <v>33232753.615291901</v>
      </c>
      <c r="AF1123" s="3">
        <v>0</v>
      </c>
      <c r="AG1123" s="3">
        <v>12</v>
      </c>
      <c r="AH1123" s="3">
        <v>9</v>
      </c>
      <c r="AI1123" s="3">
        <v>8</v>
      </c>
      <c r="AJ1123" s="3">
        <v>14</v>
      </c>
      <c r="AK1123" s="3">
        <v>10</v>
      </c>
      <c r="AL1123" s="3">
        <v>4</v>
      </c>
      <c r="AV1123" s="1"/>
      <c r="AW1123" s="1"/>
    </row>
    <row r="1124" spans="1:49" x14ac:dyDescent="0.2">
      <c r="A1124" s="1" t="s">
        <v>1717</v>
      </c>
      <c r="B1124" s="1" t="s">
        <v>1717</v>
      </c>
      <c r="C1124" s="9" t="s">
        <v>3337</v>
      </c>
      <c r="D1124" s="2">
        <v>21</v>
      </c>
      <c r="E1124" s="2">
        <v>21</v>
      </c>
      <c r="F1124" s="3">
        <v>1051.26</v>
      </c>
      <c r="G1124" s="16">
        <f t="shared" si="176"/>
        <v>0.88040654779388605</v>
      </c>
      <c r="H1124" s="18">
        <f t="shared" si="179"/>
        <v>0.62548018977161834</v>
      </c>
      <c r="I1124" s="16">
        <f t="shared" si="177"/>
        <v>1.0023418013436511</v>
      </c>
      <c r="J1124" s="18">
        <f t="shared" si="180"/>
        <v>0.99576357225372014</v>
      </c>
      <c r="K1124" s="16">
        <f t="shared" si="178"/>
        <v>1.13849880359853</v>
      </c>
      <c r="L1124" s="18">
        <f t="shared" si="181"/>
        <v>0.70667017404346577</v>
      </c>
      <c r="N1124" s="1" t="s">
        <v>1718</v>
      </c>
      <c r="O1124" s="3">
        <v>198742569.47690701</v>
      </c>
      <c r="P1124" s="10">
        <f t="shared" si="182"/>
        <v>208553458.39153799</v>
      </c>
      <c r="Q1124" s="3">
        <v>160266623.10914999</v>
      </c>
      <c r="R1124" s="3">
        <v>256840293.673926</v>
      </c>
      <c r="S1124" s="10">
        <f t="shared" si="183"/>
        <v>236883129.63383698</v>
      </c>
      <c r="T1124" s="3">
        <v>225569345.29661101</v>
      </c>
      <c r="U1124" s="3">
        <v>248196913.97106299</v>
      </c>
      <c r="V1124" s="10">
        <f t="shared" si="184"/>
        <v>208066208.66451901</v>
      </c>
      <c r="W1124" s="3">
        <v>142626112.23730001</v>
      </c>
      <c r="X1124" s="3">
        <v>273506305.09173799</v>
      </c>
      <c r="Y1124" s="3">
        <v>2212546.3807194498</v>
      </c>
      <c r="Z1124" s="3">
        <v>164925408.08824101</v>
      </c>
      <c r="AA1124" s="3">
        <v>245146507.27608401</v>
      </c>
      <c r="AB1124" s="3">
        <v>225569345.29661101</v>
      </c>
      <c r="AC1124" s="3">
        <v>555415525.03475201</v>
      </c>
      <c r="AD1124" s="3">
        <v>183646095.43167299</v>
      </c>
      <c r="AE1124" s="3">
        <v>110774999.806473</v>
      </c>
      <c r="AF1124" s="3">
        <v>0</v>
      </c>
      <c r="AG1124" s="3">
        <v>24</v>
      </c>
      <c r="AH1124" s="3">
        <v>29</v>
      </c>
      <c r="AI1124" s="3">
        <v>30</v>
      </c>
      <c r="AJ1124" s="3">
        <v>33</v>
      </c>
      <c r="AK1124" s="3">
        <v>28</v>
      </c>
      <c r="AL1124" s="3">
        <v>30</v>
      </c>
      <c r="AV1124" s="1"/>
      <c r="AW1124" s="1"/>
    </row>
    <row r="1125" spans="1:49" x14ac:dyDescent="0.2">
      <c r="A1125" s="1" t="s">
        <v>327</v>
      </c>
      <c r="B1125" s="1" t="s">
        <v>327</v>
      </c>
      <c r="C1125" s="9" t="s">
        <v>2785</v>
      </c>
      <c r="D1125" s="2">
        <v>2</v>
      </c>
      <c r="E1125" s="2">
        <v>2</v>
      </c>
      <c r="F1125" s="3">
        <v>89.68</v>
      </c>
      <c r="G1125" s="16">
        <f t="shared" si="176"/>
        <v>1.5228238249336405</v>
      </c>
      <c r="H1125" s="18">
        <f t="shared" si="179"/>
        <v>9.2786758580702733E-2</v>
      </c>
      <c r="I1125" s="16">
        <f t="shared" si="177"/>
        <v>1.7103651794187515</v>
      </c>
      <c r="J1125" s="18">
        <f t="shared" si="180"/>
        <v>0.16372981392374353</v>
      </c>
      <c r="K1125" s="16">
        <f t="shared" si="178"/>
        <v>1.1231536776706808</v>
      </c>
      <c r="L1125" s="18">
        <f t="shared" si="181"/>
        <v>0.70691245461451779</v>
      </c>
      <c r="N1125" s="1" t="s">
        <v>328</v>
      </c>
      <c r="O1125" s="3">
        <v>11404137.3877798</v>
      </c>
      <c r="P1125" s="10">
        <f t="shared" si="182"/>
        <v>28220243.345435999</v>
      </c>
      <c r="Q1125" s="3">
        <v>31191096.0392383</v>
      </c>
      <c r="R1125" s="3">
        <v>25249390.651633698</v>
      </c>
      <c r="S1125" s="10">
        <f t="shared" si="183"/>
        <v>18531522.086388253</v>
      </c>
      <c r="T1125" s="3">
        <v>19656623.231937401</v>
      </c>
      <c r="U1125" s="3">
        <v>17406420.940839101</v>
      </c>
      <c r="V1125" s="10">
        <f t="shared" si="184"/>
        <v>16499542.720477</v>
      </c>
      <c r="W1125" s="3">
        <v>11949487.4907995</v>
      </c>
      <c r="X1125" s="3">
        <v>21049597.950154498</v>
      </c>
      <c r="Y1125" s="3">
        <v>126959.12591334101</v>
      </c>
      <c r="Z1125" s="3">
        <v>32097788.9419147</v>
      </c>
      <c r="AA1125" s="3">
        <v>24099800.8550625</v>
      </c>
      <c r="AB1125" s="3">
        <v>19656623.231937401</v>
      </c>
      <c r="AC1125" s="3">
        <v>38952121.809859499</v>
      </c>
      <c r="AD1125" s="3">
        <v>15386219.8560373</v>
      </c>
      <c r="AE1125" s="3">
        <v>8525467.8427709509</v>
      </c>
      <c r="AF1125" s="3">
        <v>0</v>
      </c>
      <c r="AG1125" s="3">
        <v>3</v>
      </c>
      <c r="AH1125" s="3">
        <v>3</v>
      </c>
      <c r="AI1125" s="3">
        <v>1</v>
      </c>
      <c r="AJ1125" s="3">
        <v>0</v>
      </c>
      <c r="AK1125" s="3">
        <v>0</v>
      </c>
      <c r="AL1125" s="3">
        <v>2</v>
      </c>
      <c r="AV1125" s="1"/>
      <c r="AW1125" s="1"/>
    </row>
    <row r="1126" spans="1:49" x14ac:dyDescent="0.2">
      <c r="A1126" s="1" t="s">
        <v>461</v>
      </c>
      <c r="B1126" s="1" t="s">
        <v>461</v>
      </c>
      <c r="C1126" s="9" t="s">
        <v>3796</v>
      </c>
      <c r="D1126" s="2">
        <v>3</v>
      </c>
      <c r="E1126" s="2">
        <v>3</v>
      </c>
      <c r="F1126" s="3">
        <v>117.76</v>
      </c>
      <c r="G1126" s="16">
        <f t="shared" si="176"/>
        <v>0.27934415279546959</v>
      </c>
      <c r="H1126" s="18">
        <f t="shared" si="179"/>
        <v>0.34502187513791649</v>
      </c>
      <c r="I1126" s="16">
        <f t="shared" si="177"/>
        <v>0.19414892667035796</v>
      </c>
      <c r="J1126" s="18">
        <f t="shared" si="180"/>
        <v>0.29952863214106162</v>
      </c>
      <c r="K1126" s="16">
        <f t="shared" si="178"/>
        <v>0.69501697002589513</v>
      </c>
      <c r="L1126" s="18">
        <f t="shared" si="181"/>
        <v>0.70934303172539148</v>
      </c>
      <c r="N1126" s="1" t="s">
        <v>462</v>
      </c>
      <c r="O1126" s="3">
        <v>371097.77059871401</v>
      </c>
      <c r="P1126" s="10">
        <f t="shared" si="182"/>
        <v>308124.36477723147</v>
      </c>
      <c r="Q1126" s="3">
        <v>303171.24899935001</v>
      </c>
      <c r="R1126" s="3">
        <v>313077.480555113</v>
      </c>
      <c r="S1126" s="10">
        <f t="shared" si="183"/>
        <v>1103027.7945457273</v>
      </c>
      <c r="T1126" s="3">
        <v>1751482.0624538099</v>
      </c>
      <c r="U1126" s="3">
        <v>454573.52663764497</v>
      </c>
      <c r="V1126" s="10">
        <f t="shared" si="184"/>
        <v>1587051.6003438453</v>
      </c>
      <c r="W1126" s="3">
        <v>2508429.9615341099</v>
      </c>
      <c r="X1126" s="3">
        <v>665673.23915358097</v>
      </c>
      <c r="Y1126" s="3">
        <v>4131.3294448809202</v>
      </c>
      <c r="Z1126" s="3">
        <v>311984.12365490699</v>
      </c>
      <c r="AA1126" s="3">
        <v>298823.24835806497</v>
      </c>
      <c r="AB1126" s="3">
        <v>1751482.0624538099</v>
      </c>
      <c r="AC1126" s="3">
        <v>1017245.50045688</v>
      </c>
      <c r="AD1126" s="3">
        <v>3229866.9638636098</v>
      </c>
      <c r="AE1126" s="3">
        <v>269609.70027246402</v>
      </c>
      <c r="AF1126" s="3">
        <v>0</v>
      </c>
      <c r="AG1126" s="3">
        <v>0</v>
      </c>
      <c r="AH1126" s="3">
        <v>0</v>
      </c>
      <c r="AI1126" s="3">
        <v>2</v>
      </c>
      <c r="AJ1126" s="3">
        <v>0</v>
      </c>
      <c r="AK1126" s="3">
        <v>3</v>
      </c>
      <c r="AL1126" s="3">
        <v>0</v>
      </c>
      <c r="AV1126" s="1"/>
      <c r="AW1126" s="1"/>
    </row>
    <row r="1127" spans="1:49" x14ac:dyDescent="0.2">
      <c r="A1127" s="1" t="s">
        <v>1329</v>
      </c>
      <c r="B1127" s="1" t="s">
        <v>1329</v>
      </c>
      <c r="C1127" s="9" t="s">
        <v>3182</v>
      </c>
      <c r="D1127" s="2">
        <v>10</v>
      </c>
      <c r="E1127" s="2">
        <v>7</v>
      </c>
      <c r="F1127" s="3">
        <v>611.54</v>
      </c>
      <c r="G1127" s="16">
        <f t="shared" si="176"/>
        <v>2.741208641180461</v>
      </c>
      <c r="H1127" s="18">
        <f t="shared" si="179"/>
        <v>0.12189840256070184</v>
      </c>
      <c r="I1127" s="16">
        <f t="shared" si="177"/>
        <v>2.5989483870868542</v>
      </c>
      <c r="J1127" s="18">
        <f t="shared" si="180"/>
        <v>0.12465585691044234</v>
      </c>
      <c r="K1127" s="16">
        <f t="shared" si="178"/>
        <v>0.94810309147707028</v>
      </c>
      <c r="L1127" s="18">
        <f t="shared" si="181"/>
        <v>0.71006107720628275</v>
      </c>
      <c r="N1127" s="1" t="s">
        <v>1330</v>
      </c>
      <c r="O1127" s="3">
        <v>5767580.7284548497</v>
      </c>
      <c r="P1127" s="10">
        <f t="shared" si="182"/>
        <v>81690558.365808845</v>
      </c>
      <c r="Q1127" s="3">
        <v>101318956.56878699</v>
      </c>
      <c r="R1127" s="3">
        <v>62062160.162830703</v>
      </c>
      <c r="S1127" s="10">
        <f t="shared" si="183"/>
        <v>29800926.911798298</v>
      </c>
      <c r="T1127" s="3">
        <v>33602060.450689599</v>
      </c>
      <c r="U1127" s="3">
        <v>25999793.372907002</v>
      </c>
      <c r="V1127" s="10">
        <f t="shared" si="184"/>
        <v>31432158.7807195</v>
      </c>
      <c r="W1127" s="3">
        <v>31650222.438980401</v>
      </c>
      <c r="X1127" s="3">
        <v>31214095.1224586</v>
      </c>
      <c r="Y1127" s="3">
        <v>64208.890424619203</v>
      </c>
      <c r="Z1127" s="3">
        <v>104264193.847783</v>
      </c>
      <c r="AA1127" s="3">
        <v>59236506.781300999</v>
      </c>
      <c r="AB1127" s="3">
        <v>33602060.450689599</v>
      </c>
      <c r="AC1127" s="3">
        <v>58182386.944149598</v>
      </c>
      <c r="AD1127" s="3">
        <v>40752984.704455599</v>
      </c>
      <c r="AE1127" s="3">
        <v>12642273.0181296</v>
      </c>
      <c r="AF1127" s="3">
        <v>0</v>
      </c>
      <c r="AG1127" s="3">
        <v>10</v>
      </c>
      <c r="AH1127" s="3">
        <v>7</v>
      </c>
      <c r="AI1127" s="3">
        <v>7</v>
      </c>
      <c r="AJ1127" s="3">
        <v>6</v>
      </c>
      <c r="AK1127" s="3">
        <v>3</v>
      </c>
      <c r="AL1127" s="3">
        <v>3</v>
      </c>
      <c r="AV1127" s="1"/>
      <c r="AW1127" s="1"/>
    </row>
    <row r="1128" spans="1:49" x14ac:dyDescent="0.2">
      <c r="A1128" s="1" t="s">
        <v>2267</v>
      </c>
      <c r="B1128" s="1" t="s">
        <v>2267</v>
      </c>
      <c r="C1128" s="9" t="s">
        <v>3565</v>
      </c>
      <c r="D1128" s="2">
        <v>3</v>
      </c>
      <c r="E1128" s="2">
        <v>3</v>
      </c>
      <c r="F1128" s="3">
        <v>96.41</v>
      </c>
      <c r="G1128" s="16">
        <f t="shared" si="176"/>
        <v>1.453215590554932</v>
      </c>
      <c r="H1128" s="18">
        <f t="shared" si="179"/>
        <v>0.15152133482644059</v>
      </c>
      <c r="I1128" s="16">
        <f t="shared" si="177"/>
        <v>1.1028609006055849</v>
      </c>
      <c r="J1128" s="18">
        <f t="shared" si="180"/>
        <v>0.87620099801248086</v>
      </c>
      <c r="K1128" s="16">
        <f t="shared" si="178"/>
        <v>0.75891072719942487</v>
      </c>
      <c r="L1128" s="18">
        <f t="shared" si="181"/>
        <v>0.71017853896220484</v>
      </c>
      <c r="N1128" s="1" t="s">
        <v>2268</v>
      </c>
      <c r="O1128" s="3">
        <v>23187951.202289902</v>
      </c>
      <c r="P1128" s="10">
        <f t="shared" si="182"/>
        <v>14322163.49003995</v>
      </c>
      <c r="Q1128" s="3">
        <v>12353405.0217146</v>
      </c>
      <c r="R1128" s="3">
        <v>16290921.958365301</v>
      </c>
      <c r="S1128" s="10">
        <f t="shared" si="183"/>
        <v>9855498.0989233814</v>
      </c>
      <c r="T1128" s="3">
        <v>9926111.9777035005</v>
      </c>
      <c r="U1128" s="3">
        <v>9784884.2201432604</v>
      </c>
      <c r="V1128" s="10">
        <f t="shared" si="184"/>
        <v>12986373.424042504</v>
      </c>
      <c r="W1128" s="3">
        <v>5675848.7530071102</v>
      </c>
      <c r="X1128" s="3">
        <v>20296898.095077898</v>
      </c>
      <c r="Y1128" s="3">
        <v>258145.08509153</v>
      </c>
      <c r="Z1128" s="3">
        <v>12712505.729268599</v>
      </c>
      <c r="AA1128" s="3">
        <v>15549205.933671299</v>
      </c>
      <c r="AB1128" s="3">
        <v>9926111.9777035005</v>
      </c>
      <c r="AC1128" s="3">
        <v>21896632.474522799</v>
      </c>
      <c r="AD1128" s="3">
        <v>7308251.2409525299</v>
      </c>
      <c r="AE1128" s="3">
        <v>8220610.7892106101</v>
      </c>
      <c r="AF1128" s="3">
        <v>0</v>
      </c>
      <c r="AG1128" s="3">
        <v>2</v>
      </c>
      <c r="AH1128" s="3">
        <v>3</v>
      </c>
      <c r="AI1128" s="3">
        <v>1</v>
      </c>
      <c r="AJ1128" s="3">
        <v>2</v>
      </c>
      <c r="AK1128" s="3">
        <v>1</v>
      </c>
      <c r="AL1128" s="3">
        <v>0</v>
      </c>
      <c r="AV1128" s="1"/>
      <c r="AW1128" s="1"/>
    </row>
    <row r="1129" spans="1:49" x14ac:dyDescent="0.2">
      <c r="A1129" s="1" t="s">
        <v>2027</v>
      </c>
      <c r="B1129" s="1" t="s">
        <v>2027</v>
      </c>
      <c r="C1129" s="9" t="s">
        <v>3463</v>
      </c>
      <c r="D1129" s="2">
        <v>5</v>
      </c>
      <c r="E1129" s="2">
        <v>5</v>
      </c>
      <c r="F1129" s="3">
        <v>148.37</v>
      </c>
      <c r="G1129" s="16">
        <f t="shared" si="176"/>
        <v>2.2386619557367835</v>
      </c>
      <c r="H1129" s="18">
        <f t="shared" si="179"/>
        <v>0.13155971135753408</v>
      </c>
      <c r="I1129" s="16">
        <f t="shared" si="177"/>
        <v>1.8632098060881823</v>
      </c>
      <c r="J1129" s="18">
        <f t="shared" si="180"/>
        <v>0.20754987271448633</v>
      </c>
      <c r="K1129" s="16">
        <f t="shared" si="178"/>
        <v>0.83228725145997617</v>
      </c>
      <c r="L1129" s="18">
        <f t="shared" si="181"/>
        <v>0.71337442248483041</v>
      </c>
      <c r="N1129" s="1" t="s">
        <v>2028</v>
      </c>
      <c r="O1129" s="3">
        <v>3690177.04600929</v>
      </c>
      <c r="P1129" s="10">
        <f t="shared" si="182"/>
        <v>14746196.543669701</v>
      </c>
      <c r="Q1129" s="3">
        <v>12022974.105332499</v>
      </c>
      <c r="R1129" s="3">
        <v>17469418.9820069</v>
      </c>
      <c r="S1129" s="10">
        <f t="shared" si="183"/>
        <v>6587058.1781591345</v>
      </c>
      <c r="T1129" s="3">
        <v>8439849.9201457296</v>
      </c>
      <c r="U1129" s="3">
        <v>4734266.4361725403</v>
      </c>
      <c r="V1129" s="10">
        <f t="shared" si="184"/>
        <v>7914404.7522106003</v>
      </c>
      <c r="W1129" s="3">
        <v>5382794.0779921003</v>
      </c>
      <c r="X1129" s="3">
        <v>10446015.4264291</v>
      </c>
      <c r="Y1129" s="3">
        <v>41081.726420521802</v>
      </c>
      <c r="Z1129" s="3">
        <v>12372469.527893299</v>
      </c>
      <c r="AA1129" s="3">
        <v>16674046.686064299</v>
      </c>
      <c r="AB1129" s="3">
        <v>8439849.9201457296</v>
      </c>
      <c r="AC1129" s="3">
        <v>10594350.414073801</v>
      </c>
      <c r="AD1129" s="3">
        <v>6930912.5757510103</v>
      </c>
      <c r="AE1129" s="3">
        <v>4230825.1594162704</v>
      </c>
      <c r="AF1129" s="3">
        <v>0</v>
      </c>
      <c r="AG1129" s="3">
        <v>5</v>
      </c>
      <c r="AH1129" s="3">
        <v>4</v>
      </c>
      <c r="AI1129" s="3">
        <v>3</v>
      </c>
      <c r="AJ1129" s="3">
        <v>1</v>
      </c>
      <c r="AK1129" s="3">
        <v>2</v>
      </c>
      <c r="AL1129" s="3">
        <v>3</v>
      </c>
      <c r="AV1129" s="1"/>
      <c r="AW1129" s="1"/>
    </row>
    <row r="1130" spans="1:49" x14ac:dyDescent="0.2">
      <c r="A1130" s="1" t="s">
        <v>153</v>
      </c>
      <c r="B1130" s="1" t="s">
        <v>153</v>
      </c>
      <c r="C1130" s="9" t="s">
        <v>2719</v>
      </c>
      <c r="D1130" s="2">
        <v>2</v>
      </c>
      <c r="E1130" s="2">
        <v>2</v>
      </c>
      <c r="F1130" s="3">
        <v>57</v>
      </c>
      <c r="G1130" s="16">
        <f t="shared" si="176"/>
        <v>10.756363334304611</v>
      </c>
      <c r="H1130" s="18">
        <f t="shared" si="179"/>
        <v>0.23430761372476772</v>
      </c>
      <c r="I1130" s="16">
        <f t="shared" si="177"/>
        <v>14.527947186336645</v>
      </c>
      <c r="J1130" s="18">
        <f t="shared" si="180"/>
        <v>0.2251683817683221</v>
      </c>
      <c r="K1130" s="16">
        <f t="shared" si="178"/>
        <v>1.3506374538319612</v>
      </c>
      <c r="L1130" s="18">
        <f t="shared" si="181"/>
        <v>0.7134018708010843</v>
      </c>
      <c r="N1130" s="1" t="s">
        <v>154</v>
      </c>
      <c r="O1130" s="3">
        <v>0</v>
      </c>
      <c r="P1130" s="10">
        <f t="shared" si="182"/>
        <v>4766808.0674833348</v>
      </c>
      <c r="Q1130" s="3">
        <v>2209547.60589736</v>
      </c>
      <c r="R1130" s="3">
        <v>7324068.5290693101</v>
      </c>
      <c r="S1130" s="10">
        <f t="shared" si="183"/>
        <v>443161.68200462748</v>
      </c>
      <c r="T1130" s="3">
        <v>206195.75613401199</v>
      </c>
      <c r="U1130" s="3">
        <v>680127.60787524295</v>
      </c>
      <c r="V1130" s="10">
        <f t="shared" si="184"/>
        <v>328112.98157570802</v>
      </c>
      <c r="W1130" s="3">
        <v>461535.35311296402</v>
      </c>
      <c r="X1130" s="3">
        <v>194690.610038452</v>
      </c>
      <c r="Y1130" s="3">
        <v>0</v>
      </c>
      <c r="Z1130" s="3">
        <v>2273776.8695908301</v>
      </c>
      <c r="AA1130" s="3">
        <v>6990608.0283161504</v>
      </c>
      <c r="AB1130" s="3">
        <v>206195.75613401199</v>
      </c>
      <c r="AC1130" s="3">
        <v>1521990.8514362101</v>
      </c>
      <c r="AD1130" s="3">
        <v>594275.22894161602</v>
      </c>
      <c r="AE1130" s="3">
        <v>78853.217961823306</v>
      </c>
      <c r="AF1130" s="3">
        <v>0</v>
      </c>
      <c r="AG1130" s="3">
        <v>2</v>
      </c>
      <c r="AH1130" s="3">
        <v>0</v>
      </c>
      <c r="AI1130" s="3">
        <v>0</v>
      </c>
      <c r="AJ1130" s="3">
        <v>1</v>
      </c>
      <c r="AK1130" s="3">
        <v>1</v>
      </c>
      <c r="AL1130" s="3">
        <v>0</v>
      </c>
      <c r="AV1130" s="1"/>
      <c r="AW1130" s="1"/>
    </row>
    <row r="1131" spans="1:49" x14ac:dyDescent="0.2">
      <c r="A1131" s="1" t="s">
        <v>1755</v>
      </c>
      <c r="B1131" s="1" t="s">
        <v>3939</v>
      </c>
      <c r="C1131" s="9" t="s">
        <v>3353</v>
      </c>
      <c r="D1131" s="2">
        <v>72</v>
      </c>
      <c r="E1131" s="2">
        <v>60</v>
      </c>
      <c r="F1131" s="3">
        <v>5037.54</v>
      </c>
      <c r="G1131" s="16">
        <f t="shared" si="176"/>
        <v>0.32263092099103907</v>
      </c>
      <c r="H1131" s="18">
        <f t="shared" si="179"/>
        <v>8.2702952023689491E-2</v>
      </c>
      <c r="I1131" s="16">
        <f t="shared" si="177"/>
        <v>0.2786188516585677</v>
      </c>
      <c r="J1131" s="18">
        <f t="shared" si="180"/>
        <v>0.12027587658865802</v>
      </c>
      <c r="K1131" s="16">
        <f t="shared" si="178"/>
        <v>0.86358384621883855</v>
      </c>
      <c r="L1131" s="18">
        <f t="shared" si="181"/>
        <v>0.71425396400423713</v>
      </c>
      <c r="N1131" s="1" t="s">
        <v>1756</v>
      </c>
      <c r="O1131" s="3">
        <v>7665559427.2966003</v>
      </c>
      <c r="P1131" s="10">
        <f t="shared" si="182"/>
        <v>583048717.19072902</v>
      </c>
      <c r="Q1131" s="3">
        <v>494253317.28401297</v>
      </c>
      <c r="R1131" s="3">
        <v>671844117.09744501</v>
      </c>
      <c r="S1131" s="10">
        <f t="shared" si="183"/>
        <v>1807169366.7790849</v>
      </c>
      <c r="T1131" s="3">
        <v>1442057079.60783</v>
      </c>
      <c r="U1131" s="3">
        <v>2172281653.9503398</v>
      </c>
      <c r="V1131" s="10">
        <f t="shared" si="184"/>
        <v>2092639151.0120199</v>
      </c>
      <c r="W1131" s="3">
        <v>2662709508.5040498</v>
      </c>
      <c r="X1131" s="3">
        <v>1522568793.51999</v>
      </c>
      <c r="Y1131" s="3">
        <v>85338565.420055404</v>
      </c>
      <c r="Z1131" s="3">
        <v>508620750.03924298</v>
      </c>
      <c r="AA1131" s="3">
        <v>641255452.50123203</v>
      </c>
      <c r="AB1131" s="3">
        <v>1442057079.60783</v>
      </c>
      <c r="AC1131" s="3">
        <v>4861136007.08529</v>
      </c>
      <c r="AD1131" s="3">
        <v>3428518080.1392798</v>
      </c>
      <c r="AE1131" s="3">
        <v>616667896.37974596</v>
      </c>
      <c r="AF1131" s="3">
        <v>0</v>
      </c>
      <c r="AG1131" s="3">
        <v>71</v>
      </c>
      <c r="AH1131" s="3">
        <v>74</v>
      </c>
      <c r="AI1131" s="3">
        <v>132</v>
      </c>
      <c r="AJ1131" s="3">
        <v>149</v>
      </c>
      <c r="AK1131" s="3">
        <v>151</v>
      </c>
      <c r="AL1131" s="3">
        <v>95</v>
      </c>
      <c r="AV1131" s="1"/>
      <c r="AW1131" s="1"/>
    </row>
    <row r="1132" spans="1:49" x14ac:dyDescent="0.2">
      <c r="A1132" s="1" t="s">
        <v>541</v>
      </c>
      <c r="B1132" s="1" t="s">
        <v>541</v>
      </c>
      <c r="C1132" s="9" t="s">
        <v>2875</v>
      </c>
      <c r="D1132" s="2">
        <v>2</v>
      </c>
      <c r="E1132" s="2">
        <v>2</v>
      </c>
      <c r="F1132" s="3">
        <v>81.569999999999993</v>
      </c>
      <c r="G1132" s="16">
        <f t="shared" si="176"/>
        <v>1.5527495406036649</v>
      </c>
      <c r="H1132" s="18">
        <f t="shared" si="179"/>
        <v>0.34227466197109979</v>
      </c>
      <c r="I1132" s="16">
        <f t="shared" si="177"/>
        <v>1.8841889403295926</v>
      </c>
      <c r="J1132" s="18">
        <f t="shared" si="180"/>
        <v>0.29483358615057398</v>
      </c>
      <c r="K1132" s="16">
        <f t="shared" si="178"/>
        <v>1.213453226717474</v>
      </c>
      <c r="L1132" s="18">
        <f t="shared" si="181"/>
        <v>0.71517229884551492</v>
      </c>
      <c r="N1132" s="1" t="s">
        <v>542</v>
      </c>
      <c r="O1132" s="3">
        <v>2731840.76855129</v>
      </c>
      <c r="P1132" s="10">
        <f t="shared" si="182"/>
        <v>9728783.5765084997</v>
      </c>
      <c r="Q1132" s="3">
        <v>12129085.7320523</v>
      </c>
      <c r="R1132" s="3">
        <v>7328481.4209647002</v>
      </c>
      <c r="S1132" s="10">
        <f t="shared" si="183"/>
        <v>6265520.1770185195</v>
      </c>
      <c r="T1132" s="3">
        <v>7716134.9145198502</v>
      </c>
      <c r="U1132" s="3">
        <v>4814905.4395171897</v>
      </c>
      <c r="V1132" s="10">
        <f t="shared" si="184"/>
        <v>5163380.0455312552</v>
      </c>
      <c r="W1132" s="3">
        <v>7348526.8672953397</v>
      </c>
      <c r="X1132" s="3">
        <v>2978233.2237671702</v>
      </c>
      <c r="Y1132" s="3">
        <v>30412.8321429512</v>
      </c>
      <c r="Z1132" s="3">
        <v>12481665.7098566</v>
      </c>
      <c r="AA1132" s="3">
        <v>6994820.0038581099</v>
      </c>
      <c r="AB1132" s="3">
        <v>7716134.9145198502</v>
      </c>
      <c r="AC1132" s="3">
        <v>10774804.528769899</v>
      </c>
      <c r="AD1132" s="3">
        <v>9461999.9464628007</v>
      </c>
      <c r="AE1132" s="3">
        <v>1206238.31569727</v>
      </c>
      <c r="AF1132" s="3">
        <v>0</v>
      </c>
      <c r="AG1132" s="3">
        <v>4</v>
      </c>
      <c r="AH1132" s="3">
        <v>3</v>
      </c>
      <c r="AI1132" s="3">
        <v>4</v>
      </c>
      <c r="AJ1132" s="3">
        <v>2</v>
      </c>
      <c r="AK1132" s="3">
        <v>4</v>
      </c>
      <c r="AL1132" s="3">
        <v>1</v>
      </c>
      <c r="AV1132" s="1"/>
      <c r="AW1132" s="1"/>
    </row>
    <row r="1133" spans="1:49" x14ac:dyDescent="0.2">
      <c r="A1133" s="1" t="s">
        <v>307</v>
      </c>
      <c r="B1133" s="1" t="s">
        <v>307</v>
      </c>
      <c r="C1133" s="9" t="s">
        <v>2777</v>
      </c>
      <c r="D1133" s="2">
        <v>1</v>
      </c>
      <c r="E1133" s="2">
        <v>1</v>
      </c>
      <c r="F1133" s="3">
        <v>175.21</v>
      </c>
      <c r="G1133" s="16">
        <f t="shared" si="176"/>
        <v>0.89418778975030899</v>
      </c>
      <c r="H1133" s="18">
        <f t="shared" si="179"/>
        <v>0.91814215615653205</v>
      </c>
      <c r="I1133" s="16">
        <f t="shared" si="177"/>
        <v>1.2808343270823732</v>
      </c>
      <c r="J1133" s="18">
        <f t="shared" si="180"/>
        <v>0.76981237818100356</v>
      </c>
      <c r="K1133" s="16">
        <f t="shared" si="178"/>
        <v>1.4323997059275775</v>
      </c>
      <c r="L1133" s="18">
        <f t="shared" si="181"/>
        <v>0.71561871101146757</v>
      </c>
      <c r="N1133" s="1" t="s">
        <v>308</v>
      </c>
      <c r="O1133" s="3">
        <v>0</v>
      </c>
      <c r="P1133" s="10">
        <f t="shared" si="182"/>
        <v>26979082.488313273</v>
      </c>
      <c r="Q1133" s="3">
        <v>9705603.0026924498</v>
      </c>
      <c r="R1133" s="3">
        <v>44252561.973934099</v>
      </c>
      <c r="S1133" s="10">
        <f t="shared" si="183"/>
        <v>30171606.901327573</v>
      </c>
      <c r="T1133" s="3">
        <v>8792564.8723135404</v>
      </c>
      <c r="U1133" s="3">
        <v>51550648.930341601</v>
      </c>
      <c r="V1133" s="10">
        <f t="shared" si="184"/>
        <v>21063678.508499399</v>
      </c>
      <c r="W1133" s="3">
        <v>17278279.1689853</v>
      </c>
      <c r="X1133" s="3">
        <v>24849077.848013502</v>
      </c>
      <c r="Y1133" s="3">
        <v>0</v>
      </c>
      <c r="Z1133" s="3">
        <v>9987734.8440251593</v>
      </c>
      <c r="AA1133" s="3">
        <v>42237769.046086803</v>
      </c>
      <c r="AB1133" s="3">
        <v>8792564.8723135404</v>
      </c>
      <c r="AC1133" s="3">
        <v>115360139.992982</v>
      </c>
      <c r="AD1133" s="3">
        <v>22247598.6717159</v>
      </c>
      <c r="AE1133" s="3">
        <v>10064325.913369499</v>
      </c>
      <c r="AF1133" s="3">
        <v>0</v>
      </c>
      <c r="AG1133" s="3">
        <v>1</v>
      </c>
      <c r="AH1133" s="3">
        <v>1</v>
      </c>
      <c r="AI1133" s="3">
        <v>2</v>
      </c>
      <c r="AJ1133" s="3">
        <v>1</v>
      </c>
      <c r="AK1133" s="3">
        <v>1</v>
      </c>
      <c r="AL1133" s="3">
        <v>0</v>
      </c>
      <c r="AV1133" s="1"/>
      <c r="AW1133" s="1"/>
    </row>
    <row r="1134" spans="1:49" x14ac:dyDescent="0.2">
      <c r="A1134" s="1" t="s">
        <v>597</v>
      </c>
      <c r="B1134" s="1" t="s">
        <v>4150</v>
      </c>
      <c r="C1134" s="9" t="s">
        <v>2894</v>
      </c>
      <c r="D1134" s="2">
        <v>2</v>
      </c>
      <c r="E1134" s="2">
        <v>2</v>
      </c>
      <c r="F1134" s="3">
        <v>60.39</v>
      </c>
      <c r="G1134" s="16">
        <f t="shared" si="176"/>
        <v>1.950885197194089</v>
      </c>
      <c r="H1134" s="18">
        <f t="shared" si="179"/>
        <v>0.41663097217417011</v>
      </c>
      <c r="I1134" s="16">
        <f t="shared" si="177"/>
        <v>1.4742937995849033</v>
      </c>
      <c r="J1134" s="18">
        <f t="shared" si="180"/>
        <v>0.65819457769772116</v>
      </c>
      <c r="K1134" s="16">
        <f t="shared" si="178"/>
        <v>0.75570505209909034</v>
      </c>
      <c r="L1134" s="18">
        <f t="shared" si="181"/>
        <v>0.72002707226115925</v>
      </c>
      <c r="N1134" s="1" t="s">
        <v>598</v>
      </c>
      <c r="O1134" s="3">
        <v>712229.62795251806</v>
      </c>
      <c r="P1134" s="10">
        <f t="shared" si="182"/>
        <v>3818971.8037819448</v>
      </c>
      <c r="Q1134" s="3">
        <v>1987409.1496538799</v>
      </c>
      <c r="R1134" s="3">
        <v>5650534.4579100097</v>
      </c>
      <c r="S1134" s="10">
        <f t="shared" si="183"/>
        <v>1957558.4505303949</v>
      </c>
      <c r="T1134" s="3">
        <v>1897995.28604903</v>
      </c>
      <c r="U1134" s="3">
        <v>2017121.61501176</v>
      </c>
      <c r="V1134" s="10">
        <f t="shared" si="184"/>
        <v>2590373.6452376051</v>
      </c>
      <c r="W1134" s="3">
        <v>1057193.5284068</v>
      </c>
      <c r="X1134" s="3">
        <v>4123553.7620684099</v>
      </c>
      <c r="Y1134" s="3">
        <v>7929.0566168845198</v>
      </c>
      <c r="Z1134" s="3">
        <v>2045181.0781695801</v>
      </c>
      <c r="AA1134" s="3">
        <v>5393268.9718787</v>
      </c>
      <c r="AB1134" s="3">
        <v>1897995.28604903</v>
      </c>
      <c r="AC1134" s="3">
        <v>4513918.5775344605</v>
      </c>
      <c r="AD1134" s="3">
        <v>1361247.6745108</v>
      </c>
      <c r="AE1134" s="3">
        <v>1670113.8463403899</v>
      </c>
      <c r="AF1134" s="3">
        <v>0</v>
      </c>
      <c r="AG1134" s="3">
        <v>1</v>
      </c>
      <c r="AH1134" s="3">
        <v>3</v>
      </c>
      <c r="AI1134" s="3">
        <v>0</v>
      </c>
      <c r="AJ1134" s="3">
        <v>2</v>
      </c>
      <c r="AK1134" s="3">
        <v>1</v>
      </c>
      <c r="AL1134" s="3">
        <v>0</v>
      </c>
      <c r="AV1134" s="1"/>
      <c r="AW1134" s="1"/>
    </row>
    <row r="1135" spans="1:49" x14ac:dyDescent="0.2">
      <c r="A1135" s="1" t="s">
        <v>519</v>
      </c>
      <c r="B1135" s="1" t="s">
        <v>519</v>
      </c>
      <c r="C1135" s="9" t="s">
        <v>2867</v>
      </c>
      <c r="D1135" s="2">
        <v>2</v>
      </c>
      <c r="E1135" s="2">
        <v>2</v>
      </c>
      <c r="F1135" s="3">
        <v>78.39</v>
      </c>
      <c r="G1135" s="16">
        <f t="shared" si="176"/>
        <v>0.62893660502243276</v>
      </c>
      <c r="H1135" s="18">
        <f t="shared" si="179"/>
        <v>0.12666253511865955</v>
      </c>
      <c r="I1135" s="16">
        <f t="shared" si="177"/>
        <v>0.50700838604929688</v>
      </c>
      <c r="J1135" s="18">
        <f t="shared" si="180"/>
        <v>0.39414478521045226</v>
      </c>
      <c r="K1135" s="16">
        <f t="shared" si="178"/>
        <v>0.80613591576723864</v>
      </c>
      <c r="L1135" s="18">
        <f t="shared" si="181"/>
        <v>0.72087277197604738</v>
      </c>
      <c r="N1135" s="1" t="s">
        <v>520</v>
      </c>
      <c r="O1135" s="3">
        <v>0</v>
      </c>
      <c r="P1135" s="10">
        <f t="shared" si="182"/>
        <v>1362733.36928398</v>
      </c>
      <c r="Q1135" s="3">
        <v>1300784.23456733</v>
      </c>
      <c r="R1135" s="3">
        <v>1424682.50400063</v>
      </c>
      <c r="S1135" s="10">
        <f t="shared" si="183"/>
        <v>2166726.1189788347</v>
      </c>
      <c r="T1135" s="3">
        <v>1855742.9999084501</v>
      </c>
      <c r="U1135" s="3">
        <v>2477709.2380492198</v>
      </c>
      <c r="V1135" s="10">
        <f t="shared" si="184"/>
        <v>2687792.5627673548</v>
      </c>
      <c r="W1135" s="3">
        <v>1458992.2449036101</v>
      </c>
      <c r="X1135" s="3">
        <v>3916592.8806310999</v>
      </c>
      <c r="Y1135" s="3">
        <v>0</v>
      </c>
      <c r="Z1135" s="3">
        <v>1338596.6869387301</v>
      </c>
      <c r="AA1135" s="3">
        <v>1359817.5536915599</v>
      </c>
      <c r="AB1135" s="3">
        <v>1855742.9999084501</v>
      </c>
      <c r="AC1135" s="3">
        <v>5544622.4343265099</v>
      </c>
      <c r="AD1135" s="3">
        <v>1878605.7113850601</v>
      </c>
      <c r="AE1135" s="3">
        <v>1586290.9465594301</v>
      </c>
      <c r="AF1135" s="3">
        <v>0</v>
      </c>
      <c r="AG1135" s="3">
        <v>1</v>
      </c>
      <c r="AH1135" s="3">
        <v>0</v>
      </c>
      <c r="AI1135" s="3">
        <v>2</v>
      </c>
      <c r="AJ1135" s="3">
        <v>0</v>
      </c>
      <c r="AK1135" s="3">
        <v>1</v>
      </c>
      <c r="AL1135" s="3">
        <v>0</v>
      </c>
      <c r="AV1135" s="1"/>
      <c r="AW1135" s="1"/>
    </row>
    <row r="1136" spans="1:49" x14ac:dyDescent="0.2">
      <c r="A1136" s="1" t="s">
        <v>2577</v>
      </c>
      <c r="B1136" s="1" t="s">
        <v>2577</v>
      </c>
      <c r="C1136" s="9" t="s">
        <v>3690</v>
      </c>
      <c r="D1136" s="2">
        <v>4</v>
      </c>
      <c r="E1136" s="2">
        <v>1</v>
      </c>
      <c r="F1136" s="3">
        <v>170.8</v>
      </c>
      <c r="G1136" s="16">
        <f t="shared" si="176"/>
        <v>1.7529712732600737</v>
      </c>
      <c r="H1136" s="18">
        <f t="shared" si="179"/>
        <v>0.55120549854422407</v>
      </c>
      <c r="I1136" s="16">
        <f t="shared" si="177"/>
        <v>2.5899546374988862</v>
      </c>
      <c r="J1136" s="18">
        <f t="shared" si="180"/>
        <v>0.26843877683828954</v>
      </c>
      <c r="K1136" s="16">
        <f t="shared" si="178"/>
        <v>1.4774655335236839</v>
      </c>
      <c r="L1136" s="18">
        <f t="shared" si="181"/>
        <v>0.72159744615750698</v>
      </c>
      <c r="N1136" s="1" t="s">
        <v>2578</v>
      </c>
      <c r="O1136" s="3">
        <v>11405929585.2712</v>
      </c>
      <c r="P1136" s="10">
        <f t="shared" si="182"/>
        <v>123065672.97744688</v>
      </c>
      <c r="Q1136" s="3">
        <v>172840708.36600399</v>
      </c>
      <c r="R1136" s="3">
        <v>73290637.588889793</v>
      </c>
      <c r="S1136" s="10">
        <f t="shared" si="183"/>
        <v>70204044.330159798</v>
      </c>
      <c r="T1136" s="3">
        <v>125539563.944126</v>
      </c>
      <c r="U1136" s="3">
        <v>14868524.7161936</v>
      </c>
      <c r="V1136" s="10">
        <f t="shared" si="184"/>
        <v>47516536.079678655</v>
      </c>
      <c r="W1136" s="3">
        <v>46481879.063239001</v>
      </c>
      <c r="X1136" s="3">
        <v>48551193.096118301</v>
      </c>
      <c r="Y1136" s="3">
        <v>126979077.955239</v>
      </c>
      <c r="Z1136" s="3">
        <v>177865008.99884701</v>
      </c>
      <c r="AA1136" s="3">
        <v>69953758.2828172</v>
      </c>
      <c r="AB1136" s="3">
        <v>125539563.944126</v>
      </c>
      <c r="AC1136" s="3">
        <v>33272812.822723798</v>
      </c>
      <c r="AD1136" s="3">
        <v>59850299.951306097</v>
      </c>
      <c r="AE1136" s="3">
        <v>19664111.231449001</v>
      </c>
      <c r="AF1136" s="3">
        <v>3</v>
      </c>
      <c r="AG1136" s="3">
        <v>4</v>
      </c>
      <c r="AH1136" s="3">
        <v>1</v>
      </c>
      <c r="AI1136" s="3">
        <v>3</v>
      </c>
      <c r="AJ1136" s="3">
        <v>2</v>
      </c>
      <c r="AK1136" s="3">
        <v>1</v>
      </c>
      <c r="AL1136" s="3">
        <v>2</v>
      </c>
      <c r="AV1136" s="1"/>
      <c r="AW1136" s="1"/>
    </row>
    <row r="1137" spans="1:49" x14ac:dyDescent="0.2">
      <c r="A1137" s="1" t="s">
        <v>51</v>
      </c>
      <c r="B1137" s="1" t="s">
        <v>51</v>
      </c>
      <c r="C1137" s="9" t="s">
        <v>2680</v>
      </c>
      <c r="D1137" s="2">
        <v>2</v>
      </c>
      <c r="E1137" s="2">
        <v>2</v>
      </c>
      <c r="F1137" s="3">
        <v>43.7</v>
      </c>
      <c r="G1137" s="16">
        <f t="shared" si="176"/>
        <v>2.0388120503335778</v>
      </c>
      <c r="H1137" s="18">
        <f t="shared" si="179"/>
        <v>8.0569638718880898E-2</v>
      </c>
      <c r="I1137" s="16">
        <f t="shared" si="177"/>
        <v>1.8996187240040323</v>
      </c>
      <c r="J1137" s="18">
        <f t="shared" si="180"/>
        <v>9.1004480984772984E-2</v>
      </c>
      <c r="K1137" s="16">
        <f t="shared" si="178"/>
        <v>0.93172822070245687</v>
      </c>
      <c r="L1137" s="18">
        <f t="shared" si="181"/>
        <v>0.72265884406533887</v>
      </c>
      <c r="N1137" s="1" t="s">
        <v>52</v>
      </c>
      <c r="O1137" s="3">
        <v>3595654.9965107702</v>
      </c>
      <c r="P1137" s="10">
        <f t="shared" si="182"/>
        <v>782134.38647617097</v>
      </c>
      <c r="Q1137" s="3">
        <v>672115.44706520601</v>
      </c>
      <c r="R1137" s="3">
        <v>892153.32588713604</v>
      </c>
      <c r="S1137" s="10">
        <f t="shared" si="183"/>
        <v>383622.603343061</v>
      </c>
      <c r="T1137" s="3">
        <v>432838.93701746099</v>
      </c>
      <c r="U1137" s="3">
        <v>334406.269668661</v>
      </c>
      <c r="V1137" s="10">
        <f t="shared" si="184"/>
        <v>411732.30006260495</v>
      </c>
      <c r="W1137" s="3">
        <v>363576.15820453397</v>
      </c>
      <c r="X1137" s="3">
        <v>459888.44192067598</v>
      </c>
      <c r="Y1137" s="3">
        <v>40029.438432766598</v>
      </c>
      <c r="Z1137" s="3">
        <v>691653.14798044704</v>
      </c>
      <c r="AA1137" s="3">
        <v>851534.11354386702</v>
      </c>
      <c r="AB1137" s="3">
        <v>432838.93701746099</v>
      </c>
      <c r="AC1137" s="3">
        <v>748334.98479593103</v>
      </c>
      <c r="AD1137" s="3">
        <v>468142.47965492099</v>
      </c>
      <c r="AE1137" s="3">
        <v>186263.13586326601</v>
      </c>
      <c r="AF1137" s="3">
        <v>0</v>
      </c>
      <c r="AG1137" s="3">
        <v>0</v>
      </c>
      <c r="AH1137" s="3">
        <v>0</v>
      </c>
      <c r="AI1137" s="3">
        <v>0</v>
      </c>
      <c r="AJ1137" s="3">
        <v>2</v>
      </c>
      <c r="AK1137" s="3">
        <v>0</v>
      </c>
      <c r="AL1137" s="3">
        <v>1</v>
      </c>
      <c r="AV1137" s="1"/>
      <c r="AW1137" s="1"/>
    </row>
    <row r="1138" spans="1:49" x14ac:dyDescent="0.2">
      <c r="A1138" s="1" t="s">
        <v>2463</v>
      </c>
      <c r="B1138" s="1" t="s">
        <v>4063</v>
      </c>
      <c r="C1138" s="9" t="s">
        <v>3643</v>
      </c>
      <c r="D1138" s="2">
        <v>7</v>
      </c>
      <c r="E1138" s="2">
        <v>5</v>
      </c>
      <c r="F1138" s="3">
        <v>259.14999999999998</v>
      </c>
      <c r="G1138" s="16">
        <f t="shared" si="176"/>
        <v>1.0864974872095272</v>
      </c>
      <c r="H1138" s="18">
        <f t="shared" si="179"/>
        <v>0.8356138463050562</v>
      </c>
      <c r="I1138" s="16">
        <f t="shared" si="177"/>
        <v>1.2637698040859409</v>
      </c>
      <c r="J1138" s="18">
        <f t="shared" si="180"/>
        <v>0.67168323693670828</v>
      </c>
      <c r="K1138" s="16">
        <f t="shared" si="178"/>
        <v>1.1631594356759218</v>
      </c>
      <c r="L1138" s="18">
        <f t="shared" si="181"/>
        <v>0.72543800275257031</v>
      </c>
      <c r="N1138" s="1" t="s">
        <v>2464</v>
      </c>
      <c r="O1138" s="3">
        <v>156190506.51262999</v>
      </c>
      <c r="P1138" s="10">
        <f t="shared" si="182"/>
        <v>35157509.371397197</v>
      </c>
      <c r="Q1138" s="3">
        <v>24259593.5817848</v>
      </c>
      <c r="R1138" s="3">
        <v>46055425.161009602</v>
      </c>
      <c r="S1138" s="10">
        <f t="shared" si="183"/>
        <v>32358574.028268501</v>
      </c>
      <c r="T1138" s="3">
        <v>27639382.930875499</v>
      </c>
      <c r="U1138" s="3">
        <v>37077765.1256615</v>
      </c>
      <c r="V1138" s="10">
        <f t="shared" si="184"/>
        <v>27819551.676047452</v>
      </c>
      <c r="W1138" s="3">
        <v>17617631.146276802</v>
      </c>
      <c r="X1138" s="3">
        <v>38021472.205818102</v>
      </c>
      <c r="Y1138" s="3">
        <v>1738825.96364143</v>
      </c>
      <c r="Z1138" s="3">
        <v>24964794.876883399</v>
      </c>
      <c r="AA1138" s="3">
        <v>43958548.940417796</v>
      </c>
      <c r="AB1138" s="3">
        <v>27639382.930875499</v>
      </c>
      <c r="AC1138" s="3">
        <v>82972693.152766094</v>
      </c>
      <c r="AD1138" s="3">
        <v>22684549.974874999</v>
      </c>
      <c r="AE1138" s="3">
        <v>15399383.8453875</v>
      </c>
      <c r="AF1138" s="3">
        <v>0</v>
      </c>
      <c r="AG1138" s="3">
        <v>6</v>
      </c>
      <c r="AH1138" s="3">
        <v>9</v>
      </c>
      <c r="AI1138" s="3">
        <v>5</v>
      </c>
      <c r="AJ1138" s="3">
        <v>7</v>
      </c>
      <c r="AK1138" s="3">
        <v>2</v>
      </c>
      <c r="AL1138" s="3">
        <v>2</v>
      </c>
      <c r="AV1138" s="1"/>
      <c r="AW1138" s="1"/>
    </row>
    <row r="1139" spans="1:49" x14ac:dyDescent="0.2">
      <c r="A1139" s="1" t="s">
        <v>633</v>
      </c>
      <c r="B1139" s="1" t="s">
        <v>633</v>
      </c>
      <c r="C1139" s="9" t="s">
        <v>2909</v>
      </c>
      <c r="D1139" s="2">
        <v>2</v>
      </c>
      <c r="E1139" s="2">
        <v>2</v>
      </c>
      <c r="F1139" s="3">
        <v>77.86</v>
      </c>
      <c r="G1139" s="16">
        <f t="shared" si="176"/>
        <v>1.8905568428495692</v>
      </c>
      <c r="H1139" s="18">
        <f t="shared" si="179"/>
        <v>0.16004154175057905</v>
      </c>
      <c r="I1139" s="16">
        <f t="shared" si="177"/>
        <v>1.6287386117756721</v>
      </c>
      <c r="J1139" s="18">
        <f t="shared" si="180"/>
        <v>0.3204364984239263</v>
      </c>
      <c r="K1139" s="16">
        <f t="shared" si="178"/>
        <v>0.86151263736705863</v>
      </c>
      <c r="L1139" s="18">
        <f t="shared" si="181"/>
        <v>0.72587883372386042</v>
      </c>
      <c r="N1139" s="1" t="s">
        <v>634</v>
      </c>
      <c r="O1139" s="3">
        <v>0</v>
      </c>
      <c r="P1139" s="10">
        <f t="shared" si="182"/>
        <v>2355030.0730024902</v>
      </c>
      <c r="Q1139" s="3">
        <v>1859219.7281561201</v>
      </c>
      <c r="R1139" s="3">
        <v>2850840.4178488599</v>
      </c>
      <c r="S1139" s="10">
        <f t="shared" si="183"/>
        <v>1245680.6479581101</v>
      </c>
      <c r="T1139" s="3">
        <v>1140828.9149370799</v>
      </c>
      <c r="U1139" s="3">
        <v>1350532.3809791401</v>
      </c>
      <c r="V1139" s="10">
        <f t="shared" si="184"/>
        <v>1445922.6643095331</v>
      </c>
      <c r="W1139" s="3">
        <v>960367.83607922599</v>
      </c>
      <c r="X1139" s="3">
        <v>1931477.4925398401</v>
      </c>
      <c r="Y1139" s="3">
        <v>0</v>
      </c>
      <c r="Z1139" s="3">
        <v>1913265.3227679399</v>
      </c>
      <c r="AA1139" s="3">
        <v>2721043.3426945098</v>
      </c>
      <c r="AB1139" s="3">
        <v>1140828.9149370799</v>
      </c>
      <c r="AC1139" s="3">
        <v>3022223.9247721601</v>
      </c>
      <c r="AD1139" s="3">
        <v>1236574.4288162</v>
      </c>
      <c r="AE1139" s="3">
        <v>782283.31442137598</v>
      </c>
      <c r="AF1139" s="3">
        <v>0</v>
      </c>
      <c r="AG1139" s="3">
        <v>3</v>
      </c>
      <c r="AH1139" s="3">
        <v>2</v>
      </c>
      <c r="AI1139" s="3">
        <v>1</v>
      </c>
      <c r="AJ1139" s="3">
        <v>0</v>
      </c>
      <c r="AK1139" s="3">
        <v>0</v>
      </c>
      <c r="AL1139" s="3">
        <v>0</v>
      </c>
      <c r="AV1139" s="1"/>
      <c r="AW1139" s="1"/>
    </row>
    <row r="1140" spans="1:49" x14ac:dyDescent="0.2">
      <c r="A1140" s="1" t="s">
        <v>1971</v>
      </c>
      <c r="B1140" s="1" t="s">
        <v>1971</v>
      </c>
      <c r="C1140" s="9" t="s">
        <v>3440</v>
      </c>
      <c r="D1140" s="2">
        <v>14</v>
      </c>
      <c r="E1140" s="2">
        <v>14</v>
      </c>
      <c r="F1140" s="3">
        <v>716.59</v>
      </c>
      <c r="G1140" s="16">
        <f t="shared" si="176"/>
        <v>1.162310605304707</v>
      </c>
      <c r="H1140" s="18">
        <f t="shared" si="179"/>
        <v>0.27359283785967037</v>
      </c>
      <c r="I1140" s="16">
        <f t="shared" si="177"/>
        <v>1.0244408614001297</v>
      </c>
      <c r="J1140" s="18">
        <f t="shared" si="180"/>
        <v>0.93933543235801131</v>
      </c>
      <c r="K1140" s="16">
        <f t="shared" si="178"/>
        <v>0.88138304574065718</v>
      </c>
      <c r="L1140" s="18">
        <f t="shared" si="181"/>
        <v>0.7307061139242057</v>
      </c>
      <c r="N1140" s="1" t="s">
        <v>1972</v>
      </c>
      <c r="O1140" s="3">
        <v>16889966.572117701</v>
      </c>
      <c r="P1140" s="10">
        <f t="shared" si="182"/>
        <v>49220948.918034002</v>
      </c>
      <c r="Q1140" s="3">
        <v>48991504.592131898</v>
      </c>
      <c r="R1140" s="3">
        <v>49450393.243936099</v>
      </c>
      <c r="S1140" s="10">
        <f t="shared" si="183"/>
        <v>42347500.481706798</v>
      </c>
      <c r="T1140" s="3">
        <v>37754862.280081302</v>
      </c>
      <c r="U1140" s="3">
        <v>46940138.683332302</v>
      </c>
      <c r="V1140" s="10">
        <f t="shared" si="184"/>
        <v>48046647.466562852</v>
      </c>
      <c r="W1140" s="3">
        <v>34386115.086244397</v>
      </c>
      <c r="X1140" s="3">
        <v>61707179.8468813</v>
      </c>
      <c r="Y1140" s="3">
        <v>188031.35386630701</v>
      </c>
      <c r="Z1140" s="3">
        <v>50415636.961486302</v>
      </c>
      <c r="AA1140" s="3">
        <v>47198946.137984604</v>
      </c>
      <c r="AB1140" s="3">
        <v>37754862.280081302</v>
      </c>
      <c r="AC1140" s="3">
        <v>105042731.41384301</v>
      </c>
      <c r="AD1140" s="3">
        <v>44275733.7600725</v>
      </c>
      <c r="AE1140" s="3">
        <v>24992523.785890602</v>
      </c>
      <c r="AF1140" s="3">
        <v>0</v>
      </c>
      <c r="AG1140" s="3">
        <v>21</v>
      </c>
      <c r="AH1140" s="3">
        <v>17</v>
      </c>
      <c r="AI1140" s="3">
        <v>14</v>
      </c>
      <c r="AJ1140" s="3">
        <v>17</v>
      </c>
      <c r="AK1140" s="3">
        <v>14</v>
      </c>
      <c r="AL1140" s="3">
        <v>14</v>
      </c>
      <c r="AV1140" s="1"/>
      <c r="AW1140" s="1"/>
    </row>
    <row r="1141" spans="1:49" x14ac:dyDescent="0.2">
      <c r="A1141" s="1" t="s">
        <v>2457</v>
      </c>
      <c r="B1141" s="1" t="s">
        <v>2457</v>
      </c>
      <c r="C1141" s="9" t="s">
        <v>3640</v>
      </c>
      <c r="D1141" s="2">
        <v>7</v>
      </c>
      <c r="E1141" s="2">
        <v>6</v>
      </c>
      <c r="F1141" s="3">
        <v>347.5</v>
      </c>
      <c r="G1141" s="16">
        <f t="shared" ref="G1141:G1204" si="185">P1141/S1141</f>
        <v>1.1035166128993696</v>
      </c>
      <c r="H1141" s="18">
        <f t="shared" si="179"/>
        <v>0.8016923445270997</v>
      </c>
      <c r="I1141" s="16">
        <f t="shared" si="177"/>
        <v>0.88528805303919411</v>
      </c>
      <c r="J1141" s="18">
        <f t="shared" si="180"/>
        <v>0.86213621532830709</v>
      </c>
      <c r="K1141" s="16">
        <f t="shared" si="178"/>
        <v>0.80224261482860348</v>
      </c>
      <c r="L1141" s="18">
        <f t="shared" si="181"/>
        <v>0.73345056868963843</v>
      </c>
      <c r="N1141" s="1" t="s">
        <v>2458</v>
      </c>
      <c r="O1141" s="3">
        <v>122322670.72888</v>
      </c>
      <c r="P1141" s="10">
        <f t="shared" si="182"/>
        <v>79433564.247057453</v>
      </c>
      <c r="Q1141" s="3">
        <v>53416142.414251901</v>
      </c>
      <c r="R1141" s="3">
        <v>105450986.079863</v>
      </c>
      <c r="S1141" s="10">
        <f t="shared" si="183"/>
        <v>71982209.708972499</v>
      </c>
      <c r="T1141" s="3">
        <v>73105683.519351497</v>
      </c>
      <c r="U1141" s="3">
        <v>70858735.8985935</v>
      </c>
      <c r="V1141" s="10">
        <f t="shared" si="184"/>
        <v>89726235.403676808</v>
      </c>
      <c r="W1141" s="3">
        <v>44371493.767182603</v>
      </c>
      <c r="X1141" s="3">
        <v>135080977.040171</v>
      </c>
      <c r="Y1141" s="3">
        <v>1361784.6599923701</v>
      </c>
      <c r="Z1141" s="3">
        <v>54968894.428943098</v>
      </c>
      <c r="AA1141" s="3">
        <v>100649865.16140901</v>
      </c>
      <c r="AB1141" s="3">
        <v>73105683.519351497</v>
      </c>
      <c r="AC1141" s="3">
        <v>158567813.64737099</v>
      </c>
      <c r="AD1141" s="3">
        <v>57132957.289449401</v>
      </c>
      <c r="AE1141" s="3">
        <v>54710238.5828517</v>
      </c>
      <c r="AF1141" s="3">
        <v>0</v>
      </c>
      <c r="AG1141" s="3">
        <v>4</v>
      </c>
      <c r="AH1141" s="3">
        <v>3</v>
      </c>
      <c r="AI1141" s="3">
        <v>3</v>
      </c>
      <c r="AJ1141" s="3">
        <v>6</v>
      </c>
      <c r="AK1141" s="3">
        <v>1</v>
      </c>
      <c r="AL1141" s="3">
        <v>4</v>
      </c>
      <c r="AV1141" s="1"/>
      <c r="AW1141" s="1"/>
    </row>
    <row r="1142" spans="1:49" x14ac:dyDescent="0.2">
      <c r="A1142" s="1" t="s">
        <v>523</v>
      </c>
      <c r="B1142" s="1" t="s">
        <v>523</v>
      </c>
      <c r="C1142" s="9" t="s">
        <v>2869</v>
      </c>
      <c r="D1142" s="2">
        <v>2</v>
      </c>
      <c r="E1142" s="2">
        <v>2</v>
      </c>
      <c r="F1142" s="3">
        <v>32.44</v>
      </c>
      <c r="G1142" s="16">
        <f t="shared" si="185"/>
        <v>1.6798631614246913</v>
      </c>
      <c r="H1142" s="18">
        <f t="shared" si="179"/>
        <v>0.26994620755430543</v>
      </c>
      <c r="I1142" s="16">
        <f t="shared" si="177"/>
        <v>1.2801752628741037</v>
      </c>
      <c r="J1142" s="18">
        <f t="shared" si="180"/>
        <v>0.69193315090807339</v>
      </c>
      <c r="K1142" s="16">
        <f t="shared" si="178"/>
        <v>0.76207115690803506</v>
      </c>
      <c r="L1142" s="18">
        <f t="shared" si="181"/>
        <v>0.73495207005344532</v>
      </c>
      <c r="N1142" s="1" t="s">
        <v>524</v>
      </c>
      <c r="O1142" s="3">
        <v>0</v>
      </c>
      <c r="P1142" s="10">
        <f t="shared" si="182"/>
        <v>1603785.0443505249</v>
      </c>
      <c r="Q1142" s="3">
        <v>1907190.36119588</v>
      </c>
      <c r="R1142" s="3">
        <v>1300379.72750517</v>
      </c>
      <c r="S1142" s="10">
        <f t="shared" si="183"/>
        <v>954711.71770345594</v>
      </c>
      <c r="T1142" s="3">
        <v>1258891.2939093099</v>
      </c>
      <c r="U1142" s="3">
        <v>650532.14149760199</v>
      </c>
      <c r="V1142" s="10">
        <f t="shared" si="184"/>
        <v>1252785.5293422006</v>
      </c>
      <c r="W1142" s="3">
        <v>548926.71796057106</v>
      </c>
      <c r="X1142" s="3">
        <v>1956644.34072383</v>
      </c>
      <c r="Y1142" s="3">
        <v>0</v>
      </c>
      <c r="Z1142" s="3">
        <v>1962630.4124968599</v>
      </c>
      <c r="AA1142" s="3">
        <v>1241174.20896284</v>
      </c>
      <c r="AB1142" s="3">
        <v>1258891.2939093099</v>
      </c>
      <c r="AC1142" s="3">
        <v>1455762.06061933</v>
      </c>
      <c r="AD1142" s="3">
        <v>706800.78738918505</v>
      </c>
      <c r="AE1142" s="3">
        <v>792476.34306755394</v>
      </c>
      <c r="AF1142" s="3">
        <v>0</v>
      </c>
      <c r="AG1142" s="3">
        <v>1</v>
      </c>
      <c r="AH1142" s="3">
        <v>0</v>
      </c>
      <c r="AI1142" s="3">
        <v>0</v>
      </c>
      <c r="AJ1142" s="3">
        <v>0</v>
      </c>
      <c r="AK1142" s="3">
        <v>0</v>
      </c>
      <c r="AL1142" s="3">
        <v>1</v>
      </c>
      <c r="AV1142" s="1"/>
      <c r="AW1142" s="1"/>
    </row>
    <row r="1143" spans="1:49" x14ac:dyDescent="0.2">
      <c r="A1143" s="1" t="s">
        <v>343</v>
      </c>
      <c r="B1143" s="1" t="s">
        <v>343</v>
      </c>
      <c r="C1143" s="9" t="s">
        <v>2791</v>
      </c>
      <c r="D1143" s="2">
        <v>2</v>
      </c>
      <c r="E1143" s="2">
        <v>2</v>
      </c>
      <c r="F1143" s="3">
        <v>198.7</v>
      </c>
      <c r="G1143" s="16">
        <f t="shared" si="185"/>
        <v>1.4139682767027824</v>
      </c>
      <c r="H1143" s="18">
        <f t="shared" si="179"/>
        <v>0.56511607118738416</v>
      </c>
      <c r="I1143" s="16">
        <f t="shared" si="177"/>
        <v>1.68951774956749</v>
      </c>
      <c r="J1143" s="18">
        <f t="shared" si="180"/>
        <v>0.32589701246369118</v>
      </c>
      <c r="K1143" s="16">
        <f t="shared" si="178"/>
        <v>1.1948767008459755</v>
      </c>
      <c r="L1143" s="18">
        <f t="shared" si="181"/>
        <v>0.73838953803822327</v>
      </c>
      <c r="N1143" s="1" t="s">
        <v>344</v>
      </c>
      <c r="O1143" s="3">
        <v>123792595.620937</v>
      </c>
      <c r="P1143" s="10">
        <f t="shared" si="182"/>
        <v>117289883.24916765</v>
      </c>
      <c r="Q1143" s="3">
        <v>153743696.48066801</v>
      </c>
      <c r="R1143" s="3">
        <v>80836070.017667294</v>
      </c>
      <c r="S1143" s="10">
        <f t="shared" si="183"/>
        <v>82950859.069253445</v>
      </c>
      <c r="T1143" s="3">
        <v>117577192.724223</v>
      </c>
      <c r="U1143" s="3">
        <v>48324525.414283901</v>
      </c>
      <c r="V1143" s="10">
        <f t="shared" si="184"/>
        <v>69422107.745949045</v>
      </c>
      <c r="W1143" s="3">
        <v>62592880.968509696</v>
      </c>
      <c r="X1143" s="3">
        <v>76251334.523388401</v>
      </c>
      <c r="Y1143" s="3">
        <v>1378148.9296524201</v>
      </c>
      <c r="Z1143" s="3">
        <v>158212866.72896299</v>
      </c>
      <c r="AA1143" s="3">
        <v>77155651.6436418</v>
      </c>
      <c r="AB1143" s="3">
        <v>117577192.724223</v>
      </c>
      <c r="AC1143" s="3">
        <v>108140714.66722199</v>
      </c>
      <c r="AD1143" s="3">
        <v>80594906.580367804</v>
      </c>
      <c r="AE1143" s="3">
        <v>30883169.454680499</v>
      </c>
      <c r="AF1143" s="3">
        <v>0</v>
      </c>
      <c r="AG1143" s="3">
        <v>6</v>
      </c>
      <c r="AH1143" s="3">
        <v>7</v>
      </c>
      <c r="AI1143" s="3">
        <v>7</v>
      </c>
      <c r="AJ1143" s="3">
        <v>5</v>
      </c>
      <c r="AK1143" s="3">
        <v>5</v>
      </c>
      <c r="AL1143" s="3">
        <v>5</v>
      </c>
      <c r="AV1143" s="1"/>
      <c r="AW1143" s="1"/>
    </row>
    <row r="1144" spans="1:49" x14ac:dyDescent="0.2">
      <c r="A1144" s="1" t="s">
        <v>1961</v>
      </c>
      <c r="B1144" s="1" t="s">
        <v>1961</v>
      </c>
      <c r="C1144" s="9" t="s">
        <v>3436</v>
      </c>
      <c r="D1144" s="2">
        <v>14</v>
      </c>
      <c r="E1144" s="2">
        <v>13</v>
      </c>
      <c r="F1144" s="3">
        <v>733.41</v>
      </c>
      <c r="G1144" s="16">
        <f t="shared" si="185"/>
        <v>0.87457564941059029</v>
      </c>
      <c r="H1144" s="18">
        <f t="shared" si="179"/>
        <v>0.60509837256527277</v>
      </c>
      <c r="I1144" s="16">
        <f t="shared" si="177"/>
        <v>0.71616033710780591</v>
      </c>
      <c r="J1144" s="18">
        <f t="shared" si="180"/>
        <v>0.59647041431444858</v>
      </c>
      <c r="K1144" s="16">
        <f t="shared" si="178"/>
        <v>0.81886608390075066</v>
      </c>
      <c r="L1144" s="18">
        <f t="shared" si="181"/>
        <v>0.73881969513757795</v>
      </c>
      <c r="N1144" s="1" t="s">
        <v>1962</v>
      </c>
      <c r="O1144" s="3">
        <v>50701671.139157198</v>
      </c>
      <c r="P1144" s="10">
        <f t="shared" si="182"/>
        <v>67964885.143478155</v>
      </c>
      <c r="Q1144" s="3">
        <v>60748688.599102102</v>
      </c>
      <c r="R1144" s="3">
        <v>75181081.687854201</v>
      </c>
      <c r="S1144" s="10">
        <f t="shared" si="183"/>
        <v>77711842.525323302</v>
      </c>
      <c r="T1144" s="3">
        <v>63393141.688042499</v>
      </c>
      <c r="U1144" s="3">
        <v>92030543.362604097</v>
      </c>
      <c r="V1144" s="10">
        <f t="shared" si="184"/>
        <v>94901772.161737546</v>
      </c>
      <c r="W1144" s="3">
        <v>137482551.15577</v>
      </c>
      <c r="X1144" s="3">
        <v>52320993.167705096</v>
      </c>
      <c r="Y1144" s="3">
        <v>564447.76411328698</v>
      </c>
      <c r="Z1144" s="3">
        <v>62514590.147749603</v>
      </c>
      <c r="AA1144" s="3">
        <v>71758131.582009003</v>
      </c>
      <c r="AB1144" s="3">
        <v>63393141.688042499</v>
      </c>
      <c r="AC1144" s="3">
        <v>205946124.56355399</v>
      </c>
      <c r="AD1144" s="3">
        <v>177023220.45864099</v>
      </c>
      <c r="AE1144" s="3">
        <v>21190948.4356605</v>
      </c>
      <c r="AF1144" s="3">
        <v>0</v>
      </c>
      <c r="AG1144" s="3">
        <v>15</v>
      </c>
      <c r="AH1144" s="3">
        <v>7</v>
      </c>
      <c r="AI1144" s="3">
        <v>16</v>
      </c>
      <c r="AJ1144" s="3">
        <v>20</v>
      </c>
      <c r="AK1144" s="3">
        <v>23</v>
      </c>
      <c r="AL1144" s="3">
        <v>6</v>
      </c>
      <c r="AV1144" s="1"/>
      <c r="AW1144" s="1"/>
    </row>
    <row r="1145" spans="1:49" x14ac:dyDescent="0.2">
      <c r="A1145" s="1" t="s">
        <v>891</v>
      </c>
      <c r="B1145" s="1" t="s">
        <v>891</v>
      </c>
      <c r="C1145" s="9" t="s">
        <v>3015</v>
      </c>
      <c r="D1145" s="2">
        <v>1</v>
      </c>
      <c r="E1145" s="2">
        <v>1</v>
      </c>
      <c r="F1145" s="3">
        <v>22.36</v>
      </c>
      <c r="G1145" s="16">
        <f t="shared" si="185"/>
        <v>5.4428106510369751</v>
      </c>
      <c r="H1145" s="18">
        <f t="shared" si="179"/>
        <v>0.47088915479532589</v>
      </c>
      <c r="I1145" s="16">
        <f t="shared" ref="I1145:I1208" si="186">P1145/V1145</f>
        <v>8.95647266164851</v>
      </c>
      <c r="J1145" s="18">
        <f t="shared" si="180"/>
        <v>0.43126557047131298</v>
      </c>
      <c r="K1145" s="16">
        <f t="shared" ref="K1145:K1208" si="187">S1145/V1145</f>
        <v>1.6455602143613255</v>
      </c>
      <c r="L1145" s="18">
        <f t="shared" si="181"/>
        <v>0.7404645495831268</v>
      </c>
      <c r="N1145" s="1" t="s">
        <v>892</v>
      </c>
      <c r="O1145" s="3">
        <v>0</v>
      </c>
      <c r="P1145" s="10">
        <f t="shared" si="182"/>
        <v>142950.02345395141</v>
      </c>
      <c r="Q1145" s="3">
        <v>272640.53830190701</v>
      </c>
      <c r="R1145" s="3">
        <v>13259.508605995799</v>
      </c>
      <c r="S1145" s="10">
        <f t="shared" si="183"/>
        <v>26264.008178700151</v>
      </c>
      <c r="T1145" s="3">
        <v>52528.016357400302</v>
      </c>
      <c r="U1145" s="3">
        <v>0</v>
      </c>
      <c r="V1145" s="10">
        <f t="shared" si="184"/>
        <v>15960.526967950384</v>
      </c>
      <c r="W1145" s="3">
        <v>22680.226394915699</v>
      </c>
      <c r="X1145" s="3">
        <v>9240.8275409850703</v>
      </c>
      <c r="Y1145" s="3">
        <v>0</v>
      </c>
      <c r="Z1145" s="3">
        <v>280565.91677367501</v>
      </c>
      <c r="AA1145" s="3">
        <v>12655.8110351788</v>
      </c>
      <c r="AB1145" s="3">
        <v>52528.016357400302</v>
      </c>
      <c r="AC1145" s="3">
        <v>0</v>
      </c>
      <c r="AD1145" s="3">
        <v>29203.1729365428</v>
      </c>
      <c r="AE1145" s="3">
        <v>3742.7022705049799</v>
      </c>
      <c r="AF1145" s="3">
        <v>0</v>
      </c>
      <c r="AG1145" s="3">
        <v>0</v>
      </c>
      <c r="AH1145" s="3">
        <v>0</v>
      </c>
      <c r="AI1145" s="3">
        <v>2</v>
      </c>
      <c r="AJ1145" s="3">
        <v>0</v>
      </c>
      <c r="AK1145" s="3">
        <v>0</v>
      </c>
      <c r="AL1145" s="3">
        <v>0</v>
      </c>
      <c r="AV1145" s="1"/>
      <c r="AW1145" s="1"/>
    </row>
    <row r="1146" spans="1:49" x14ac:dyDescent="0.2">
      <c r="A1146" s="1" t="s">
        <v>475</v>
      </c>
      <c r="B1146" s="1" t="s">
        <v>475</v>
      </c>
      <c r="C1146" s="9" t="s">
        <v>2846</v>
      </c>
      <c r="D1146" s="2">
        <v>2</v>
      </c>
      <c r="E1146" s="2">
        <v>2</v>
      </c>
      <c r="F1146" s="3">
        <v>67.55</v>
      </c>
      <c r="G1146" s="16">
        <f t="shared" si="185"/>
        <v>1.0482679516247784</v>
      </c>
      <c r="H1146" s="18">
        <f t="shared" si="179"/>
        <v>0.86801178249821942</v>
      </c>
      <c r="I1146" s="16">
        <f t="shared" si="186"/>
        <v>1.3553615115215587</v>
      </c>
      <c r="J1146" s="18">
        <f t="shared" si="180"/>
        <v>0.70301621706001249</v>
      </c>
      <c r="K1146" s="16">
        <f t="shared" si="187"/>
        <v>1.2929533039914043</v>
      </c>
      <c r="L1146" s="18">
        <f t="shared" si="181"/>
        <v>0.74133065232964745</v>
      </c>
      <c r="N1146" s="1" t="s">
        <v>476</v>
      </c>
      <c r="O1146" s="3">
        <v>437754.11310311803</v>
      </c>
      <c r="P1146" s="10">
        <f t="shared" si="182"/>
        <v>3580150.3964323699</v>
      </c>
      <c r="Q1146" s="3">
        <v>4336951.2410290297</v>
      </c>
      <c r="R1146" s="3">
        <v>2823349.5518357102</v>
      </c>
      <c r="S1146" s="10">
        <f t="shared" si="183"/>
        <v>3415300.8215917153</v>
      </c>
      <c r="T1146" s="3">
        <v>3855335.1320967702</v>
      </c>
      <c r="U1146" s="3">
        <v>2975266.51108666</v>
      </c>
      <c r="V1146" s="10">
        <f t="shared" si="184"/>
        <v>2641472.6742632776</v>
      </c>
      <c r="W1146" s="3">
        <v>646048.33803824498</v>
      </c>
      <c r="X1146" s="3">
        <v>4636897.0104883099</v>
      </c>
      <c r="Y1146" s="3">
        <v>4873.3961784865396</v>
      </c>
      <c r="Z1146" s="3">
        <v>4463021.9281426696</v>
      </c>
      <c r="AA1146" s="3">
        <v>2694804.1195231099</v>
      </c>
      <c r="AB1146" s="3">
        <v>3855335.1320967702</v>
      </c>
      <c r="AC1146" s="3">
        <v>6658057.0440379204</v>
      </c>
      <c r="AD1146" s="3">
        <v>831855.07113484002</v>
      </c>
      <c r="AE1146" s="3">
        <v>1878027.1455431101</v>
      </c>
      <c r="AF1146" s="3">
        <v>0</v>
      </c>
      <c r="AG1146" s="3">
        <v>0</v>
      </c>
      <c r="AH1146" s="3">
        <v>2</v>
      </c>
      <c r="AI1146" s="3">
        <v>2</v>
      </c>
      <c r="AJ1146" s="3">
        <v>2</v>
      </c>
      <c r="AK1146" s="3">
        <v>0</v>
      </c>
      <c r="AL1146" s="3">
        <v>0</v>
      </c>
      <c r="AV1146" s="1"/>
      <c r="AW1146" s="1"/>
    </row>
    <row r="1147" spans="1:49" x14ac:dyDescent="0.2">
      <c r="A1147" s="1" t="s">
        <v>1561</v>
      </c>
      <c r="B1147" s="1" t="s">
        <v>1561</v>
      </c>
      <c r="C1147" s="9" t="s">
        <v>3269</v>
      </c>
      <c r="D1147" s="2">
        <v>7</v>
      </c>
      <c r="E1147" s="2">
        <v>7</v>
      </c>
      <c r="F1147" s="3">
        <v>307.44</v>
      </c>
      <c r="G1147" s="16">
        <f t="shared" si="185"/>
        <v>2.1635525315779476</v>
      </c>
      <c r="H1147" s="18">
        <f t="shared" si="179"/>
        <v>5.1328778015308441E-2</v>
      </c>
      <c r="I1147" s="16">
        <f t="shared" si="186"/>
        <v>1.7895010432749048</v>
      </c>
      <c r="J1147" s="18">
        <f t="shared" si="180"/>
        <v>0.26195999938711867</v>
      </c>
      <c r="K1147" s="16">
        <f t="shared" si="187"/>
        <v>0.82711236133922983</v>
      </c>
      <c r="L1147" s="18">
        <f t="shared" si="181"/>
        <v>0.74173572469644333</v>
      </c>
      <c r="N1147" s="1" t="s">
        <v>1562</v>
      </c>
      <c r="O1147" s="3">
        <v>13032040.181157099</v>
      </c>
      <c r="P1147" s="10">
        <f t="shared" si="182"/>
        <v>435816364.38812447</v>
      </c>
      <c r="Q1147" s="3">
        <v>380587810.83234698</v>
      </c>
      <c r="R1147" s="3">
        <v>491044917.94390202</v>
      </c>
      <c r="S1147" s="10">
        <f t="shared" si="183"/>
        <v>201435536.242917</v>
      </c>
      <c r="T1147" s="3">
        <v>203014602.06896099</v>
      </c>
      <c r="U1147" s="3">
        <v>199856470.41687301</v>
      </c>
      <c r="V1147" s="10">
        <f t="shared" si="184"/>
        <v>243540715.45582998</v>
      </c>
      <c r="W1147" s="3">
        <v>132182295.629877</v>
      </c>
      <c r="X1147" s="3">
        <v>354899135.28178298</v>
      </c>
      <c r="Y1147" s="3">
        <v>145082.120111967</v>
      </c>
      <c r="Z1147" s="3">
        <v>391651104.87282401</v>
      </c>
      <c r="AA1147" s="3">
        <v>468687933.76496297</v>
      </c>
      <c r="AB1147" s="3">
        <v>203014602.06896099</v>
      </c>
      <c r="AC1147" s="3">
        <v>447239188.72384298</v>
      </c>
      <c r="AD1147" s="3">
        <v>170198584.93537199</v>
      </c>
      <c r="AE1147" s="3">
        <v>143740567.987896</v>
      </c>
      <c r="AF1147" s="3">
        <v>0</v>
      </c>
      <c r="AG1147" s="3">
        <v>11</v>
      </c>
      <c r="AH1147" s="3">
        <v>14</v>
      </c>
      <c r="AI1147" s="3">
        <v>7</v>
      </c>
      <c r="AJ1147" s="3">
        <v>10</v>
      </c>
      <c r="AK1147" s="3">
        <v>7</v>
      </c>
      <c r="AL1147" s="3">
        <v>11</v>
      </c>
      <c r="AV1147" s="1"/>
      <c r="AW1147" s="1"/>
    </row>
    <row r="1148" spans="1:49" x14ac:dyDescent="0.2">
      <c r="A1148" s="1" t="s">
        <v>1219</v>
      </c>
      <c r="B1148" s="1" t="s">
        <v>1219</v>
      </c>
      <c r="C1148" s="9" t="s">
        <v>3141</v>
      </c>
      <c r="D1148" s="2">
        <v>1</v>
      </c>
      <c r="E1148" s="2">
        <v>1</v>
      </c>
      <c r="F1148" s="3">
        <v>47.37</v>
      </c>
      <c r="G1148" s="16">
        <f t="shared" si="185"/>
        <v>1.377612836344916</v>
      </c>
      <c r="H1148" s="18">
        <f t="shared" si="179"/>
        <v>0.52665182749752815</v>
      </c>
      <c r="I1148" s="16">
        <f t="shared" si="186"/>
        <v>0.95978062320324653</v>
      </c>
      <c r="J1148" s="18">
        <f t="shared" si="180"/>
        <v>0.96651645454050361</v>
      </c>
      <c r="K1148" s="16">
        <f t="shared" si="187"/>
        <v>0.69669837408726365</v>
      </c>
      <c r="L1148" s="18">
        <f t="shared" si="181"/>
        <v>0.7419332742496203</v>
      </c>
      <c r="N1148" s="1" t="s">
        <v>1220</v>
      </c>
      <c r="O1148" s="3">
        <v>0</v>
      </c>
      <c r="P1148" s="10">
        <f t="shared" si="182"/>
        <v>1358728.0403813841</v>
      </c>
      <c r="Q1148" s="3">
        <v>915793.13497100805</v>
      </c>
      <c r="R1148" s="3">
        <v>1801662.94579176</v>
      </c>
      <c r="S1148" s="10">
        <f t="shared" si="183"/>
        <v>986291.65214978904</v>
      </c>
      <c r="T1148" s="3">
        <v>776550.36423016805</v>
      </c>
      <c r="U1148" s="3">
        <v>1196032.94006941</v>
      </c>
      <c r="V1148" s="10">
        <f t="shared" si="184"/>
        <v>1415665.2130011329</v>
      </c>
      <c r="W1148" s="3">
        <v>298545.34558892599</v>
      </c>
      <c r="X1148" s="3">
        <v>2532785.0804133401</v>
      </c>
      <c r="Y1148" s="3">
        <v>0</v>
      </c>
      <c r="Z1148" s="3">
        <v>942414.29425163695</v>
      </c>
      <c r="AA1148" s="3">
        <v>1719634.2993218901</v>
      </c>
      <c r="AB1148" s="3">
        <v>776550.36423016805</v>
      </c>
      <c r="AC1148" s="3">
        <v>2676484.7827437399</v>
      </c>
      <c r="AD1148" s="3">
        <v>384408.48009293899</v>
      </c>
      <c r="AE1148" s="3">
        <v>1025823.76190019</v>
      </c>
      <c r="AF1148" s="3">
        <v>0</v>
      </c>
      <c r="AG1148" s="3">
        <v>1</v>
      </c>
      <c r="AH1148" s="3">
        <v>1</v>
      </c>
      <c r="AI1148" s="3">
        <v>0</v>
      </c>
      <c r="AJ1148" s="3">
        <v>0</v>
      </c>
      <c r="AK1148" s="3">
        <v>0</v>
      </c>
      <c r="AL1148" s="3">
        <v>1</v>
      </c>
      <c r="AV1148" s="1"/>
      <c r="AW1148" s="1"/>
    </row>
    <row r="1149" spans="1:49" x14ac:dyDescent="0.2">
      <c r="A1149" s="1" t="s">
        <v>1619</v>
      </c>
      <c r="B1149" s="1" t="s">
        <v>1619</v>
      </c>
      <c r="C1149" s="9" t="s">
        <v>3294</v>
      </c>
      <c r="D1149" s="2">
        <v>8</v>
      </c>
      <c r="E1149" s="2">
        <v>7</v>
      </c>
      <c r="F1149" s="3">
        <v>392.32</v>
      </c>
      <c r="G1149" s="16">
        <f t="shared" si="185"/>
        <v>2.459004088169614</v>
      </c>
      <c r="H1149" s="18">
        <f t="shared" si="179"/>
        <v>0.50366515142181889</v>
      </c>
      <c r="I1149" s="16">
        <f t="shared" si="186"/>
        <v>3.3702646794430287</v>
      </c>
      <c r="J1149" s="18">
        <f t="shared" si="180"/>
        <v>0.43060791389954245</v>
      </c>
      <c r="K1149" s="16">
        <f t="shared" si="187"/>
        <v>1.3705811615594838</v>
      </c>
      <c r="L1149" s="18">
        <f t="shared" si="181"/>
        <v>0.7428067034777579</v>
      </c>
      <c r="N1149" s="1" t="s">
        <v>1620</v>
      </c>
      <c r="O1149" s="3">
        <v>236277.383357329</v>
      </c>
      <c r="P1149" s="10">
        <f t="shared" si="182"/>
        <v>16339226.217139879</v>
      </c>
      <c r="Q1149" s="3">
        <v>4968167.9431355596</v>
      </c>
      <c r="R1149" s="3">
        <v>27710284.491144199</v>
      </c>
      <c r="S1149" s="10">
        <f t="shared" si="183"/>
        <v>6644651.9124342557</v>
      </c>
      <c r="T1149" s="3">
        <v>2841687.6645271098</v>
      </c>
      <c r="U1149" s="3">
        <v>10447616.160341401</v>
      </c>
      <c r="V1149" s="10">
        <f t="shared" si="184"/>
        <v>4848054.3135977397</v>
      </c>
      <c r="W1149" s="3">
        <v>1963357.50220894</v>
      </c>
      <c r="X1149" s="3">
        <v>7732751.1249865396</v>
      </c>
      <c r="Y1149" s="3">
        <v>2630.4111432647301</v>
      </c>
      <c r="Z1149" s="3">
        <v>5112587.4469477497</v>
      </c>
      <c r="AA1149" s="3">
        <v>26448651.656094301</v>
      </c>
      <c r="AB1149" s="3">
        <v>2841687.6645271098</v>
      </c>
      <c r="AC1149" s="3">
        <v>23379695.2678231</v>
      </c>
      <c r="AD1149" s="3">
        <v>2528028.9391696602</v>
      </c>
      <c r="AE1149" s="3">
        <v>3131904.0491098599</v>
      </c>
      <c r="AF1149" s="3">
        <v>0</v>
      </c>
      <c r="AG1149" s="3">
        <v>5</v>
      </c>
      <c r="AH1149" s="3">
        <v>10</v>
      </c>
      <c r="AI1149" s="3">
        <v>4</v>
      </c>
      <c r="AJ1149" s="3">
        <v>6</v>
      </c>
      <c r="AK1149" s="3">
        <v>2</v>
      </c>
      <c r="AL1149" s="3">
        <v>1</v>
      </c>
      <c r="AV1149" s="1"/>
      <c r="AW1149" s="1"/>
    </row>
    <row r="1150" spans="1:49" x14ac:dyDescent="0.2">
      <c r="A1150" s="1" t="s">
        <v>721</v>
      </c>
      <c r="B1150" s="1" t="s">
        <v>721</v>
      </c>
      <c r="C1150" s="9" t="s">
        <v>3861</v>
      </c>
      <c r="D1150" s="2">
        <v>1</v>
      </c>
      <c r="E1150" s="2">
        <v>1</v>
      </c>
      <c r="F1150" s="3">
        <v>20.21</v>
      </c>
      <c r="G1150" s="16">
        <f t="shared" si="185"/>
        <v>2.4135891616825869</v>
      </c>
      <c r="H1150" s="18">
        <f t="shared" si="179"/>
        <v>0.11014752903777036</v>
      </c>
      <c r="I1150" s="16">
        <f t="shared" si="186"/>
        <v>2.6468794863293859</v>
      </c>
      <c r="J1150" s="18">
        <f t="shared" si="180"/>
        <v>9.0239211782624396E-2</v>
      </c>
      <c r="K1150" s="16">
        <f t="shared" si="187"/>
        <v>1.0966570153489441</v>
      </c>
      <c r="L1150" s="18">
        <f t="shared" si="181"/>
        <v>0.74362646041519342</v>
      </c>
      <c r="N1150" s="1" t="s">
        <v>722</v>
      </c>
      <c r="O1150" s="3">
        <v>5311.13965161346</v>
      </c>
      <c r="P1150" s="10">
        <f t="shared" si="182"/>
        <v>128180.2747003875</v>
      </c>
      <c r="Q1150" s="3">
        <v>103207.529478657</v>
      </c>
      <c r="R1150" s="3">
        <v>153153.01992211799</v>
      </c>
      <c r="S1150" s="10">
        <f t="shared" si="183"/>
        <v>53107.743743359002</v>
      </c>
      <c r="T1150" s="3">
        <v>42283.778656001901</v>
      </c>
      <c r="U1150" s="3">
        <v>63931.708830716103</v>
      </c>
      <c r="V1150" s="10">
        <f t="shared" si="184"/>
        <v>48426.940237518749</v>
      </c>
      <c r="W1150" s="3">
        <v>42217.310462607398</v>
      </c>
      <c r="X1150" s="3">
        <v>54636.5700124301</v>
      </c>
      <c r="Y1150" s="3">
        <v>59.127457416909003</v>
      </c>
      <c r="Z1150" s="3">
        <v>106207.665618898</v>
      </c>
      <c r="AA1150" s="3">
        <v>146180.05366540101</v>
      </c>
      <c r="AB1150" s="3">
        <v>42283.778656001901</v>
      </c>
      <c r="AC1150" s="3">
        <v>143066.49933093399</v>
      </c>
      <c r="AD1150" s="3">
        <v>54359.220092777301</v>
      </c>
      <c r="AE1150" s="3">
        <v>22128.798933989001</v>
      </c>
      <c r="AF1150" s="3">
        <v>0</v>
      </c>
      <c r="AG1150" s="3">
        <v>1</v>
      </c>
      <c r="AH1150" s="3">
        <v>0</v>
      </c>
      <c r="AI1150" s="3">
        <v>0</v>
      </c>
      <c r="AJ1150" s="3">
        <v>0</v>
      </c>
      <c r="AK1150" s="3">
        <v>0</v>
      </c>
      <c r="AL1150" s="3">
        <v>0</v>
      </c>
      <c r="AV1150" s="1"/>
      <c r="AW1150" s="1"/>
    </row>
    <row r="1151" spans="1:49" x14ac:dyDescent="0.2">
      <c r="A1151" s="1" t="s">
        <v>1899</v>
      </c>
      <c r="B1151" s="1" t="s">
        <v>4073</v>
      </c>
      <c r="C1151" s="9" t="s">
        <v>3409</v>
      </c>
      <c r="D1151" s="2">
        <v>13</v>
      </c>
      <c r="E1151" s="2">
        <v>5</v>
      </c>
      <c r="F1151" s="3">
        <v>538.08000000000004</v>
      </c>
      <c r="G1151" s="16">
        <f t="shared" si="185"/>
        <v>2.0291358414962715</v>
      </c>
      <c r="H1151" s="18">
        <f t="shared" si="179"/>
        <v>0.30817962508148389</v>
      </c>
      <c r="I1151" s="16">
        <f t="shared" si="186"/>
        <v>2.7734575689324732</v>
      </c>
      <c r="J1151" s="18">
        <f t="shared" si="180"/>
        <v>8.4038667048941917E-2</v>
      </c>
      <c r="K1151" s="16">
        <f t="shared" si="187"/>
        <v>1.3668171012579147</v>
      </c>
      <c r="L1151" s="18">
        <f t="shared" si="181"/>
        <v>0.74519446372406817</v>
      </c>
      <c r="N1151" s="1" t="s">
        <v>1900</v>
      </c>
      <c r="O1151" s="3">
        <v>11745414742.4561</v>
      </c>
      <c r="P1151" s="10">
        <f t="shared" si="182"/>
        <v>148202640.69117749</v>
      </c>
      <c r="Q1151" s="3">
        <v>172414122.97565699</v>
      </c>
      <c r="R1151" s="3">
        <v>123991158.406698</v>
      </c>
      <c r="S1151" s="10">
        <f t="shared" si="183"/>
        <v>73037318.47833994</v>
      </c>
      <c r="T1151" s="3">
        <v>122948755.42796899</v>
      </c>
      <c r="U1151" s="3">
        <v>23125881.528710902</v>
      </c>
      <c r="V1151" s="10">
        <f t="shared" si="184"/>
        <v>53436058.424438745</v>
      </c>
      <c r="W1151" s="3">
        <v>36835592.081204496</v>
      </c>
      <c r="X1151" s="3">
        <v>70036524.767673001</v>
      </c>
      <c r="Y1151" s="3">
        <v>130758472.86702999</v>
      </c>
      <c r="Z1151" s="3">
        <v>177426023.212396</v>
      </c>
      <c r="AA1151" s="3">
        <v>118345914.42691299</v>
      </c>
      <c r="AB1151" s="3">
        <v>122948755.42796899</v>
      </c>
      <c r="AC1151" s="3">
        <v>51751141.565998502</v>
      </c>
      <c r="AD1151" s="3">
        <v>47429692.589334399</v>
      </c>
      <c r="AE1151" s="3">
        <v>28366059.1114446</v>
      </c>
      <c r="AF1151" s="3">
        <v>20</v>
      </c>
      <c r="AG1151" s="3">
        <v>9</v>
      </c>
      <c r="AH1151" s="3">
        <v>7</v>
      </c>
      <c r="AI1151" s="3">
        <v>7</v>
      </c>
      <c r="AJ1151" s="3">
        <v>3</v>
      </c>
      <c r="AK1151" s="3">
        <v>3</v>
      </c>
      <c r="AL1151" s="3">
        <v>5</v>
      </c>
      <c r="AV1151" s="1"/>
      <c r="AW1151" s="1"/>
    </row>
    <row r="1152" spans="1:49" x14ac:dyDescent="0.2">
      <c r="A1152" s="1" t="s">
        <v>1707</v>
      </c>
      <c r="B1152" s="1" t="s">
        <v>3977</v>
      </c>
      <c r="C1152" s="9" t="s">
        <v>3333</v>
      </c>
      <c r="D1152" s="2">
        <v>17</v>
      </c>
      <c r="E1152" s="2">
        <v>17</v>
      </c>
      <c r="F1152" s="3">
        <v>650.01</v>
      </c>
      <c r="G1152" s="16">
        <f t="shared" si="185"/>
        <v>1.3837109482349546</v>
      </c>
      <c r="H1152" s="18">
        <f t="shared" si="179"/>
        <v>0.74116657628203186</v>
      </c>
      <c r="I1152" s="16">
        <f t="shared" si="186"/>
        <v>1.1735103306659622</v>
      </c>
      <c r="J1152" s="18">
        <f t="shared" si="180"/>
        <v>0.84011149253366957</v>
      </c>
      <c r="K1152" s="16">
        <f t="shared" si="187"/>
        <v>0.84808921412588245</v>
      </c>
      <c r="L1152" s="18">
        <f t="shared" si="181"/>
        <v>0.74560514704749448</v>
      </c>
      <c r="N1152" s="1" t="s">
        <v>1708</v>
      </c>
      <c r="O1152" s="3">
        <v>17958999.284638502</v>
      </c>
      <c r="P1152" s="10">
        <f t="shared" si="182"/>
        <v>37677832.132471949</v>
      </c>
      <c r="Q1152" s="3">
        <v>61965010.747074202</v>
      </c>
      <c r="R1152" s="3">
        <v>13390653.5178697</v>
      </c>
      <c r="S1152" s="10">
        <f t="shared" si="183"/>
        <v>27229554.106320649</v>
      </c>
      <c r="T1152" s="3">
        <v>40279041.516628496</v>
      </c>
      <c r="U1152" s="3">
        <v>14180066.696012801</v>
      </c>
      <c r="V1152" s="10">
        <f t="shared" si="184"/>
        <v>32106945.41656905</v>
      </c>
      <c r="W1152" s="3">
        <v>33375501.700667299</v>
      </c>
      <c r="X1152" s="3">
        <v>30838389.132470801</v>
      </c>
      <c r="Y1152" s="3">
        <v>199932.60111889199</v>
      </c>
      <c r="Z1152" s="3">
        <v>63766269.522590101</v>
      </c>
      <c r="AA1152" s="3">
        <v>12780984.996916</v>
      </c>
      <c r="AB1152" s="3">
        <v>40279041.516628496</v>
      </c>
      <c r="AC1152" s="3">
        <v>31732180.1588233</v>
      </c>
      <c r="AD1152" s="3">
        <v>42974462.910430104</v>
      </c>
      <c r="AE1152" s="3">
        <v>12490105.2977027</v>
      </c>
      <c r="AF1152" s="3">
        <v>0</v>
      </c>
      <c r="AG1152" s="3">
        <v>10</v>
      </c>
      <c r="AH1152" s="3">
        <v>3</v>
      </c>
      <c r="AI1152" s="3">
        <v>6</v>
      </c>
      <c r="AJ1152" s="3">
        <v>7</v>
      </c>
      <c r="AK1152" s="3">
        <v>10</v>
      </c>
      <c r="AL1152" s="3">
        <v>5</v>
      </c>
      <c r="AV1152" s="1"/>
      <c r="AW1152" s="1"/>
    </row>
    <row r="1153" spans="1:49" x14ac:dyDescent="0.2">
      <c r="A1153" s="1" t="s">
        <v>413</v>
      </c>
      <c r="B1153" s="1" t="s">
        <v>413</v>
      </c>
      <c r="C1153" s="9" t="s">
        <v>2823</v>
      </c>
      <c r="D1153" s="2">
        <v>3</v>
      </c>
      <c r="E1153" s="2">
        <v>3</v>
      </c>
      <c r="F1153" s="3">
        <v>114.55</v>
      </c>
      <c r="G1153" s="16">
        <f t="shared" si="185"/>
        <v>1.2564479652625349</v>
      </c>
      <c r="H1153" s="18">
        <f t="shared" si="179"/>
        <v>0.6755033571090383</v>
      </c>
      <c r="I1153" s="16">
        <f t="shared" si="186"/>
        <v>0.87995837499461604</v>
      </c>
      <c r="J1153" s="18">
        <f t="shared" si="180"/>
        <v>0.89630737703786867</v>
      </c>
      <c r="K1153" s="16">
        <f t="shared" si="187"/>
        <v>0.70035401331622082</v>
      </c>
      <c r="L1153" s="18">
        <f t="shared" si="181"/>
        <v>0.74654227405409312</v>
      </c>
      <c r="N1153" s="1" t="s">
        <v>414</v>
      </c>
      <c r="O1153" s="3">
        <v>36312.0231915935</v>
      </c>
      <c r="P1153" s="10">
        <f t="shared" si="182"/>
        <v>760619.37913845549</v>
      </c>
      <c r="Q1153" s="3">
        <v>994157.46042748506</v>
      </c>
      <c r="R1153" s="3">
        <v>527081.29784942605</v>
      </c>
      <c r="S1153" s="10">
        <f t="shared" si="183"/>
        <v>605372.76526173053</v>
      </c>
      <c r="T1153" s="3">
        <v>386618.50050255301</v>
      </c>
      <c r="U1153" s="3">
        <v>824127.03002090799</v>
      </c>
      <c r="V1153" s="10">
        <f t="shared" si="184"/>
        <v>864381.08977951296</v>
      </c>
      <c r="W1153" s="3">
        <v>1528266.03015716</v>
      </c>
      <c r="X1153" s="3">
        <v>200496.14940186599</v>
      </c>
      <c r="Y1153" s="3">
        <v>404.25177001898498</v>
      </c>
      <c r="Z1153" s="3">
        <v>1023056.58960135</v>
      </c>
      <c r="AA1153" s="3">
        <v>503083.598644279</v>
      </c>
      <c r="AB1153" s="3">
        <v>386618.50050255301</v>
      </c>
      <c r="AC1153" s="3">
        <v>1844233.0315507499</v>
      </c>
      <c r="AD1153" s="3">
        <v>1967802.983736</v>
      </c>
      <c r="AE1153" s="3">
        <v>81204.566394697496</v>
      </c>
      <c r="AF1153" s="3">
        <v>0</v>
      </c>
      <c r="AG1153" s="3">
        <v>1</v>
      </c>
      <c r="AH1153" s="3">
        <v>1</v>
      </c>
      <c r="AI1153" s="3">
        <v>1</v>
      </c>
      <c r="AJ1153" s="3">
        <v>2</v>
      </c>
      <c r="AK1153" s="3">
        <v>1</v>
      </c>
      <c r="AL1153" s="3">
        <v>0</v>
      </c>
      <c r="AV1153" s="1"/>
      <c r="AW1153" s="1"/>
    </row>
    <row r="1154" spans="1:49" x14ac:dyDescent="0.2">
      <c r="A1154" s="1" t="s">
        <v>785</v>
      </c>
      <c r="B1154" s="1" t="s">
        <v>785</v>
      </c>
      <c r="C1154" s="9" t="s">
        <v>2970</v>
      </c>
      <c r="D1154" s="2">
        <v>1</v>
      </c>
      <c r="E1154" s="2">
        <v>1</v>
      </c>
      <c r="F1154" s="3">
        <v>20.79</v>
      </c>
      <c r="G1154" s="16">
        <f t="shared" si="185"/>
        <v>7.1233832065369276</v>
      </c>
      <c r="H1154" s="18">
        <f t="shared" si="179"/>
        <v>0.12208899999206679</v>
      </c>
      <c r="I1154" s="16">
        <f t="shared" si="186"/>
        <v>4.4898593471983004</v>
      </c>
      <c r="J1154" s="18">
        <f t="shared" si="180"/>
        <v>0.19072811624135677</v>
      </c>
      <c r="K1154" s="16">
        <f t="shared" si="187"/>
        <v>0.63029872421830169</v>
      </c>
      <c r="L1154" s="18">
        <f t="shared" si="181"/>
        <v>0.74685244515053539</v>
      </c>
      <c r="N1154" s="1" t="s">
        <v>786</v>
      </c>
      <c r="O1154" s="3">
        <v>43383446.328137599</v>
      </c>
      <c r="P1154" s="10">
        <f t="shared" si="182"/>
        <v>2267879.2986285798</v>
      </c>
      <c r="Q1154" s="3">
        <v>3019303.9597842698</v>
      </c>
      <c r="R1154" s="3">
        <v>1516454.6374728901</v>
      </c>
      <c r="S1154" s="10">
        <f t="shared" si="183"/>
        <v>318371.09318327997</v>
      </c>
      <c r="T1154" s="3">
        <v>292872.18414575898</v>
      </c>
      <c r="U1154" s="3">
        <v>343870.00222080102</v>
      </c>
      <c r="V1154" s="10">
        <f t="shared" si="184"/>
        <v>505111.4351819841</v>
      </c>
      <c r="W1154" s="3">
        <v>1132.05729705822</v>
      </c>
      <c r="X1154" s="3">
        <v>1009090.81306691</v>
      </c>
      <c r="Y1154" s="3">
        <v>482975.97947484802</v>
      </c>
      <c r="Z1154" s="3">
        <v>3107072.0032000998</v>
      </c>
      <c r="AA1154" s="3">
        <v>1447411.35630012</v>
      </c>
      <c r="AB1154" s="3">
        <v>292872.18414575898</v>
      </c>
      <c r="AC1154" s="3">
        <v>769512.94345841405</v>
      </c>
      <c r="AD1154" s="3">
        <v>1457.64263744199</v>
      </c>
      <c r="AE1154" s="3">
        <v>408700.02826702001</v>
      </c>
      <c r="AF1154" s="3">
        <v>0</v>
      </c>
      <c r="AG1154" s="3">
        <v>1</v>
      </c>
      <c r="AH1154" s="3">
        <v>0</v>
      </c>
      <c r="AI1154" s="3">
        <v>0</v>
      </c>
      <c r="AJ1154" s="3">
        <v>0</v>
      </c>
      <c r="AK1154" s="3">
        <v>0</v>
      </c>
      <c r="AL1154" s="3">
        <v>0</v>
      </c>
      <c r="AV1154" s="1"/>
      <c r="AW1154" s="1"/>
    </row>
    <row r="1155" spans="1:49" x14ac:dyDescent="0.2">
      <c r="A1155" s="1" t="s">
        <v>1669</v>
      </c>
      <c r="B1155" s="1" t="s">
        <v>1669</v>
      </c>
      <c r="C1155" s="9" t="s">
        <v>3316</v>
      </c>
      <c r="D1155" s="2">
        <v>28</v>
      </c>
      <c r="E1155" s="2">
        <v>28</v>
      </c>
      <c r="F1155" s="3">
        <v>1682.82</v>
      </c>
      <c r="G1155" s="16">
        <f t="shared" si="185"/>
        <v>3.8386757096316679</v>
      </c>
      <c r="H1155" s="18">
        <f t="shared" si="179"/>
        <v>7.4298445428351956E-2</v>
      </c>
      <c r="I1155" s="16">
        <f t="shared" si="186"/>
        <v>3.6632375612356678</v>
      </c>
      <c r="J1155" s="18">
        <f t="shared" si="180"/>
        <v>7.5086570802014418E-2</v>
      </c>
      <c r="K1155" s="16">
        <f t="shared" si="187"/>
        <v>0.95429722079523249</v>
      </c>
      <c r="L1155" s="18">
        <f t="shared" si="181"/>
        <v>0.74700029167173887</v>
      </c>
      <c r="N1155" s="1" t="s">
        <v>1670</v>
      </c>
      <c r="O1155" s="3">
        <v>1736508258.7428</v>
      </c>
      <c r="P1155" s="10">
        <f t="shared" si="182"/>
        <v>1949336760.2114201</v>
      </c>
      <c r="Q1155" s="3">
        <v>1537741493.2723899</v>
      </c>
      <c r="R1155" s="3">
        <v>2360932027.1504502</v>
      </c>
      <c r="S1155" s="10">
        <f t="shared" si="183"/>
        <v>507814910.05356753</v>
      </c>
      <c r="T1155" s="3">
        <v>444055591.46238798</v>
      </c>
      <c r="U1155" s="3">
        <v>571574228.64474702</v>
      </c>
      <c r="V1155" s="10">
        <f t="shared" si="184"/>
        <v>532134956.47655404</v>
      </c>
      <c r="W1155" s="3">
        <v>516035405.359155</v>
      </c>
      <c r="X1155" s="3">
        <v>548234507.59395301</v>
      </c>
      <c r="Y1155" s="3">
        <v>19332068.982922401</v>
      </c>
      <c r="Z1155" s="3">
        <v>1582442048.08287</v>
      </c>
      <c r="AA1155" s="3">
        <v>2253440190.7629199</v>
      </c>
      <c r="AB1155" s="3">
        <v>444055591.46238798</v>
      </c>
      <c r="AC1155" s="3">
        <v>1279069893.4156301</v>
      </c>
      <c r="AD1155" s="3">
        <v>664449768.78452098</v>
      </c>
      <c r="AE1155" s="3">
        <v>222044890.161681</v>
      </c>
      <c r="AF1155" s="3">
        <v>0</v>
      </c>
      <c r="AG1155" s="3">
        <v>66</v>
      </c>
      <c r="AH1155" s="3">
        <v>86</v>
      </c>
      <c r="AI1155" s="3">
        <v>37</v>
      </c>
      <c r="AJ1155" s="3">
        <v>48</v>
      </c>
      <c r="AK1155" s="3">
        <v>46</v>
      </c>
      <c r="AL1155" s="3">
        <v>29</v>
      </c>
      <c r="AV1155" s="1"/>
      <c r="AW1155" s="1"/>
    </row>
    <row r="1156" spans="1:49" x14ac:dyDescent="0.2">
      <c r="A1156" s="1" t="s">
        <v>2471</v>
      </c>
      <c r="B1156" s="1" t="s">
        <v>2471</v>
      </c>
      <c r="C1156" s="9" t="s">
        <v>3647</v>
      </c>
      <c r="D1156" s="2">
        <v>6</v>
      </c>
      <c r="E1156" s="2">
        <v>6</v>
      </c>
      <c r="F1156" s="3">
        <v>262.26</v>
      </c>
      <c r="G1156" s="16">
        <f t="shared" si="185"/>
        <v>2.9680751435313266</v>
      </c>
      <c r="H1156" s="18">
        <f t="shared" ref="H1156:H1219" si="188">_xlfn.T.TEST(Q1156:R1156,T1156:U1156,2,2)</f>
        <v>0.48821606676508345</v>
      </c>
      <c r="I1156" s="16">
        <f t="shared" si="186"/>
        <v>3.6595359657153312</v>
      </c>
      <c r="J1156" s="18">
        <f t="shared" ref="J1156:J1219" si="189">_xlfn.T.TEST(Q1156:R1156,W1156:X1156,2,2)</f>
        <v>0.44533375955162635</v>
      </c>
      <c r="K1156" s="16">
        <f t="shared" si="187"/>
        <v>1.232966076917219</v>
      </c>
      <c r="L1156" s="18">
        <f t="shared" ref="L1156:L1219" si="190">_xlfn.T.TEST(T1156:U1156,W1156:X1156,2,2)</f>
        <v>0.74779753558517237</v>
      </c>
      <c r="N1156" s="1" t="s">
        <v>2472</v>
      </c>
      <c r="O1156" s="3">
        <v>4743465.1234476296</v>
      </c>
      <c r="P1156" s="10">
        <f t="shared" ref="P1156:P1219" si="191">AVERAGE(Q1156:R1156)</f>
        <v>33801163.195849881</v>
      </c>
      <c r="Q1156" s="3">
        <v>59807564.498668797</v>
      </c>
      <c r="R1156" s="3">
        <v>7794761.8930309601</v>
      </c>
      <c r="S1156" s="10">
        <f t="shared" ref="S1156:S1219" si="192">AVERAGE(T1156:U1156)</f>
        <v>11388243.747641198</v>
      </c>
      <c r="T1156" s="3">
        <v>16995589.484777499</v>
      </c>
      <c r="U1156" s="3">
        <v>5780898.0105048995</v>
      </c>
      <c r="V1156" s="10">
        <f t="shared" ref="V1156:V1219" si="193">AVERAGE(W1156:X1156)</f>
        <v>9236461.5384351742</v>
      </c>
      <c r="W1156" s="3">
        <v>10861204.7889394</v>
      </c>
      <c r="X1156" s="3">
        <v>7611718.2879309496</v>
      </c>
      <c r="Y1156" s="3">
        <v>52807.692979799402</v>
      </c>
      <c r="Z1156" s="3">
        <v>61546108.543067999</v>
      </c>
      <c r="AA1156" s="3">
        <v>7439871.0022937497</v>
      </c>
      <c r="AB1156" s="3">
        <v>16995589.484777499</v>
      </c>
      <c r="AC1156" s="3">
        <v>12936504.537084101</v>
      </c>
      <c r="AD1156" s="3">
        <v>13984941.606302001</v>
      </c>
      <c r="AE1156" s="3">
        <v>3082883.5612753602</v>
      </c>
      <c r="AF1156" s="3">
        <v>0</v>
      </c>
      <c r="AG1156" s="3">
        <v>7</v>
      </c>
      <c r="AH1156" s="3">
        <v>3</v>
      </c>
      <c r="AI1156" s="3">
        <v>4</v>
      </c>
      <c r="AJ1156" s="3">
        <v>2</v>
      </c>
      <c r="AK1156" s="3">
        <v>1</v>
      </c>
      <c r="AL1156" s="3">
        <v>0</v>
      </c>
      <c r="AV1156" s="1"/>
      <c r="AW1156" s="1"/>
    </row>
    <row r="1157" spans="1:49" x14ac:dyDescent="0.2">
      <c r="A1157" s="1" t="s">
        <v>1861</v>
      </c>
      <c r="B1157" s="1" t="s">
        <v>1861</v>
      </c>
      <c r="C1157" s="9" t="s">
        <v>3396</v>
      </c>
      <c r="D1157" s="2">
        <v>17</v>
      </c>
      <c r="E1157" s="2">
        <v>16</v>
      </c>
      <c r="F1157" s="3">
        <v>667.49</v>
      </c>
      <c r="G1157" s="16">
        <f t="shared" si="185"/>
        <v>1.6461254673332588</v>
      </c>
      <c r="H1157" s="18">
        <f t="shared" si="188"/>
        <v>0.14807672481829937</v>
      </c>
      <c r="I1157" s="16">
        <f t="shared" si="186"/>
        <v>1.4006286043645932</v>
      </c>
      <c r="J1157" s="18">
        <f t="shared" si="189"/>
        <v>0.48394698459700203</v>
      </c>
      <c r="K1157" s="16">
        <f t="shared" si="187"/>
        <v>0.85086382062579169</v>
      </c>
      <c r="L1157" s="18">
        <f t="shared" si="190"/>
        <v>0.75022304348007141</v>
      </c>
      <c r="N1157" s="1" t="s">
        <v>1862</v>
      </c>
      <c r="O1157" s="3">
        <v>50979599.293980896</v>
      </c>
      <c r="P1157" s="10">
        <f t="shared" si="191"/>
        <v>171812193.81984699</v>
      </c>
      <c r="Q1157" s="3">
        <v>142905234.545636</v>
      </c>
      <c r="R1157" s="3">
        <v>200719153.09405801</v>
      </c>
      <c r="S1157" s="10">
        <f t="shared" si="192"/>
        <v>104373692.78915575</v>
      </c>
      <c r="T1157" s="3">
        <v>99516898.670362502</v>
      </c>
      <c r="U1157" s="3">
        <v>109230486.907949</v>
      </c>
      <c r="V1157" s="10">
        <f t="shared" si="193"/>
        <v>122667917.30830815</v>
      </c>
      <c r="W1157" s="3">
        <v>72755140.410033301</v>
      </c>
      <c r="X1157" s="3">
        <v>172580694.20658299</v>
      </c>
      <c r="Y1157" s="3">
        <v>567541.86184319796</v>
      </c>
      <c r="Z1157" s="3">
        <v>147059341.915086</v>
      </c>
      <c r="AA1157" s="3">
        <v>191580528.976078</v>
      </c>
      <c r="AB1157" s="3">
        <v>99516898.670362502</v>
      </c>
      <c r="AC1157" s="3">
        <v>244436190.865989</v>
      </c>
      <c r="AD1157" s="3">
        <v>93679882.661706999</v>
      </c>
      <c r="AE1157" s="3">
        <v>69898302.201563299</v>
      </c>
      <c r="AF1157" s="3">
        <v>0</v>
      </c>
      <c r="AG1157" s="3">
        <v>16</v>
      </c>
      <c r="AH1157" s="3">
        <v>25</v>
      </c>
      <c r="AI1157" s="3">
        <v>17</v>
      </c>
      <c r="AJ1157" s="3">
        <v>17</v>
      </c>
      <c r="AK1157" s="3">
        <v>12</v>
      </c>
      <c r="AL1157" s="3">
        <v>25</v>
      </c>
      <c r="AV1157" s="1"/>
      <c r="AW1157" s="1"/>
    </row>
    <row r="1158" spans="1:49" x14ac:dyDescent="0.2">
      <c r="A1158" s="1" t="s">
        <v>1213</v>
      </c>
      <c r="B1158" s="1" t="s">
        <v>1213</v>
      </c>
      <c r="C1158" s="9" t="s">
        <v>3138</v>
      </c>
      <c r="D1158" s="2">
        <v>1</v>
      </c>
      <c r="E1158" s="2">
        <v>1</v>
      </c>
      <c r="F1158" s="3">
        <v>20.5</v>
      </c>
      <c r="G1158" s="16">
        <f t="shared" si="185"/>
        <v>1.789325661978622</v>
      </c>
      <c r="H1158" s="18">
        <f t="shared" si="188"/>
        <v>0.28630531692309802</v>
      </c>
      <c r="I1158" s="16">
        <f t="shared" si="186"/>
        <v>1.2511837792912248</v>
      </c>
      <c r="J1158" s="18">
        <f t="shared" si="189"/>
        <v>0.76676993746340061</v>
      </c>
      <c r="K1158" s="16">
        <f t="shared" si="187"/>
        <v>0.69924877616055425</v>
      </c>
      <c r="L1158" s="18">
        <f t="shared" si="190"/>
        <v>0.75126629689433011</v>
      </c>
      <c r="N1158" s="1" t="s">
        <v>1214</v>
      </c>
      <c r="O1158" s="3">
        <v>0</v>
      </c>
      <c r="P1158" s="10">
        <f t="shared" si="191"/>
        <v>174138.28535493149</v>
      </c>
      <c r="Q1158" s="3">
        <v>183650.24860776699</v>
      </c>
      <c r="R1158" s="3">
        <v>164626.32210209599</v>
      </c>
      <c r="S1158" s="10">
        <f t="shared" si="192"/>
        <v>97320.621424705198</v>
      </c>
      <c r="T1158" s="3">
        <v>149775.95697329799</v>
      </c>
      <c r="U1158" s="3">
        <v>44865.285876112401</v>
      </c>
      <c r="V1158" s="10">
        <f t="shared" si="193"/>
        <v>139178.82267749505</v>
      </c>
      <c r="W1158" s="3">
        <v>36551.644383207102</v>
      </c>
      <c r="X1158" s="3">
        <v>241806.00097178301</v>
      </c>
      <c r="Y1158" s="3">
        <v>0</v>
      </c>
      <c r="Z1158" s="3">
        <v>188988.77139574301</v>
      </c>
      <c r="AA1158" s="3">
        <v>157130.98319484299</v>
      </c>
      <c r="AB1158" s="3">
        <v>149775.95697329799</v>
      </c>
      <c r="AC1158" s="3">
        <v>100399.621864841</v>
      </c>
      <c r="AD1158" s="3">
        <v>47064.080113287397</v>
      </c>
      <c r="AE1158" s="3">
        <v>97935.803351476294</v>
      </c>
      <c r="AF1158" s="3">
        <v>0</v>
      </c>
      <c r="AG1158" s="3">
        <v>0</v>
      </c>
      <c r="AH1158" s="3">
        <v>0</v>
      </c>
      <c r="AI1158" s="3">
        <v>1</v>
      </c>
      <c r="AJ1158" s="3">
        <v>1</v>
      </c>
      <c r="AK1158" s="3">
        <v>0</v>
      </c>
      <c r="AL1158" s="3">
        <v>0</v>
      </c>
      <c r="AV1158" s="1"/>
      <c r="AW1158" s="1"/>
    </row>
    <row r="1159" spans="1:49" x14ac:dyDescent="0.2">
      <c r="A1159" s="1" t="s">
        <v>287</v>
      </c>
      <c r="B1159" s="1" t="s">
        <v>287</v>
      </c>
      <c r="C1159" s="9" t="s">
        <v>2769</v>
      </c>
      <c r="D1159" s="2">
        <v>1</v>
      </c>
      <c r="E1159" s="2">
        <v>1</v>
      </c>
      <c r="F1159" s="3">
        <v>24.46</v>
      </c>
      <c r="G1159" s="16">
        <f t="shared" si="185"/>
        <v>0.98007114570840059</v>
      </c>
      <c r="H1159" s="18">
        <f t="shared" si="188"/>
        <v>0.95666686996615602</v>
      </c>
      <c r="I1159" s="16">
        <f t="shared" si="186"/>
        <v>1.1692071330616485</v>
      </c>
      <c r="J1159" s="18">
        <f t="shared" si="189"/>
        <v>0.73534814695039008</v>
      </c>
      <c r="K1159" s="16">
        <f t="shared" si="187"/>
        <v>1.1929818954281524</v>
      </c>
      <c r="L1159" s="18">
        <f t="shared" si="190"/>
        <v>0.75208769240714346</v>
      </c>
      <c r="N1159" s="1" t="s">
        <v>288</v>
      </c>
      <c r="O1159" s="3">
        <v>2340006.41281847</v>
      </c>
      <c r="P1159" s="10">
        <f t="shared" si="191"/>
        <v>2776412.9898731001</v>
      </c>
      <c r="Q1159" s="3">
        <v>2379257.3537406302</v>
      </c>
      <c r="R1159" s="3">
        <v>3173568.6260055699</v>
      </c>
      <c r="S1159" s="10">
        <f t="shared" si="192"/>
        <v>2832868.819810315</v>
      </c>
      <c r="T1159" s="3">
        <v>2002591.3799032499</v>
      </c>
      <c r="U1159" s="3">
        <v>3663146.2597173802</v>
      </c>
      <c r="V1159" s="10">
        <f t="shared" si="193"/>
        <v>2374611.7444587201</v>
      </c>
      <c r="W1159" s="3">
        <v>1418552.16390253</v>
      </c>
      <c r="X1159" s="3">
        <v>3330671.3250149102</v>
      </c>
      <c r="Y1159" s="3">
        <v>26050.6479974004</v>
      </c>
      <c r="Z1159" s="3">
        <v>2448419.9042827301</v>
      </c>
      <c r="AA1159" s="3">
        <v>3029077.9267443502</v>
      </c>
      <c r="AB1159" s="3">
        <v>2002591.3799032499</v>
      </c>
      <c r="AC1159" s="3">
        <v>8197395.6507663298</v>
      </c>
      <c r="AD1159" s="3">
        <v>1826534.8608353899</v>
      </c>
      <c r="AE1159" s="3">
        <v>1348982.1203946299</v>
      </c>
      <c r="AF1159" s="3">
        <v>0</v>
      </c>
      <c r="AG1159" s="3">
        <v>0</v>
      </c>
      <c r="AH1159" s="3">
        <v>0</v>
      </c>
      <c r="AI1159" s="3">
        <v>0</v>
      </c>
      <c r="AJ1159" s="3">
        <v>0</v>
      </c>
      <c r="AK1159" s="3">
        <v>0</v>
      </c>
      <c r="AL1159" s="3">
        <v>1</v>
      </c>
      <c r="AV1159" s="1"/>
      <c r="AW1159" s="1"/>
    </row>
    <row r="1160" spans="1:49" x14ac:dyDescent="0.2">
      <c r="A1160" s="1" t="s">
        <v>551</v>
      </c>
      <c r="B1160" s="1" t="s">
        <v>551</v>
      </c>
      <c r="C1160" s="9" t="s">
        <v>2879</v>
      </c>
      <c r="D1160" s="2">
        <v>2</v>
      </c>
      <c r="E1160" s="2">
        <v>2</v>
      </c>
      <c r="F1160" s="3">
        <v>78.89</v>
      </c>
      <c r="G1160" s="16">
        <f t="shared" si="185"/>
        <v>2.5759510328705049</v>
      </c>
      <c r="H1160" s="18">
        <f t="shared" si="188"/>
        <v>5.2334444265015656E-2</v>
      </c>
      <c r="I1160" s="16">
        <f t="shared" si="186"/>
        <v>3.3855142873028625</v>
      </c>
      <c r="J1160" s="18">
        <f t="shared" si="189"/>
        <v>0.11875134494908224</v>
      </c>
      <c r="K1160" s="16">
        <f t="shared" si="187"/>
        <v>1.3142774237949013</v>
      </c>
      <c r="L1160" s="18">
        <f t="shared" si="190"/>
        <v>0.7522466972552494</v>
      </c>
      <c r="N1160" s="1" t="s">
        <v>552</v>
      </c>
      <c r="O1160" s="3">
        <v>965202.43980781501</v>
      </c>
      <c r="P1160" s="10">
        <f t="shared" si="191"/>
        <v>2877682.1663337247</v>
      </c>
      <c r="Q1160" s="3">
        <v>2544774.8388748998</v>
      </c>
      <c r="R1160" s="3">
        <v>3210589.4937925502</v>
      </c>
      <c r="S1160" s="10">
        <f t="shared" si="192"/>
        <v>1117133.8777845425</v>
      </c>
      <c r="T1160" s="3">
        <v>1372220.9474985399</v>
      </c>
      <c r="U1160" s="3">
        <v>862046.80807054497</v>
      </c>
      <c r="V1160" s="10">
        <f t="shared" si="193"/>
        <v>849998.52965508751</v>
      </c>
      <c r="W1160" s="3">
        <v>156787.716520635</v>
      </c>
      <c r="X1160" s="3">
        <v>1543209.3427895401</v>
      </c>
      <c r="Y1160" s="3">
        <v>10745.333375125299</v>
      </c>
      <c r="Z1160" s="3">
        <v>2618748.8115244899</v>
      </c>
      <c r="AA1160" s="3">
        <v>3064413.2563551702</v>
      </c>
      <c r="AB1160" s="3">
        <v>1372220.9474985399</v>
      </c>
      <c r="AC1160" s="3">
        <v>1929089.9828224899</v>
      </c>
      <c r="AD1160" s="3">
        <v>201880.64793322099</v>
      </c>
      <c r="AE1160" s="3">
        <v>625027.69210940402</v>
      </c>
      <c r="AF1160" s="3">
        <v>0</v>
      </c>
      <c r="AG1160" s="3">
        <v>0</v>
      </c>
      <c r="AH1160" s="3">
        <v>1</v>
      </c>
      <c r="AI1160" s="3">
        <v>0</v>
      </c>
      <c r="AJ1160" s="3">
        <v>2</v>
      </c>
      <c r="AK1160" s="3">
        <v>0</v>
      </c>
      <c r="AL1160" s="3">
        <v>0</v>
      </c>
      <c r="AV1160" s="1"/>
      <c r="AW1160" s="1"/>
    </row>
    <row r="1161" spans="1:49" x14ac:dyDescent="0.2">
      <c r="A1161" s="1" t="s">
        <v>1241</v>
      </c>
      <c r="B1161" s="1" t="s">
        <v>1241</v>
      </c>
      <c r="C1161" s="9" t="s">
        <v>3900</v>
      </c>
      <c r="D1161" s="2">
        <v>1</v>
      </c>
      <c r="E1161" s="2">
        <v>1</v>
      </c>
      <c r="F1161" s="3">
        <v>18.45</v>
      </c>
      <c r="G1161" s="16">
        <f t="shared" si="185"/>
        <v>1.8692021527330369</v>
      </c>
      <c r="H1161" s="18">
        <f t="shared" si="188"/>
        <v>0.45150822393405965</v>
      </c>
      <c r="I1161" s="16">
        <f t="shared" si="186"/>
        <v>2.1003949453584831</v>
      </c>
      <c r="J1161" s="18">
        <f t="shared" si="189"/>
        <v>0.38384353840974283</v>
      </c>
      <c r="K1161" s="16">
        <f t="shared" si="187"/>
        <v>1.1236852805285986</v>
      </c>
      <c r="L1161" s="18">
        <f t="shared" si="190"/>
        <v>0.7544520584821266</v>
      </c>
      <c r="N1161" s="1" t="s">
        <v>1242</v>
      </c>
      <c r="O1161" s="3">
        <v>985.46109573732701</v>
      </c>
      <c r="P1161" s="10">
        <f t="shared" si="191"/>
        <v>606459.03849156806</v>
      </c>
      <c r="Q1161" s="3">
        <v>893643.94798704202</v>
      </c>
      <c r="R1161" s="3">
        <v>319274.12899609399</v>
      </c>
      <c r="S1161" s="10">
        <f t="shared" si="192"/>
        <v>324448.0740645625</v>
      </c>
      <c r="T1161" s="3">
        <v>424140.197482605</v>
      </c>
      <c r="U1161" s="3">
        <v>224755.95064652001</v>
      </c>
      <c r="V1161" s="10">
        <f t="shared" si="193"/>
        <v>288735.71602890198</v>
      </c>
      <c r="W1161" s="3">
        <v>288402.01214238402</v>
      </c>
      <c r="X1161" s="3">
        <v>289069.41991542</v>
      </c>
      <c r="Y1161" s="3">
        <v>10.9708674213694</v>
      </c>
      <c r="Z1161" s="3">
        <v>919621.25330969703</v>
      </c>
      <c r="AA1161" s="3">
        <v>304737.76706692798</v>
      </c>
      <c r="AB1161" s="3">
        <v>424140.197482605</v>
      </c>
      <c r="AC1161" s="3">
        <v>502959.292828176</v>
      </c>
      <c r="AD1161" s="3">
        <v>371347.87321739399</v>
      </c>
      <c r="AE1161" s="3">
        <v>117078.342762327</v>
      </c>
      <c r="AF1161" s="3">
        <v>0</v>
      </c>
      <c r="AG1161" s="3">
        <v>1</v>
      </c>
      <c r="AH1161" s="3">
        <v>0</v>
      </c>
      <c r="AI1161" s="3">
        <v>0</v>
      </c>
      <c r="AJ1161" s="3">
        <v>1</v>
      </c>
      <c r="AK1161" s="3">
        <v>0</v>
      </c>
      <c r="AL1161" s="3">
        <v>0</v>
      </c>
      <c r="AV1161" s="1"/>
      <c r="AW1161" s="1"/>
    </row>
    <row r="1162" spans="1:49" x14ac:dyDescent="0.2">
      <c r="A1162" s="1" t="s">
        <v>1257</v>
      </c>
      <c r="B1162" s="1" t="s">
        <v>1257</v>
      </c>
      <c r="C1162" s="9" t="s">
        <v>3155</v>
      </c>
      <c r="D1162" s="2">
        <v>1</v>
      </c>
      <c r="E1162" s="2">
        <v>1</v>
      </c>
      <c r="F1162" s="3">
        <v>49.16</v>
      </c>
      <c r="G1162" s="16">
        <f t="shared" si="185"/>
        <v>0.85120960295802095</v>
      </c>
      <c r="H1162" s="18">
        <f t="shared" si="188"/>
        <v>0.45613972768514932</v>
      </c>
      <c r="I1162" s="16">
        <f t="shared" si="186"/>
        <v>1.047726163939886</v>
      </c>
      <c r="J1162" s="18">
        <f t="shared" si="189"/>
        <v>0.94906208744430787</v>
      </c>
      <c r="K1162" s="16">
        <f t="shared" si="187"/>
        <v>1.2308674153803651</v>
      </c>
      <c r="L1162" s="18">
        <f t="shared" si="190"/>
        <v>0.75607386986602942</v>
      </c>
      <c r="N1162" s="1" t="s">
        <v>1258</v>
      </c>
      <c r="O1162" s="3">
        <v>0</v>
      </c>
      <c r="P1162" s="10">
        <f t="shared" si="191"/>
        <v>3023747.1060513398</v>
      </c>
      <c r="Q1162" s="3">
        <v>3508719.8324087001</v>
      </c>
      <c r="R1162" s="3">
        <v>2538774.3796939799</v>
      </c>
      <c r="S1162" s="10">
        <f t="shared" si="192"/>
        <v>3552294.4002788248</v>
      </c>
      <c r="T1162" s="3">
        <v>3240267.7547784499</v>
      </c>
      <c r="U1162" s="3">
        <v>3864321.0457791998</v>
      </c>
      <c r="V1162" s="10">
        <f t="shared" si="193"/>
        <v>2886008.9688710198</v>
      </c>
      <c r="W1162" s="3">
        <v>4732960.7481340999</v>
      </c>
      <c r="X1162" s="3">
        <v>1039057.18960794</v>
      </c>
      <c r="Y1162" s="3">
        <v>0</v>
      </c>
      <c r="Z1162" s="3">
        <v>3610714.6890666001</v>
      </c>
      <c r="AA1162" s="3">
        <v>2423185.4863634501</v>
      </c>
      <c r="AB1162" s="3">
        <v>3240267.7547784499</v>
      </c>
      <c r="AC1162" s="3">
        <v>8647584.9687419105</v>
      </c>
      <c r="AD1162" s="3">
        <v>6094183.93021922</v>
      </c>
      <c r="AE1162" s="3">
        <v>420836.95269521198</v>
      </c>
      <c r="AF1162" s="3">
        <v>0</v>
      </c>
      <c r="AG1162" s="3">
        <v>2</v>
      </c>
      <c r="AH1162" s="3">
        <v>1</v>
      </c>
      <c r="AI1162" s="3">
        <v>1</v>
      </c>
      <c r="AJ1162" s="3">
        <v>2</v>
      </c>
      <c r="AK1162" s="3">
        <v>2</v>
      </c>
      <c r="AL1162" s="3">
        <v>0</v>
      </c>
      <c r="AV1162" s="1"/>
      <c r="AW1162" s="1"/>
    </row>
    <row r="1163" spans="1:49" x14ac:dyDescent="0.2">
      <c r="A1163" s="1" t="s">
        <v>2087</v>
      </c>
      <c r="B1163" s="1" t="s">
        <v>2087</v>
      </c>
      <c r="C1163" s="9" t="s">
        <v>3489</v>
      </c>
      <c r="D1163" s="2">
        <v>4</v>
      </c>
      <c r="E1163" s="2">
        <v>4</v>
      </c>
      <c r="F1163" s="3">
        <v>163.9</v>
      </c>
      <c r="G1163" s="16">
        <f t="shared" si="185"/>
        <v>1.6081498597021699</v>
      </c>
      <c r="H1163" s="18">
        <f t="shared" si="188"/>
        <v>0.25469897028515076</v>
      </c>
      <c r="I1163" s="16">
        <f t="shared" si="186"/>
        <v>1.9283425601174264</v>
      </c>
      <c r="J1163" s="18">
        <f t="shared" si="189"/>
        <v>0.31623325198099617</v>
      </c>
      <c r="K1163" s="16">
        <f t="shared" si="187"/>
        <v>1.1991062577181433</v>
      </c>
      <c r="L1163" s="18">
        <f t="shared" si="190"/>
        <v>0.75611192185963838</v>
      </c>
      <c r="N1163" s="1" t="s">
        <v>2088</v>
      </c>
      <c r="O1163" s="3">
        <v>133070.56687635099</v>
      </c>
      <c r="P1163" s="10">
        <f t="shared" si="191"/>
        <v>8899343.9269958902</v>
      </c>
      <c r="Q1163" s="3">
        <v>6861104.87544268</v>
      </c>
      <c r="R1163" s="3">
        <v>10937582.9785491</v>
      </c>
      <c r="S1163" s="10">
        <f t="shared" si="192"/>
        <v>5533902.1256663557</v>
      </c>
      <c r="T1163" s="3">
        <v>6148364.8972551404</v>
      </c>
      <c r="U1163" s="3">
        <v>4919439.3540775701</v>
      </c>
      <c r="V1163" s="10">
        <f t="shared" si="193"/>
        <v>4615022.3051935155</v>
      </c>
      <c r="W1163" s="3">
        <v>2105484.50718005</v>
      </c>
      <c r="X1163" s="3">
        <v>7124560.10320698</v>
      </c>
      <c r="Y1163" s="3">
        <v>1481.43803261418</v>
      </c>
      <c r="Z1163" s="3">
        <v>7060550.0981195597</v>
      </c>
      <c r="AA1163" s="3">
        <v>10439601.3058517</v>
      </c>
      <c r="AB1163" s="3">
        <v>6148364.8972551404</v>
      </c>
      <c r="AC1163" s="3">
        <v>11008730.7211248</v>
      </c>
      <c r="AD1163" s="3">
        <v>2711032.3815891999</v>
      </c>
      <c r="AE1163" s="3">
        <v>2885575.6864151498</v>
      </c>
      <c r="AF1163" s="3">
        <v>0</v>
      </c>
      <c r="AG1163" s="3">
        <v>2</v>
      </c>
      <c r="AH1163" s="3">
        <v>3</v>
      </c>
      <c r="AI1163" s="3">
        <v>2</v>
      </c>
      <c r="AJ1163" s="3">
        <v>4</v>
      </c>
      <c r="AK1163" s="3">
        <v>1</v>
      </c>
      <c r="AL1163" s="3">
        <v>1</v>
      </c>
      <c r="AV1163" s="1"/>
      <c r="AW1163" s="1"/>
    </row>
    <row r="1164" spans="1:49" x14ac:dyDescent="0.2">
      <c r="A1164" s="1" t="s">
        <v>2629</v>
      </c>
      <c r="B1164" s="1" t="s">
        <v>2629</v>
      </c>
      <c r="C1164" s="9" t="s">
        <v>3710</v>
      </c>
      <c r="D1164" s="2">
        <v>7</v>
      </c>
      <c r="E1164" s="2">
        <v>7</v>
      </c>
      <c r="F1164" s="3">
        <v>496.95</v>
      </c>
      <c r="G1164" s="16">
        <f t="shared" si="185"/>
        <v>1.6804959209031085</v>
      </c>
      <c r="H1164" s="18">
        <f t="shared" si="188"/>
        <v>0.3530954145930244</v>
      </c>
      <c r="I1164" s="16">
        <f t="shared" si="186"/>
        <v>1.9679556182831131</v>
      </c>
      <c r="J1164" s="18">
        <f t="shared" si="189"/>
        <v>0.35503776456939207</v>
      </c>
      <c r="K1164" s="16">
        <f t="shared" si="187"/>
        <v>1.1710564683938784</v>
      </c>
      <c r="L1164" s="18">
        <f t="shared" si="190"/>
        <v>0.75708866199891212</v>
      </c>
      <c r="N1164" s="1" t="s">
        <v>2630</v>
      </c>
      <c r="O1164" s="3">
        <v>18907886.502755199</v>
      </c>
      <c r="P1164" s="10">
        <f t="shared" si="191"/>
        <v>35007993.641728655</v>
      </c>
      <c r="Q1164" s="3">
        <v>23304831.870654501</v>
      </c>
      <c r="R1164" s="3">
        <v>46711155.412802801</v>
      </c>
      <c r="S1164" s="10">
        <f t="shared" si="192"/>
        <v>20831942.051317297</v>
      </c>
      <c r="T1164" s="3">
        <v>19200935.194519099</v>
      </c>
      <c r="U1164" s="3">
        <v>22462948.908115499</v>
      </c>
      <c r="V1164" s="10">
        <f t="shared" si="193"/>
        <v>17789015.827638626</v>
      </c>
      <c r="W1164" s="3">
        <v>26225350.215788599</v>
      </c>
      <c r="X1164" s="3">
        <v>9352681.4394886494</v>
      </c>
      <c r="Y1164" s="3">
        <v>210496.301616882</v>
      </c>
      <c r="Z1164" s="3">
        <v>23982279.230266601</v>
      </c>
      <c r="AA1164" s="3">
        <v>44584424.182355002</v>
      </c>
      <c r="AB1164" s="3">
        <v>19200935.194519099</v>
      </c>
      <c r="AC1164" s="3">
        <v>50267629.689724401</v>
      </c>
      <c r="AD1164" s="3">
        <v>33767892.098500401</v>
      </c>
      <c r="AE1164" s="3">
        <v>3788005.12222875</v>
      </c>
      <c r="AF1164" s="3">
        <v>0</v>
      </c>
      <c r="AG1164" s="3">
        <v>4</v>
      </c>
      <c r="AH1164" s="3">
        <v>7</v>
      </c>
      <c r="AI1164" s="3">
        <v>7</v>
      </c>
      <c r="AJ1164" s="3">
        <v>5</v>
      </c>
      <c r="AK1164" s="3">
        <v>0</v>
      </c>
      <c r="AL1164" s="3">
        <v>5</v>
      </c>
      <c r="AV1164" s="1"/>
      <c r="AW1164" s="1"/>
    </row>
    <row r="1165" spans="1:49" x14ac:dyDescent="0.2">
      <c r="A1165" s="1" t="s">
        <v>137</v>
      </c>
      <c r="B1165" s="1" t="s">
        <v>137</v>
      </c>
      <c r="C1165" s="9" t="s">
        <v>2712</v>
      </c>
      <c r="D1165" s="2">
        <v>2</v>
      </c>
      <c r="E1165" s="2">
        <v>2</v>
      </c>
      <c r="F1165" s="3">
        <v>85.17</v>
      </c>
      <c r="G1165" s="16">
        <f t="shared" si="185"/>
        <v>1.1617952593525329</v>
      </c>
      <c r="H1165" s="18">
        <f t="shared" si="188"/>
        <v>0.73170976713376101</v>
      </c>
      <c r="I1165" s="16">
        <f t="shared" si="186"/>
        <v>1.3306918926995863</v>
      </c>
      <c r="J1165" s="18">
        <f t="shared" si="189"/>
        <v>0.46069316102916746</v>
      </c>
      <c r="K1165" s="16">
        <f t="shared" si="187"/>
        <v>1.1453755573431925</v>
      </c>
      <c r="L1165" s="18">
        <f t="shared" si="190"/>
        <v>0.75743644969258539</v>
      </c>
      <c r="N1165" s="1" t="s">
        <v>138</v>
      </c>
      <c r="O1165" s="3">
        <v>0</v>
      </c>
      <c r="P1165" s="10">
        <f t="shared" si="191"/>
        <v>4350388.5124680651</v>
      </c>
      <c r="Q1165" s="3">
        <v>5346492.1270458996</v>
      </c>
      <c r="R1165" s="3">
        <v>3354284.8978902302</v>
      </c>
      <c r="S1165" s="10">
        <f t="shared" si="192"/>
        <v>3744539.7349034902</v>
      </c>
      <c r="T1165" s="3">
        <v>4916695.5546548599</v>
      </c>
      <c r="U1165" s="3">
        <v>2572383.9151521199</v>
      </c>
      <c r="V1165" s="10">
        <f t="shared" si="193"/>
        <v>3269268.067488105</v>
      </c>
      <c r="W1165" s="3">
        <v>2611488.5157961301</v>
      </c>
      <c r="X1165" s="3">
        <v>3927047.61918008</v>
      </c>
      <c r="Y1165" s="3">
        <v>0</v>
      </c>
      <c r="Z1165" s="3">
        <v>5501909.1236050902</v>
      </c>
      <c r="AA1165" s="3">
        <v>3201566.2938411501</v>
      </c>
      <c r="AB1165" s="3">
        <v>4916695.5546548599</v>
      </c>
      <c r="AC1165" s="3">
        <v>5756485.6063913004</v>
      </c>
      <c r="AD1165" s="3">
        <v>3362565.6737573799</v>
      </c>
      <c r="AE1165" s="3">
        <v>1590525.3047412401</v>
      </c>
      <c r="AF1165" s="3">
        <v>0</v>
      </c>
      <c r="AG1165" s="3">
        <v>1</v>
      </c>
      <c r="AH1165" s="3">
        <v>0</v>
      </c>
      <c r="AI1165" s="3">
        <v>2</v>
      </c>
      <c r="AJ1165" s="3">
        <v>0</v>
      </c>
      <c r="AK1165" s="3">
        <v>0</v>
      </c>
      <c r="AL1165" s="3">
        <v>0</v>
      </c>
      <c r="AV1165" s="1"/>
      <c r="AW1165" s="1"/>
    </row>
    <row r="1166" spans="1:49" x14ac:dyDescent="0.2">
      <c r="A1166" s="1" t="s">
        <v>1529</v>
      </c>
      <c r="B1166" s="1" t="s">
        <v>4042</v>
      </c>
      <c r="C1166" s="9" t="s">
        <v>3255</v>
      </c>
      <c r="D1166" s="2">
        <v>7</v>
      </c>
      <c r="E1166" s="2">
        <v>7</v>
      </c>
      <c r="F1166" s="3">
        <v>261.83999999999997</v>
      </c>
      <c r="G1166" s="16">
        <f t="shared" si="185"/>
        <v>1.8264236440423687</v>
      </c>
      <c r="H1166" s="18">
        <f t="shared" si="188"/>
        <v>0.26421824317717435</v>
      </c>
      <c r="I1166" s="16">
        <f t="shared" si="186"/>
        <v>2.3929327615127365</v>
      </c>
      <c r="J1166" s="18">
        <f t="shared" si="189"/>
        <v>0.33989227634882702</v>
      </c>
      <c r="K1166" s="16">
        <f t="shared" si="187"/>
        <v>1.3101739945813067</v>
      </c>
      <c r="L1166" s="18">
        <f t="shared" si="190"/>
        <v>0.75783298130197219</v>
      </c>
      <c r="N1166" s="1" t="s">
        <v>1530</v>
      </c>
      <c r="O1166" s="3">
        <v>30517944.5550551</v>
      </c>
      <c r="P1166" s="10">
        <f t="shared" si="191"/>
        <v>6769051.6369082499</v>
      </c>
      <c r="Q1166" s="3">
        <v>4788220.7668697098</v>
      </c>
      <c r="R1166" s="3">
        <v>8749882.5069467891</v>
      </c>
      <c r="S1166" s="10">
        <f t="shared" si="192"/>
        <v>3706178.2785107354</v>
      </c>
      <c r="T1166" s="3">
        <v>3482696.5611624802</v>
      </c>
      <c r="U1166" s="3">
        <v>3929659.9958589901</v>
      </c>
      <c r="V1166" s="10">
        <f t="shared" si="193"/>
        <v>2828768.0062640244</v>
      </c>
      <c r="W1166" s="3">
        <v>353130.31921885902</v>
      </c>
      <c r="X1166" s="3">
        <v>5304405.6933091898</v>
      </c>
      <c r="Y1166" s="3">
        <v>339747.88566940499</v>
      </c>
      <c r="Z1166" s="3">
        <v>4927409.3923770301</v>
      </c>
      <c r="AA1166" s="3">
        <v>8351505.5405493202</v>
      </c>
      <c r="AB1166" s="3">
        <v>3482696.5611624802</v>
      </c>
      <c r="AC1166" s="3">
        <v>8793800.5952102598</v>
      </c>
      <c r="AD1166" s="3">
        <v>454692.36513426801</v>
      </c>
      <c r="AE1166" s="3">
        <v>2148380.2336940402</v>
      </c>
      <c r="AF1166" s="3">
        <v>0</v>
      </c>
      <c r="AG1166" s="3">
        <v>3</v>
      </c>
      <c r="AH1166" s="3">
        <v>3</v>
      </c>
      <c r="AI1166" s="3">
        <v>2</v>
      </c>
      <c r="AJ1166" s="3">
        <v>7</v>
      </c>
      <c r="AK1166" s="3">
        <v>0</v>
      </c>
      <c r="AL1166" s="3">
        <v>0</v>
      </c>
      <c r="AV1166" s="1"/>
      <c r="AW1166" s="1"/>
    </row>
    <row r="1167" spans="1:49" x14ac:dyDescent="0.2">
      <c r="A1167" s="1" t="s">
        <v>1317</v>
      </c>
      <c r="B1167" s="1" t="s">
        <v>4010</v>
      </c>
      <c r="C1167" s="9" t="s">
        <v>3176</v>
      </c>
      <c r="D1167" s="2">
        <v>10</v>
      </c>
      <c r="E1167" s="2">
        <v>10</v>
      </c>
      <c r="F1167" s="3">
        <v>512.63</v>
      </c>
      <c r="G1167" s="16">
        <f t="shared" si="185"/>
        <v>1.3517238912348659</v>
      </c>
      <c r="H1167" s="18">
        <f t="shared" si="188"/>
        <v>0.35468026264721719</v>
      </c>
      <c r="I1167" s="16">
        <f t="shared" si="186"/>
        <v>1.5117787927239879</v>
      </c>
      <c r="J1167" s="18">
        <f t="shared" si="189"/>
        <v>0.33429592309889422</v>
      </c>
      <c r="K1167" s="16">
        <f t="shared" si="187"/>
        <v>1.1184079844463679</v>
      </c>
      <c r="L1167" s="18">
        <f t="shared" si="190"/>
        <v>0.75984292543764287</v>
      </c>
      <c r="N1167" s="1" t="s">
        <v>1318</v>
      </c>
      <c r="O1167" s="3">
        <v>615622081.61099398</v>
      </c>
      <c r="P1167" s="10">
        <f t="shared" si="191"/>
        <v>148036500.80192798</v>
      </c>
      <c r="Q1167" s="3">
        <v>120475670.54830299</v>
      </c>
      <c r="R1167" s="3">
        <v>175597331.05555299</v>
      </c>
      <c r="S1167" s="10">
        <f t="shared" si="192"/>
        <v>109516819.049998</v>
      </c>
      <c r="T1167" s="3">
        <v>92783131.279200003</v>
      </c>
      <c r="U1167" s="3">
        <v>126250506.820796</v>
      </c>
      <c r="V1167" s="10">
        <f t="shared" si="193"/>
        <v>97922064.7322281</v>
      </c>
      <c r="W1167" s="3">
        <v>69317207.608591199</v>
      </c>
      <c r="X1167" s="3">
        <v>126526921.855865</v>
      </c>
      <c r="Y1167" s="3">
        <v>6853551.3661940703</v>
      </c>
      <c r="Z1167" s="3">
        <v>123977773.689979</v>
      </c>
      <c r="AA1167" s="3">
        <v>167602488.61076999</v>
      </c>
      <c r="AB1167" s="3">
        <v>92783131.279200003</v>
      </c>
      <c r="AC1167" s="3">
        <v>282523623.72221702</v>
      </c>
      <c r="AD1167" s="3">
        <v>89253183.192462102</v>
      </c>
      <c r="AE1167" s="3">
        <v>51245691.536785603</v>
      </c>
      <c r="AF1167" s="3">
        <v>0</v>
      </c>
      <c r="AG1167" s="3">
        <v>15</v>
      </c>
      <c r="AH1167" s="3">
        <v>17</v>
      </c>
      <c r="AI1167" s="3">
        <v>15</v>
      </c>
      <c r="AJ1167" s="3">
        <v>16</v>
      </c>
      <c r="AK1167" s="3">
        <v>16</v>
      </c>
      <c r="AL1167" s="3">
        <v>11</v>
      </c>
      <c r="AV1167" s="1"/>
      <c r="AW1167" s="1"/>
    </row>
    <row r="1168" spans="1:49" x14ac:dyDescent="0.2">
      <c r="A1168" s="1" t="s">
        <v>223</v>
      </c>
      <c r="B1168" s="1" t="s">
        <v>223</v>
      </c>
      <c r="C1168" s="9" t="s">
        <v>2748</v>
      </c>
      <c r="D1168" s="2">
        <v>1</v>
      </c>
      <c r="E1168" s="2">
        <v>1</v>
      </c>
      <c r="F1168" s="3">
        <v>13.88</v>
      </c>
      <c r="G1168" s="16">
        <f t="shared" si="185"/>
        <v>0.2664728939166775</v>
      </c>
      <c r="H1168" s="18">
        <f t="shared" si="188"/>
        <v>0.38717792860915135</v>
      </c>
      <c r="I1168" s="16">
        <f t="shared" si="186"/>
        <v>0.34154151877214123</v>
      </c>
      <c r="J1168" s="18">
        <f t="shared" si="189"/>
        <v>0.19039195166987399</v>
      </c>
      <c r="K1168" s="16">
        <f t="shared" si="187"/>
        <v>1.2817120486518854</v>
      </c>
      <c r="L1168" s="18">
        <f t="shared" si="190"/>
        <v>0.76211747279188524</v>
      </c>
      <c r="N1168" s="1" t="s">
        <v>224</v>
      </c>
      <c r="O1168" s="3">
        <v>30884433.683428898</v>
      </c>
      <c r="P1168" s="10">
        <f t="shared" si="191"/>
        <v>9041846.283519838</v>
      </c>
      <c r="Q1168" s="3">
        <v>940759.50009047601</v>
      </c>
      <c r="R1168" s="3">
        <v>17142933.0669492</v>
      </c>
      <c r="S1168" s="10">
        <f t="shared" si="192"/>
        <v>33931579.871486299</v>
      </c>
      <c r="T1168" s="3">
        <v>12732292.6841444</v>
      </c>
      <c r="U1168" s="3">
        <v>55130867.058828197</v>
      </c>
      <c r="V1168" s="10">
        <f t="shared" si="193"/>
        <v>26473637.278494649</v>
      </c>
      <c r="W1168" s="3">
        <v>30246421.256303899</v>
      </c>
      <c r="X1168" s="3">
        <v>22700853.300685398</v>
      </c>
      <c r="Y1168" s="3">
        <v>343827.90836756403</v>
      </c>
      <c r="Z1168" s="3">
        <v>968106.40578382998</v>
      </c>
      <c r="AA1168" s="3">
        <v>16362425.481282299</v>
      </c>
      <c r="AB1168" s="3">
        <v>12732292.6841444</v>
      </c>
      <c r="AC1168" s="3">
        <v>123371958.914325</v>
      </c>
      <c r="AD1168" s="3">
        <v>38945443.280820899</v>
      </c>
      <c r="AE1168" s="3">
        <v>9194256.12198136</v>
      </c>
      <c r="AF1168" s="3">
        <v>1</v>
      </c>
      <c r="AG1168" s="3">
        <v>0</v>
      </c>
      <c r="AH1168" s="3">
        <v>0</v>
      </c>
      <c r="AI1168" s="3">
        <v>0</v>
      </c>
      <c r="AJ1168" s="3">
        <v>0</v>
      </c>
      <c r="AK1168" s="3">
        <v>0</v>
      </c>
      <c r="AL1168" s="3">
        <v>0</v>
      </c>
      <c r="AV1168" s="1"/>
      <c r="AW1168" s="1"/>
    </row>
    <row r="1169" spans="1:49" x14ac:dyDescent="0.2">
      <c r="A1169" s="1" t="s">
        <v>369</v>
      </c>
      <c r="B1169" s="1" t="s">
        <v>369</v>
      </c>
      <c r="C1169" s="9" t="s">
        <v>2803</v>
      </c>
      <c r="D1169" s="2">
        <v>2</v>
      </c>
      <c r="E1169" s="2">
        <v>2</v>
      </c>
      <c r="F1169" s="3">
        <v>75.62</v>
      </c>
      <c r="G1169" s="16">
        <f t="shared" si="185"/>
        <v>1.7602486466163794</v>
      </c>
      <c r="H1169" s="18">
        <f t="shared" si="188"/>
        <v>0.49316361523527719</v>
      </c>
      <c r="I1169" s="16">
        <f t="shared" si="186"/>
        <v>1.3840806950131073</v>
      </c>
      <c r="J1169" s="18">
        <f t="shared" si="189"/>
        <v>0.66497636029934371</v>
      </c>
      <c r="K1169" s="16">
        <f t="shared" si="187"/>
        <v>0.78629840032750087</v>
      </c>
      <c r="L1169" s="18">
        <f t="shared" si="190"/>
        <v>0.76265687703173635</v>
      </c>
      <c r="N1169" s="1" t="s">
        <v>370</v>
      </c>
      <c r="O1169" s="3">
        <v>137597.463353559</v>
      </c>
      <c r="P1169" s="10">
        <f t="shared" si="191"/>
        <v>7223779.88666528</v>
      </c>
      <c r="Q1169" s="3">
        <v>10350371.288630201</v>
      </c>
      <c r="R1169" s="3">
        <v>4097188.4847003599</v>
      </c>
      <c r="S1169" s="10">
        <f t="shared" si="192"/>
        <v>4103840.613967305</v>
      </c>
      <c r="T1169" s="3">
        <v>6178404.7455326896</v>
      </c>
      <c r="U1169" s="3">
        <v>2029276.48240192</v>
      </c>
      <c r="V1169" s="10">
        <f t="shared" si="193"/>
        <v>5219189.8295329306</v>
      </c>
      <c r="W1169" s="3">
        <v>2746146.1598511701</v>
      </c>
      <c r="X1169" s="3">
        <v>7692233.4992146902</v>
      </c>
      <c r="Y1169" s="3">
        <v>1531.8347264020199</v>
      </c>
      <c r="Z1169" s="3">
        <v>10651245.8771878</v>
      </c>
      <c r="AA1169" s="3">
        <v>3910645.9205004801</v>
      </c>
      <c r="AB1169" s="3">
        <v>6178404.7455326896</v>
      </c>
      <c r="AC1169" s="3">
        <v>4541118.7628438501</v>
      </c>
      <c r="AD1169" s="3">
        <v>3535951.5297049298</v>
      </c>
      <c r="AE1169" s="3">
        <v>3115493.6779283602</v>
      </c>
      <c r="AF1169" s="3">
        <v>0</v>
      </c>
      <c r="AG1169" s="3">
        <v>2</v>
      </c>
      <c r="AH1169" s="3">
        <v>2</v>
      </c>
      <c r="AI1169" s="3">
        <v>1</v>
      </c>
      <c r="AJ1169" s="3">
        <v>1</v>
      </c>
      <c r="AK1169" s="3">
        <v>1</v>
      </c>
      <c r="AL1169" s="3">
        <v>1</v>
      </c>
      <c r="AV1169" s="1"/>
      <c r="AW1169" s="1"/>
    </row>
    <row r="1170" spans="1:49" x14ac:dyDescent="0.2">
      <c r="A1170" s="1" t="s">
        <v>529</v>
      </c>
      <c r="B1170" s="1" t="s">
        <v>529</v>
      </c>
      <c r="C1170" s="9" t="s">
        <v>3832</v>
      </c>
      <c r="D1170" s="2">
        <v>2</v>
      </c>
      <c r="E1170" s="2">
        <v>2</v>
      </c>
      <c r="F1170" s="3">
        <v>44.28</v>
      </c>
      <c r="G1170" s="16">
        <f t="shared" si="185"/>
        <v>2.582697037069015</v>
      </c>
      <c r="H1170" s="18">
        <f t="shared" si="188"/>
        <v>0.10664264215491903</v>
      </c>
      <c r="I1170" s="16">
        <f t="shared" si="186"/>
        <v>1.7196772645142957</v>
      </c>
      <c r="J1170" s="18">
        <f t="shared" si="189"/>
        <v>0.55937984849773903</v>
      </c>
      <c r="K1170" s="16">
        <f t="shared" si="187"/>
        <v>0.66584552498107907</v>
      </c>
      <c r="L1170" s="18">
        <f t="shared" si="190"/>
        <v>0.76314402209615273</v>
      </c>
      <c r="N1170" s="1" t="s">
        <v>530</v>
      </c>
      <c r="O1170" s="3">
        <v>2572648.9815616398</v>
      </c>
      <c r="P1170" s="10">
        <f t="shared" si="191"/>
        <v>3040041.7661293698</v>
      </c>
      <c r="Q1170" s="3">
        <v>2383263.7697661999</v>
      </c>
      <c r="R1170" s="3">
        <v>3696819.7624925398</v>
      </c>
      <c r="S1170" s="10">
        <f t="shared" si="192"/>
        <v>1177080.28564565</v>
      </c>
      <c r="T1170" s="3">
        <v>1264654.4523580901</v>
      </c>
      <c r="U1170" s="3">
        <v>1089506.1189332099</v>
      </c>
      <c r="V1170" s="10">
        <f t="shared" si="193"/>
        <v>1767797.8472245471</v>
      </c>
      <c r="W1170" s="3">
        <v>56698.197045544002</v>
      </c>
      <c r="X1170" s="3">
        <v>3478897.49740355</v>
      </c>
      <c r="Y1170" s="3">
        <v>28640.5937489762</v>
      </c>
      <c r="Z1170" s="3">
        <v>2452542.7826785501</v>
      </c>
      <c r="AA1170" s="3">
        <v>3528505.7490037</v>
      </c>
      <c r="AB1170" s="3">
        <v>1264654.4523580901</v>
      </c>
      <c r="AC1170" s="3">
        <v>2438098.86027194</v>
      </c>
      <c r="AD1170" s="3">
        <v>73004.882080117895</v>
      </c>
      <c r="AE1170" s="3">
        <v>1409016.4008188399</v>
      </c>
      <c r="AF1170" s="3">
        <v>0</v>
      </c>
      <c r="AG1170" s="3">
        <v>1</v>
      </c>
      <c r="AH1170" s="3">
        <v>0</v>
      </c>
      <c r="AI1170" s="3">
        <v>1</v>
      </c>
      <c r="AJ1170" s="3">
        <v>1</v>
      </c>
      <c r="AK1170" s="3">
        <v>0</v>
      </c>
      <c r="AL1170" s="3">
        <v>0</v>
      </c>
      <c r="AV1170" s="1"/>
      <c r="AW1170" s="1"/>
    </row>
    <row r="1171" spans="1:49" x14ac:dyDescent="0.2">
      <c r="A1171" s="1" t="s">
        <v>1775</v>
      </c>
      <c r="B1171" s="1" t="s">
        <v>3954</v>
      </c>
      <c r="C1171" s="9" t="s">
        <v>3361</v>
      </c>
      <c r="D1171" s="2">
        <v>30</v>
      </c>
      <c r="E1171" s="2">
        <v>29</v>
      </c>
      <c r="F1171" s="3">
        <v>1545.67</v>
      </c>
      <c r="G1171" s="16">
        <f t="shared" si="185"/>
        <v>1.0030457808127933</v>
      </c>
      <c r="H1171" s="18">
        <f t="shared" si="188"/>
        <v>0.98520048167850061</v>
      </c>
      <c r="I1171" s="16">
        <f t="shared" si="186"/>
        <v>1.0760431944027569</v>
      </c>
      <c r="J1171" s="18">
        <f t="shared" si="189"/>
        <v>0.76290327272669134</v>
      </c>
      <c r="K1171" s="16">
        <f t="shared" si="187"/>
        <v>1.0727757545929879</v>
      </c>
      <c r="L1171" s="18">
        <f t="shared" si="190"/>
        <v>0.76340772544542068</v>
      </c>
      <c r="N1171" s="1" t="s">
        <v>1776</v>
      </c>
      <c r="O1171" s="3">
        <v>244826557.299238</v>
      </c>
      <c r="P1171" s="10">
        <f t="shared" si="191"/>
        <v>236647995.50710452</v>
      </c>
      <c r="Q1171" s="3">
        <v>210511518.164536</v>
      </c>
      <c r="R1171" s="3">
        <v>262784472.849673</v>
      </c>
      <c r="S1171" s="10">
        <f t="shared" si="192"/>
        <v>235929406.2483795</v>
      </c>
      <c r="T1171" s="3">
        <v>213671465.212814</v>
      </c>
      <c r="U1171" s="3">
        <v>258187347.28394499</v>
      </c>
      <c r="V1171" s="10">
        <f t="shared" si="193"/>
        <v>219924252.79772598</v>
      </c>
      <c r="W1171" s="3">
        <v>179123847.386733</v>
      </c>
      <c r="X1171" s="3">
        <v>260724658.20871899</v>
      </c>
      <c r="Y1171" s="3">
        <v>2725586.7461217102</v>
      </c>
      <c r="Z1171" s="3">
        <v>216630870.277437</v>
      </c>
      <c r="AA1171" s="3">
        <v>250820051.49577501</v>
      </c>
      <c r="AB1171" s="3">
        <v>213671465.212814</v>
      </c>
      <c r="AC1171" s="3">
        <v>577772135.65903294</v>
      </c>
      <c r="AD1171" s="3">
        <v>230640761.74593601</v>
      </c>
      <c r="AE1171" s="3">
        <v>105598201.668244</v>
      </c>
      <c r="AF1171" s="3">
        <v>0</v>
      </c>
      <c r="AG1171" s="3">
        <v>32</v>
      </c>
      <c r="AH1171" s="3">
        <v>33</v>
      </c>
      <c r="AI1171" s="3">
        <v>36</v>
      </c>
      <c r="AJ1171" s="3">
        <v>48</v>
      </c>
      <c r="AK1171" s="3">
        <v>33</v>
      </c>
      <c r="AL1171" s="3">
        <v>18</v>
      </c>
      <c r="AV1171" s="1"/>
      <c r="AW1171" s="1"/>
    </row>
    <row r="1172" spans="1:49" x14ac:dyDescent="0.2">
      <c r="A1172" s="1" t="s">
        <v>1507</v>
      </c>
      <c r="B1172" s="1" t="s">
        <v>1507</v>
      </c>
      <c r="C1172" s="9" t="s">
        <v>3739</v>
      </c>
      <c r="D1172" s="2">
        <v>7</v>
      </c>
      <c r="E1172" s="2">
        <v>7</v>
      </c>
      <c r="F1172" s="3">
        <v>307.43</v>
      </c>
      <c r="G1172" s="16">
        <f t="shared" si="185"/>
        <v>0.86957898695087632</v>
      </c>
      <c r="H1172" s="18">
        <f t="shared" si="188"/>
        <v>8.423328823964249E-2</v>
      </c>
      <c r="I1172" s="16">
        <f t="shared" si="186"/>
        <v>0.79082440784027896</v>
      </c>
      <c r="J1172" s="18">
        <f t="shared" si="189"/>
        <v>0.51304892232131039</v>
      </c>
      <c r="K1172" s="16">
        <f t="shared" si="187"/>
        <v>0.90943366814009008</v>
      </c>
      <c r="L1172" s="18">
        <f t="shared" si="190"/>
        <v>0.76668963052410555</v>
      </c>
      <c r="N1172" s="1" t="s">
        <v>1508</v>
      </c>
      <c r="O1172" s="3">
        <v>34346927.3083921</v>
      </c>
      <c r="P1172" s="10">
        <f t="shared" si="191"/>
        <v>54844466.040791348</v>
      </c>
      <c r="Q1172" s="3">
        <v>53750782.730713896</v>
      </c>
      <c r="R1172" s="3">
        <v>55938149.350868799</v>
      </c>
      <c r="S1172" s="10">
        <f t="shared" si="192"/>
        <v>63070137.231696449</v>
      </c>
      <c r="T1172" s="3">
        <v>60764994.587908097</v>
      </c>
      <c r="U1172" s="3">
        <v>65375279.875484802</v>
      </c>
      <c r="V1172" s="10">
        <f t="shared" si="193"/>
        <v>69351003.202556893</v>
      </c>
      <c r="W1172" s="3">
        <v>50984667.653854899</v>
      </c>
      <c r="X1172" s="3">
        <v>87717338.751258895</v>
      </c>
      <c r="Y1172" s="3">
        <v>382374.89786427998</v>
      </c>
      <c r="Z1172" s="3">
        <v>55313262.393305101</v>
      </c>
      <c r="AA1172" s="3">
        <v>53391318.553244397</v>
      </c>
      <c r="AB1172" s="3">
        <v>60764994.587908097</v>
      </c>
      <c r="AC1172" s="3">
        <v>146296925.35407501</v>
      </c>
      <c r="AD1172" s="3">
        <v>65648113.060346499</v>
      </c>
      <c r="AE1172" s="3">
        <v>35527108.524740897</v>
      </c>
      <c r="AF1172" s="3">
        <v>0</v>
      </c>
      <c r="AG1172" s="3">
        <v>7</v>
      </c>
      <c r="AH1172" s="3">
        <v>9</v>
      </c>
      <c r="AI1172" s="3">
        <v>16</v>
      </c>
      <c r="AJ1172" s="3">
        <v>14</v>
      </c>
      <c r="AK1172" s="3">
        <v>9</v>
      </c>
      <c r="AL1172" s="3">
        <v>9</v>
      </c>
      <c r="AV1172" s="1"/>
      <c r="AW1172" s="1"/>
    </row>
    <row r="1173" spans="1:49" x14ac:dyDescent="0.2">
      <c r="A1173" s="1" t="s">
        <v>1313</v>
      </c>
      <c r="B1173" s="1" t="s">
        <v>1313</v>
      </c>
      <c r="C1173" s="9" t="s">
        <v>3174</v>
      </c>
      <c r="D1173" s="2">
        <v>1</v>
      </c>
      <c r="E1173" s="2">
        <v>1</v>
      </c>
      <c r="F1173" s="3">
        <v>66.209999999999994</v>
      </c>
      <c r="G1173" s="16">
        <f t="shared" si="185"/>
        <v>1.9570112859408959</v>
      </c>
      <c r="H1173" s="18">
        <f t="shared" si="188"/>
        <v>0.17948684253179181</v>
      </c>
      <c r="I1173" s="16">
        <f t="shared" si="186"/>
        <v>1.3740574776739065</v>
      </c>
      <c r="J1173" s="18">
        <f t="shared" si="189"/>
        <v>0.70999172101617414</v>
      </c>
      <c r="K1173" s="16">
        <f t="shared" si="187"/>
        <v>0.70212036463207439</v>
      </c>
      <c r="L1173" s="18">
        <f t="shared" si="190"/>
        <v>0.77001765221109331</v>
      </c>
      <c r="N1173" s="1" t="s">
        <v>1314</v>
      </c>
      <c r="O1173" s="3">
        <v>6727409.7614684599</v>
      </c>
      <c r="P1173" s="10">
        <f t="shared" si="191"/>
        <v>2373715.73750391</v>
      </c>
      <c r="Q1173" s="3">
        <v>2712635.30389247</v>
      </c>
      <c r="R1173" s="3">
        <v>2034796.17111535</v>
      </c>
      <c r="S1173" s="10">
        <f t="shared" si="192"/>
        <v>1212928.9976795765</v>
      </c>
      <c r="T1173" s="3">
        <v>752363.77131163306</v>
      </c>
      <c r="U1173" s="3">
        <v>1673494.22404752</v>
      </c>
      <c r="V1173" s="10">
        <f t="shared" si="193"/>
        <v>1727522.8846483843</v>
      </c>
      <c r="W1173" s="3">
        <v>3196795.1295504398</v>
      </c>
      <c r="X1173" s="3">
        <v>258250.63974632899</v>
      </c>
      <c r="Y1173" s="3">
        <v>74894.403139349801</v>
      </c>
      <c r="Z1173" s="3">
        <v>2791488.8066515499</v>
      </c>
      <c r="AA1173" s="3">
        <v>1942153.1070236301</v>
      </c>
      <c r="AB1173" s="3">
        <v>752363.77131163306</v>
      </c>
      <c r="AC1173" s="3">
        <v>3744948.5500063198</v>
      </c>
      <c r="AD1173" s="3">
        <v>4116209.3969170898</v>
      </c>
      <c r="AE1173" s="3">
        <v>104596.179449413</v>
      </c>
      <c r="AF1173" s="3">
        <v>0</v>
      </c>
      <c r="AG1173" s="3">
        <v>2</v>
      </c>
      <c r="AH1173" s="3">
        <v>2</v>
      </c>
      <c r="AI1173" s="3">
        <v>2</v>
      </c>
      <c r="AJ1173" s="3">
        <v>1</v>
      </c>
      <c r="AK1173" s="3">
        <v>1</v>
      </c>
      <c r="AL1173" s="3">
        <v>0</v>
      </c>
      <c r="AV1173" s="1"/>
      <c r="AW1173" s="1"/>
    </row>
    <row r="1174" spans="1:49" x14ac:dyDescent="0.2">
      <c r="A1174" s="1" t="s">
        <v>1297</v>
      </c>
      <c r="B1174" s="1" t="s">
        <v>1297</v>
      </c>
      <c r="C1174" s="9" t="s">
        <v>3907</v>
      </c>
      <c r="D1174" s="2">
        <v>1</v>
      </c>
      <c r="E1174" s="2">
        <v>1</v>
      </c>
      <c r="F1174" s="3">
        <v>42.17</v>
      </c>
      <c r="G1174" s="16">
        <f t="shared" si="185"/>
        <v>2.9974723839220618</v>
      </c>
      <c r="H1174" s="18">
        <f t="shared" si="188"/>
        <v>0.27185773593679652</v>
      </c>
      <c r="I1174" s="16">
        <f t="shared" si="186"/>
        <v>2.3887080658441722</v>
      </c>
      <c r="J1174" s="18">
        <f t="shared" si="189"/>
        <v>0.36943458939616658</v>
      </c>
      <c r="K1174" s="16">
        <f t="shared" si="187"/>
        <v>0.79690744730687124</v>
      </c>
      <c r="L1174" s="18">
        <f t="shared" si="190"/>
        <v>0.77034314616079769</v>
      </c>
      <c r="N1174" s="1" t="s">
        <v>1298</v>
      </c>
      <c r="O1174" s="3">
        <v>12544973.613044599</v>
      </c>
      <c r="P1174" s="10">
        <f t="shared" si="191"/>
        <v>1246226.4764695615</v>
      </c>
      <c r="Q1174" s="3">
        <v>697421.29781506304</v>
      </c>
      <c r="R1174" s="3">
        <v>1795031.6551240601</v>
      </c>
      <c r="S1174" s="10">
        <f t="shared" si="192"/>
        <v>415759.11863412347</v>
      </c>
      <c r="T1174" s="3">
        <v>481925.901934136</v>
      </c>
      <c r="U1174" s="3">
        <v>349592.33533411101</v>
      </c>
      <c r="V1174" s="10">
        <f t="shared" si="193"/>
        <v>521715.6898698475</v>
      </c>
      <c r="W1174" s="3">
        <v>211168.95745909499</v>
      </c>
      <c r="X1174" s="3">
        <v>832262.42228059995</v>
      </c>
      <c r="Y1174" s="3">
        <v>139659.74193056801</v>
      </c>
      <c r="Z1174" s="3">
        <v>717694.613639193</v>
      </c>
      <c r="AA1174" s="3">
        <v>1713304.92738937</v>
      </c>
      <c r="AB1174" s="3">
        <v>481925.901934136</v>
      </c>
      <c r="AC1174" s="3">
        <v>782318.39135743002</v>
      </c>
      <c r="AD1174" s="3">
        <v>271902.20574208198</v>
      </c>
      <c r="AE1174" s="3">
        <v>337081.33213289402</v>
      </c>
      <c r="AF1174" s="3">
        <v>0</v>
      </c>
      <c r="AG1174" s="3">
        <v>2</v>
      </c>
      <c r="AH1174" s="3">
        <v>1</v>
      </c>
      <c r="AI1174" s="3">
        <v>0</v>
      </c>
      <c r="AJ1174" s="3">
        <v>0</v>
      </c>
      <c r="AK1174" s="3">
        <v>1</v>
      </c>
      <c r="AL1174" s="3">
        <v>1</v>
      </c>
      <c r="AV1174" s="1"/>
      <c r="AW1174" s="1"/>
    </row>
    <row r="1175" spans="1:49" x14ac:dyDescent="0.2">
      <c r="A1175" s="1" t="s">
        <v>2137</v>
      </c>
      <c r="B1175" s="1" t="s">
        <v>2137</v>
      </c>
      <c r="C1175" s="9" t="s">
        <v>3510</v>
      </c>
      <c r="D1175" s="2">
        <v>5</v>
      </c>
      <c r="E1175" s="2">
        <v>2</v>
      </c>
      <c r="F1175" s="3">
        <v>262.7</v>
      </c>
      <c r="G1175" s="16">
        <f t="shared" si="185"/>
        <v>2.4950122124990854</v>
      </c>
      <c r="H1175" s="18">
        <f t="shared" si="188"/>
        <v>0.44297756147786771</v>
      </c>
      <c r="I1175" s="16">
        <f t="shared" si="186"/>
        <v>3.3104746875009718</v>
      </c>
      <c r="J1175" s="18">
        <f t="shared" si="189"/>
        <v>0.35830627614134669</v>
      </c>
      <c r="K1175" s="16">
        <f t="shared" si="187"/>
        <v>1.326837067536873</v>
      </c>
      <c r="L1175" s="18">
        <f t="shared" si="190"/>
        <v>0.77130466032608336</v>
      </c>
      <c r="N1175" s="1" t="s">
        <v>2138</v>
      </c>
      <c r="O1175" s="3">
        <v>0</v>
      </c>
      <c r="P1175" s="10">
        <f t="shared" si="191"/>
        <v>4468418.1646138551</v>
      </c>
      <c r="Q1175" s="3">
        <v>1904075.91481559</v>
      </c>
      <c r="R1175" s="3">
        <v>7032760.4144121204</v>
      </c>
      <c r="S1175" s="10">
        <f t="shared" si="192"/>
        <v>1790940.3978981499</v>
      </c>
      <c r="T1175" s="3">
        <v>611018.49834185001</v>
      </c>
      <c r="U1175" s="3">
        <v>2970862.2974544498</v>
      </c>
      <c r="V1175" s="10">
        <f t="shared" si="193"/>
        <v>1349781.7039607083</v>
      </c>
      <c r="W1175" s="3">
        <v>740651.40172120696</v>
      </c>
      <c r="X1175" s="3">
        <v>1958912.00620021</v>
      </c>
      <c r="Y1175" s="3">
        <v>0</v>
      </c>
      <c r="Z1175" s="3">
        <v>1959425.4323813899</v>
      </c>
      <c r="AA1175" s="3">
        <v>6712562.9995246297</v>
      </c>
      <c r="AB1175" s="3">
        <v>611018.49834185001</v>
      </c>
      <c r="AC1175" s="3">
        <v>6648201.2864148403</v>
      </c>
      <c r="AD1175" s="3">
        <v>953666.44907062897</v>
      </c>
      <c r="AE1175" s="3">
        <v>793394.78859524895</v>
      </c>
      <c r="AF1175" s="3">
        <v>0</v>
      </c>
      <c r="AG1175" s="3">
        <v>2</v>
      </c>
      <c r="AH1175" s="3">
        <v>0</v>
      </c>
      <c r="AI1175" s="3">
        <v>1</v>
      </c>
      <c r="AJ1175" s="3">
        <v>2</v>
      </c>
      <c r="AK1175" s="3">
        <v>0</v>
      </c>
      <c r="AL1175" s="3">
        <v>1</v>
      </c>
      <c r="AV1175" s="1"/>
      <c r="AW1175" s="1"/>
    </row>
    <row r="1176" spans="1:49" x14ac:dyDescent="0.2">
      <c r="A1176" s="1" t="s">
        <v>1623</v>
      </c>
      <c r="B1176" s="1" t="s">
        <v>4024</v>
      </c>
      <c r="C1176" s="9" t="s">
        <v>3296</v>
      </c>
      <c r="D1176" s="2">
        <v>9</v>
      </c>
      <c r="E1176" s="2">
        <v>9</v>
      </c>
      <c r="F1176" s="3">
        <v>417.06</v>
      </c>
      <c r="G1176" s="16">
        <f t="shared" si="185"/>
        <v>1.4612894745455598</v>
      </c>
      <c r="H1176" s="18">
        <f t="shared" si="188"/>
        <v>0.19632392048569225</v>
      </c>
      <c r="I1176" s="16">
        <f t="shared" si="186"/>
        <v>1.3244201091697756</v>
      </c>
      <c r="J1176" s="18">
        <f t="shared" si="189"/>
        <v>0.40626767403283737</v>
      </c>
      <c r="K1176" s="16">
        <f t="shared" si="187"/>
        <v>0.90633658302483244</v>
      </c>
      <c r="L1176" s="18">
        <f t="shared" si="190"/>
        <v>0.77253532481765608</v>
      </c>
      <c r="N1176" s="1" t="s">
        <v>1624</v>
      </c>
      <c r="O1176" s="3">
        <v>78103635.8250698</v>
      </c>
      <c r="P1176" s="10">
        <f t="shared" si="191"/>
        <v>25906281.477555551</v>
      </c>
      <c r="Q1176" s="3">
        <v>22402290.028666299</v>
      </c>
      <c r="R1176" s="3">
        <v>29410272.926444799</v>
      </c>
      <c r="S1176" s="10">
        <f t="shared" si="192"/>
        <v>17728370.681388803</v>
      </c>
      <c r="T1176" s="3">
        <v>15267748.9958883</v>
      </c>
      <c r="U1176" s="3">
        <v>20188992.366889302</v>
      </c>
      <c r="V1176" s="10">
        <f t="shared" si="193"/>
        <v>19560471.25696025</v>
      </c>
      <c r="W1176" s="3">
        <v>14590154.725908799</v>
      </c>
      <c r="X1176" s="3">
        <v>24530787.7880117</v>
      </c>
      <c r="Y1176" s="3">
        <v>869506.30265383201</v>
      </c>
      <c r="Z1176" s="3">
        <v>23053501.4303797</v>
      </c>
      <c r="AA1176" s="3">
        <v>28071240.625147499</v>
      </c>
      <c r="AB1176" s="3">
        <v>15267748.9958883</v>
      </c>
      <c r="AC1176" s="3">
        <v>45178965.426966503</v>
      </c>
      <c r="AD1176" s="3">
        <v>18786356.194713499</v>
      </c>
      <c r="AE1176" s="3">
        <v>9935412.6829294898</v>
      </c>
      <c r="AF1176" s="3">
        <v>0</v>
      </c>
      <c r="AG1176" s="3">
        <v>11</v>
      </c>
      <c r="AH1176" s="3">
        <v>11</v>
      </c>
      <c r="AI1176" s="3">
        <v>11</v>
      </c>
      <c r="AJ1176" s="3">
        <v>6</v>
      </c>
      <c r="AK1176" s="3">
        <v>3</v>
      </c>
      <c r="AL1176" s="3">
        <v>7</v>
      </c>
      <c r="AV1176" s="1"/>
      <c r="AW1176" s="1"/>
    </row>
    <row r="1177" spans="1:49" x14ac:dyDescent="0.2">
      <c r="A1177" s="1" t="s">
        <v>1073</v>
      </c>
      <c r="B1177" s="1" t="s">
        <v>1073</v>
      </c>
      <c r="C1177" s="9" t="s">
        <v>3091</v>
      </c>
      <c r="D1177" s="2">
        <v>1</v>
      </c>
      <c r="E1177" s="2">
        <v>1</v>
      </c>
      <c r="F1177" s="3">
        <v>58.46</v>
      </c>
      <c r="G1177" s="16">
        <f t="shared" si="185"/>
        <v>1.8736851581134082</v>
      </c>
      <c r="H1177" s="18">
        <f t="shared" si="188"/>
        <v>0.14515106667575983</v>
      </c>
      <c r="I1177" s="16">
        <f t="shared" si="186"/>
        <v>2.0217890222993824</v>
      </c>
      <c r="J1177" s="18">
        <f t="shared" si="189"/>
        <v>9.484240185028292E-2</v>
      </c>
      <c r="K1177" s="16">
        <f t="shared" si="187"/>
        <v>1.0790441572025355</v>
      </c>
      <c r="L1177" s="18">
        <f t="shared" si="190"/>
        <v>0.77373579323747121</v>
      </c>
      <c r="N1177" s="1" t="s">
        <v>1074</v>
      </c>
      <c r="O1177" s="3">
        <v>614729.63386823202</v>
      </c>
      <c r="P1177" s="10">
        <f t="shared" si="191"/>
        <v>5413681.3817882407</v>
      </c>
      <c r="Q1177" s="3">
        <v>6303684.6602265602</v>
      </c>
      <c r="R1177" s="3">
        <v>4523678.1033499204</v>
      </c>
      <c r="S1177" s="10">
        <f t="shared" si="192"/>
        <v>2889322.87174608</v>
      </c>
      <c r="T1177" s="3">
        <v>3507198.1255586301</v>
      </c>
      <c r="U1177" s="3">
        <v>2271447.6179335299</v>
      </c>
      <c r="V1177" s="10">
        <f t="shared" si="193"/>
        <v>2677668.7983156899</v>
      </c>
      <c r="W1177" s="3">
        <v>2495062.55049953</v>
      </c>
      <c r="X1177" s="3">
        <v>2860275.0461318502</v>
      </c>
      <c r="Y1177" s="3">
        <v>6843.6159908568898</v>
      </c>
      <c r="Z1177" s="3">
        <v>6486926.2537552798</v>
      </c>
      <c r="AA1177" s="3">
        <v>4317717.7195001496</v>
      </c>
      <c r="AB1177" s="3">
        <v>3507198.1255586301</v>
      </c>
      <c r="AC1177" s="3">
        <v>5083049.78945297</v>
      </c>
      <c r="AD1177" s="3">
        <v>3212655.0185611602</v>
      </c>
      <c r="AE1177" s="3">
        <v>1158463.1205318701</v>
      </c>
      <c r="AF1177" s="3">
        <v>0</v>
      </c>
      <c r="AG1177" s="3">
        <v>2</v>
      </c>
      <c r="AH1177" s="3">
        <v>2</v>
      </c>
      <c r="AI1177" s="3">
        <v>2</v>
      </c>
      <c r="AJ1177" s="3">
        <v>2</v>
      </c>
      <c r="AK1177" s="3">
        <v>2</v>
      </c>
      <c r="AL1177" s="3">
        <v>2</v>
      </c>
      <c r="AV1177" s="1"/>
      <c r="AW1177" s="1"/>
    </row>
    <row r="1178" spans="1:49" x14ac:dyDescent="0.2">
      <c r="A1178" s="1" t="s">
        <v>2111</v>
      </c>
      <c r="B1178" s="1" t="s">
        <v>2111</v>
      </c>
      <c r="C1178" s="9" t="s">
        <v>3500</v>
      </c>
      <c r="D1178" s="2">
        <v>4</v>
      </c>
      <c r="E1178" s="2">
        <v>1</v>
      </c>
      <c r="F1178" s="3">
        <v>229.76</v>
      </c>
      <c r="G1178" s="16">
        <f t="shared" si="185"/>
        <v>1.5317157390497098</v>
      </c>
      <c r="H1178" s="18">
        <f t="shared" si="188"/>
        <v>0.74145856534566945</v>
      </c>
      <c r="I1178" s="16">
        <f t="shared" si="186"/>
        <v>1.2303738141448002</v>
      </c>
      <c r="J1178" s="18">
        <f t="shared" si="189"/>
        <v>0.84206451242007319</v>
      </c>
      <c r="K1178" s="16">
        <f t="shared" si="187"/>
        <v>0.80326511165063508</v>
      </c>
      <c r="L1178" s="18">
        <f t="shared" si="190"/>
        <v>0.77529681465769695</v>
      </c>
      <c r="N1178" s="1" t="s">
        <v>2112</v>
      </c>
      <c r="O1178" s="3">
        <v>8026.8469228027097</v>
      </c>
      <c r="P1178" s="10">
        <f t="shared" si="191"/>
        <v>1299776.2737365034</v>
      </c>
      <c r="Q1178" s="3">
        <v>2342014.5985403298</v>
      </c>
      <c r="R1178" s="3">
        <v>257537.94893267701</v>
      </c>
      <c r="S1178" s="10">
        <f t="shared" si="192"/>
        <v>848575.38549737458</v>
      </c>
      <c r="T1178" s="3">
        <v>269980.78300807899</v>
      </c>
      <c r="U1178" s="3">
        <v>1427169.9879866701</v>
      </c>
      <c r="V1178" s="10">
        <f t="shared" si="193"/>
        <v>1056407.6208334644</v>
      </c>
      <c r="W1178" s="3">
        <v>789258.40511442896</v>
      </c>
      <c r="X1178" s="3">
        <v>1323556.8365525</v>
      </c>
      <c r="Y1178" s="3">
        <v>89.360679769714693</v>
      </c>
      <c r="Z1178" s="3">
        <v>2410094.5407068199</v>
      </c>
      <c r="AA1178" s="3">
        <v>245812.39870425101</v>
      </c>
      <c r="AB1178" s="3">
        <v>269980.78300807899</v>
      </c>
      <c r="AC1178" s="3">
        <v>3193723.70715243</v>
      </c>
      <c r="AD1178" s="3">
        <v>1016253.06973759</v>
      </c>
      <c r="AE1178" s="3">
        <v>536064.45476195705</v>
      </c>
      <c r="AF1178" s="3">
        <v>0</v>
      </c>
      <c r="AG1178" s="3">
        <v>0</v>
      </c>
      <c r="AH1178" s="3">
        <v>0</v>
      </c>
      <c r="AI1178" s="3">
        <v>0</v>
      </c>
      <c r="AJ1178" s="3">
        <v>0</v>
      </c>
      <c r="AK1178" s="3">
        <v>1</v>
      </c>
      <c r="AL1178" s="3">
        <v>0</v>
      </c>
      <c r="AV1178" s="1"/>
      <c r="AW1178" s="1"/>
    </row>
    <row r="1179" spans="1:49" x14ac:dyDescent="0.2">
      <c r="A1179" s="1" t="s">
        <v>483</v>
      </c>
      <c r="B1179" s="1" t="s">
        <v>483</v>
      </c>
      <c r="C1179" s="9" t="s">
        <v>2850</v>
      </c>
      <c r="D1179" s="2">
        <v>2</v>
      </c>
      <c r="E1179" s="2">
        <v>2</v>
      </c>
      <c r="F1179" s="3">
        <v>80.88</v>
      </c>
      <c r="G1179" s="16">
        <f t="shared" si="185"/>
        <v>1.0406431922601789</v>
      </c>
      <c r="H1179" s="18">
        <f t="shared" si="188"/>
        <v>0.97149699292090008</v>
      </c>
      <c r="I1179" s="16">
        <f t="shared" si="186"/>
        <v>1.33911504690741</v>
      </c>
      <c r="J1179" s="18">
        <f t="shared" si="189"/>
        <v>0.75724810626263839</v>
      </c>
      <c r="K1179" s="16">
        <f t="shared" si="187"/>
        <v>1.2868147861506483</v>
      </c>
      <c r="L1179" s="18">
        <f t="shared" si="190"/>
        <v>0.77545903571813835</v>
      </c>
      <c r="N1179" s="1" t="s">
        <v>484</v>
      </c>
      <c r="O1179" s="3">
        <v>1.51129982629937</v>
      </c>
      <c r="P1179" s="10">
        <f t="shared" si="191"/>
        <v>489679.86541757052</v>
      </c>
      <c r="Q1179" s="3">
        <v>839052.19607594202</v>
      </c>
      <c r="R1179" s="3">
        <v>140307.53475919901</v>
      </c>
      <c r="S1179" s="10">
        <f t="shared" si="192"/>
        <v>470555.00776787096</v>
      </c>
      <c r="T1179" s="3">
        <v>791274.59724978695</v>
      </c>
      <c r="U1179" s="3">
        <v>149835.41828595501</v>
      </c>
      <c r="V1179" s="10">
        <f t="shared" si="193"/>
        <v>365674.23131302348</v>
      </c>
      <c r="W1179" s="3">
        <v>392606.74359772401</v>
      </c>
      <c r="X1179" s="3">
        <v>338741.71902832302</v>
      </c>
      <c r="Y1179" s="3">
        <v>1.6824885426718499E-2</v>
      </c>
      <c r="Z1179" s="3">
        <v>863442.57563169801</v>
      </c>
      <c r="AA1179" s="3">
        <v>133919.41583123599</v>
      </c>
      <c r="AB1179" s="3">
        <v>791274.59724978695</v>
      </c>
      <c r="AC1179" s="3">
        <v>335301.98335100099</v>
      </c>
      <c r="AD1179" s="3">
        <v>505522.40659764601</v>
      </c>
      <c r="AE1179" s="3">
        <v>137196.52220529501</v>
      </c>
      <c r="AF1179" s="3">
        <v>0</v>
      </c>
      <c r="AG1179" s="3">
        <v>0</v>
      </c>
      <c r="AH1179" s="3">
        <v>0</v>
      </c>
      <c r="AI1179" s="3">
        <v>3</v>
      </c>
      <c r="AJ1179" s="3">
        <v>0</v>
      </c>
      <c r="AK1179" s="3">
        <v>0</v>
      </c>
      <c r="AL1179" s="3">
        <v>0</v>
      </c>
      <c r="AV1179" s="1"/>
      <c r="AW1179" s="1"/>
    </row>
    <row r="1180" spans="1:49" x14ac:dyDescent="0.2">
      <c r="A1180" s="1" t="s">
        <v>631</v>
      </c>
      <c r="B1180" s="1" t="s">
        <v>631</v>
      </c>
      <c r="C1180" s="9" t="s">
        <v>3105</v>
      </c>
      <c r="D1180" s="2">
        <v>2</v>
      </c>
      <c r="E1180" s="2">
        <v>2</v>
      </c>
      <c r="F1180" s="3">
        <v>70.69</v>
      </c>
      <c r="G1180" s="16">
        <f t="shared" si="185"/>
        <v>1.214769840752413</v>
      </c>
      <c r="H1180" s="18">
        <f t="shared" si="188"/>
        <v>0.54843976762742819</v>
      </c>
      <c r="I1180" s="16">
        <f t="shared" si="186"/>
        <v>1.0036259777756369</v>
      </c>
      <c r="J1180" s="18">
        <f t="shared" si="189"/>
        <v>0.99461699406602988</v>
      </c>
      <c r="K1180" s="16">
        <f t="shared" si="187"/>
        <v>0.82618611699645395</v>
      </c>
      <c r="L1180" s="18">
        <f t="shared" si="190"/>
        <v>0.77631017335801022</v>
      </c>
      <c r="N1180" s="1" t="s">
        <v>632</v>
      </c>
      <c r="O1180" s="3">
        <v>103776871.65176199</v>
      </c>
      <c r="P1180" s="10">
        <f t="shared" si="191"/>
        <v>5155467.276933915</v>
      </c>
      <c r="Q1180" s="3">
        <v>5012972.2008432299</v>
      </c>
      <c r="R1180" s="3">
        <v>5297962.3530246001</v>
      </c>
      <c r="S1180" s="10">
        <f t="shared" si="192"/>
        <v>4243986.8886938151</v>
      </c>
      <c r="T1180" s="3">
        <v>5509488.81056468</v>
      </c>
      <c r="U1180" s="3">
        <v>2978484.9668229502</v>
      </c>
      <c r="V1180" s="10">
        <f t="shared" si="193"/>
        <v>5136841.2048880151</v>
      </c>
      <c r="W1180" s="3">
        <v>2694325.7230986301</v>
      </c>
      <c r="X1180" s="3">
        <v>7579356.6866774</v>
      </c>
      <c r="Y1180" s="3">
        <v>1155319.37812735</v>
      </c>
      <c r="Z1180" s="3">
        <v>5158694.1180884698</v>
      </c>
      <c r="AA1180" s="3">
        <v>5056749.2660362599</v>
      </c>
      <c r="AB1180" s="3">
        <v>5509488.81056468</v>
      </c>
      <c r="AC1180" s="3">
        <v>6665259.3103915704</v>
      </c>
      <c r="AD1180" s="3">
        <v>3469227.2761732</v>
      </c>
      <c r="AE1180" s="3">
        <v>3069776.52752198</v>
      </c>
      <c r="AF1180" s="3">
        <v>0</v>
      </c>
      <c r="AG1180" s="3">
        <v>2</v>
      </c>
      <c r="AH1180" s="3">
        <v>3</v>
      </c>
      <c r="AI1180" s="3">
        <v>3</v>
      </c>
      <c r="AJ1180" s="3">
        <v>1</v>
      </c>
      <c r="AK1180" s="3">
        <v>1</v>
      </c>
      <c r="AL1180" s="3">
        <v>2</v>
      </c>
      <c r="AV1180" s="1"/>
      <c r="AW1180" s="1"/>
    </row>
    <row r="1181" spans="1:49" x14ac:dyDescent="0.2">
      <c r="A1181" s="1" t="s">
        <v>171</v>
      </c>
      <c r="B1181" s="1" t="s">
        <v>171</v>
      </c>
      <c r="C1181" s="9" t="s">
        <v>2726</v>
      </c>
      <c r="D1181" s="2">
        <v>2</v>
      </c>
      <c r="E1181" s="2">
        <v>2</v>
      </c>
      <c r="F1181" s="3">
        <v>87.99</v>
      </c>
      <c r="G1181" s="16">
        <f t="shared" si="185"/>
        <v>2.3975441319857382</v>
      </c>
      <c r="H1181" s="18">
        <f t="shared" si="188"/>
        <v>0.33313076223518379</v>
      </c>
      <c r="I1181" s="16">
        <f t="shared" si="186"/>
        <v>2.9184357223596069</v>
      </c>
      <c r="J1181" s="18">
        <f t="shared" si="189"/>
        <v>0.31252439247943387</v>
      </c>
      <c r="K1181" s="16">
        <f t="shared" si="187"/>
        <v>1.2172604805995568</v>
      </c>
      <c r="L1181" s="18">
        <f t="shared" si="190"/>
        <v>0.77792740588234333</v>
      </c>
      <c r="N1181" s="1" t="s">
        <v>172</v>
      </c>
      <c r="O1181" s="3">
        <v>1817829.1099836</v>
      </c>
      <c r="P1181" s="10">
        <f t="shared" si="191"/>
        <v>2577219.8339882297</v>
      </c>
      <c r="Q1181" s="3">
        <v>1424941.59214652</v>
      </c>
      <c r="R1181" s="3">
        <v>3729498.0758299399</v>
      </c>
      <c r="S1181" s="10">
        <f t="shared" si="192"/>
        <v>1074941.5619113869</v>
      </c>
      <c r="T1181" s="3">
        <v>789919.44007967401</v>
      </c>
      <c r="U1181" s="3">
        <v>1359963.6837430999</v>
      </c>
      <c r="V1181" s="10">
        <f t="shared" si="193"/>
        <v>883082.60971548897</v>
      </c>
      <c r="W1181" s="3">
        <v>360053.285943328</v>
      </c>
      <c r="X1181" s="3">
        <v>1406111.93348765</v>
      </c>
      <c r="Y1181" s="3">
        <v>20237.39166021</v>
      </c>
      <c r="Z1181" s="3">
        <v>1466363.17049382</v>
      </c>
      <c r="AA1181" s="3">
        <v>3559696.2380961501</v>
      </c>
      <c r="AB1181" s="3">
        <v>789919.44007967401</v>
      </c>
      <c r="AC1181" s="3">
        <v>3043329.3119931198</v>
      </c>
      <c r="AD1181" s="3">
        <v>463606.41171247698</v>
      </c>
      <c r="AE1181" s="3">
        <v>569500.76199424104</v>
      </c>
      <c r="AF1181" s="3">
        <v>0</v>
      </c>
      <c r="AG1181" s="3">
        <v>0</v>
      </c>
      <c r="AH1181" s="3">
        <v>2</v>
      </c>
      <c r="AI1181" s="3">
        <v>1</v>
      </c>
      <c r="AJ1181" s="3">
        <v>1</v>
      </c>
      <c r="AK1181" s="3">
        <v>0</v>
      </c>
      <c r="AL1181" s="3">
        <v>0</v>
      </c>
      <c r="AV1181" s="1"/>
      <c r="AW1181" s="1"/>
    </row>
    <row r="1182" spans="1:49" x14ac:dyDescent="0.2">
      <c r="A1182" s="1" t="s">
        <v>2611</v>
      </c>
      <c r="B1182" s="1" t="s">
        <v>2611</v>
      </c>
      <c r="C1182" s="9" t="s">
        <v>3704</v>
      </c>
      <c r="D1182" s="2">
        <v>10</v>
      </c>
      <c r="E1182" s="2">
        <v>9</v>
      </c>
      <c r="F1182" s="3">
        <v>490.4</v>
      </c>
      <c r="G1182" s="16">
        <f t="shared" si="185"/>
        <v>1.3164107748048703</v>
      </c>
      <c r="H1182" s="18">
        <f t="shared" si="188"/>
        <v>0.12651412096924186</v>
      </c>
      <c r="I1182" s="16">
        <f t="shared" si="186"/>
        <v>1.5277010923066705</v>
      </c>
      <c r="J1182" s="18">
        <f t="shared" si="189"/>
        <v>0.39609905317971539</v>
      </c>
      <c r="K1182" s="16">
        <f t="shared" si="187"/>
        <v>1.1605048526992796</v>
      </c>
      <c r="L1182" s="18">
        <f t="shared" si="190"/>
        <v>0.77803569072424317</v>
      </c>
      <c r="N1182" s="1" t="s">
        <v>2612</v>
      </c>
      <c r="O1182" s="3">
        <v>86686027.143048793</v>
      </c>
      <c r="P1182" s="10">
        <f t="shared" si="191"/>
        <v>133782330.8793875</v>
      </c>
      <c r="Q1182" s="3">
        <v>126217102.69517399</v>
      </c>
      <c r="R1182" s="3">
        <v>141347559.06360099</v>
      </c>
      <c r="S1182" s="10">
        <f t="shared" si="192"/>
        <v>101626584.52808385</v>
      </c>
      <c r="T1182" s="3">
        <v>111793907.68615399</v>
      </c>
      <c r="U1182" s="3">
        <v>91459261.370013699</v>
      </c>
      <c r="V1182" s="10">
        <f t="shared" si="193"/>
        <v>87571012.126063243</v>
      </c>
      <c r="W1182" s="3">
        <v>45111817.365521498</v>
      </c>
      <c r="X1182" s="3">
        <v>130030206.88660499</v>
      </c>
      <c r="Y1182" s="3">
        <v>965051.70542532497</v>
      </c>
      <c r="Z1182" s="3">
        <v>129886103.331321</v>
      </c>
      <c r="AA1182" s="3">
        <v>134912088.445254</v>
      </c>
      <c r="AB1182" s="3">
        <v>111793907.68615399</v>
      </c>
      <c r="AC1182" s="3">
        <v>204667708.63653499</v>
      </c>
      <c r="AD1182" s="3">
        <v>58086201.657245599</v>
      </c>
      <c r="AE1182" s="3">
        <v>52664585.3296436</v>
      </c>
      <c r="AF1182" s="3">
        <v>0</v>
      </c>
      <c r="AG1182" s="3">
        <v>11</v>
      </c>
      <c r="AH1182" s="3">
        <v>12</v>
      </c>
      <c r="AI1182" s="3">
        <v>9</v>
      </c>
      <c r="AJ1182" s="3">
        <v>9</v>
      </c>
      <c r="AK1182" s="3">
        <v>5</v>
      </c>
      <c r="AL1182" s="3">
        <v>10</v>
      </c>
      <c r="AV1182" s="1"/>
      <c r="AW1182" s="1"/>
    </row>
    <row r="1183" spans="1:49" x14ac:dyDescent="0.2">
      <c r="A1183" s="1" t="s">
        <v>2163</v>
      </c>
      <c r="B1183" s="1" t="s">
        <v>2163</v>
      </c>
      <c r="C1183" s="9" t="s">
        <v>3520</v>
      </c>
      <c r="D1183" s="2">
        <v>4</v>
      </c>
      <c r="E1183" s="2">
        <v>3</v>
      </c>
      <c r="F1183" s="3">
        <v>220.03</v>
      </c>
      <c r="G1183" s="16">
        <f t="shared" si="185"/>
        <v>0.79493644111557049</v>
      </c>
      <c r="H1183" s="18">
        <f t="shared" si="188"/>
        <v>0.34151275681883153</v>
      </c>
      <c r="I1183" s="16">
        <f t="shared" si="186"/>
        <v>0.6559351587317519</v>
      </c>
      <c r="J1183" s="18">
        <f t="shared" si="189"/>
        <v>0.60241176566111143</v>
      </c>
      <c r="K1183" s="16">
        <f t="shared" si="187"/>
        <v>0.82514164001746881</v>
      </c>
      <c r="L1183" s="18">
        <f t="shared" si="190"/>
        <v>0.77885486831898776</v>
      </c>
      <c r="N1183" s="1" t="s">
        <v>2164</v>
      </c>
      <c r="O1183" s="3">
        <v>1339822.9907680899</v>
      </c>
      <c r="P1183" s="10">
        <f t="shared" si="191"/>
        <v>2146496.3055323148</v>
      </c>
      <c r="Q1183" s="3">
        <v>1703577.6723444599</v>
      </c>
      <c r="R1183" s="3">
        <v>2589414.9387201699</v>
      </c>
      <c r="S1183" s="10">
        <f t="shared" si="192"/>
        <v>2700211.230120535</v>
      </c>
      <c r="T1183" s="3">
        <v>2764011.2594723701</v>
      </c>
      <c r="U1183" s="3">
        <v>2636411.2007686999</v>
      </c>
      <c r="V1183" s="10">
        <f t="shared" si="193"/>
        <v>3272421.483981065</v>
      </c>
      <c r="W1183" s="3">
        <v>1489232.50558229</v>
      </c>
      <c r="X1183" s="3">
        <v>5055610.4623798402</v>
      </c>
      <c r="Y1183" s="3">
        <v>14915.880965165299</v>
      </c>
      <c r="Z1183" s="3">
        <v>1753098.9133655999</v>
      </c>
      <c r="AA1183" s="3">
        <v>2471520.4107407802</v>
      </c>
      <c r="AB1183" s="3">
        <v>2764011.2594723701</v>
      </c>
      <c r="AC1183" s="3">
        <v>5899765.9876350099</v>
      </c>
      <c r="AD1183" s="3">
        <v>1917543.22227533</v>
      </c>
      <c r="AE1183" s="3">
        <v>2047613.6658125201</v>
      </c>
      <c r="AF1183" s="3">
        <v>0</v>
      </c>
      <c r="AG1183" s="3">
        <v>2</v>
      </c>
      <c r="AH1183" s="3">
        <v>2</v>
      </c>
      <c r="AI1183" s="3">
        <v>2</v>
      </c>
      <c r="AJ1183" s="3">
        <v>3</v>
      </c>
      <c r="AK1183" s="3">
        <v>1</v>
      </c>
      <c r="AL1183" s="3">
        <v>1</v>
      </c>
      <c r="AV1183" s="1"/>
      <c r="AW1183" s="1"/>
    </row>
    <row r="1184" spans="1:49" x14ac:dyDescent="0.2">
      <c r="A1184" s="1" t="s">
        <v>121</v>
      </c>
      <c r="B1184" s="1" t="s">
        <v>121</v>
      </c>
      <c r="C1184" s="9" t="s">
        <v>2706</v>
      </c>
      <c r="D1184" s="2">
        <v>2</v>
      </c>
      <c r="E1184" s="2">
        <v>2</v>
      </c>
      <c r="F1184" s="3">
        <v>53.04</v>
      </c>
      <c r="G1184" s="16">
        <f t="shared" si="185"/>
        <v>1.5825994598611561</v>
      </c>
      <c r="H1184" s="18">
        <f t="shared" si="188"/>
        <v>0.55959223990517803</v>
      </c>
      <c r="I1184" s="16">
        <f t="shared" si="186"/>
        <v>1.9528210310898761</v>
      </c>
      <c r="J1184" s="18">
        <f t="shared" si="189"/>
        <v>0.51754120604774578</v>
      </c>
      <c r="K1184" s="16">
        <f t="shared" si="187"/>
        <v>1.2339325777737851</v>
      </c>
      <c r="L1184" s="18">
        <f t="shared" si="190"/>
        <v>0.77997450878586383</v>
      </c>
      <c r="N1184" s="1" t="s">
        <v>122</v>
      </c>
      <c r="O1184" s="3">
        <v>0</v>
      </c>
      <c r="P1184" s="10">
        <f t="shared" si="191"/>
        <v>1210074.5495299965</v>
      </c>
      <c r="Q1184" s="3">
        <v>585446.33753999299</v>
      </c>
      <c r="R1184" s="3">
        <v>1834702.7615199999</v>
      </c>
      <c r="S1184" s="10">
        <f t="shared" si="192"/>
        <v>764612.00715698348</v>
      </c>
      <c r="T1184" s="3">
        <v>615734.43987378199</v>
      </c>
      <c r="U1184" s="3">
        <v>913489.57444018498</v>
      </c>
      <c r="V1184" s="10">
        <f t="shared" si="193"/>
        <v>619654.60749603342</v>
      </c>
      <c r="W1184" s="3">
        <v>190292.68819478701</v>
      </c>
      <c r="X1184" s="3">
        <v>1049016.5267972799</v>
      </c>
      <c r="Y1184" s="3">
        <v>0</v>
      </c>
      <c r="Z1184" s="3">
        <v>602464.65707828698</v>
      </c>
      <c r="AA1184" s="3">
        <v>1751169.8318155</v>
      </c>
      <c r="AB1184" s="3">
        <v>615734.43987378199</v>
      </c>
      <c r="AC1184" s="3">
        <v>2044208.7030164299</v>
      </c>
      <c r="AD1184" s="3">
        <v>245021.817029028</v>
      </c>
      <c r="AE1184" s="3">
        <v>424870.66436724103</v>
      </c>
      <c r="AF1184" s="3">
        <v>0</v>
      </c>
      <c r="AG1184" s="3">
        <v>1</v>
      </c>
      <c r="AH1184" s="3">
        <v>2</v>
      </c>
      <c r="AI1184" s="3">
        <v>0</v>
      </c>
      <c r="AJ1184" s="3">
        <v>1</v>
      </c>
      <c r="AK1184" s="3">
        <v>0</v>
      </c>
      <c r="AL1184" s="3">
        <v>0</v>
      </c>
      <c r="AV1184" s="1"/>
      <c r="AW1184" s="1"/>
    </row>
    <row r="1185" spans="1:49" x14ac:dyDescent="0.2">
      <c r="A1185" s="1" t="s">
        <v>385</v>
      </c>
      <c r="B1185" s="1" t="s">
        <v>385</v>
      </c>
      <c r="C1185" s="9" t="s">
        <v>2810</v>
      </c>
      <c r="D1185" s="2">
        <v>2</v>
      </c>
      <c r="E1185" s="2">
        <v>1</v>
      </c>
      <c r="F1185" s="3">
        <v>62.71</v>
      </c>
      <c r="G1185" s="16">
        <f t="shared" si="185"/>
        <v>1.7529029016501845</v>
      </c>
      <c r="H1185" s="18">
        <f t="shared" si="188"/>
        <v>0.57048726476809009</v>
      </c>
      <c r="I1185" s="16">
        <f t="shared" si="186"/>
        <v>2.4182416643808704</v>
      </c>
      <c r="J1185" s="18">
        <f t="shared" si="189"/>
        <v>0.30748292795240395</v>
      </c>
      <c r="K1185" s="16">
        <f t="shared" si="187"/>
        <v>1.3795639576523806</v>
      </c>
      <c r="L1185" s="18">
        <f t="shared" si="190"/>
        <v>0.78005293564234424</v>
      </c>
      <c r="N1185" s="1" t="s">
        <v>386</v>
      </c>
      <c r="O1185" s="3">
        <v>7301004922.9686804</v>
      </c>
      <c r="P1185" s="10">
        <f t="shared" si="191"/>
        <v>74649267.78023915</v>
      </c>
      <c r="Q1185" s="3">
        <v>105970069.392565</v>
      </c>
      <c r="R1185" s="3">
        <v>43328466.167913303</v>
      </c>
      <c r="S1185" s="10">
        <f t="shared" si="192"/>
        <v>42586082.61185731</v>
      </c>
      <c r="T1185" s="3">
        <v>78520815.852776304</v>
      </c>
      <c r="U1185" s="3">
        <v>6651349.3709383197</v>
      </c>
      <c r="V1185" s="10">
        <f t="shared" si="193"/>
        <v>30869233.989213899</v>
      </c>
      <c r="W1185" s="3">
        <v>23190421.767845798</v>
      </c>
      <c r="X1185" s="3">
        <v>38548046.210582003</v>
      </c>
      <c r="Y1185" s="3">
        <v>81280080.3594632</v>
      </c>
      <c r="Z1185" s="3">
        <v>109050509.71096499</v>
      </c>
      <c r="AA1185" s="3">
        <v>41355746.774604402</v>
      </c>
      <c r="AB1185" s="3">
        <v>78520815.852776304</v>
      </c>
      <c r="AC1185" s="3">
        <v>14884402.2431318</v>
      </c>
      <c r="AD1185" s="3">
        <v>29860103.050363898</v>
      </c>
      <c r="AE1185" s="3">
        <v>15612655.840182099</v>
      </c>
      <c r="AF1185" s="3">
        <v>3</v>
      </c>
      <c r="AG1185" s="3">
        <v>2</v>
      </c>
      <c r="AH1185" s="3">
        <v>1</v>
      </c>
      <c r="AI1185" s="3">
        <v>2</v>
      </c>
      <c r="AJ1185" s="3">
        <v>1</v>
      </c>
      <c r="AK1185" s="3">
        <v>2</v>
      </c>
      <c r="AL1185" s="3">
        <v>2</v>
      </c>
      <c r="AV1185" s="1"/>
      <c r="AW1185" s="1"/>
    </row>
    <row r="1186" spans="1:49" x14ac:dyDescent="0.2">
      <c r="A1186" s="1" t="s">
        <v>1835</v>
      </c>
      <c r="B1186" s="1" t="s">
        <v>1835</v>
      </c>
      <c r="C1186" s="9" t="s">
        <v>3386</v>
      </c>
      <c r="D1186" s="2">
        <v>14</v>
      </c>
      <c r="E1186" s="2">
        <v>14</v>
      </c>
      <c r="F1186" s="3">
        <v>508.47</v>
      </c>
      <c r="G1186" s="16">
        <f t="shared" si="185"/>
        <v>0.47958485870119566</v>
      </c>
      <c r="H1186" s="18">
        <f t="shared" si="188"/>
        <v>0.11805769270529609</v>
      </c>
      <c r="I1186" s="16">
        <f t="shared" si="186"/>
        <v>0.5146755346526154</v>
      </c>
      <c r="J1186" s="18">
        <f t="shared" si="189"/>
        <v>6.3667910293556895E-2</v>
      </c>
      <c r="K1186" s="16">
        <f t="shared" si="187"/>
        <v>1.0731688570119826</v>
      </c>
      <c r="L1186" s="18">
        <f t="shared" si="190"/>
        <v>0.78027435009624591</v>
      </c>
      <c r="N1186" s="1" t="s">
        <v>1836</v>
      </c>
      <c r="O1186" s="3">
        <v>224826225.10190701</v>
      </c>
      <c r="P1186" s="10">
        <f t="shared" si="191"/>
        <v>19524418.469999202</v>
      </c>
      <c r="Q1186" s="3">
        <v>17074665.949519299</v>
      </c>
      <c r="R1186" s="3">
        <v>21974170.9904791</v>
      </c>
      <c r="S1186" s="10">
        <f t="shared" si="192"/>
        <v>40711081.919631347</v>
      </c>
      <c r="T1186" s="3">
        <v>33088275.453874201</v>
      </c>
      <c r="U1186" s="3">
        <v>48333888.385388501</v>
      </c>
      <c r="V1186" s="10">
        <f t="shared" si="193"/>
        <v>37935392.602598399</v>
      </c>
      <c r="W1186" s="3">
        <v>33712725.892473698</v>
      </c>
      <c r="X1186" s="3">
        <v>42158059.3127231</v>
      </c>
      <c r="Y1186" s="3">
        <v>2502928.5469605401</v>
      </c>
      <c r="Z1186" s="3">
        <v>17571008.829311799</v>
      </c>
      <c r="AA1186" s="3">
        <v>20973700.0045732</v>
      </c>
      <c r="AB1186" s="3">
        <v>33088275.453874201</v>
      </c>
      <c r="AC1186" s="3">
        <v>108161667.141726</v>
      </c>
      <c r="AD1186" s="3">
        <v>43408674.466356903</v>
      </c>
      <c r="AE1186" s="3">
        <v>17074776.432089198</v>
      </c>
      <c r="AF1186" s="3">
        <v>0</v>
      </c>
      <c r="AG1186" s="3">
        <v>5</v>
      </c>
      <c r="AH1186" s="3">
        <v>5</v>
      </c>
      <c r="AI1186" s="3">
        <v>13</v>
      </c>
      <c r="AJ1186" s="3">
        <v>19</v>
      </c>
      <c r="AK1186" s="3">
        <v>12</v>
      </c>
      <c r="AL1186" s="3">
        <v>10</v>
      </c>
      <c r="AV1186" s="1"/>
      <c r="AW1186" s="1"/>
    </row>
    <row r="1187" spans="1:49" x14ac:dyDescent="0.2">
      <c r="A1187" s="1" t="s">
        <v>2361</v>
      </c>
      <c r="B1187" s="1" t="s">
        <v>2361</v>
      </c>
      <c r="C1187" s="9" t="s">
        <v>3601</v>
      </c>
      <c r="D1187" s="2">
        <v>7</v>
      </c>
      <c r="E1187" s="2">
        <v>7</v>
      </c>
      <c r="F1187" s="3">
        <v>238</v>
      </c>
      <c r="G1187" s="16">
        <f t="shared" si="185"/>
        <v>0.53457998062536372</v>
      </c>
      <c r="H1187" s="18">
        <f t="shared" si="188"/>
        <v>0.5090890785662846</v>
      </c>
      <c r="I1187" s="16">
        <f t="shared" si="186"/>
        <v>0.64498201902439067</v>
      </c>
      <c r="J1187" s="18">
        <f t="shared" si="189"/>
        <v>0.60972457350217302</v>
      </c>
      <c r="K1187" s="16">
        <f t="shared" si="187"/>
        <v>1.2065210864609561</v>
      </c>
      <c r="L1187" s="18">
        <f t="shared" si="190"/>
        <v>0.78171817854589887</v>
      </c>
      <c r="N1187" s="1" t="s">
        <v>2362</v>
      </c>
      <c r="O1187" s="3">
        <v>2229153.6778896102</v>
      </c>
      <c r="P1187" s="10">
        <f t="shared" si="191"/>
        <v>15645045.362872215</v>
      </c>
      <c r="Q1187" s="3">
        <v>26774454.2370397</v>
      </c>
      <c r="R1187" s="3">
        <v>4515636.4887047298</v>
      </c>
      <c r="S1187" s="10">
        <f t="shared" si="192"/>
        <v>29266051.722644549</v>
      </c>
      <c r="T1187" s="3">
        <v>42239156.865253396</v>
      </c>
      <c r="U1187" s="3">
        <v>16292946.5800357</v>
      </c>
      <c r="V1187" s="10">
        <f t="shared" si="193"/>
        <v>24256560.49534085</v>
      </c>
      <c r="W1187" s="3">
        <v>33339194.518153898</v>
      </c>
      <c r="X1187" s="3">
        <v>15173926.4725278</v>
      </c>
      <c r="Y1187" s="3">
        <v>24816.554978953201</v>
      </c>
      <c r="Z1187" s="3">
        <v>27552759.930408601</v>
      </c>
      <c r="AA1187" s="3">
        <v>4310042.2348052403</v>
      </c>
      <c r="AB1187" s="3">
        <v>42239156.865253396</v>
      </c>
      <c r="AC1187" s="3">
        <v>36460386.772450998</v>
      </c>
      <c r="AD1187" s="3">
        <v>42927713.600643098</v>
      </c>
      <c r="AE1187" s="3">
        <v>6145714.63533141</v>
      </c>
      <c r="AF1187" s="3">
        <v>0</v>
      </c>
      <c r="AG1187" s="3">
        <v>6</v>
      </c>
      <c r="AH1187" s="3">
        <v>2</v>
      </c>
      <c r="AI1187" s="3">
        <v>8</v>
      </c>
      <c r="AJ1187" s="3">
        <v>6</v>
      </c>
      <c r="AK1187" s="3">
        <v>7</v>
      </c>
      <c r="AL1187" s="3">
        <v>3</v>
      </c>
      <c r="AV1187" s="1"/>
      <c r="AW1187" s="1"/>
    </row>
    <row r="1188" spans="1:49" x14ac:dyDescent="0.2">
      <c r="A1188" s="1" t="s">
        <v>217</v>
      </c>
      <c r="B1188" s="1" t="s">
        <v>217</v>
      </c>
      <c r="C1188" s="9" t="s">
        <v>2745</v>
      </c>
      <c r="D1188" s="2">
        <v>1</v>
      </c>
      <c r="E1188" s="2">
        <v>1</v>
      </c>
      <c r="F1188" s="3">
        <v>27.24</v>
      </c>
      <c r="G1188" s="16">
        <f t="shared" si="185"/>
        <v>2.5822960025162454</v>
      </c>
      <c r="H1188" s="18">
        <f t="shared" si="188"/>
        <v>0.12381801510230095</v>
      </c>
      <c r="I1188" s="16">
        <f t="shared" si="186"/>
        <v>2.150753662054949</v>
      </c>
      <c r="J1188" s="18">
        <f t="shared" si="189"/>
        <v>0.16076245943917489</v>
      </c>
      <c r="K1188" s="16">
        <f t="shared" si="187"/>
        <v>0.8328842471812713</v>
      </c>
      <c r="L1188" s="18">
        <f t="shared" si="190"/>
        <v>0.78417779219040173</v>
      </c>
      <c r="N1188" s="1" t="s">
        <v>218</v>
      </c>
      <c r="O1188" s="3">
        <v>44925.649510532901</v>
      </c>
      <c r="P1188" s="10">
        <f t="shared" si="191"/>
        <v>2702546.3212384149</v>
      </c>
      <c r="Q1188" s="3">
        <v>3151153.1388037899</v>
      </c>
      <c r="R1188" s="3">
        <v>2253939.5036730398</v>
      </c>
      <c r="S1188" s="10">
        <f t="shared" si="192"/>
        <v>1046567.2094155725</v>
      </c>
      <c r="T1188" s="3">
        <v>1508798.8335450899</v>
      </c>
      <c r="U1188" s="3">
        <v>584335.58528605499</v>
      </c>
      <c r="V1188" s="10">
        <f t="shared" si="193"/>
        <v>1256557.8145552254</v>
      </c>
      <c r="W1188" s="3">
        <v>769075.97053471103</v>
      </c>
      <c r="X1188" s="3">
        <v>1744039.6585757399</v>
      </c>
      <c r="Y1188" s="3">
        <v>500.14490346794997</v>
      </c>
      <c r="Z1188" s="3">
        <v>3242753.9014895698</v>
      </c>
      <c r="AA1188" s="3">
        <v>2151318.9734883499</v>
      </c>
      <c r="AB1188" s="3">
        <v>1508798.8335450899</v>
      </c>
      <c r="AC1188" s="3">
        <v>1307627.28152205</v>
      </c>
      <c r="AD1188" s="3">
        <v>990266.06603448198</v>
      </c>
      <c r="AE1188" s="3">
        <v>706367.60193301202</v>
      </c>
      <c r="AF1188" s="3">
        <v>0</v>
      </c>
      <c r="AG1188" s="3">
        <v>1</v>
      </c>
      <c r="AH1188" s="3">
        <v>1</v>
      </c>
      <c r="AI1188" s="3">
        <v>1</v>
      </c>
      <c r="AJ1188" s="3">
        <v>0</v>
      </c>
      <c r="AK1188" s="3">
        <v>0</v>
      </c>
      <c r="AL1188" s="3">
        <v>0</v>
      </c>
      <c r="AV1188" s="1"/>
      <c r="AW1188" s="1"/>
    </row>
    <row r="1189" spans="1:49" x14ac:dyDescent="0.2">
      <c r="A1189" s="1" t="s">
        <v>599</v>
      </c>
      <c r="B1189" s="1" t="s">
        <v>599</v>
      </c>
      <c r="C1189" s="9" t="s">
        <v>2895</v>
      </c>
      <c r="D1189" s="2">
        <v>2</v>
      </c>
      <c r="E1189" s="2">
        <v>1</v>
      </c>
      <c r="F1189" s="3">
        <v>125.99</v>
      </c>
      <c r="G1189" s="16">
        <f t="shared" si="185"/>
        <v>1.2994683851971673</v>
      </c>
      <c r="H1189" s="18">
        <f t="shared" si="188"/>
        <v>0.85103601039362209</v>
      </c>
      <c r="I1189" s="16">
        <f t="shared" si="186"/>
        <v>0.9653399808586629</v>
      </c>
      <c r="J1189" s="18">
        <f t="shared" si="189"/>
        <v>0.97768903847822208</v>
      </c>
      <c r="K1189" s="16">
        <f t="shared" si="187"/>
        <v>0.74287300241797927</v>
      </c>
      <c r="L1189" s="18">
        <f t="shared" si="190"/>
        <v>0.78427368375342632</v>
      </c>
      <c r="N1189" s="1" t="s">
        <v>600</v>
      </c>
      <c r="O1189" s="3">
        <v>16410491.4439636</v>
      </c>
      <c r="P1189" s="10">
        <f t="shared" si="191"/>
        <v>2301573.9516324685</v>
      </c>
      <c r="Q1189" s="3">
        <v>156299.035589387</v>
      </c>
      <c r="R1189" s="3">
        <v>4446848.8676755503</v>
      </c>
      <c r="S1189" s="10">
        <f t="shared" si="192"/>
        <v>1771165.7919890466</v>
      </c>
      <c r="T1189" s="3">
        <v>507744.99713175301</v>
      </c>
      <c r="U1189" s="3">
        <v>3034586.58684634</v>
      </c>
      <c r="V1189" s="10">
        <f t="shared" si="193"/>
        <v>2384210.7415723475</v>
      </c>
      <c r="W1189" s="3">
        <v>882981.525986525</v>
      </c>
      <c r="X1189" s="3">
        <v>3885439.9571581702</v>
      </c>
      <c r="Y1189" s="3">
        <v>182693.489098661</v>
      </c>
      <c r="Z1189" s="3">
        <v>160842.486902729</v>
      </c>
      <c r="AA1189" s="3">
        <v>4244386.4734061304</v>
      </c>
      <c r="AB1189" s="3">
        <v>507744.99713175301</v>
      </c>
      <c r="AC1189" s="3">
        <v>6790803.62213198</v>
      </c>
      <c r="AD1189" s="3">
        <v>1136931.4289092501</v>
      </c>
      <c r="AE1189" s="3">
        <v>1573673.4491656199</v>
      </c>
      <c r="AF1189" s="3">
        <v>0</v>
      </c>
      <c r="AG1189" s="3">
        <v>0</v>
      </c>
      <c r="AH1189" s="3">
        <v>1</v>
      </c>
      <c r="AI1189" s="3">
        <v>0</v>
      </c>
      <c r="AJ1189" s="3">
        <v>1</v>
      </c>
      <c r="AK1189" s="3">
        <v>0</v>
      </c>
      <c r="AL1189" s="3">
        <v>1</v>
      </c>
      <c r="AV1189" s="1"/>
      <c r="AW1189" s="1"/>
    </row>
    <row r="1190" spans="1:49" x14ac:dyDescent="0.2">
      <c r="A1190" s="1" t="s">
        <v>1177</v>
      </c>
      <c r="B1190" s="1" t="s">
        <v>1177</v>
      </c>
      <c r="C1190" s="9" t="s">
        <v>3895</v>
      </c>
      <c r="D1190" s="2">
        <v>1</v>
      </c>
      <c r="E1190" s="2">
        <v>1</v>
      </c>
      <c r="F1190" s="3">
        <v>94.07</v>
      </c>
      <c r="G1190" s="16">
        <f t="shared" si="185"/>
        <v>1.9072918428571484</v>
      </c>
      <c r="H1190" s="18">
        <f t="shared" si="188"/>
        <v>0.70217556851734564</v>
      </c>
      <c r="I1190" s="16">
        <f t="shared" si="186"/>
        <v>1.3074413276525236</v>
      </c>
      <c r="J1190" s="18">
        <f t="shared" si="189"/>
        <v>0.85685153340372811</v>
      </c>
      <c r="K1190" s="16">
        <f t="shared" si="187"/>
        <v>0.68549620895665297</v>
      </c>
      <c r="L1190" s="18">
        <f t="shared" si="190"/>
        <v>0.78534267667951951</v>
      </c>
      <c r="N1190" s="1" t="s">
        <v>1178</v>
      </c>
      <c r="O1190" s="3">
        <v>0</v>
      </c>
      <c r="P1190" s="10">
        <f t="shared" si="191"/>
        <v>765502.13168275636</v>
      </c>
      <c r="Q1190" s="3">
        <v>22327.495979942702</v>
      </c>
      <c r="R1190" s="3">
        <v>1508676.7673855701</v>
      </c>
      <c r="S1190" s="10">
        <f t="shared" si="192"/>
        <v>401355.53169253009</v>
      </c>
      <c r="T1190" s="3">
        <v>42365.208882688203</v>
      </c>
      <c r="U1190" s="3">
        <v>760345.85450237198</v>
      </c>
      <c r="V1190" s="10">
        <f t="shared" si="193"/>
        <v>585496.35497387499</v>
      </c>
      <c r="W1190" s="3">
        <v>114207.16274714</v>
      </c>
      <c r="X1190" s="3">
        <v>1056785.5472006099</v>
      </c>
      <c r="Y1190" s="3">
        <v>0</v>
      </c>
      <c r="Z1190" s="3">
        <v>22976.533196014901</v>
      </c>
      <c r="AA1190" s="3">
        <v>1439987.60802963</v>
      </c>
      <c r="AB1190" s="3">
        <v>42365.208882688203</v>
      </c>
      <c r="AC1190" s="3">
        <v>1701503.3959514401</v>
      </c>
      <c r="AD1190" s="3">
        <v>147053.71393665901</v>
      </c>
      <c r="AE1190" s="3">
        <v>428017.25812999398</v>
      </c>
      <c r="AF1190" s="3">
        <v>0</v>
      </c>
      <c r="AG1190" s="3">
        <v>0</v>
      </c>
      <c r="AH1190" s="3">
        <v>2</v>
      </c>
      <c r="AI1190" s="3">
        <v>0</v>
      </c>
      <c r="AJ1190" s="3">
        <v>1</v>
      </c>
      <c r="AK1190" s="3">
        <v>0</v>
      </c>
      <c r="AL1190" s="3">
        <v>1</v>
      </c>
      <c r="AV1190" s="1"/>
      <c r="AW1190" s="1"/>
    </row>
    <row r="1191" spans="1:49" x14ac:dyDescent="0.2">
      <c r="A1191" s="1" t="s">
        <v>735</v>
      </c>
      <c r="B1191" s="1" t="s">
        <v>735</v>
      </c>
      <c r="C1191" s="9" t="s">
        <v>2954</v>
      </c>
      <c r="D1191" s="2">
        <v>1</v>
      </c>
      <c r="E1191" s="2">
        <v>1</v>
      </c>
      <c r="F1191" s="3">
        <v>37.21</v>
      </c>
      <c r="G1191" s="16">
        <f t="shared" si="185"/>
        <v>2.3390135674079722</v>
      </c>
      <c r="H1191" s="18">
        <f t="shared" si="188"/>
        <v>0.3719227546825955</v>
      </c>
      <c r="I1191" s="16">
        <f t="shared" si="186"/>
        <v>3.1960206358722143</v>
      </c>
      <c r="J1191" s="18">
        <f t="shared" si="189"/>
        <v>0.26133024939528149</v>
      </c>
      <c r="K1191" s="16">
        <f t="shared" si="187"/>
        <v>1.3663967923939633</v>
      </c>
      <c r="L1191" s="18">
        <f t="shared" si="190"/>
        <v>0.78586103271749286</v>
      </c>
      <c r="N1191" s="1" t="s">
        <v>736</v>
      </c>
      <c r="O1191" s="3">
        <v>27607.901909792701</v>
      </c>
      <c r="P1191" s="10">
        <f t="shared" si="191"/>
        <v>997825.51025875146</v>
      </c>
      <c r="Q1191" s="3">
        <v>604118.12287184305</v>
      </c>
      <c r="R1191" s="3">
        <v>1391532.89764566</v>
      </c>
      <c r="S1191" s="10">
        <f t="shared" si="192"/>
        <v>426600.99289826403</v>
      </c>
      <c r="T1191" s="3">
        <v>117693.40590265401</v>
      </c>
      <c r="U1191" s="3">
        <v>735508.579893874</v>
      </c>
      <c r="V1191" s="10">
        <f t="shared" si="193"/>
        <v>312208.719511737</v>
      </c>
      <c r="W1191" s="3">
        <v>110426.10542869401</v>
      </c>
      <c r="X1191" s="3">
        <v>513991.33359478001</v>
      </c>
      <c r="Y1191" s="3">
        <v>307.35118103052798</v>
      </c>
      <c r="Z1191" s="3">
        <v>621679.21189856401</v>
      </c>
      <c r="AA1191" s="3">
        <v>1328177.2292734</v>
      </c>
      <c r="AB1191" s="3">
        <v>117693.40590265401</v>
      </c>
      <c r="AC1191" s="3">
        <v>1645922.4957041501</v>
      </c>
      <c r="AD1191" s="3">
        <v>142185.20562325499</v>
      </c>
      <c r="AE1191" s="3">
        <v>208175.78541888899</v>
      </c>
      <c r="AF1191" s="3">
        <v>0</v>
      </c>
      <c r="AG1191" s="3">
        <v>1</v>
      </c>
      <c r="AH1191" s="3">
        <v>1</v>
      </c>
      <c r="AI1191" s="3">
        <v>0</v>
      </c>
      <c r="AJ1191" s="3">
        <v>0</v>
      </c>
      <c r="AK1191" s="3">
        <v>0</v>
      </c>
      <c r="AL1191" s="3">
        <v>0</v>
      </c>
      <c r="AV1191" s="1"/>
      <c r="AW1191" s="1"/>
    </row>
    <row r="1192" spans="1:49" x14ac:dyDescent="0.2">
      <c r="A1192" s="1" t="s">
        <v>1067</v>
      </c>
      <c r="B1192" s="1" t="s">
        <v>1067</v>
      </c>
      <c r="C1192" s="9" t="s">
        <v>3089</v>
      </c>
      <c r="D1192" s="2">
        <v>1</v>
      </c>
      <c r="E1192" s="2">
        <v>1</v>
      </c>
      <c r="F1192" s="3">
        <v>60.86</v>
      </c>
      <c r="G1192" s="16">
        <f t="shared" si="185"/>
        <v>2.2173354886491783</v>
      </c>
      <c r="H1192" s="18">
        <f t="shared" si="188"/>
        <v>0.24132424642982242</v>
      </c>
      <c r="I1192" s="16">
        <f t="shared" si="186"/>
        <v>2.0690049797302921</v>
      </c>
      <c r="J1192" s="18">
        <f t="shared" si="189"/>
        <v>0.26262570163335763</v>
      </c>
      <c r="K1192" s="16">
        <f t="shared" si="187"/>
        <v>0.93310416503131388</v>
      </c>
      <c r="L1192" s="18">
        <f t="shared" si="190"/>
        <v>0.78600034631702431</v>
      </c>
      <c r="N1192" s="1" t="s">
        <v>1068</v>
      </c>
      <c r="O1192" s="3">
        <v>0</v>
      </c>
      <c r="P1192" s="10">
        <f t="shared" si="191"/>
        <v>1461823.9243644238</v>
      </c>
      <c r="Q1192" s="3">
        <v>985616.07857137802</v>
      </c>
      <c r="R1192" s="3">
        <v>1938031.7701574699</v>
      </c>
      <c r="S1192" s="10">
        <f t="shared" si="192"/>
        <v>659270.52169041894</v>
      </c>
      <c r="T1192" s="3">
        <v>762648.67636423896</v>
      </c>
      <c r="U1192" s="3">
        <v>555892.36701659905</v>
      </c>
      <c r="V1192" s="10">
        <f t="shared" si="193"/>
        <v>706534.7539931885</v>
      </c>
      <c r="W1192" s="3">
        <v>594348.07690272701</v>
      </c>
      <c r="X1192" s="3">
        <v>818721.43108364998</v>
      </c>
      <c r="Y1192" s="3">
        <v>0</v>
      </c>
      <c r="Z1192" s="3">
        <v>1014266.91860855</v>
      </c>
      <c r="AA1192" s="3">
        <v>1849794.33191024</v>
      </c>
      <c r="AB1192" s="3">
        <v>762648.67636423896</v>
      </c>
      <c r="AC1192" s="3">
        <v>1243976.9937080401</v>
      </c>
      <c r="AD1192" s="3">
        <v>765285.55632861296</v>
      </c>
      <c r="AE1192" s="3">
        <v>331596.98581510602</v>
      </c>
      <c r="AF1192" s="3">
        <v>0</v>
      </c>
      <c r="AG1192" s="3">
        <v>0</v>
      </c>
      <c r="AH1192" s="3">
        <v>1</v>
      </c>
      <c r="AI1192" s="3">
        <v>0</v>
      </c>
      <c r="AJ1192" s="3">
        <v>0</v>
      </c>
      <c r="AK1192" s="3">
        <v>0</v>
      </c>
      <c r="AL1192" s="3">
        <v>0</v>
      </c>
      <c r="AV1192" s="1"/>
      <c r="AW1192" s="1"/>
    </row>
    <row r="1193" spans="1:49" x14ac:dyDescent="0.2">
      <c r="A1193" s="1" t="s">
        <v>1771</v>
      </c>
      <c r="B1193" s="1" t="s">
        <v>3937</v>
      </c>
      <c r="C1193" s="9" t="s">
        <v>3735</v>
      </c>
      <c r="D1193" s="2">
        <v>90</v>
      </c>
      <c r="E1193" s="2">
        <v>89</v>
      </c>
      <c r="F1193" s="3">
        <v>7487.49</v>
      </c>
      <c r="G1193" s="16">
        <f t="shared" si="185"/>
        <v>1.0598126820246847</v>
      </c>
      <c r="H1193" s="18">
        <f t="shared" si="188"/>
        <v>0.41787810382872015</v>
      </c>
      <c r="I1193" s="16">
        <f t="shared" si="186"/>
        <v>0.96627254074194169</v>
      </c>
      <c r="J1193" s="18">
        <f t="shared" si="189"/>
        <v>0.9155040484300202</v>
      </c>
      <c r="K1193" s="16">
        <f t="shared" si="187"/>
        <v>0.91173898664427921</v>
      </c>
      <c r="L1193" s="18">
        <f t="shared" si="190"/>
        <v>0.78659227254716879</v>
      </c>
      <c r="N1193" s="1" t="s">
        <v>1772</v>
      </c>
      <c r="O1193" s="3">
        <v>3379358995.8080602</v>
      </c>
      <c r="P1193" s="10">
        <f t="shared" si="191"/>
        <v>7283088407.4666996</v>
      </c>
      <c r="Q1193" s="3">
        <v>7180845406.8664598</v>
      </c>
      <c r="R1193" s="3">
        <v>7385331408.0669403</v>
      </c>
      <c r="S1193" s="10">
        <f t="shared" si="192"/>
        <v>6872052515.5001545</v>
      </c>
      <c r="T1193" s="3">
        <v>7264938328.3837099</v>
      </c>
      <c r="U1193" s="3">
        <v>6479166702.6166</v>
      </c>
      <c r="V1193" s="10">
        <f t="shared" si="193"/>
        <v>7537302469.4197149</v>
      </c>
      <c r="W1193" s="3">
        <v>5419979950.6315403</v>
      </c>
      <c r="X1193" s="3">
        <v>9654624988.2078896</v>
      </c>
      <c r="Y1193" s="3">
        <v>37621474.528614402</v>
      </c>
      <c r="Z1193" s="3">
        <v>7389585156.1023102</v>
      </c>
      <c r="AA1193" s="3">
        <v>7049081644.7301397</v>
      </c>
      <c r="AB1193" s="3">
        <v>7264938328.3837099</v>
      </c>
      <c r="AC1193" s="3">
        <v>14499091541.247101</v>
      </c>
      <c r="AD1193" s="3">
        <v>6978793291.3389902</v>
      </c>
      <c r="AE1193" s="3">
        <v>3910297719.9797301</v>
      </c>
      <c r="AF1193" s="3">
        <v>1</v>
      </c>
      <c r="AG1193" s="3">
        <v>277</v>
      </c>
      <c r="AH1193" s="3">
        <v>302</v>
      </c>
      <c r="AI1193" s="3">
        <v>257</v>
      </c>
      <c r="AJ1193" s="3">
        <v>289</v>
      </c>
      <c r="AK1193" s="3">
        <v>262</v>
      </c>
      <c r="AL1193" s="3">
        <v>306</v>
      </c>
      <c r="AV1193" s="1"/>
      <c r="AW1193" s="1"/>
    </row>
    <row r="1194" spans="1:49" x14ac:dyDescent="0.2">
      <c r="A1194" s="1" t="s">
        <v>2017</v>
      </c>
      <c r="B1194" s="1" t="s">
        <v>2017</v>
      </c>
      <c r="C1194" s="9" t="s">
        <v>3788</v>
      </c>
      <c r="D1194" s="2">
        <v>4</v>
      </c>
      <c r="E1194" s="2">
        <v>4</v>
      </c>
      <c r="F1194" s="3">
        <v>163.34</v>
      </c>
      <c r="G1194" s="16">
        <f t="shared" si="185"/>
        <v>2.0629288039092399</v>
      </c>
      <c r="H1194" s="18">
        <f t="shared" si="188"/>
        <v>0.20729120478736884</v>
      </c>
      <c r="I1194" s="16">
        <f t="shared" si="186"/>
        <v>1.6591715486687093</v>
      </c>
      <c r="J1194" s="18">
        <f t="shared" si="189"/>
        <v>0.42139408800550671</v>
      </c>
      <c r="K1194" s="16">
        <f t="shared" si="187"/>
        <v>0.80427959778572466</v>
      </c>
      <c r="L1194" s="18">
        <f t="shared" si="190"/>
        <v>0.7866706893512313</v>
      </c>
      <c r="N1194" s="1" t="s">
        <v>2018</v>
      </c>
      <c r="O1194" s="3">
        <v>24699907.502301101</v>
      </c>
      <c r="P1194" s="10">
        <f t="shared" si="191"/>
        <v>14917155.85791285</v>
      </c>
      <c r="Q1194" s="3">
        <v>11763526.813615801</v>
      </c>
      <c r="R1194" s="3">
        <v>18070784.9022099</v>
      </c>
      <c r="S1194" s="10">
        <f t="shared" si="192"/>
        <v>7231057.043580425</v>
      </c>
      <c r="T1194" s="3">
        <v>4488302.0272769202</v>
      </c>
      <c r="U1194" s="3">
        <v>9973812.0598839298</v>
      </c>
      <c r="V1194" s="10">
        <f t="shared" si="193"/>
        <v>8990725.4435999207</v>
      </c>
      <c r="W1194" s="3">
        <v>3995849.1629979401</v>
      </c>
      <c r="X1194" s="3">
        <v>13985601.724201901</v>
      </c>
      <c r="Y1194" s="3">
        <v>274977.27885958302</v>
      </c>
      <c r="Z1194" s="3">
        <v>12105480.371738</v>
      </c>
      <c r="AA1194" s="3">
        <v>17248032.7722186</v>
      </c>
      <c r="AB1194" s="3">
        <v>4488302.0272769202</v>
      </c>
      <c r="AC1194" s="3">
        <v>22319415.552782498</v>
      </c>
      <c r="AD1194" s="3">
        <v>5145075.3666871404</v>
      </c>
      <c r="AE1194" s="3">
        <v>5664421.6219155798</v>
      </c>
      <c r="AF1194" s="3">
        <v>0</v>
      </c>
      <c r="AG1194" s="3">
        <v>4</v>
      </c>
      <c r="AH1194" s="3">
        <v>2</v>
      </c>
      <c r="AI1194" s="3">
        <v>1</v>
      </c>
      <c r="AJ1194" s="3">
        <v>0</v>
      </c>
      <c r="AK1194" s="3">
        <v>3</v>
      </c>
      <c r="AL1194" s="3">
        <v>3</v>
      </c>
      <c r="AV1194" s="1"/>
      <c r="AW1194" s="1"/>
    </row>
    <row r="1195" spans="1:49" x14ac:dyDescent="0.2">
      <c r="A1195" s="1" t="s">
        <v>1205</v>
      </c>
      <c r="B1195" s="1" t="s">
        <v>1205</v>
      </c>
      <c r="C1195" s="9" t="s">
        <v>3134</v>
      </c>
      <c r="D1195" s="2">
        <v>1</v>
      </c>
      <c r="E1195" s="2">
        <v>1</v>
      </c>
      <c r="F1195" s="3">
        <v>54.81</v>
      </c>
      <c r="G1195" s="16">
        <f t="shared" si="185"/>
        <v>4.4350608387390855E-2</v>
      </c>
      <c r="H1195" s="18">
        <f t="shared" si="188"/>
        <v>0.38138635257972764</v>
      </c>
      <c r="I1195" s="16">
        <f t="shared" si="186"/>
        <v>3.1102672978919027E-2</v>
      </c>
      <c r="J1195" s="18">
        <f t="shared" si="189"/>
        <v>0.33595236750560586</v>
      </c>
      <c r="K1195" s="16">
        <f t="shared" si="187"/>
        <v>0.70129078517357391</v>
      </c>
      <c r="L1195" s="18">
        <f t="shared" si="190"/>
        <v>0.78885200519016374</v>
      </c>
      <c r="N1195" s="1" t="s">
        <v>1206</v>
      </c>
      <c r="O1195" s="3">
        <v>0</v>
      </c>
      <c r="P1195" s="10">
        <f t="shared" si="191"/>
        <v>9927.0355580736905</v>
      </c>
      <c r="Q1195" s="3">
        <v>18006.804984379702</v>
      </c>
      <c r="R1195" s="3">
        <v>1847.26613176768</v>
      </c>
      <c r="S1195" s="10">
        <f t="shared" si="192"/>
        <v>223830.87671230247</v>
      </c>
      <c r="T1195" s="3">
        <v>31896.046050991899</v>
      </c>
      <c r="U1195" s="3">
        <v>415765.70737361303</v>
      </c>
      <c r="V1195" s="10">
        <f t="shared" si="193"/>
        <v>319169.85285483667</v>
      </c>
      <c r="W1195" s="3">
        <v>73091.651309562396</v>
      </c>
      <c r="X1195" s="3">
        <v>565248.05440011097</v>
      </c>
      <c r="Y1195" s="3">
        <v>0</v>
      </c>
      <c r="Z1195" s="3">
        <v>18530.244181857001</v>
      </c>
      <c r="AA1195" s="3">
        <v>1763.1611992593801</v>
      </c>
      <c r="AB1195" s="3">
        <v>31896.046050991899</v>
      </c>
      <c r="AC1195" s="3">
        <v>930401.28887051099</v>
      </c>
      <c r="AD1195" s="3">
        <v>94113.175778930206</v>
      </c>
      <c r="AE1195" s="3">
        <v>228935.684300878</v>
      </c>
      <c r="AF1195" s="3">
        <v>0</v>
      </c>
      <c r="AG1195" s="3">
        <v>0</v>
      </c>
      <c r="AH1195" s="3">
        <v>0</v>
      </c>
      <c r="AI1195" s="3">
        <v>0</v>
      </c>
      <c r="AJ1195" s="3">
        <v>1</v>
      </c>
      <c r="AK1195" s="3">
        <v>1</v>
      </c>
      <c r="AL1195" s="3">
        <v>1</v>
      </c>
      <c r="AV1195" s="1"/>
      <c r="AW1195" s="1"/>
    </row>
    <row r="1196" spans="1:49" x14ac:dyDescent="0.2">
      <c r="A1196" s="1" t="s">
        <v>2275</v>
      </c>
      <c r="B1196" s="1" t="s">
        <v>4164</v>
      </c>
      <c r="C1196" s="9" t="s">
        <v>3568</v>
      </c>
      <c r="D1196" s="2">
        <v>3</v>
      </c>
      <c r="E1196" s="2">
        <v>1</v>
      </c>
      <c r="F1196" s="3">
        <v>75.73</v>
      </c>
      <c r="G1196" s="16">
        <f t="shared" si="185"/>
        <v>1.7022289575019744</v>
      </c>
      <c r="H1196" s="18">
        <f t="shared" si="188"/>
        <v>0.20073081975040963</v>
      </c>
      <c r="I1196" s="16">
        <f t="shared" si="186"/>
        <v>1.278749352302877</v>
      </c>
      <c r="J1196" s="18">
        <f t="shared" si="189"/>
        <v>0.76929205158668978</v>
      </c>
      <c r="K1196" s="16">
        <f t="shared" si="187"/>
        <v>0.75122053744135864</v>
      </c>
      <c r="L1196" s="18">
        <f t="shared" si="190"/>
        <v>0.79063815840828533</v>
      </c>
      <c r="N1196" s="1" t="s">
        <v>2276</v>
      </c>
      <c r="O1196" s="3">
        <v>12386.034538497401</v>
      </c>
      <c r="P1196" s="10">
        <f t="shared" si="191"/>
        <v>3291455.9117988301</v>
      </c>
      <c r="Q1196" s="3">
        <v>2731425.96042284</v>
      </c>
      <c r="R1196" s="3">
        <v>3851485.8631748199</v>
      </c>
      <c r="S1196" s="10">
        <f t="shared" si="192"/>
        <v>1933615.2738401599</v>
      </c>
      <c r="T1196" s="3">
        <v>2389193.1189380898</v>
      </c>
      <c r="U1196" s="3">
        <v>1478037.4287422299</v>
      </c>
      <c r="V1196" s="10">
        <f t="shared" si="193"/>
        <v>2573964.8711229498</v>
      </c>
      <c r="W1196" s="3">
        <v>508807.29751127999</v>
      </c>
      <c r="X1196" s="3">
        <v>4639122.4447346199</v>
      </c>
      <c r="Y1196" s="3">
        <v>137.89031691473099</v>
      </c>
      <c r="Z1196" s="3">
        <v>2810825.6881331401</v>
      </c>
      <c r="AA1196" s="3">
        <v>3676129.9937587301</v>
      </c>
      <c r="AB1196" s="3">
        <v>2389193.1189380898</v>
      </c>
      <c r="AC1196" s="3">
        <v>3307554.9625955001</v>
      </c>
      <c r="AD1196" s="3">
        <v>655142.82096971595</v>
      </c>
      <c r="AE1196" s="3">
        <v>1878928.48665889</v>
      </c>
      <c r="AF1196" s="3">
        <v>0</v>
      </c>
      <c r="AG1196" s="3">
        <v>1</v>
      </c>
      <c r="AH1196" s="3">
        <v>1</v>
      </c>
      <c r="AI1196" s="3">
        <v>0</v>
      </c>
      <c r="AJ1196" s="3">
        <v>0</v>
      </c>
      <c r="AK1196" s="3">
        <v>0</v>
      </c>
      <c r="AL1196" s="3">
        <v>0</v>
      </c>
      <c r="AV1196" s="1"/>
      <c r="AW1196" s="1"/>
    </row>
    <row r="1197" spans="1:49" x14ac:dyDescent="0.2">
      <c r="A1197" s="1" t="s">
        <v>1921</v>
      </c>
      <c r="B1197" s="1" t="s">
        <v>1921</v>
      </c>
      <c r="C1197" s="9" t="s">
        <v>3420</v>
      </c>
      <c r="D1197" s="2">
        <v>16</v>
      </c>
      <c r="E1197" s="2">
        <v>14</v>
      </c>
      <c r="F1197" s="3">
        <v>689.58</v>
      </c>
      <c r="G1197" s="16">
        <f t="shared" si="185"/>
        <v>0.93485049066113557</v>
      </c>
      <c r="H1197" s="18">
        <f t="shared" si="188"/>
        <v>0.78215679613272049</v>
      </c>
      <c r="I1197" s="16">
        <f t="shared" si="186"/>
        <v>0.86040905004922663</v>
      </c>
      <c r="J1197" s="18">
        <f t="shared" si="189"/>
        <v>0.55726827347471453</v>
      </c>
      <c r="K1197" s="16">
        <f t="shared" si="187"/>
        <v>0.92037075301820381</v>
      </c>
      <c r="L1197" s="18">
        <f t="shared" si="190"/>
        <v>0.79259808982114655</v>
      </c>
      <c r="N1197" s="1" t="s">
        <v>1922</v>
      </c>
      <c r="O1197" s="3">
        <v>49959587.565288499</v>
      </c>
      <c r="P1197" s="10">
        <f t="shared" si="191"/>
        <v>85241714.848013356</v>
      </c>
      <c r="Q1197" s="3">
        <v>80040141.784584805</v>
      </c>
      <c r="R1197" s="3">
        <v>90443287.911441907</v>
      </c>
      <c r="S1197" s="10">
        <f t="shared" si="192"/>
        <v>91182189.772109509</v>
      </c>
      <c r="T1197" s="3">
        <v>73095957.685230002</v>
      </c>
      <c r="U1197" s="3">
        <v>109268421.858989</v>
      </c>
      <c r="V1197" s="10">
        <f t="shared" si="193"/>
        <v>99071150.917271748</v>
      </c>
      <c r="W1197" s="3">
        <v>118180827.343448</v>
      </c>
      <c r="X1197" s="3">
        <v>79961474.491095498</v>
      </c>
      <c r="Y1197" s="3">
        <v>556186.35172500997</v>
      </c>
      <c r="Z1197" s="3">
        <v>82366825.925276697</v>
      </c>
      <c r="AA1197" s="3">
        <v>86325458.598812103</v>
      </c>
      <c r="AB1197" s="3">
        <v>73095957.685230002</v>
      </c>
      <c r="AC1197" s="3">
        <v>244521081.77140799</v>
      </c>
      <c r="AD1197" s="3">
        <v>152170224.34432501</v>
      </c>
      <c r="AE1197" s="3">
        <v>32385843.237893298</v>
      </c>
      <c r="AF1197" s="3">
        <v>0</v>
      </c>
      <c r="AG1197" s="3">
        <v>15</v>
      </c>
      <c r="AH1197" s="3">
        <v>12</v>
      </c>
      <c r="AI1197" s="3">
        <v>9</v>
      </c>
      <c r="AJ1197" s="3">
        <v>21</v>
      </c>
      <c r="AK1197" s="3">
        <v>17</v>
      </c>
      <c r="AL1197" s="3">
        <v>9</v>
      </c>
      <c r="AV1197" s="1"/>
      <c r="AW1197" s="1"/>
    </row>
    <row r="1198" spans="1:49" x14ac:dyDescent="0.2">
      <c r="A1198" s="1" t="s">
        <v>2291</v>
      </c>
      <c r="B1198" s="1" t="s">
        <v>2291</v>
      </c>
      <c r="C1198" s="9" t="s">
        <v>3574</v>
      </c>
      <c r="D1198" s="2">
        <v>4</v>
      </c>
      <c r="E1198" s="2">
        <v>4</v>
      </c>
      <c r="F1198" s="3">
        <v>258.3</v>
      </c>
      <c r="G1198" s="16">
        <f t="shared" si="185"/>
        <v>1.9372201724222335</v>
      </c>
      <c r="H1198" s="18">
        <f t="shared" si="188"/>
        <v>0.10822178151092765</v>
      </c>
      <c r="I1198" s="16">
        <f t="shared" si="186"/>
        <v>1.6066050165448245</v>
      </c>
      <c r="J1198" s="18">
        <f t="shared" si="189"/>
        <v>0.3506146359500022</v>
      </c>
      <c r="K1198" s="16">
        <f t="shared" si="187"/>
        <v>0.82933527092895221</v>
      </c>
      <c r="L1198" s="18">
        <f t="shared" si="190"/>
        <v>0.79314057017102313</v>
      </c>
      <c r="N1198" s="1" t="s">
        <v>2292</v>
      </c>
      <c r="O1198" s="3">
        <v>17628515.030375399</v>
      </c>
      <c r="P1198" s="10">
        <f t="shared" si="191"/>
        <v>36400518.634005696</v>
      </c>
      <c r="Q1198" s="3">
        <v>35349963.5679048</v>
      </c>
      <c r="R1198" s="3">
        <v>37451073.700106598</v>
      </c>
      <c r="S1198" s="10">
        <f t="shared" si="192"/>
        <v>18790078.2534655</v>
      </c>
      <c r="T1198" s="3">
        <v>25020288.0750756</v>
      </c>
      <c r="U1198" s="3">
        <v>12559868.431855399</v>
      </c>
      <c r="V1198" s="10">
        <f t="shared" si="193"/>
        <v>22656793.834920853</v>
      </c>
      <c r="W1198" s="3">
        <v>11324842.1280034</v>
      </c>
      <c r="X1198" s="3">
        <v>33988745.541838303</v>
      </c>
      <c r="Y1198" s="3">
        <v>196253.41078448499</v>
      </c>
      <c r="Z1198" s="3">
        <v>36377550.448358297</v>
      </c>
      <c r="AA1198" s="3">
        <v>35745948.503610402</v>
      </c>
      <c r="AB1198" s="3">
        <v>25020288.0750756</v>
      </c>
      <c r="AC1198" s="3">
        <v>28106497.4089875</v>
      </c>
      <c r="AD1198" s="3">
        <v>14581923.3628667</v>
      </c>
      <c r="AE1198" s="3">
        <v>13766056.6163422</v>
      </c>
      <c r="AF1198" s="3">
        <v>0</v>
      </c>
      <c r="AG1198" s="3">
        <v>6</v>
      </c>
      <c r="AH1198" s="3">
        <v>5</v>
      </c>
      <c r="AI1198" s="3">
        <v>6</v>
      </c>
      <c r="AJ1198" s="3">
        <v>4</v>
      </c>
      <c r="AK1198" s="3">
        <v>4</v>
      </c>
      <c r="AL1198" s="3">
        <v>4</v>
      </c>
      <c r="AV1198" s="1"/>
      <c r="AW1198" s="1"/>
    </row>
    <row r="1199" spans="1:49" x14ac:dyDescent="0.2">
      <c r="A1199" s="1" t="s">
        <v>943</v>
      </c>
      <c r="B1199" s="1" t="s">
        <v>943</v>
      </c>
      <c r="C1199" s="9" t="s">
        <v>3330</v>
      </c>
      <c r="D1199" s="2">
        <v>1</v>
      </c>
      <c r="E1199" s="2">
        <v>1</v>
      </c>
      <c r="F1199" s="3">
        <v>31.73</v>
      </c>
      <c r="G1199" s="16">
        <f t="shared" si="185"/>
        <v>2.3698179462059748E-2</v>
      </c>
      <c r="H1199" s="18">
        <f t="shared" si="188"/>
        <v>0.16634096716716795</v>
      </c>
      <c r="I1199" s="16">
        <f t="shared" si="186"/>
        <v>2.9500088586503805E-2</v>
      </c>
      <c r="J1199" s="18">
        <f t="shared" si="189"/>
        <v>0.24669623036503341</v>
      </c>
      <c r="K1199" s="16">
        <f t="shared" si="187"/>
        <v>1.2448250986423992</v>
      </c>
      <c r="L1199" s="18">
        <f t="shared" si="190"/>
        <v>0.7949491827662819</v>
      </c>
      <c r="N1199" s="1" t="s">
        <v>944</v>
      </c>
      <c r="O1199" s="3">
        <v>161000.89767899</v>
      </c>
      <c r="P1199" s="10">
        <f t="shared" si="191"/>
        <v>48823.908893106745</v>
      </c>
      <c r="Q1199" s="3">
        <v>30247.9270297722</v>
      </c>
      <c r="R1199" s="3">
        <v>67399.890756441295</v>
      </c>
      <c r="S1199" s="10">
        <f t="shared" si="192"/>
        <v>2060238.8032073402</v>
      </c>
      <c r="T1199" s="3">
        <v>1118191.54633017</v>
      </c>
      <c r="U1199" s="3">
        <v>3002286.0600845101</v>
      </c>
      <c r="V1199" s="10">
        <f t="shared" si="193"/>
        <v>1655042.7891068615</v>
      </c>
      <c r="W1199" s="3">
        <v>2646452.5873425198</v>
      </c>
      <c r="X1199" s="3">
        <v>663632.99087120302</v>
      </c>
      <c r="Y1199" s="3">
        <v>1792.37872585532</v>
      </c>
      <c r="Z1199" s="3">
        <v>31127.202984809701</v>
      </c>
      <c r="AA1199" s="3">
        <v>64331.213663491297</v>
      </c>
      <c r="AB1199" s="3">
        <v>1118191.54633017</v>
      </c>
      <c r="AC1199" s="3">
        <v>6718521.4420545502</v>
      </c>
      <c r="AD1199" s="3">
        <v>3407585.5871460699</v>
      </c>
      <c r="AE1199" s="3">
        <v>268783.36282108497</v>
      </c>
      <c r="AF1199" s="3">
        <v>0</v>
      </c>
      <c r="AG1199" s="3">
        <v>0</v>
      </c>
      <c r="AH1199" s="3">
        <v>0</v>
      </c>
      <c r="AI1199" s="3">
        <v>1</v>
      </c>
      <c r="AJ1199" s="3">
        <v>2</v>
      </c>
      <c r="AK1199" s="3">
        <v>1</v>
      </c>
      <c r="AL1199" s="3">
        <v>0</v>
      </c>
      <c r="AV1199" s="1"/>
      <c r="AW1199" s="1"/>
    </row>
    <row r="1200" spans="1:49" x14ac:dyDescent="0.2">
      <c r="A1200" s="1" t="s">
        <v>1901</v>
      </c>
      <c r="B1200" s="1" t="s">
        <v>4074</v>
      </c>
      <c r="C1200" s="9" t="s">
        <v>3410</v>
      </c>
      <c r="D1200" s="2">
        <v>12</v>
      </c>
      <c r="E1200" s="2">
        <v>5</v>
      </c>
      <c r="F1200" s="3">
        <v>569.77</v>
      </c>
      <c r="G1200" s="16">
        <f t="shared" si="185"/>
        <v>2.0253712367185708</v>
      </c>
      <c r="H1200" s="18">
        <f t="shared" si="188"/>
        <v>0.6093720744853407</v>
      </c>
      <c r="I1200" s="16">
        <f t="shared" si="186"/>
        <v>1.5316909316099623</v>
      </c>
      <c r="J1200" s="18">
        <f t="shared" si="189"/>
        <v>0.71421545935011554</v>
      </c>
      <c r="K1200" s="16">
        <f t="shared" si="187"/>
        <v>0.75625194228172676</v>
      </c>
      <c r="L1200" s="18">
        <f t="shared" si="190"/>
        <v>0.79959250046379515</v>
      </c>
      <c r="N1200" s="1" t="s">
        <v>1902</v>
      </c>
      <c r="O1200" s="3">
        <v>837119472.35452902</v>
      </c>
      <c r="P1200" s="10">
        <f t="shared" si="191"/>
        <v>14102025.658524565</v>
      </c>
      <c r="Q1200" s="3">
        <v>24496059.657441702</v>
      </c>
      <c r="R1200" s="3">
        <v>3707991.65960743</v>
      </c>
      <c r="S1200" s="10">
        <f t="shared" si="192"/>
        <v>6962686.841239105</v>
      </c>
      <c r="T1200" s="3">
        <v>12750215.8780571</v>
      </c>
      <c r="U1200" s="3">
        <v>1175157.8044211101</v>
      </c>
      <c r="V1200" s="10">
        <f t="shared" si="193"/>
        <v>9206834.9870700799</v>
      </c>
      <c r="W1200" s="3">
        <v>4041259.5922200601</v>
      </c>
      <c r="X1200" s="3">
        <v>14372410.381920099</v>
      </c>
      <c r="Y1200" s="3">
        <v>9319420.9155225791</v>
      </c>
      <c r="Z1200" s="3">
        <v>25208134.7767963</v>
      </c>
      <c r="AA1200" s="3">
        <v>3539168.9962621001</v>
      </c>
      <c r="AB1200" s="3">
        <v>12750215.8780571</v>
      </c>
      <c r="AC1200" s="3">
        <v>2629770.3645796999</v>
      </c>
      <c r="AD1200" s="3">
        <v>5203546.06246439</v>
      </c>
      <c r="AE1200" s="3">
        <v>5821086.1235602498</v>
      </c>
      <c r="AF1200" s="3">
        <v>4</v>
      </c>
      <c r="AG1200" s="3">
        <v>5</v>
      </c>
      <c r="AH1200" s="3">
        <v>2</v>
      </c>
      <c r="AI1200" s="3">
        <v>5</v>
      </c>
      <c r="AJ1200" s="3">
        <v>0</v>
      </c>
      <c r="AK1200" s="3">
        <v>2</v>
      </c>
      <c r="AL1200" s="3">
        <v>0</v>
      </c>
      <c r="AV1200" s="1"/>
      <c r="AW1200" s="1"/>
    </row>
    <row r="1201" spans="1:49" x14ac:dyDescent="0.2">
      <c r="A1201" s="1" t="s">
        <v>1905</v>
      </c>
      <c r="B1201" s="1" t="s">
        <v>1905</v>
      </c>
      <c r="C1201" s="9" t="s">
        <v>3412</v>
      </c>
      <c r="D1201" s="2">
        <v>18</v>
      </c>
      <c r="E1201" s="2">
        <v>17</v>
      </c>
      <c r="F1201" s="3">
        <v>1467.47</v>
      </c>
      <c r="G1201" s="16">
        <f t="shared" si="185"/>
        <v>1.0633626775297749</v>
      </c>
      <c r="H1201" s="18">
        <f t="shared" si="188"/>
        <v>0.79116985461918121</v>
      </c>
      <c r="I1201" s="16">
        <f t="shared" si="186"/>
        <v>0.92176731317012439</v>
      </c>
      <c r="J1201" s="18">
        <f t="shared" si="189"/>
        <v>0.87837293553549944</v>
      </c>
      <c r="K1201" s="16">
        <f t="shared" si="187"/>
        <v>0.86684189002327883</v>
      </c>
      <c r="L1201" s="18">
        <f t="shared" si="190"/>
        <v>0.80140349718958204</v>
      </c>
      <c r="N1201" s="1" t="s">
        <v>1906</v>
      </c>
      <c r="O1201" s="3">
        <v>524579286.64766997</v>
      </c>
      <c r="P1201" s="10">
        <f t="shared" si="191"/>
        <v>444102046.77817148</v>
      </c>
      <c r="Q1201" s="3">
        <v>394770910.91869497</v>
      </c>
      <c r="R1201" s="3">
        <v>493433182.63764799</v>
      </c>
      <c r="S1201" s="10">
        <f t="shared" si="192"/>
        <v>417639302.34022748</v>
      </c>
      <c r="T1201" s="3">
        <v>345215884.70313501</v>
      </c>
      <c r="U1201" s="3">
        <v>490062719.97732002</v>
      </c>
      <c r="V1201" s="10">
        <f t="shared" si="193"/>
        <v>481794093.18695003</v>
      </c>
      <c r="W1201" s="3">
        <v>693630440.42136204</v>
      </c>
      <c r="X1201" s="3">
        <v>269957745.95253801</v>
      </c>
      <c r="Y1201" s="3">
        <v>5839996.9625407998</v>
      </c>
      <c r="Z1201" s="3">
        <v>406246493.00990403</v>
      </c>
      <c r="AA1201" s="3">
        <v>470967462.18220598</v>
      </c>
      <c r="AB1201" s="3">
        <v>345215884.70313501</v>
      </c>
      <c r="AC1201" s="3">
        <v>1096663284.6526699</v>
      </c>
      <c r="AD1201" s="3">
        <v>893122024.13536</v>
      </c>
      <c r="AE1201" s="3">
        <v>109337769.180926</v>
      </c>
      <c r="AF1201" s="3">
        <v>1</v>
      </c>
      <c r="AG1201" s="3">
        <v>44</v>
      </c>
      <c r="AH1201" s="3">
        <v>33</v>
      </c>
      <c r="AI1201" s="3">
        <v>38</v>
      </c>
      <c r="AJ1201" s="3">
        <v>34</v>
      </c>
      <c r="AK1201" s="3">
        <v>46</v>
      </c>
      <c r="AL1201" s="3">
        <v>24</v>
      </c>
      <c r="AV1201" s="1"/>
      <c r="AW1201" s="1"/>
    </row>
    <row r="1202" spans="1:49" x14ac:dyDescent="0.2">
      <c r="A1202" s="1" t="s">
        <v>1065</v>
      </c>
      <c r="B1202" s="1" t="s">
        <v>1065</v>
      </c>
      <c r="C1202" s="9" t="s">
        <v>3088</v>
      </c>
      <c r="D1202" s="2">
        <v>1</v>
      </c>
      <c r="E1202" s="2">
        <v>1</v>
      </c>
      <c r="F1202" s="3">
        <v>26.51</v>
      </c>
      <c r="G1202" s="16">
        <f t="shared" si="185"/>
        <v>1.4662436961416716</v>
      </c>
      <c r="H1202" s="18">
        <f t="shared" si="188"/>
        <v>5.0742535232623634E-2</v>
      </c>
      <c r="I1202" s="16">
        <f t="shared" si="186"/>
        <v>1.6273498492846361</v>
      </c>
      <c r="J1202" s="18">
        <f t="shared" si="189"/>
        <v>0.25623834560886316</v>
      </c>
      <c r="K1202" s="16">
        <f t="shared" si="187"/>
        <v>1.1098767916731067</v>
      </c>
      <c r="L1202" s="18">
        <f t="shared" si="190"/>
        <v>0.80255184017403447</v>
      </c>
      <c r="N1202" s="1" t="s">
        <v>1066</v>
      </c>
      <c r="O1202" s="3">
        <v>93465312.404676601</v>
      </c>
      <c r="P1202" s="10">
        <f t="shared" si="191"/>
        <v>3622037.5328408647</v>
      </c>
      <c r="Q1202" s="3">
        <v>3373975.7026621099</v>
      </c>
      <c r="R1202" s="3">
        <v>3870099.3630196201</v>
      </c>
      <c r="S1202" s="10">
        <f t="shared" si="192"/>
        <v>2470283.4476779196</v>
      </c>
      <c r="T1202" s="3">
        <v>2576446.5507972799</v>
      </c>
      <c r="U1202" s="3">
        <v>2364120.3445585598</v>
      </c>
      <c r="V1202" s="10">
        <f t="shared" si="193"/>
        <v>2225727.6359063601</v>
      </c>
      <c r="W1202" s="3">
        <v>1373748.30556855</v>
      </c>
      <c r="X1202" s="3">
        <v>3077706.96624417</v>
      </c>
      <c r="Y1202" s="3">
        <v>1040523.62424452</v>
      </c>
      <c r="Z1202" s="3">
        <v>3472053.6868264899</v>
      </c>
      <c r="AA1202" s="3">
        <v>3693896.0319837499</v>
      </c>
      <c r="AB1202" s="3">
        <v>2576446.5507972799</v>
      </c>
      <c r="AC1202" s="3">
        <v>5290432.9929397097</v>
      </c>
      <c r="AD1202" s="3">
        <v>1768845.1887673601</v>
      </c>
      <c r="AE1202" s="3">
        <v>1246526.9803404601</v>
      </c>
      <c r="AF1202" s="3">
        <v>0</v>
      </c>
      <c r="AG1202" s="3">
        <v>0</v>
      </c>
      <c r="AH1202" s="3">
        <v>0</v>
      </c>
      <c r="AI1202" s="3">
        <v>0</v>
      </c>
      <c r="AJ1202" s="3">
        <v>1</v>
      </c>
      <c r="AK1202" s="3">
        <v>0</v>
      </c>
      <c r="AL1202" s="3">
        <v>0</v>
      </c>
      <c r="AV1202" s="1"/>
      <c r="AW1202" s="1"/>
    </row>
    <row r="1203" spans="1:49" x14ac:dyDescent="0.2">
      <c r="A1203" s="1" t="s">
        <v>1051</v>
      </c>
      <c r="B1203" s="1" t="s">
        <v>1051</v>
      </c>
      <c r="C1203" s="9" t="s">
        <v>3884</v>
      </c>
      <c r="D1203" s="2">
        <v>1</v>
      </c>
      <c r="E1203" s="2">
        <v>1</v>
      </c>
      <c r="F1203" s="3">
        <v>26.17</v>
      </c>
      <c r="G1203" s="16">
        <f t="shared" si="185"/>
        <v>1.5899352550475383</v>
      </c>
      <c r="H1203" s="18">
        <f t="shared" si="188"/>
        <v>0.62283308091181899</v>
      </c>
      <c r="I1203" s="16">
        <f t="shared" si="186"/>
        <v>2.0714260064978776</v>
      </c>
      <c r="J1203" s="18">
        <f t="shared" si="189"/>
        <v>0.31282801717991426</v>
      </c>
      <c r="K1203" s="16">
        <f t="shared" si="187"/>
        <v>1.3028367035209512</v>
      </c>
      <c r="L1203" s="18">
        <f t="shared" si="190"/>
        <v>0.80330819129733422</v>
      </c>
      <c r="N1203" s="1" t="s">
        <v>1052</v>
      </c>
      <c r="O1203" s="3">
        <v>20685.973219103202</v>
      </c>
      <c r="P1203" s="10">
        <f t="shared" si="191"/>
        <v>555988.85113894893</v>
      </c>
      <c r="Q1203" s="3">
        <v>770974.16605698096</v>
      </c>
      <c r="R1203" s="3">
        <v>341003.53622091701</v>
      </c>
      <c r="S1203" s="10">
        <f t="shared" si="192"/>
        <v>349692.76225170889</v>
      </c>
      <c r="T1203" s="3">
        <v>636199.58569072396</v>
      </c>
      <c r="U1203" s="3">
        <v>63185.938812693799</v>
      </c>
      <c r="V1203" s="10">
        <f t="shared" si="193"/>
        <v>268408.7432497525</v>
      </c>
      <c r="W1203" s="3">
        <v>269077.821350532</v>
      </c>
      <c r="X1203" s="3">
        <v>267739.665148973</v>
      </c>
      <c r="Y1203" s="3">
        <v>230.29125213611701</v>
      </c>
      <c r="Z1203" s="3">
        <v>793385.58768933802</v>
      </c>
      <c r="AA1203" s="3">
        <v>325477.84725507803</v>
      </c>
      <c r="AB1203" s="3">
        <v>636199.58569072396</v>
      </c>
      <c r="AC1203" s="3">
        <v>141397.613769516</v>
      </c>
      <c r="AD1203" s="3">
        <v>346465.948507872</v>
      </c>
      <c r="AE1203" s="3">
        <v>108439.406342441</v>
      </c>
      <c r="AF1203" s="3">
        <v>0</v>
      </c>
      <c r="AG1203" s="3">
        <v>2</v>
      </c>
      <c r="AH1203" s="3">
        <v>0</v>
      </c>
      <c r="AI1203" s="3">
        <v>0</v>
      </c>
      <c r="AJ1203" s="3">
        <v>0</v>
      </c>
      <c r="AK1203" s="3">
        <v>0</v>
      </c>
      <c r="AL1203" s="3">
        <v>0</v>
      </c>
      <c r="AV1203" s="1"/>
      <c r="AW1203" s="1"/>
    </row>
    <row r="1204" spans="1:49" x14ac:dyDescent="0.2">
      <c r="A1204" s="1" t="s">
        <v>787</v>
      </c>
      <c r="B1204" s="1" t="s">
        <v>787</v>
      </c>
      <c r="C1204" s="9" t="s">
        <v>2971</v>
      </c>
      <c r="D1204" s="2">
        <v>1</v>
      </c>
      <c r="E1204" s="2">
        <v>1</v>
      </c>
      <c r="F1204" s="3">
        <v>30.68</v>
      </c>
      <c r="G1204" s="16">
        <f t="shared" si="185"/>
        <v>7.2809350252888603</v>
      </c>
      <c r="H1204" s="18">
        <f t="shared" si="188"/>
        <v>0.16147885818851559</v>
      </c>
      <c r="I1204" s="16">
        <f t="shared" si="186"/>
        <v>5.3341927610861557</v>
      </c>
      <c r="J1204" s="18">
        <f t="shared" si="189"/>
        <v>0.19823626521078519</v>
      </c>
      <c r="K1204" s="16">
        <f t="shared" si="187"/>
        <v>0.73262468935087488</v>
      </c>
      <c r="L1204" s="18">
        <f t="shared" si="190"/>
        <v>0.804254570286006</v>
      </c>
      <c r="N1204" s="1" t="s">
        <v>788</v>
      </c>
      <c r="O1204" s="3">
        <v>139208.08290308699</v>
      </c>
      <c r="P1204" s="10">
        <f t="shared" si="191"/>
        <v>2031580.2230425649</v>
      </c>
      <c r="Q1204" s="3">
        <v>1233044.13139679</v>
      </c>
      <c r="R1204" s="3">
        <v>2830116.3146883398</v>
      </c>
      <c r="S1204" s="10">
        <f t="shared" si="192"/>
        <v>279027.3798607295</v>
      </c>
      <c r="T1204" s="3">
        <v>382845.44890261302</v>
      </c>
      <c r="U1204" s="3">
        <v>175209.31081884599</v>
      </c>
      <c r="V1204" s="10">
        <f t="shared" si="193"/>
        <v>380859.91902341601</v>
      </c>
      <c r="W1204" s="3">
        <v>35380.222141721999</v>
      </c>
      <c r="X1204" s="3">
        <v>726339.61590511003</v>
      </c>
      <c r="Y1204" s="3">
        <v>1549.7653109989999</v>
      </c>
      <c r="Z1204" s="3">
        <v>1268887.44902878</v>
      </c>
      <c r="AA1204" s="3">
        <v>2701262.7956722402</v>
      </c>
      <c r="AB1204" s="3">
        <v>382845.44890261302</v>
      </c>
      <c r="AC1204" s="3">
        <v>392083.72820772597</v>
      </c>
      <c r="AD1204" s="3">
        <v>45555.750976525698</v>
      </c>
      <c r="AE1204" s="3">
        <v>294180.67998225801</v>
      </c>
      <c r="AF1204" s="3">
        <v>0</v>
      </c>
      <c r="AG1204" s="3">
        <v>0</v>
      </c>
      <c r="AH1204" s="3">
        <v>1</v>
      </c>
      <c r="AI1204" s="3">
        <v>0</v>
      </c>
      <c r="AJ1204" s="3">
        <v>0</v>
      </c>
      <c r="AK1204" s="3">
        <v>0</v>
      </c>
      <c r="AL1204" s="3">
        <v>0</v>
      </c>
      <c r="AV1204" s="1"/>
      <c r="AW1204" s="1"/>
    </row>
    <row r="1205" spans="1:49" x14ac:dyDescent="0.2">
      <c r="A1205" s="1" t="s">
        <v>2613</v>
      </c>
      <c r="B1205" s="1" t="s">
        <v>4123</v>
      </c>
      <c r="C1205" s="9" t="s">
        <v>3810</v>
      </c>
      <c r="D1205" s="2">
        <v>6</v>
      </c>
      <c r="E1205" s="2">
        <v>3</v>
      </c>
      <c r="F1205" s="3">
        <v>400.67</v>
      </c>
      <c r="G1205" s="16">
        <f t="shared" ref="G1205:G1268" si="194">P1205/S1205</f>
        <v>2.0032064855434735</v>
      </c>
      <c r="H1205" s="18">
        <f t="shared" si="188"/>
        <v>0.11977270242244098</v>
      </c>
      <c r="I1205" s="16">
        <f t="shared" si="186"/>
        <v>1.9496773020374301</v>
      </c>
      <c r="J1205" s="18">
        <f t="shared" si="189"/>
        <v>0.13097419460800208</v>
      </c>
      <c r="K1205" s="16">
        <f t="shared" si="187"/>
        <v>0.97327824969999488</v>
      </c>
      <c r="L1205" s="18">
        <f t="shared" si="190"/>
        <v>0.80436487141582114</v>
      </c>
      <c r="N1205" s="1" t="s">
        <v>2614</v>
      </c>
      <c r="O1205" s="3">
        <v>65376135.198287398</v>
      </c>
      <c r="P1205" s="10">
        <f t="shared" si="191"/>
        <v>47689447.358728901</v>
      </c>
      <c r="Q1205" s="3">
        <v>38607053.953960799</v>
      </c>
      <c r="R1205" s="3">
        <v>56771840.763497002</v>
      </c>
      <c r="S1205" s="10">
        <f t="shared" si="192"/>
        <v>23806555.990552649</v>
      </c>
      <c r="T1205" s="3">
        <v>23170956.2495271</v>
      </c>
      <c r="U1205" s="3">
        <v>24442155.731578201</v>
      </c>
      <c r="V1205" s="10">
        <f t="shared" si="193"/>
        <v>24460174.670389302</v>
      </c>
      <c r="W1205" s="3">
        <v>22232266.666846599</v>
      </c>
      <c r="X1205" s="3">
        <v>26688082.673932001</v>
      </c>
      <c r="Y1205" s="3">
        <v>727814.53766604105</v>
      </c>
      <c r="Z1205" s="3">
        <v>39729321.083312802</v>
      </c>
      <c r="AA1205" s="3">
        <v>54187052.489802398</v>
      </c>
      <c r="AB1205" s="3">
        <v>23170956.2495271</v>
      </c>
      <c r="AC1205" s="3">
        <v>54696702.474787697</v>
      </c>
      <c r="AD1205" s="3">
        <v>28626377.750303298</v>
      </c>
      <c r="AE1205" s="3">
        <v>10809156.1254807</v>
      </c>
      <c r="AF1205" s="3">
        <v>0</v>
      </c>
      <c r="AG1205" s="3">
        <v>4</v>
      </c>
      <c r="AH1205" s="3">
        <v>5</v>
      </c>
      <c r="AI1205" s="3">
        <v>3</v>
      </c>
      <c r="AJ1205" s="3">
        <v>3</v>
      </c>
      <c r="AK1205" s="3">
        <v>3</v>
      </c>
      <c r="AL1205" s="3">
        <v>3</v>
      </c>
      <c r="AV1205" s="1"/>
      <c r="AW1205" s="1"/>
    </row>
    <row r="1206" spans="1:49" x14ac:dyDescent="0.2">
      <c r="A1206" s="1" t="s">
        <v>111</v>
      </c>
      <c r="B1206" s="1" t="s">
        <v>111</v>
      </c>
      <c r="C1206" s="9" t="s">
        <v>3820</v>
      </c>
      <c r="D1206" s="2">
        <v>2</v>
      </c>
      <c r="E1206" s="2">
        <v>2</v>
      </c>
      <c r="F1206" s="3">
        <v>48.6</v>
      </c>
      <c r="G1206" s="16">
        <f t="shared" si="194"/>
        <v>1.5044563278996521</v>
      </c>
      <c r="H1206" s="18">
        <f t="shared" si="188"/>
        <v>0.5514589946595797</v>
      </c>
      <c r="I1206" s="16">
        <f t="shared" si="186"/>
        <v>1.2463248746837681</v>
      </c>
      <c r="J1206" s="18">
        <f t="shared" si="189"/>
        <v>0.79091938824547181</v>
      </c>
      <c r="K1206" s="16">
        <f t="shared" si="187"/>
        <v>0.82842210276967143</v>
      </c>
      <c r="L1206" s="18">
        <f t="shared" si="190"/>
        <v>0.80490863339208119</v>
      </c>
      <c r="N1206" s="1" t="s">
        <v>112</v>
      </c>
      <c r="O1206" s="3">
        <v>0</v>
      </c>
      <c r="P1206" s="10">
        <f t="shared" si="191"/>
        <v>676757.63526538457</v>
      </c>
      <c r="Q1206" s="3">
        <v>369985.64997090399</v>
      </c>
      <c r="R1206" s="3">
        <v>983529.62055986503</v>
      </c>
      <c r="S1206" s="10">
        <f t="shared" si="192"/>
        <v>449835.34763697349</v>
      </c>
      <c r="T1206" s="3">
        <v>359737.76453234197</v>
      </c>
      <c r="U1206" s="3">
        <v>539932.930741605</v>
      </c>
      <c r="V1206" s="10">
        <f t="shared" si="193"/>
        <v>543002.59026531852</v>
      </c>
      <c r="W1206" s="3">
        <v>224297.88442564799</v>
      </c>
      <c r="X1206" s="3">
        <v>861707.29610498901</v>
      </c>
      <c r="Y1206" s="3">
        <v>0</v>
      </c>
      <c r="Z1206" s="3">
        <v>380740.75016035303</v>
      </c>
      <c r="AA1206" s="3">
        <v>938750.09965891403</v>
      </c>
      <c r="AB1206" s="3">
        <v>359737.76453234197</v>
      </c>
      <c r="AC1206" s="3">
        <v>1208262.9369290399</v>
      </c>
      <c r="AD1206" s="3">
        <v>288807.077765822</v>
      </c>
      <c r="AE1206" s="3">
        <v>349007.038529696</v>
      </c>
      <c r="AF1206" s="3">
        <v>0</v>
      </c>
      <c r="AG1206" s="3">
        <v>1</v>
      </c>
      <c r="AH1206" s="3">
        <v>1</v>
      </c>
      <c r="AI1206" s="3">
        <v>0</v>
      </c>
      <c r="AJ1206" s="3">
        <v>0</v>
      </c>
      <c r="AK1206" s="3">
        <v>1</v>
      </c>
      <c r="AL1206" s="3">
        <v>0</v>
      </c>
      <c r="AV1206" s="1"/>
      <c r="AW1206" s="1"/>
    </row>
    <row r="1207" spans="1:49" x14ac:dyDescent="0.2">
      <c r="A1207" s="1" t="s">
        <v>2477</v>
      </c>
      <c r="B1207" s="1" t="s">
        <v>4060</v>
      </c>
      <c r="C1207" s="9" t="s">
        <v>3649</v>
      </c>
      <c r="D1207" s="2">
        <v>6</v>
      </c>
      <c r="E1207" s="2">
        <v>6</v>
      </c>
      <c r="F1207" s="3">
        <v>313.33</v>
      </c>
      <c r="G1207" s="16">
        <f t="shared" si="194"/>
        <v>2.213744215822631</v>
      </c>
      <c r="H1207" s="18">
        <f t="shared" si="188"/>
        <v>7.3124971873140487E-2</v>
      </c>
      <c r="I1207" s="16">
        <f t="shared" si="186"/>
        <v>1.9246060597204824</v>
      </c>
      <c r="J1207" s="18">
        <f t="shared" si="189"/>
        <v>0.12182748682768507</v>
      </c>
      <c r="K1207" s="16">
        <f t="shared" si="187"/>
        <v>0.86938953740204161</v>
      </c>
      <c r="L1207" s="18">
        <f t="shared" si="190"/>
        <v>0.80570030479786858</v>
      </c>
      <c r="N1207" s="1" t="s">
        <v>2478</v>
      </c>
      <c r="O1207" s="3">
        <v>1678553.7558065101</v>
      </c>
      <c r="P1207" s="10">
        <f t="shared" si="191"/>
        <v>27725565.6020656</v>
      </c>
      <c r="Q1207" s="3">
        <v>27449803.044968698</v>
      </c>
      <c r="R1207" s="3">
        <v>28001328.159162499</v>
      </c>
      <c r="S1207" s="10">
        <f t="shared" si="192"/>
        <v>12524285.960364547</v>
      </c>
      <c r="T1207" s="3">
        <v>16868692.369585901</v>
      </c>
      <c r="U1207" s="3">
        <v>8179879.5511431899</v>
      </c>
      <c r="V1207" s="10">
        <f t="shared" si="193"/>
        <v>14405839.294765748</v>
      </c>
      <c r="W1207" s="3">
        <v>9282978.6711785998</v>
      </c>
      <c r="X1207" s="3">
        <v>19528699.918352898</v>
      </c>
      <c r="Y1207" s="3">
        <v>18686.877436614101</v>
      </c>
      <c r="Z1207" s="3">
        <v>28247740.429709099</v>
      </c>
      <c r="AA1207" s="3">
        <v>26726444.2783457</v>
      </c>
      <c r="AB1207" s="3">
        <v>16868692.369585901</v>
      </c>
      <c r="AC1207" s="3">
        <v>18304949.980759699</v>
      </c>
      <c r="AD1207" s="3">
        <v>11952809.7639024</v>
      </c>
      <c r="AE1207" s="3">
        <v>7909476.6351021295</v>
      </c>
      <c r="AF1207" s="3">
        <v>0</v>
      </c>
      <c r="AG1207" s="3">
        <v>10</v>
      </c>
      <c r="AH1207" s="3">
        <v>4</v>
      </c>
      <c r="AI1207" s="3">
        <v>6</v>
      </c>
      <c r="AJ1207" s="3">
        <v>7</v>
      </c>
      <c r="AK1207" s="3">
        <v>3</v>
      </c>
      <c r="AL1207" s="3">
        <v>1</v>
      </c>
      <c r="AV1207" s="1"/>
      <c r="AW1207" s="1"/>
    </row>
    <row r="1208" spans="1:49" x14ac:dyDescent="0.2">
      <c r="A1208" s="1" t="s">
        <v>901</v>
      </c>
      <c r="B1208" s="1" t="s">
        <v>901</v>
      </c>
      <c r="C1208" s="9" t="s">
        <v>3019</v>
      </c>
      <c r="D1208" s="2">
        <v>1</v>
      </c>
      <c r="E1208" s="2">
        <v>1</v>
      </c>
      <c r="F1208" s="3">
        <v>56.71</v>
      </c>
      <c r="G1208" s="16">
        <f t="shared" si="194"/>
        <v>2.0734046932553096</v>
      </c>
      <c r="H1208" s="18">
        <f t="shared" si="188"/>
        <v>0.33322607061063181</v>
      </c>
      <c r="I1208" s="16">
        <f t="shared" si="186"/>
        <v>2.762647603611498</v>
      </c>
      <c r="J1208" s="18">
        <f t="shared" si="189"/>
        <v>6.3059678235082517E-2</v>
      </c>
      <c r="K1208" s="16">
        <f t="shared" si="187"/>
        <v>1.3324208306261984</v>
      </c>
      <c r="L1208" s="18">
        <f t="shared" si="190"/>
        <v>0.80730744842934299</v>
      </c>
      <c r="N1208" s="1" t="s">
        <v>902</v>
      </c>
      <c r="O1208" s="3">
        <v>0</v>
      </c>
      <c r="P1208" s="10">
        <f t="shared" si="191"/>
        <v>230126.26031222899</v>
      </c>
      <c r="Q1208" s="3">
        <v>215569.45181463601</v>
      </c>
      <c r="R1208" s="3">
        <v>244683.068809822</v>
      </c>
      <c r="S1208" s="10">
        <f t="shared" si="192"/>
        <v>110989.55310597066</v>
      </c>
      <c r="T1208" s="3">
        <v>17963.028873296302</v>
      </c>
      <c r="U1208" s="3">
        <v>204016.077338645</v>
      </c>
      <c r="V1208" s="10">
        <f t="shared" si="193"/>
        <v>83299.172870037495</v>
      </c>
      <c r="W1208" s="3">
        <v>119186.157782291</v>
      </c>
      <c r="X1208" s="3">
        <v>47412.187957784001</v>
      </c>
      <c r="Y1208" s="3">
        <v>0</v>
      </c>
      <c r="Z1208" s="3">
        <v>221835.83282761101</v>
      </c>
      <c r="AA1208" s="3">
        <v>233542.793657111</v>
      </c>
      <c r="AB1208" s="3">
        <v>17963.028873296302</v>
      </c>
      <c r="AC1208" s="3">
        <v>456547.56498618302</v>
      </c>
      <c r="AD1208" s="3">
        <v>153464.69284533101</v>
      </c>
      <c r="AE1208" s="3">
        <v>19202.793552003801</v>
      </c>
      <c r="AF1208" s="3">
        <v>0</v>
      </c>
      <c r="AG1208" s="3">
        <v>0</v>
      </c>
      <c r="AH1208" s="3">
        <v>2</v>
      </c>
      <c r="AI1208" s="3">
        <v>0</v>
      </c>
      <c r="AJ1208" s="3">
        <v>2</v>
      </c>
      <c r="AK1208" s="3">
        <v>1</v>
      </c>
      <c r="AL1208" s="3">
        <v>0</v>
      </c>
      <c r="AV1208" s="1"/>
      <c r="AW1208" s="1"/>
    </row>
    <row r="1209" spans="1:49" x14ac:dyDescent="0.2">
      <c r="A1209" s="1" t="s">
        <v>2015</v>
      </c>
      <c r="B1209" s="1" t="s">
        <v>2015</v>
      </c>
      <c r="C1209" s="9" t="s">
        <v>3460</v>
      </c>
      <c r="D1209" s="2">
        <v>4</v>
      </c>
      <c r="E1209" s="2">
        <v>4</v>
      </c>
      <c r="F1209" s="3">
        <v>155.63999999999999</v>
      </c>
      <c r="G1209" s="16">
        <f t="shared" si="194"/>
        <v>0.75936346209503858</v>
      </c>
      <c r="H1209" s="18">
        <f t="shared" si="188"/>
        <v>0.50571283286819158</v>
      </c>
      <c r="I1209" s="16">
        <f t="shared" ref="I1209:I1272" si="195">P1209/V1209</f>
        <v>0.85613731358279477</v>
      </c>
      <c r="J1209" s="18">
        <f t="shared" si="189"/>
        <v>0.71562700561618819</v>
      </c>
      <c r="K1209" s="16">
        <f t="shared" ref="K1209:K1272" si="196">S1209/V1209</f>
        <v>1.1274407531022927</v>
      </c>
      <c r="L1209" s="18">
        <f t="shared" si="190"/>
        <v>0.8081344237926118</v>
      </c>
      <c r="N1209" s="1" t="s">
        <v>2016</v>
      </c>
      <c r="O1209" s="3">
        <v>10878432.017818101</v>
      </c>
      <c r="P1209" s="10">
        <f t="shared" si="191"/>
        <v>12309285.084895451</v>
      </c>
      <c r="Q1209" s="3">
        <v>13709702.2311335</v>
      </c>
      <c r="R1209" s="3">
        <v>10908867.938657399</v>
      </c>
      <c r="S1209" s="10">
        <f t="shared" si="192"/>
        <v>16210004.430467151</v>
      </c>
      <c r="T1209" s="3">
        <v>11565680.4651403</v>
      </c>
      <c r="U1209" s="3">
        <v>20854328.395794</v>
      </c>
      <c r="V1209" s="10">
        <f t="shared" si="193"/>
        <v>14377699.569457036</v>
      </c>
      <c r="W1209" s="3">
        <v>19105518.023682401</v>
      </c>
      <c r="X1209" s="3">
        <v>9649881.1152316704</v>
      </c>
      <c r="Y1209" s="3">
        <v>121106.59257488701</v>
      </c>
      <c r="Z1209" s="3">
        <v>14108229.095823901</v>
      </c>
      <c r="AA1209" s="3">
        <v>10412193.6447131</v>
      </c>
      <c r="AB1209" s="3">
        <v>11565680.4651403</v>
      </c>
      <c r="AC1209" s="3">
        <v>46667855.654915601</v>
      </c>
      <c r="AD1209" s="3">
        <v>24600360.559579998</v>
      </c>
      <c r="AE1209" s="3">
        <v>3908376.36563345</v>
      </c>
      <c r="AF1209" s="3">
        <v>0</v>
      </c>
      <c r="AG1209" s="3">
        <v>6</v>
      </c>
      <c r="AH1209" s="3">
        <v>3</v>
      </c>
      <c r="AI1209" s="3">
        <v>4</v>
      </c>
      <c r="AJ1209" s="3">
        <v>3</v>
      </c>
      <c r="AK1209" s="3">
        <v>3</v>
      </c>
      <c r="AL1209" s="3">
        <v>0</v>
      </c>
      <c r="AV1209" s="1"/>
      <c r="AW1209" s="1"/>
    </row>
    <row r="1210" spans="1:49" x14ac:dyDescent="0.2">
      <c r="A1210" s="1" t="s">
        <v>795</v>
      </c>
      <c r="B1210" s="1" t="s">
        <v>795</v>
      </c>
      <c r="C1210" s="9" t="s">
        <v>2974</v>
      </c>
      <c r="D1210" s="2">
        <v>1</v>
      </c>
      <c r="E1210" s="2">
        <v>1</v>
      </c>
      <c r="F1210" s="3">
        <v>39.69</v>
      </c>
      <c r="G1210" s="16">
        <f t="shared" si="194"/>
        <v>1.4659729371576042</v>
      </c>
      <c r="H1210" s="18">
        <f t="shared" si="188"/>
        <v>0.23706552778877354</v>
      </c>
      <c r="I1210" s="16">
        <f t="shared" si="195"/>
        <v>1.2313596705014578</v>
      </c>
      <c r="J1210" s="18">
        <f t="shared" si="189"/>
        <v>0.70917871479843408</v>
      </c>
      <c r="K1210" s="16">
        <f t="shared" si="196"/>
        <v>0.83996071093164826</v>
      </c>
      <c r="L1210" s="18">
        <f t="shared" si="190"/>
        <v>0.8082828999145768</v>
      </c>
      <c r="N1210" s="1" t="s">
        <v>796</v>
      </c>
      <c r="O1210" s="3">
        <v>0</v>
      </c>
      <c r="P1210" s="10">
        <f t="shared" si="191"/>
        <v>133201.23159723749</v>
      </c>
      <c r="Q1210" s="3">
        <v>140482.75324948199</v>
      </c>
      <c r="R1210" s="3">
        <v>125919.709944993</v>
      </c>
      <c r="S1210" s="10">
        <f t="shared" si="192"/>
        <v>90861.99903219445</v>
      </c>
      <c r="T1210" s="3">
        <v>115162.92563945999</v>
      </c>
      <c r="U1210" s="3">
        <v>66561.072424928905</v>
      </c>
      <c r="V1210" s="10">
        <f t="shared" si="193"/>
        <v>108174.10606195405</v>
      </c>
      <c r="W1210" s="3">
        <v>50410.100369319101</v>
      </c>
      <c r="X1210" s="3">
        <v>165938.11175458899</v>
      </c>
      <c r="Y1210" s="3">
        <v>0</v>
      </c>
      <c r="Z1210" s="3">
        <v>144566.44159308801</v>
      </c>
      <c r="AA1210" s="3">
        <v>120186.660156301</v>
      </c>
      <c r="AB1210" s="3">
        <v>115162.92563945999</v>
      </c>
      <c r="AC1210" s="3">
        <v>148950.49417124601</v>
      </c>
      <c r="AD1210" s="3">
        <v>64908.297351199202</v>
      </c>
      <c r="AE1210" s="3">
        <v>67207.936180248798</v>
      </c>
      <c r="AF1210" s="3">
        <v>0</v>
      </c>
      <c r="AG1210" s="3">
        <v>1</v>
      </c>
      <c r="AH1210" s="3">
        <v>1</v>
      </c>
      <c r="AI1210" s="3">
        <v>0</v>
      </c>
      <c r="AJ1210" s="3">
        <v>1</v>
      </c>
      <c r="AK1210" s="3">
        <v>0</v>
      </c>
      <c r="AL1210" s="3">
        <v>0</v>
      </c>
      <c r="AV1210" s="1"/>
      <c r="AW1210" s="1"/>
    </row>
    <row r="1211" spans="1:49" x14ac:dyDescent="0.2">
      <c r="A1211" s="1" t="s">
        <v>765</v>
      </c>
      <c r="B1211" s="1" t="s">
        <v>765</v>
      </c>
      <c r="C1211" s="9" t="s">
        <v>3867</v>
      </c>
      <c r="D1211" s="2">
        <v>1</v>
      </c>
      <c r="E1211" s="2">
        <v>1</v>
      </c>
      <c r="F1211" s="3">
        <v>30.96</v>
      </c>
      <c r="G1211" s="16">
        <f t="shared" si="194"/>
        <v>0.45247280137658702</v>
      </c>
      <c r="H1211" s="18">
        <f t="shared" si="188"/>
        <v>0.66286928065659545</v>
      </c>
      <c r="I1211" s="16">
        <f t="shared" si="195"/>
        <v>0.66872480811541912</v>
      </c>
      <c r="J1211" s="18">
        <f t="shared" si="189"/>
        <v>0.8017466071501036</v>
      </c>
      <c r="K1211" s="16">
        <f t="shared" si="196"/>
        <v>1.4779337146474103</v>
      </c>
      <c r="L1211" s="18">
        <f t="shared" si="190"/>
        <v>0.80956680931575509</v>
      </c>
      <c r="N1211" s="1" t="s">
        <v>766</v>
      </c>
      <c r="O1211" s="3">
        <v>278493.15089881403</v>
      </c>
      <c r="P1211" s="10">
        <f t="shared" si="191"/>
        <v>309225.22522440972</v>
      </c>
      <c r="Q1211" s="3">
        <v>6120.4638980984701</v>
      </c>
      <c r="R1211" s="3">
        <v>612329.98655072099</v>
      </c>
      <c r="S1211" s="10">
        <f t="shared" si="192"/>
        <v>683411.7416199029</v>
      </c>
      <c r="T1211" s="3">
        <v>9560.4030516756502</v>
      </c>
      <c r="U1211" s="3">
        <v>1357263.08018813</v>
      </c>
      <c r="V1211" s="10">
        <f t="shared" si="193"/>
        <v>462410.27919370792</v>
      </c>
      <c r="W1211" s="3">
        <v>20928.121765776901</v>
      </c>
      <c r="X1211" s="3">
        <v>903892.43662163895</v>
      </c>
      <c r="Y1211" s="3">
        <v>3100.3876758668998</v>
      </c>
      <c r="Z1211" s="3">
        <v>6298.3794535669804</v>
      </c>
      <c r="AA1211" s="3">
        <v>584450.96505727805</v>
      </c>
      <c r="AB1211" s="3">
        <v>9560.4030516756502</v>
      </c>
      <c r="AC1211" s="3">
        <v>3037285.8962334399</v>
      </c>
      <c r="AD1211" s="3">
        <v>26947.154253275599</v>
      </c>
      <c r="AE1211" s="3">
        <v>366092.78333912703</v>
      </c>
      <c r="AF1211" s="3">
        <v>0</v>
      </c>
      <c r="AG1211" s="3">
        <v>0</v>
      </c>
      <c r="AH1211" s="3">
        <v>2</v>
      </c>
      <c r="AI1211" s="3">
        <v>0</v>
      </c>
      <c r="AJ1211" s="3">
        <v>1</v>
      </c>
      <c r="AK1211" s="3">
        <v>0</v>
      </c>
      <c r="AL1211" s="3">
        <v>0</v>
      </c>
      <c r="AV1211" s="1"/>
      <c r="AW1211" s="1"/>
    </row>
    <row r="1212" spans="1:49" x14ac:dyDescent="0.2">
      <c r="A1212" s="1" t="s">
        <v>2655</v>
      </c>
      <c r="B1212" s="1" t="s">
        <v>2655</v>
      </c>
      <c r="C1212" s="9" t="s">
        <v>3722</v>
      </c>
      <c r="D1212" s="2">
        <v>5</v>
      </c>
      <c r="E1212" s="2">
        <v>5</v>
      </c>
      <c r="F1212" s="3">
        <v>116.47</v>
      </c>
      <c r="G1212" s="16">
        <f t="shared" si="194"/>
        <v>1.4227520702487064</v>
      </c>
      <c r="H1212" s="18">
        <f t="shared" si="188"/>
        <v>0.35714632259792412</v>
      </c>
      <c r="I1212" s="16">
        <f t="shared" si="195"/>
        <v>1.7526629654362489</v>
      </c>
      <c r="J1212" s="18">
        <f t="shared" si="189"/>
        <v>0.51015746346618185</v>
      </c>
      <c r="K1212" s="16">
        <f t="shared" si="196"/>
        <v>1.2318822106017895</v>
      </c>
      <c r="L1212" s="18">
        <f t="shared" si="190"/>
        <v>0.81033252864636895</v>
      </c>
      <c r="N1212" s="1" t="s">
        <v>2656</v>
      </c>
      <c r="O1212" s="3">
        <v>8173015.0644358303</v>
      </c>
      <c r="P1212" s="10">
        <f t="shared" si="191"/>
        <v>10092576.806387324</v>
      </c>
      <c r="Q1212" s="3">
        <v>7618122.65331815</v>
      </c>
      <c r="R1212" s="3">
        <v>12567030.9594565</v>
      </c>
      <c r="S1212" s="10">
        <f t="shared" si="192"/>
        <v>7093700.313240855</v>
      </c>
      <c r="T1212" s="3">
        <v>7604873.89726594</v>
      </c>
      <c r="U1212" s="3">
        <v>6582526.72921577</v>
      </c>
      <c r="V1212" s="10">
        <f t="shared" si="193"/>
        <v>5758424.1838961989</v>
      </c>
      <c r="W1212" s="3">
        <v>897492.55895839899</v>
      </c>
      <c r="X1212" s="3">
        <v>10619355.808834</v>
      </c>
      <c r="Y1212" s="3">
        <v>90987.929500851998</v>
      </c>
      <c r="Z1212" s="3">
        <v>7839573.5998572502</v>
      </c>
      <c r="AA1212" s="3">
        <v>11994861.4856063</v>
      </c>
      <c r="AB1212" s="3">
        <v>7604873.89726594</v>
      </c>
      <c r="AC1212" s="3">
        <v>14730390.804895001</v>
      </c>
      <c r="AD1212" s="3">
        <v>1155615.90753776</v>
      </c>
      <c r="AE1212" s="3">
        <v>4301031.1490767803</v>
      </c>
      <c r="AF1212" s="3">
        <v>0</v>
      </c>
      <c r="AG1212" s="3">
        <v>3</v>
      </c>
      <c r="AH1212" s="3">
        <v>3</v>
      </c>
      <c r="AI1212" s="3">
        <v>4</v>
      </c>
      <c r="AJ1212" s="3">
        <v>5</v>
      </c>
      <c r="AK1212" s="3">
        <v>1</v>
      </c>
      <c r="AL1212" s="3">
        <v>3</v>
      </c>
      <c r="AV1212" s="1"/>
      <c r="AW1212" s="1"/>
    </row>
    <row r="1213" spans="1:49" x14ac:dyDescent="0.2">
      <c r="A1213" s="1" t="s">
        <v>1203</v>
      </c>
      <c r="B1213" s="1" t="s">
        <v>1203</v>
      </c>
      <c r="D1213" s="2">
        <v>1</v>
      </c>
      <c r="E1213" s="2">
        <v>1</v>
      </c>
      <c r="F1213" s="3">
        <v>29.11</v>
      </c>
      <c r="G1213" s="16">
        <f t="shared" si="194"/>
        <v>1.9791520184322082</v>
      </c>
      <c r="H1213" s="18">
        <f t="shared" si="188"/>
        <v>0.68237864924032321</v>
      </c>
      <c r="I1213" s="16">
        <f t="shared" si="195"/>
        <v>1.3987309364960163</v>
      </c>
      <c r="J1213" s="18">
        <f t="shared" si="189"/>
        <v>0.83818519963828575</v>
      </c>
      <c r="K1213" s="16">
        <f t="shared" si="196"/>
        <v>0.70673244069650887</v>
      </c>
      <c r="L1213" s="18">
        <f t="shared" si="190"/>
        <v>0.81229076322133831</v>
      </c>
      <c r="N1213" s="1" t="s">
        <v>1204</v>
      </c>
      <c r="O1213" s="3">
        <v>3623887.8787658098</v>
      </c>
      <c r="P1213" s="10">
        <f t="shared" si="191"/>
        <v>160089.5837831485</v>
      </c>
      <c r="Q1213" s="3">
        <v>320179.16756629699</v>
      </c>
      <c r="R1213" s="3">
        <v>0</v>
      </c>
      <c r="S1213" s="10">
        <f t="shared" si="192"/>
        <v>80887.967317419098</v>
      </c>
      <c r="T1213" s="3">
        <v>129103.45971678699</v>
      </c>
      <c r="U1213" s="3">
        <v>32672.474918051201</v>
      </c>
      <c r="V1213" s="10">
        <f t="shared" si="193"/>
        <v>114453.45177264151</v>
      </c>
      <c r="W1213" s="3">
        <v>228906.90354528301</v>
      </c>
      <c r="X1213" s="3">
        <v>0</v>
      </c>
      <c r="Y1213" s="3">
        <v>40343.747348139303</v>
      </c>
      <c r="Z1213" s="3">
        <v>329486.44482426799</v>
      </c>
      <c r="AA1213" s="3">
        <v>0</v>
      </c>
      <c r="AB1213" s="3">
        <v>129103.45971678699</v>
      </c>
      <c r="AC1213" s="3">
        <v>73114.526367196799</v>
      </c>
      <c r="AD1213" s="3">
        <v>294741.67383531801</v>
      </c>
      <c r="AE1213" s="3">
        <v>0</v>
      </c>
      <c r="AF1213" s="3">
        <v>0</v>
      </c>
      <c r="AG1213" s="3">
        <v>1</v>
      </c>
      <c r="AH1213" s="3">
        <v>0</v>
      </c>
      <c r="AI1213" s="3">
        <v>0</v>
      </c>
      <c r="AJ1213" s="3">
        <v>0</v>
      </c>
      <c r="AK1213" s="3">
        <v>0</v>
      </c>
      <c r="AL1213" s="3">
        <v>0</v>
      </c>
      <c r="AV1213" s="1"/>
      <c r="AW1213" s="1"/>
    </row>
    <row r="1214" spans="1:49" x14ac:dyDescent="0.2">
      <c r="A1214" s="1" t="s">
        <v>1031</v>
      </c>
      <c r="B1214" s="1" t="s">
        <v>1031</v>
      </c>
      <c r="C1214" s="9" t="s">
        <v>3073</v>
      </c>
      <c r="D1214" s="2">
        <v>1</v>
      </c>
      <c r="E1214" s="2">
        <v>1</v>
      </c>
      <c r="F1214" s="3">
        <v>21.84</v>
      </c>
      <c r="G1214" s="16">
        <f t="shared" si="194"/>
        <v>0.63774048363678493</v>
      </c>
      <c r="H1214" s="18">
        <f t="shared" si="188"/>
        <v>0.39704185929461255</v>
      </c>
      <c r="I1214" s="16">
        <f t="shared" si="195"/>
        <v>0.5070316859584455</v>
      </c>
      <c r="J1214" s="18">
        <f t="shared" si="189"/>
        <v>0.57717632406176134</v>
      </c>
      <c r="K1214" s="16">
        <f t="shared" si="196"/>
        <v>0.79504390730700025</v>
      </c>
      <c r="L1214" s="18">
        <f t="shared" si="190"/>
        <v>0.81928764101778762</v>
      </c>
      <c r="N1214" s="1" t="s">
        <v>1032</v>
      </c>
      <c r="O1214" s="3">
        <v>43642.4278715127</v>
      </c>
      <c r="P1214" s="10">
        <f t="shared" si="191"/>
        <v>632946.43908958742</v>
      </c>
      <c r="Q1214" s="3">
        <v>714815.64336548501</v>
      </c>
      <c r="R1214" s="3">
        <v>551077.23481368995</v>
      </c>
      <c r="S1214" s="10">
        <f t="shared" si="192"/>
        <v>992482.7658425275</v>
      </c>
      <c r="T1214" s="3">
        <v>1318739.66593051</v>
      </c>
      <c r="U1214" s="3">
        <v>666225.86575454497</v>
      </c>
      <c r="V1214" s="10">
        <f t="shared" si="193"/>
        <v>1248337.0499678424</v>
      </c>
      <c r="W1214" s="3">
        <v>319313.86809803499</v>
      </c>
      <c r="X1214" s="3">
        <v>2177360.2318376498</v>
      </c>
      <c r="Y1214" s="3">
        <v>485.85914978896801</v>
      </c>
      <c r="Z1214" s="3">
        <v>735594.59482478001</v>
      </c>
      <c r="AA1214" s="3">
        <v>525987.01481570897</v>
      </c>
      <c r="AB1214" s="3">
        <v>1318739.66593051</v>
      </c>
      <c r="AC1214" s="3">
        <v>1490881.5065401399</v>
      </c>
      <c r="AD1214" s="3">
        <v>411150.13354512799</v>
      </c>
      <c r="AE1214" s="3">
        <v>881870.27052095998</v>
      </c>
      <c r="AF1214" s="3">
        <v>0</v>
      </c>
      <c r="AG1214" s="3">
        <v>1</v>
      </c>
      <c r="AH1214" s="3">
        <v>0</v>
      </c>
      <c r="AI1214" s="3">
        <v>1</v>
      </c>
      <c r="AJ1214" s="3">
        <v>0</v>
      </c>
      <c r="AK1214" s="3">
        <v>0</v>
      </c>
      <c r="AL1214" s="3">
        <v>0</v>
      </c>
      <c r="AV1214" s="1"/>
      <c r="AW1214" s="1"/>
    </row>
    <row r="1215" spans="1:49" x14ac:dyDescent="0.2">
      <c r="A1215" s="1" t="s">
        <v>1629</v>
      </c>
      <c r="B1215" s="1" t="s">
        <v>1629</v>
      </c>
      <c r="C1215" s="9" t="s">
        <v>3299</v>
      </c>
      <c r="D1215" s="2">
        <v>8</v>
      </c>
      <c r="E1215" s="2">
        <v>7</v>
      </c>
      <c r="F1215" s="3">
        <v>360.23</v>
      </c>
      <c r="G1215" s="16">
        <f t="shared" si="194"/>
        <v>1.1851597609856757</v>
      </c>
      <c r="H1215" s="18">
        <f t="shared" si="188"/>
        <v>0.78609411244209471</v>
      </c>
      <c r="I1215" s="16">
        <f t="shared" si="195"/>
        <v>1.0937035578590777</v>
      </c>
      <c r="J1215" s="18">
        <f t="shared" si="189"/>
        <v>0.88364470285154528</v>
      </c>
      <c r="K1215" s="16">
        <f t="shared" si="196"/>
        <v>0.92283217323330691</v>
      </c>
      <c r="L1215" s="18">
        <f t="shared" si="190"/>
        <v>0.82072166385244072</v>
      </c>
      <c r="N1215" s="1" t="s">
        <v>1630</v>
      </c>
      <c r="O1215" s="3">
        <v>5459610.6758106602</v>
      </c>
      <c r="P1215" s="10">
        <f t="shared" si="191"/>
        <v>13171495.655560436</v>
      </c>
      <c r="Q1215" s="3">
        <v>6944678.1471034698</v>
      </c>
      <c r="R1215" s="3">
        <v>19398313.164017402</v>
      </c>
      <c r="S1215" s="10">
        <f t="shared" si="192"/>
        <v>11113687.866525222</v>
      </c>
      <c r="T1215" s="3">
        <v>8793526.6287221406</v>
      </c>
      <c r="U1215" s="3">
        <v>13433849.104328301</v>
      </c>
      <c r="V1215" s="10">
        <f t="shared" si="193"/>
        <v>12043021.677047124</v>
      </c>
      <c r="W1215" s="3">
        <v>9282470.0023353491</v>
      </c>
      <c r="X1215" s="3">
        <v>14803573.351758899</v>
      </c>
      <c r="Y1215" s="3">
        <v>60780.3445064431</v>
      </c>
      <c r="Z1215" s="3">
        <v>7146552.7583524296</v>
      </c>
      <c r="AA1215" s="3">
        <v>18515119.4588021</v>
      </c>
      <c r="AB1215" s="3">
        <v>8793526.6287221406</v>
      </c>
      <c r="AC1215" s="3">
        <v>30062293.016213998</v>
      </c>
      <c r="AD1215" s="3">
        <v>11952154.7993559</v>
      </c>
      <c r="AE1215" s="3">
        <v>5995714.9237425197</v>
      </c>
      <c r="AF1215" s="3">
        <v>0</v>
      </c>
      <c r="AG1215" s="3">
        <v>1</v>
      </c>
      <c r="AH1215" s="3">
        <v>5</v>
      </c>
      <c r="AI1215" s="3">
        <v>3</v>
      </c>
      <c r="AJ1215" s="3">
        <v>2</v>
      </c>
      <c r="AK1215" s="3">
        <v>1</v>
      </c>
      <c r="AL1215" s="3">
        <v>5</v>
      </c>
      <c r="AV1215" s="1"/>
      <c r="AW1215" s="1"/>
    </row>
    <row r="1216" spans="1:49" x14ac:dyDescent="0.2">
      <c r="A1216" s="1" t="s">
        <v>989</v>
      </c>
      <c r="B1216" s="1" t="s">
        <v>989</v>
      </c>
      <c r="C1216" s="9" t="s">
        <v>3056</v>
      </c>
      <c r="D1216" s="2">
        <v>1</v>
      </c>
      <c r="E1216" s="2">
        <v>1</v>
      </c>
      <c r="F1216" s="3">
        <v>40.39</v>
      </c>
      <c r="G1216" s="16">
        <f t="shared" si="194"/>
        <v>1.3343592078466799</v>
      </c>
      <c r="H1216" s="18">
        <f t="shared" si="188"/>
        <v>0.46974798319237154</v>
      </c>
      <c r="I1216" s="16">
        <f t="shared" si="195"/>
        <v>1.1230726535809541</v>
      </c>
      <c r="J1216" s="18">
        <f t="shared" si="189"/>
        <v>0.84064487933973753</v>
      </c>
      <c r="K1216" s="16">
        <f t="shared" si="196"/>
        <v>0.84165691440261481</v>
      </c>
      <c r="L1216" s="18">
        <f t="shared" si="190"/>
        <v>0.8211663448174864</v>
      </c>
      <c r="N1216" s="1" t="s">
        <v>990</v>
      </c>
      <c r="O1216" s="3">
        <v>70487.151618994103</v>
      </c>
      <c r="P1216" s="10">
        <f t="shared" si="191"/>
        <v>3442865.9516975651</v>
      </c>
      <c r="Q1216" s="3">
        <v>3684727.5170315802</v>
      </c>
      <c r="R1216" s="3">
        <v>3201004.3863635501</v>
      </c>
      <c r="S1216" s="10">
        <f t="shared" si="192"/>
        <v>2580164.2701993901</v>
      </c>
      <c r="T1216" s="3">
        <v>3525089.7087315</v>
      </c>
      <c r="U1216" s="3">
        <v>1635238.8316672801</v>
      </c>
      <c r="V1216" s="10">
        <f t="shared" si="193"/>
        <v>3065577.2275461201</v>
      </c>
      <c r="W1216" s="3">
        <v>1430619.23260814</v>
      </c>
      <c r="X1216" s="3">
        <v>4700535.2224840997</v>
      </c>
      <c r="Y1216" s="3">
        <v>784.714078178151</v>
      </c>
      <c r="Z1216" s="3">
        <v>3791838.7350466801</v>
      </c>
      <c r="AA1216" s="3">
        <v>3055264.5531884101</v>
      </c>
      <c r="AB1216" s="3">
        <v>3525089.7087315</v>
      </c>
      <c r="AC1216" s="3">
        <v>3659340.5603487301</v>
      </c>
      <c r="AD1216" s="3">
        <v>1842072.4788516799</v>
      </c>
      <c r="AE1216" s="3">
        <v>1903801.7722712001</v>
      </c>
      <c r="AF1216" s="3">
        <v>0</v>
      </c>
      <c r="AG1216" s="3">
        <v>1</v>
      </c>
      <c r="AH1216" s="3">
        <v>2</v>
      </c>
      <c r="AI1216" s="3">
        <v>1</v>
      </c>
      <c r="AJ1216" s="3">
        <v>0</v>
      </c>
      <c r="AK1216" s="3">
        <v>0</v>
      </c>
      <c r="AL1216" s="3">
        <v>2</v>
      </c>
      <c r="AV1216" s="1"/>
      <c r="AW1216" s="1"/>
    </row>
    <row r="1217" spans="1:49" x14ac:dyDescent="0.2">
      <c r="A1217" s="1" t="s">
        <v>399</v>
      </c>
      <c r="B1217" s="1" t="s">
        <v>4103</v>
      </c>
      <c r="C1217" s="9" t="s">
        <v>2817</v>
      </c>
      <c r="D1217" s="2">
        <v>3</v>
      </c>
      <c r="E1217" s="2">
        <v>3</v>
      </c>
      <c r="F1217" s="3">
        <v>84.63</v>
      </c>
      <c r="G1217" s="16">
        <f t="shared" si="194"/>
        <v>1.5105865565865559</v>
      </c>
      <c r="H1217" s="18">
        <f t="shared" si="188"/>
        <v>0.63827298648569197</v>
      </c>
      <c r="I1217" s="16">
        <f t="shared" si="195"/>
        <v>1.1378749015523062</v>
      </c>
      <c r="J1217" s="18">
        <f t="shared" si="189"/>
        <v>0.89815395132860742</v>
      </c>
      <c r="K1217" s="16">
        <f t="shared" si="196"/>
        <v>0.75326693236535935</v>
      </c>
      <c r="L1217" s="18">
        <f t="shared" si="190"/>
        <v>0.82120037793247691</v>
      </c>
      <c r="N1217" s="1" t="s">
        <v>400</v>
      </c>
      <c r="O1217" s="3">
        <v>2539906.2247494701</v>
      </c>
      <c r="P1217" s="10">
        <f t="shared" si="191"/>
        <v>1493740.5403213883</v>
      </c>
      <c r="Q1217" s="3">
        <v>2134461.5443958798</v>
      </c>
      <c r="R1217" s="3">
        <v>853019.53624689695</v>
      </c>
      <c r="S1217" s="10">
        <f t="shared" si="192"/>
        <v>988848.02979894495</v>
      </c>
      <c r="T1217" s="3">
        <v>1649244.74937012</v>
      </c>
      <c r="U1217" s="3">
        <v>328451.31022777001</v>
      </c>
      <c r="V1217" s="10">
        <f t="shared" si="193"/>
        <v>1312745.8372476664</v>
      </c>
      <c r="W1217" s="3">
        <v>2386156.5811202698</v>
      </c>
      <c r="X1217" s="3">
        <v>239335.09337506301</v>
      </c>
      <c r="Y1217" s="3">
        <v>28276.077640171701</v>
      </c>
      <c r="Z1217" s="3">
        <v>2196508.13393876</v>
      </c>
      <c r="AA1217" s="3">
        <v>814182.06215989997</v>
      </c>
      <c r="AB1217" s="3">
        <v>1649244.74937012</v>
      </c>
      <c r="AC1217" s="3">
        <v>735008.96525964898</v>
      </c>
      <c r="AD1217" s="3">
        <v>3072427.1477177902</v>
      </c>
      <c r="AE1217" s="3">
        <v>96935.041089499806</v>
      </c>
      <c r="AF1217" s="3">
        <v>0</v>
      </c>
      <c r="AG1217" s="3">
        <v>2</v>
      </c>
      <c r="AH1217" s="3">
        <v>1</v>
      </c>
      <c r="AI1217" s="3">
        <v>1</v>
      </c>
      <c r="AJ1217" s="3">
        <v>1</v>
      </c>
      <c r="AK1217" s="3">
        <v>2</v>
      </c>
      <c r="AL1217" s="3">
        <v>1</v>
      </c>
      <c r="AV1217" s="1"/>
      <c r="AW1217" s="1"/>
    </row>
    <row r="1218" spans="1:49" x14ac:dyDescent="0.2">
      <c r="A1218" s="1" t="s">
        <v>1743</v>
      </c>
      <c r="B1218" s="1" t="s">
        <v>1743</v>
      </c>
      <c r="C1218" s="9" t="s">
        <v>3347</v>
      </c>
      <c r="D1218" s="2">
        <v>37</v>
      </c>
      <c r="E1218" s="2">
        <v>35</v>
      </c>
      <c r="F1218" s="3">
        <v>1543.82</v>
      </c>
      <c r="G1218" s="16">
        <f t="shared" si="194"/>
        <v>1.0011213326499819</v>
      </c>
      <c r="H1218" s="18">
        <f t="shared" si="188"/>
        <v>0.99919728247619821</v>
      </c>
      <c r="I1218" s="16">
        <f t="shared" si="195"/>
        <v>1.2524494708054823</v>
      </c>
      <c r="J1218" s="18">
        <f t="shared" si="189"/>
        <v>0.84350405606469692</v>
      </c>
      <c r="K1218" s="16">
        <f t="shared" si="196"/>
        <v>1.2510466313710762</v>
      </c>
      <c r="L1218" s="18">
        <f t="shared" si="190"/>
        <v>0.82121245676007937</v>
      </c>
      <c r="N1218" s="1" t="s">
        <v>1744</v>
      </c>
      <c r="O1218" s="3">
        <v>1557072966.58444</v>
      </c>
      <c r="P1218" s="10">
        <f t="shared" si="191"/>
        <v>379299633.13247883</v>
      </c>
      <c r="Q1218" s="3">
        <v>669936773.28488195</v>
      </c>
      <c r="R1218" s="3">
        <v>88662492.980075702</v>
      </c>
      <c r="S1218" s="10">
        <f t="shared" si="192"/>
        <v>378874788.46192151</v>
      </c>
      <c r="T1218" s="3">
        <v>614643695.15513504</v>
      </c>
      <c r="U1218" s="3">
        <v>143105881.76870799</v>
      </c>
      <c r="V1218" s="10">
        <f t="shared" si="193"/>
        <v>302846256.05577648</v>
      </c>
      <c r="W1218" s="3">
        <v>481562693.09147698</v>
      </c>
      <c r="X1218" s="3">
        <v>124129819.02007601</v>
      </c>
      <c r="Y1218" s="3">
        <v>17334465.211957499</v>
      </c>
      <c r="Z1218" s="3">
        <v>689411142.40660703</v>
      </c>
      <c r="AA1218" s="3">
        <v>84625742.205582902</v>
      </c>
      <c r="AB1218" s="3">
        <v>614643695.15513504</v>
      </c>
      <c r="AC1218" s="3">
        <v>320242613.763502</v>
      </c>
      <c r="AD1218" s="3">
        <v>620062532.06053805</v>
      </c>
      <c r="AE1218" s="3">
        <v>50274821.537713297</v>
      </c>
      <c r="AF1218" s="3">
        <v>0</v>
      </c>
      <c r="AG1218" s="3">
        <v>6</v>
      </c>
      <c r="AH1218" s="3">
        <v>9</v>
      </c>
      <c r="AI1218" s="3">
        <v>34</v>
      </c>
      <c r="AJ1218" s="3">
        <v>36</v>
      </c>
      <c r="AK1218" s="3">
        <v>5</v>
      </c>
      <c r="AL1218" s="3">
        <v>1</v>
      </c>
      <c r="AV1218" s="1"/>
      <c r="AW1218" s="1"/>
    </row>
    <row r="1219" spans="1:49" x14ac:dyDescent="0.2">
      <c r="A1219" s="1" t="s">
        <v>991</v>
      </c>
      <c r="B1219" s="1" t="s">
        <v>991</v>
      </c>
      <c r="C1219" s="9" t="s">
        <v>3057</v>
      </c>
      <c r="D1219" s="2">
        <v>1</v>
      </c>
      <c r="E1219" s="2">
        <v>1</v>
      </c>
      <c r="F1219" s="3">
        <v>39.5</v>
      </c>
      <c r="G1219" s="16">
        <f t="shared" si="194"/>
        <v>2.1769804917466087</v>
      </c>
      <c r="H1219" s="18">
        <f t="shared" si="188"/>
        <v>0.10362665723180198</v>
      </c>
      <c r="I1219" s="16">
        <f t="shared" si="195"/>
        <v>1.9961868002213536</v>
      </c>
      <c r="J1219" s="18">
        <f t="shared" si="189"/>
        <v>0.18024452198294016</v>
      </c>
      <c r="K1219" s="16">
        <f t="shared" si="196"/>
        <v>0.91695208468303591</v>
      </c>
      <c r="L1219" s="18">
        <f t="shared" si="190"/>
        <v>0.82222193585699588</v>
      </c>
      <c r="N1219" s="1" t="s">
        <v>992</v>
      </c>
      <c r="O1219" s="3">
        <v>15391581.398176</v>
      </c>
      <c r="P1219" s="10">
        <f t="shared" si="191"/>
        <v>2822258.7054815949</v>
      </c>
      <c r="Q1219" s="3">
        <v>2294233.7159534399</v>
      </c>
      <c r="R1219" s="3">
        <v>3350283.6950097498</v>
      </c>
      <c r="S1219" s="10">
        <f t="shared" si="192"/>
        <v>1296409.73641306</v>
      </c>
      <c r="T1219" s="3">
        <v>1373252.1334402501</v>
      </c>
      <c r="U1219" s="3">
        <v>1219567.3393858699</v>
      </c>
      <c r="V1219" s="10">
        <f t="shared" si="193"/>
        <v>1413824.951236347</v>
      </c>
      <c r="W1219" s="3">
        <v>960718.48677271395</v>
      </c>
      <c r="X1219" s="3">
        <v>1866931.41569998</v>
      </c>
      <c r="Y1219" s="3">
        <v>171350.24371333799</v>
      </c>
      <c r="Z1219" s="3">
        <v>2360924.71728019</v>
      </c>
      <c r="AA1219" s="3">
        <v>3197747.2633571802</v>
      </c>
      <c r="AB1219" s="3">
        <v>1373252.1334402501</v>
      </c>
      <c r="AC1219" s="3">
        <v>2729150.1061903401</v>
      </c>
      <c r="AD1219" s="3">
        <v>1237025.9284028399</v>
      </c>
      <c r="AE1219" s="3">
        <v>756140.98601309198</v>
      </c>
      <c r="AF1219" s="3">
        <v>0</v>
      </c>
      <c r="AG1219" s="3">
        <v>1</v>
      </c>
      <c r="AH1219" s="3">
        <v>0</v>
      </c>
      <c r="AI1219" s="3">
        <v>1</v>
      </c>
      <c r="AJ1219" s="3">
        <v>1</v>
      </c>
      <c r="AK1219" s="3">
        <v>1</v>
      </c>
      <c r="AL1219" s="3">
        <v>0</v>
      </c>
      <c r="AV1219" s="1"/>
      <c r="AW1219" s="1"/>
    </row>
    <row r="1220" spans="1:49" x14ac:dyDescent="0.2">
      <c r="A1220" s="1" t="s">
        <v>579</v>
      </c>
      <c r="B1220" s="1" t="s">
        <v>579</v>
      </c>
      <c r="C1220" s="9" t="s">
        <v>2888</v>
      </c>
      <c r="D1220" s="2">
        <v>2</v>
      </c>
      <c r="E1220" s="2">
        <v>2</v>
      </c>
      <c r="F1220" s="3">
        <v>55.74</v>
      </c>
      <c r="G1220" s="16">
        <f t="shared" si="194"/>
        <v>1.6430450449255023</v>
      </c>
      <c r="H1220" s="18">
        <f t="shared" ref="H1220:H1283" si="197">_xlfn.T.TEST(Q1220:R1220,T1220:U1220,2,2)</f>
        <v>6.8630808796528275E-2</v>
      </c>
      <c r="I1220" s="16">
        <f t="shared" si="195"/>
        <v>1.4342221249223246</v>
      </c>
      <c r="J1220" s="18">
        <f t="shared" ref="J1220:J1283" si="198">_xlfn.T.TEST(Q1220:R1220,W1220:X1220,2,2)</f>
        <v>0.47224796838305949</v>
      </c>
      <c r="K1220" s="16">
        <f t="shared" si="196"/>
        <v>0.87290493303995453</v>
      </c>
      <c r="L1220" s="18">
        <f t="shared" ref="L1220:L1283" si="199">_xlfn.T.TEST(T1220:U1220,W1220:X1220,2,2)</f>
        <v>0.82581004478281317</v>
      </c>
      <c r="N1220" s="1" t="s">
        <v>580</v>
      </c>
      <c r="O1220" s="3">
        <v>81835523.549022496</v>
      </c>
      <c r="P1220" s="10">
        <f t="shared" ref="P1220:P1283" si="200">AVERAGE(Q1220:R1220)</f>
        <v>3983577.0043933298</v>
      </c>
      <c r="Q1220" s="3">
        <v>4181661.8296552999</v>
      </c>
      <c r="R1220" s="3">
        <v>3785492.1791313598</v>
      </c>
      <c r="S1220" s="10">
        <f t="shared" ref="S1220:S1283" si="201">AVERAGE(T1220:U1220)</f>
        <v>2424508.6990746199</v>
      </c>
      <c r="T1220" s="3">
        <v>2041788.39505459</v>
      </c>
      <c r="U1220" s="3">
        <v>2807229.0030946499</v>
      </c>
      <c r="V1220" s="10">
        <f t="shared" ref="V1220:V1283" si="202">AVERAGE(W1220:X1220)</f>
        <v>2777517.4676022199</v>
      </c>
      <c r="W1220" s="3">
        <v>1419313.5443875401</v>
      </c>
      <c r="X1220" s="3">
        <v>4135721.3908168999</v>
      </c>
      <c r="Y1220" s="3">
        <v>911052.38258333795</v>
      </c>
      <c r="Z1220" s="3">
        <v>4303218.4141873596</v>
      </c>
      <c r="AA1220" s="3">
        <v>3613140.96304972</v>
      </c>
      <c r="AB1220" s="3">
        <v>2041788.39505459</v>
      </c>
      <c r="AC1220" s="3">
        <v>6282022.3898044899</v>
      </c>
      <c r="AD1220" s="3">
        <v>1827515.2181557801</v>
      </c>
      <c r="AE1220" s="3">
        <v>1675041.9560298801</v>
      </c>
      <c r="AF1220" s="3">
        <v>0</v>
      </c>
      <c r="AG1220" s="3">
        <v>2</v>
      </c>
      <c r="AH1220" s="3">
        <v>2</v>
      </c>
      <c r="AI1220" s="3">
        <v>1</v>
      </c>
      <c r="AJ1220" s="3">
        <v>0</v>
      </c>
      <c r="AK1220" s="3">
        <v>1</v>
      </c>
      <c r="AL1220" s="3">
        <v>0</v>
      </c>
      <c r="AV1220" s="1"/>
      <c r="AW1220" s="1"/>
    </row>
    <row r="1221" spans="1:49" x14ac:dyDescent="0.2">
      <c r="A1221" s="1" t="s">
        <v>2441</v>
      </c>
      <c r="B1221" s="1" t="s">
        <v>4062</v>
      </c>
      <c r="C1221" s="9" t="s">
        <v>3633</v>
      </c>
      <c r="D1221" s="2">
        <v>6</v>
      </c>
      <c r="E1221" s="2">
        <v>6</v>
      </c>
      <c r="F1221" s="3">
        <v>194.62</v>
      </c>
      <c r="G1221" s="16">
        <f t="shared" si="194"/>
        <v>1.6960112661435101</v>
      </c>
      <c r="H1221" s="18">
        <f t="shared" si="197"/>
        <v>0.35467444911880341</v>
      </c>
      <c r="I1221" s="16">
        <f t="shared" si="195"/>
        <v>1.5520774122581515</v>
      </c>
      <c r="J1221" s="18">
        <f t="shared" si="198"/>
        <v>0.33906485806418696</v>
      </c>
      <c r="K1221" s="16">
        <f t="shared" si="196"/>
        <v>0.9151339046157142</v>
      </c>
      <c r="L1221" s="18">
        <f t="shared" si="199"/>
        <v>0.82803822533766869</v>
      </c>
      <c r="N1221" s="1" t="s">
        <v>2442</v>
      </c>
      <c r="O1221" s="3">
        <v>21681769.308658201</v>
      </c>
      <c r="P1221" s="10">
        <f t="shared" si="200"/>
        <v>223346883.78006399</v>
      </c>
      <c r="Q1221" s="3">
        <v>162079932.108493</v>
      </c>
      <c r="R1221" s="3">
        <v>284613835.451635</v>
      </c>
      <c r="S1221" s="10">
        <f t="shared" si="201"/>
        <v>131689504.803776</v>
      </c>
      <c r="T1221" s="3">
        <v>85510746.646350995</v>
      </c>
      <c r="U1221" s="3">
        <v>177868262.96120101</v>
      </c>
      <c r="V1221" s="10">
        <f t="shared" si="202"/>
        <v>143901896.91319048</v>
      </c>
      <c r="W1221" s="3">
        <v>126161162.562103</v>
      </c>
      <c r="X1221" s="3">
        <v>161642631.26427799</v>
      </c>
      <c r="Y1221" s="3">
        <v>241377.176202</v>
      </c>
      <c r="Z1221" s="3">
        <v>166791428.104792</v>
      </c>
      <c r="AA1221" s="3">
        <v>271655536.15196401</v>
      </c>
      <c r="AB1221" s="3">
        <v>85510746.646350995</v>
      </c>
      <c r="AC1221" s="3">
        <v>398033936.35721397</v>
      </c>
      <c r="AD1221" s="3">
        <v>162445743.88385701</v>
      </c>
      <c r="AE1221" s="3">
        <v>65468188.899748802</v>
      </c>
      <c r="AF1221" s="3">
        <v>0</v>
      </c>
      <c r="AG1221" s="3">
        <v>4</v>
      </c>
      <c r="AH1221" s="3">
        <v>4</v>
      </c>
      <c r="AI1221" s="3">
        <v>2</v>
      </c>
      <c r="AJ1221" s="3">
        <v>5</v>
      </c>
      <c r="AK1221" s="3">
        <v>2</v>
      </c>
      <c r="AL1221" s="3">
        <v>1</v>
      </c>
      <c r="AV1221" s="1"/>
      <c r="AW1221" s="1"/>
    </row>
    <row r="1222" spans="1:49" x14ac:dyDescent="0.2">
      <c r="A1222" s="1" t="s">
        <v>719</v>
      </c>
      <c r="B1222" s="1" t="s">
        <v>719</v>
      </c>
      <c r="C1222" s="9" t="s">
        <v>3860</v>
      </c>
      <c r="D1222" s="2">
        <v>1</v>
      </c>
      <c r="E1222" s="2">
        <v>1</v>
      </c>
      <c r="F1222" s="3">
        <v>64.819999999999993</v>
      </c>
      <c r="G1222" s="16">
        <f t="shared" si="194"/>
        <v>1.6079455534192499</v>
      </c>
      <c r="H1222" s="18">
        <f t="shared" si="197"/>
        <v>0.36560872870854233</v>
      </c>
      <c r="I1222" s="16">
        <f t="shared" si="195"/>
        <v>2.0586224563171394</v>
      </c>
      <c r="J1222" s="18">
        <f t="shared" si="198"/>
        <v>0.42602535727312818</v>
      </c>
      <c r="K1222" s="16">
        <f t="shared" si="196"/>
        <v>1.2802811960514073</v>
      </c>
      <c r="L1222" s="18">
        <f t="shared" si="199"/>
        <v>0.82933230776927469</v>
      </c>
      <c r="N1222" s="1" t="s">
        <v>720</v>
      </c>
      <c r="O1222" s="3">
        <v>0</v>
      </c>
      <c r="P1222" s="10">
        <f t="shared" si="200"/>
        <v>393934.51248868601</v>
      </c>
      <c r="Q1222" s="3">
        <v>322203.904624413</v>
      </c>
      <c r="R1222" s="3">
        <v>465665.12035295903</v>
      </c>
      <c r="S1222" s="10">
        <f t="shared" si="201"/>
        <v>244992.44495623349</v>
      </c>
      <c r="T1222" s="3">
        <v>351404.65161217499</v>
      </c>
      <c r="U1222" s="3">
        <v>138580.238300292</v>
      </c>
      <c r="V1222" s="10">
        <f t="shared" si="202"/>
        <v>191358.309183818</v>
      </c>
      <c r="W1222" s="3">
        <v>382716.61836763599</v>
      </c>
      <c r="X1222" s="3">
        <v>0</v>
      </c>
      <c r="Y1222" s="3">
        <v>0</v>
      </c>
      <c r="Z1222" s="3">
        <v>331570.03889459302</v>
      </c>
      <c r="AA1222" s="3">
        <v>444463.66332127398</v>
      </c>
      <c r="AB1222" s="3">
        <v>351404.65161217499</v>
      </c>
      <c r="AC1222" s="3">
        <v>310115.12022253202</v>
      </c>
      <c r="AD1222" s="3">
        <v>492787.83188797301</v>
      </c>
      <c r="AE1222" s="3">
        <v>0</v>
      </c>
      <c r="AF1222" s="3">
        <v>0</v>
      </c>
      <c r="AG1222" s="3">
        <v>1</v>
      </c>
      <c r="AH1222" s="3">
        <v>1</v>
      </c>
      <c r="AI1222" s="3">
        <v>0</v>
      </c>
      <c r="AJ1222" s="3">
        <v>0</v>
      </c>
      <c r="AK1222" s="3">
        <v>0</v>
      </c>
      <c r="AL1222" s="3">
        <v>0</v>
      </c>
      <c r="AV1222" s="1"/>
      <c r="AW1222" s="1"/>
    </row>
    <row r="1223" spans="1:49" x14ac:dyDescent="0.2">
      <c r="A1223" s="1" t="s">
        <v>1117</v>
      </c>
      <c r="B1223" s="1" t="s">
        <v>1117</v>
      </c>
      <c r="C1223" s="9" t="s">
        <v>3921</v>
      </c>
      <c r="D1223" s="2">
        <v>1</v>
      </c>
      <c r="E1223" s="2">
        <v>1</v>
      </c>
      <c r="F1223" s="3">
        <v>35.08</v>
      </c>
      <c r="G1223" s="16">
        <f t="shared" si="194"/>
        <v>4.9121990992681877</v>
      </c>
      <c r="H1223" s="18">
        <f t="shared" si="197"/>
        <v>7.7930245520802854E-2</v>
      </c>
      <c r="I1223" s="16">
        <f t="shared" si="195"/>
        <v>5.9577461068115625</v>
      </c>
      <c r="J1223" s="18">
        <f t="shared" si="198"/>
        <v>8.5340340716869134E-2</v>
      </c>
      <c r="K1223" s="16">
        <f t="shared" si="196"/>
        <v>1.2128470337652111</v>
      </c>
      <c r="L1223" s="18">
        <f t="shared" si="199"/>
        <v>0.82934112547492145</v>
      </c>
      <c r="N1223" s="1" t="s">
        <v>1118</v>
      </c>
      <c r="O1223" s="3">
        <v>0</v>
      </c>
      <c r="P1223" s="10">
        <f t="shared" si="200"/>
        <v>888369.65597007307</v>
      </c>
      <c r="Q1223" s="3">
        <v>687527.44279904605</v>
      </c>
      <c r="R1223" s="3">
        <v>1089211.8691411</v>
      </c>
      <c r="S1223" s="10">
        <f t="shared" si="201"/>
        <v>180849.68422847948</v>
      </c>
      <c r="T1223" s="3">
        <v>242152.08383085899</v>
      </c>
      <c r="U1223" s="3">
        <v>119547.28462609999</v>
      </c>
      <c r="V1223" s="10">
        <f t="shared" si="202"/>
        <v>149111.7009760435</v>
      </c>
      <c r="W1223" s="3">
        <v>34956.594296659001</v>
      </c>
      <c r="X1223" s="3">
        <v>263266.80765542801</v>
      </c>
      <c r="Y1223" s="3">
        <v>0</v>
      </c>
      <c r="Z1223" s="3">
        <v>707513.15449051396</v>
      </c>
      <c r="AA1223" s="3">
        <v>1039620.69807702</v>
      </c>
      <c r="AB1223" s="3">
        <v>242152.08383085899</v>
      </c>
      <c r="AC1223" s="3">
        <v>267523.14037565299</v>
      </c>
      <c r="AD1223" s="3">
        <v>45010.285644535797</v>
      </c>
      <c r="AE1223" s="3">
        <v>106627.81816784501</v>
      </c>
      <c r="AF1223" s="3">
        <v>0</v>
      </c>
      <c r="AG1223" s="3">
        <v>1</v>
      </c>
      <c r="AH1223" s="3">
        <v>1</v>
      </c>
      <c r="AI1223" s="3">
        <v>0</v>
      </c>
      <c r="AJ1223" s="3">
        <v>0</v>
      </c>
      <c r="AK1223" s="3">
        <v>0</v>
      </c>
      <c r="AL1223" s="3">
        <v>0</v>
      </c>
      <c r="AV1223" s="1"/>
      <c r="AW1223" s="1"/>
    </row>
    <row r="1224" spans="1:49" x14ac:dyDescent="0.2">
      <c r="A1224" s="1" t="s">
        <v>1885</v>
      </c>
      <c r="B1224" s="1" t="s">
        <v>1885</v>
      </c>
      <c r="C1224" s="9" t="s">
        <v>3404</v>
      </c>
      <c r="D1224" s="2">
        <v>13</v>
      </c>
      <c r="E1224" s="2">
        <v>7</v>
      </c>
      <c r="F1224" s="3">
        <v>468.82</v>
      </c>
      <c r="G1224" s="16">
        <f t="shared" si="194"/>
        <v>1.779204255472618</v>
      </c>
      <c r="H1224" s="18">
        <f t="shared" si="197"/>
        <v>0.51882113888925008</v>
      </c>
      <c r="I1224" s="16">
        <f t="shared" si="195"/>
        <v>2.1228221615050176</v>
      </c>
      <c r="J1224" s="18">
        <f t="shared" si="198"/>
        <v>0.34031420460510031</v>
      </c>
      <c r="K1224" s="16">
        <f t="shared" si="196"/>
        <v>1.1931301057624342</v>
      </c>
      <c r="L1224" s="18">
        <f t="shared" si="199"/>
        <v>0.83021609926379192</v>
      </c>
      <c r="N1224" s="1" t="s">
        <v>1886</v>
      </c>
      <c r="O1224" s="3">
        <v>33891618637.389301</v>
      </c>
      <c r="P1224" s="10">
        <f t="shared" si="200"/>
        <v>317244516.72853899</v>
      </c>
      <c r="Q1224" s="3">
        <v>451918569.32934898</v>
      </c>
      <c r="R1224" s="3">
        <v>182570464.127729</v>
      </c>
      <c r="S1224" s="10">
        <f t="shared" si="201"/>
        <v>178306968.27119938</v>
      </c>
      <c r="T1224" s="3">
        <v>296195266.13099003</v>
      </c>
      <c r="U1224" s="3">
        <v>60418670.4114087</v>
      </c>
      <c r="V1224" s="10">
        <f t="shared" si="202"/>
        <v>149444697.950403</v>
      </c>
      <c r="W1224" s="3">
        <v>137832641.595402</v>
      </c>
      <c r="X1224" s="3">
        <v>161056754.30540401</v>
      </c>
      <c r="Y1224" s="3">
        <v>377306071.61940902</v>
      </c>
      <c r="Z1224" s="3">
        <v>465055374.745969</v>
      </c>
      <c r="AA1224" s="3">
        <v>174258139.06562299</v>
      </c>
      <c r="AB1224" s="3">
        <v>296195266.13099003</v>
      </c>
      <c r="AC1224" s="3">
        <v>135205015.29026499</v>
      </c>
      <c r="AD1224" s="3">
        <v>177473998.65961501</v>
      </c>
      <c r="AE1224" s="3">
        <v>65230898.136071302</v>
      </c>
      <c r="AF1224" s="3">
        <v>21</v>
      </c>
      <c r="AG1224" s="3">
        <v>14</v>
      </c>
      <c r="AH1224" s="3">
        <v>9</v>
      </c>
      <c r="AI1224" s="3">
        <v>10</v>
      </c>
      <c r="AJ1224" s="3">
        <v>0</v>
      </c>
      <c r="AK1224" s="3">
        <v>7</v>
      </c>
      <c r="AL1224" s="3">
        <v>4</v>
      </c>
      <c r="AV1224" s="1"/>
      <c r="AW1224" s="1"/>
    </row>
    <row r="1225" spans="1:49" x14ac:dyDescent="0.2">
      <c r="A1225" s="1" t="s">
        <v>1651</v>
      </c>
      <c r="B1225" s="1" t="s">
        <v>1651</v>
      </c>
      <c r="C1225" s="9" t="s">
        <v>3307</v>
      </c>
      <c r="D1225" s="2">
        <v>21</v>
      </c>
      <c r="E1225" s="2">
        <v>16</v>
      </c>
      <c r="F1225" s="3">
        <v>904.65</v>
      </c>
      <c r="G1225" s="16">
        <f t="shared" si="194"/>
        <v>0.88183959215762242</v>
      </c>
      <c r="H1225" s="18">
        <f t="shared" si="197"/>
        <v>0.37617987372991823</v>
      </c>
      <c r="I1225" s="16">
        <f t="shared" si="195"/>
        <v>0.93703296463765606</v>
      </c>
      <c r="J1225" s="18">
        <f t="shared" si="198"/>
        <v>0.81352447719108933</v>
      </c>
      <c r="K1225" s="16">
        <f t="shared" si="196"/>
        <v>1.0625889027561015</v>
      </c>
      <c r="L1225" s="18">
        <f t="shared" si="199"/>
        <v>0.83054616763250977</v>
      </c>
      <c r="N1225" s="1" t="s">
        <v>1652</v>
      </c>
      <c r="O1225" s="3">
        <v>57953722.693164803</v>
      </c>
      <c r="P1225" s="10">
        <f t="shared" si="200"/>
        <v>42477171.807675555</v>
      </c>
      <c r="Q1225" s="3">
        <v>43562705.714865901</v>
      </c>
      <c r="R1225" s="3">
        <v>41391637.900485203</v>
      </c>
      <c r="S1225" s="10">
        <f t="shared" si="201"/>
        <v>48168819.12020465</v>
      </c>
      <c r="T1225" s="3">
        <v>53092902.742467903</v>
      </c>
      <c r="U1225" s="3">
        <v>43244735.497941397</v>
      </c>
      <c r="V1225" s="10">
        <f t="shared" si="202"/>
        <v>45331566.135564052</v>
      </c>
      <c r="W1225" s="3">
        <v>34753236.147849001</v>
      </c>
      <c r="X1225" s="3">
        <v>55909896.123279102</v>
      </c>
      <c r="Y1225" s="3">
        <v>645182.86007608101</v>
      </c>
      <c r="Z1225" s="3">
        <v>44829028.515557498</v>
      </c>
      <c r="AA1225" s="3">
        <v>39507101.150657304</v>
      </c>
      <c r="AB1225" s="3">
        <v>53092902.742467903</v>
      </c>
      <c r="AC1225" s="3">
        <v>96773151.153597504</v>
      </c>
      <c r="AD1225" s="3">
        <v>44748440.675074399</v>
      </c>
      <c r="AE1225" s="3">
        <v>22644519.036439899</v>
      </c>
      <c r="AF1225" s="3">
        <v>0</v>
      </c>
      <c r="AG1225" s="3">
        <v>18</v>
      </c>
      <c r="AH1225" s="3">
        <v>18</v>
      </c>
      <c r="AI1225" s="3">
        <v>16</v>
      </c>
      <c r="AJ1225" s="3">
        <v>17</v>
      </c>
      <c r="AK1225" s="3">
        <v>13</v>
      </c>
      <c r="AL1225" s="3">
        <v>13</v>
      </c>
      <c r="AV1225" s="1"/>
      <c r="AW1225" s="1"/>
    </row>
    <row r="1226" spans="1:49" x14ac:dyDescent="0.2">
      <c r="A1226" s="1" t="s">
        <v>713</v>
      </c>
      <c r="B1226" s="1" t="s">
        <v>713</v>
      </c>
      <c r="C1226" s="9" t="s">
        <v>2946</v>
      </c>
      <c r="D1226" s="2">
        <v>1</v>
      </c>
      <c r="E1226" s="2">
        <v>1</v>
      </c>
      <c r="F1226" s="3">
        <v>14.85</v>
      </c>
      <c r="G1226" s="16">
        <f t="shared" si="194"/>
        <v>0.51835206145340751</v>
      </c>
      <c r="H1226" s="18">
        <f t="shared" si="197"/>
        <v>0.51945537962161792</v>
      </c>
      <c r="I1226" s="16">
        <f t="shared" si="195"/>
        <v>0.4481761494884644</v>
      </c>
      <c r="J1226" s="18">
        <f t="shared" si="198"/>
        <v>0.30331289442335851</v>
      </c>
      <c r="K1226" s="16">
        <f t="shared" si="196"/>
        <v>0.86461728006217087</v>
      </c>
      <c r="L1226" s="18">
        <f t="shared" si="199"/>
        <v>0.83060922551105543</v>
      </c>
      <c r="N1226" s="1" t="s">
        <v>714</v>
      </c>
      <c r="O1226" s="3">
        <v>0</v>
      </c>
      <c r="P1226" s="10">
        <f t="shared" si="200"/>
        <v>275771.38768022502</v>
      </c>
      <c r="Q1226" s="3">
        <v>438567.86488438101</v>
      </c>
      <c r="R1226" s="3">
        <v>112974.910476069</v>
      </c>
      <c r="S1226" s="10">
        <f t="shared" si="201"/>
        <v>532015.60905726801</v>
      </c>
      <c r="T1226" s="3">
        <v>819830.93297753006</v>
      </c>
      <c r="U1226" s="3">
        <v>244200.28513700599</v>
      </c>
      <c r="V1226" s="10">
        <f t="shared" si="202"/>
        <v>615319.19535428798</v>
      </c>
      <c r="W1226" s="3">
        <v>801378.58431589103</v>
      </c>
      <c r="X1226" s="3">
        <v>429259.80639268499</v>
      </c>
      <c r="Y1226" s="3">
        <v>0</v>
      </c>
      <c r="Z1226" s="3">
        <v>451316.57913066301</v>
      </c>
      <c r="AA1226" s="3">
        <v>107831.229737642</v>
      </c>
      <c r="AB1226" s="3">
        <v>819830.93297753006</v>
      </c>
      <c r="AC1226" s="3">
        <v>546471.86144635</v>
      </c>
      <c r="AD1226" s="3">
        <v>1031859.0730939599</v>
      </c>
      <c r="AE1226" s="3">
        <v>173857.984568682</v>
      </c>
      <c r="AF1226" s="3">
        <v>0</v>
      </c>
      <c r="AG1226" s="3">
        <v>0</v>
      </c>
      <c r="AH1226" s="3">
        <v>0</v>
      </c>
      <c r="AI1226" s="3">
        <v>1</v>
      </c>
      <c r="AJ1226" s="3">
        <v>0</v>
      </c>
      <c r="AK1226" s="3">
        <v>0</v>
      </c>
      <c r="AL1226" s="3">
        <v>0</v>
      </c>
      <c r="AV1226" s="1"/>
      <c r="AW1226" s="1"/>
    </row>
    <row r="1227" spans="1:49" x14ac:dyDescent="0.2">
      <c r="A1227" s="1" t="s">
        <v>621</v>
      </c>
      <c r="B1227" s="1" t="s">
        <v>621</v>
      </c>
      <c r="C1227" s="9" t="s">
        <v>2905</v>
      </c>
      <c r="D1227" s="2">
        <v>2</v>
      </c>
      <c r="E1227" s="2">
        <v>2</v>
      </c>
      <c r="F1227" s="3">
        <v>71.12</v>
      </c>
      <c r="G1227" s="16">
        <f t="shared" si="194"/>
        <v>1.1765602712303598</v>
      </c>
      <c r="H1227" s="18">
        <f t="shared" si="197"/>
        <v>0.88495209471318614</v>
      </c>
      <c r="I1227" s="16">
        <f t="shared" si="195"/>
        <v>1.4416318709110603</v>
      </c>
      <c r="J1227" s="18">
        <f t="shared" si="198"/>
        <v>0.68397342735247169</v>
      </c>
      <c r="K1227" s="16">
        <f t="shared" si="196"/>
        <v>1.2252936854679854</v>
      </c>
      <c r="L1227" s="18">
        <f t="shared" si="199"/>
        <v>0.83123576445346359</v>
      </c>
      <c r="N1227" s="1" t="s">
        <v>622</v>
      </c>
      <c r="O1227" s="3">
        <v>50496.7549664537</v>
      </c>
      <c r="P1227" s="10">
        <f t="shared" si="200"/>
        <v>5742791.0464175446</v>
      </c>
      <c r="Q1227" s="3">
        <v>9477362.8048918396</v>
      </c>
      <c r="R1227" s="3">
        <v>2008219.28794325</v>
      </c>
      <c r="S1227" s="10">
        <f t="shared" si="201"/>
        <v>4881000.3081373451</v>
      </c>
      <c r="T1227" s="3">
        <v>8587348.3975297306</v>
      </c>
      <c r="U1227" s="3">
        <v>1174652.2187449599</v>
      </c>
      <c r="V1227" s="10">
        <f t="shared" si="202"/>
        <v>3983535.0218695598</v>
      </c>
      <c r="W1227" s="3">
        <v>3993619.1284195199</v>
      </c>
      <c r="X1227" s="3">
        <v>3973450.9153196001</v>
      </c>
      <c r="Y1227" s="3">
        <v>562.16648870530901</v>
      </c>
      <c r="Z1227" s="3">
        <v>9752859.9397304002</v>
      </c>
      <c r="AA1227" s="3">
        <v>1916786.25359604</v>
      </c>
      <c r="AB1227" s="3">
        <v>8587348.3975297306</v>
      </c>
      <c r="AC1227" s="3">
        <v>2628638.9639942702</v>
      </c>
      <c r="AD1227" s="3">
        <v>5142203.9630109202</v>
      </c>
      <c r="AE1227" s="3">
        <v>1609319.47886147</v>
      </c>
      <c r="AF1227" s="3">
        <v>0</v>
      </c>
      <c r="AG1227" s="3">
        <v>2</v>
      </c>
      <c r="AH1227" s="3">
        <v>0</v>
      </c>
      <c r="AI1227" s="3">
        <v>3</v>
      </c>
      <c r="AJ1227" s="3">
        <v>0</v>
      </c>
      <c r="AK1227" s="3">
        <v>2</v>
      </c>
      <c r="AL1227" s="3">
        <v>1</v>
      </c>
      <c r="AV1227" s="1"/>
      <c r="AW1227" s="1"/>
    </row>
    <row r="1228" spans="1:49" x14ac:dyDescent="0.2">
      <c r="A1228" s="1" t="s">
        <v>443</v>
      </c>
      <c r="B1228" s="1" t="s">
        <v>4139</v>
      </c>
      <c r="C1228" s="9" t="s">
        <v>2834</v>
      </c>
      <c r="D1228" s="2">
        <v>2</v>
      </c>
      <c r="E1228" s="2">
        <v>2</v>
      </c>
      <c r="F1228" s="3">
        <v>66.78</v>
      </c>
      <c r="G1228" s="16">
        <f t="shared" si="194"/>
        <v>1.1093031177942698</v>
      </c>
      <c r="H1228" s="18">
        <f t="shared" si="197"/>
        <v>0.50337789013975631</v>
      </c>
      <c r="I1228" s="16">
        <f t="shared" si="195"/>
        <v>0.9420974457469794</v>
      </c>
      <c r="J1228" s="18">
        <f t="shared" si="198"/>
        <v>0.93538582941100712</v>
      </c>
      <c r="K1228" s="16">
        <f t="shared" si="196"/>
        <v>0.84926962760209235</v>
      </c>
      <c r="L1228" s="18">
        <f t="shared" si="199"/>
        <v>0.8315071529183834</v>
      </c>
      <c r="N1228" s="1" t="s">
        <v>444</v>
      </c>
      <c r="O1228" s="3">
        <v>53240046.6802793</v>
      </c>
      <c r="P1228" s="10">
        <f t="shared" si="200"/>
        <v>72781550.779347301</v>
      </c>
      <c r="Q1228" s="3">
        <v>64278288.385407403</v>
      </c>
      <c r="R1228" s="3">
        <v>81284813.173287198</v>
      </c>
      <c r="S1228" s="10">
        <f t="shared" si="201"/>
        <v>65610156.152869746</v>
      </c>
      <c r="T1228" s="3">
        <v>63111784.5200831</v>
      </c>
      <c r="U1228" s="3">
        <v>68108527.785656393</v>
      </c>
      <c r="V1228" s="10">
        <f t="shared" si="202"/>
        <v>77254801.090814501</v>
      </c>
      <c r="W1228" s="3">
        <v>29149727.740777001</v>
      </c>
      <c r="X1228" s="3">
        <v>125359874.440852</v>
      </c>
      <c r="Y1228" s="3">
        <v>592706.80107350496</v>
      </c>
      <c r="Z1228" s="3">
        <v>66146791.749377601</v>
      </c>
      <c r="AA1228" s="3">
        <v>77583963.789258406</v>
      </c>
      <c r="AB1228" s="3">
        <v>63111784.5200831</v>
      </c>
      <c r="AC1228" s="3">
        <v>152413392.71375799</v>
      </c>
      <c r="AD1228" s="3">
        <v>37533335.225343198</v>
      </c>
      <c r="AE1228" s="3">
        <v>50773016.228152603</v>
      </c>
      <c r="AF1228" s="3">
        <v>0</v>
      </c>
      <c r="AG1228" s="3">
        <v>2</v>
      </c>
      <c r="AH1228" s="3">
        <v>2</v>
      </c>
      <c r="AI1228" s="3">
        <v>2</v>
      </c>
      <c r="AJ1228" s="3">
        <v>1</v>
      </c>
      <c r="AK1228" s="3">
        <v>3</v>
      </c>
      <c r="AL1228" s="3">
        <v>3</v>
      </c>
      <c r="AV1228" s="1"/>
      <c r="AW1228" s="1"/>
    </row>
    <row r="1229" spans="1:49" x14ac:dyDescent="0.2">
      <c r="A1229" s="1" t="s">
        <v>1687</v>
      </c>
      <c r="B1229" s="1" t="s">
        <v>3979</v>
      </c>
      <c r="C1229" s="9" t="s">
        <v>3323</v>
      </c>
      <c r="D1229" s="2">
        <v>20</v>
      </c>
      <c r="E1229" s="2">
        <v>17</v>
      </c>
      <c r="F1229" s="3">
        <v>1138.21</v>
      </c>
      <c r="G1229" s="16">
        <f t="shared" si="194"/>
        <v>1.1352568087808155</v>
      </c>
      <c r="H1229" s="18">
        <f t="shared" si="197"/>
        <v>0.47492680601041548</v>
      </c>
      <c r="I1229" s="16">
        <f t="shared" si="195"/>
        <v>1.2887947975285985</v>
      </c>
      <c r="J1229" s="18">
        <f t="shared" si="198"/>
        <v>0.66686251659597029</v>
      </c>
      <c r="K1229" s="16">
        <f t="shared" si="196"/>
        <v>1.1352451600027589</v>
      </c>
      <c r="L1229" s="18">
        <f t="shared" si="199"/>
        <v>0.8315308680009087</v>
      </c>
      <c r="N1229" s="1" t="s">
        <v>1688</v>
      </c>
      <c r="O1229" s="3">
        <v>1024764720.12749</v>
      </c>
      <c r="P1229" s="10">
        <f t="shared" si="200"/>
        <v>419899992.99427652</v>
      </c>
      <c r="Q1229" s="3">
        <v>367399343.76935399</v>
      </c>
      <c r="R1229" s="3">
        <v>472400642.219199</v>
      </c>
      <c r="S1229" s="10">
        <f t="shared" si="201"/>
        <v>369872252.46877754</v>
      </c>
      <c r="T1229" s="3">
        <v>392920241.74755502</v>
      </c>
      <c r="U1229" s="3">
        <v>346824263.19</v>
      </c>
      <c r="V1229" s="10">
        <f t="shared" si="202"/>
        <v>325808261.95099449</v>
      </c>
      <c r="W1229" s="3">
        <v>144967021.984301</v>
      </c>
      <c r="X1229" s="3">
        <v>506649501.91768801</v>
      </c>
      <c r="Y1229" s="3">
        <v>11408423.8649763</v>
      </c>
      <c r="Z1229" s="3">
        <v>378079262.71239299</v>
      </c>
      <c r="AA1229" s="3">
        <v>450892520.867616</v>
      </c>
      <c r="AB1229" s="3">
        <v>392920241.74755502</v>
      </c>
      <c r="AC1229" s="3">
        <v>776123994.26095796</v>
      </c>
      <c r="AD1229" s="3">
        <v>186660262.52948499</v>
      </c>
      <c r="AE1229" s="3">
        <v>205202210.81578699</v>
      </c>
      <c r="AF1229" s="3">
        <v>0</v>
      </c>
      <c r="AG1229" s="3">
        <v>30</v>
      </c>
      <c r="AH1229" s="3">
        <v>34</v>
      </c>
      <c r="AI1229" s="3">
        <v>34</v>
      </c>
      <c r="AJ1229" s="3">
        <v>37</v>
      </c>
      <c r="AK1229" s="3">
        <v>22</v>
      </c>
      <c r="AL1229" s="3">
        <v>30</v>
      </c>
      <c r="AV1229" s="1"/>
      <c r="AW1229" s="1"/>
    </row>
    <row r="1230" spans="1:49" x14ac:dyDescent="0.2">
      <c r="A1230" s="1" t="s">
        <v>951</v>
      </c>
      <c r="B1230" s="1" t="s">
        <v>951</v>
      </c>
      <c r="C1230" s="9" t="s">
        <v>3039</v>
      </c>
      <c r="D1230" s="2">
        <v>1</v>
      </c>
      <c r="E1230" s="2">
        <v>1</v>
      </c>
      <c r="F1230" s="3">
        <v>14.11</v>
      </c>
      <c r="G1230" s="16">
        <f t="shared" si="194"/>
        <v>1.2295707390067032</v>
      </c>
      <c r="H1230" s="18">
        <f t="shared" si="197"/>
        <v>0.89563023784726703</v>
      </c>
      <c r="I1230" s="16">
        <f t="shared" si="195"/>
        <v>0.87658755589361936</v>
      </c>
      <c r="J1230" s="18">
        <f t="shared" si="198"/>
        <v>0.93334203402542026</v>
      </c>
      <c r="K1230" s="16">
        <f t="shared" si="196"/>
        <v>0.71292161409254273</v>
      </c>
      <c r="L1230" s="18">
        <f t="shared" si="199"/>
        <v>0.83403426153456639</v>
      </c>
      <c r="N1230" s="1" t="s">
        <v>952</v>
      </c>
      <c r="O1230" s="3">
        <v>0</v>
      </c>
      <c r="P1230" s="10">
        <f t="shared" si="200"/>
        <v>65830.254708450346</v>
      </c>
      <c r="Q1230" s="3">
        <v>130161.245075578</v>
      </c>
      <c r="R1230" s="3">
        <v>1499.2643413226899</v>
      </c>
      <c r="S1230" s="10">
        <f t="shared" si="201"/>
        <v>53539.217078011046</v>
      </c>
      <c r="T1230" s="3">
        <v>105694.853657331</v>
      </c>
      <c r="U1230" s="3">
        <v>1383.5804986911</v>
      </c>
      <c r="V1230" s="10">
        <f t="shared" si="202"/>
        <v>75098.322199362083</v>
      </c>
      <c r="W1230" s="3">
        <v>149155.860151728</v>
      </c>
      <c r="X1230" s="3">
        <v>1040.7842469961699</v>
      </c>
      <c r="Y1230" s="3">
        <v>0</v>
      </c>
      <c r="Z1230" s="3">
        <v>133944.89785152001</v>
      </c>
      <c r="AA1230" s="3">
        <v>1431.00372414871</v>
      </c>
      <c r="AB1230" s="3">
        <v>105694.853657331</v>
      </c>
      <c r="AC1230" s="3">
        <v>3096.17906529633</v>
      </c>
      <c r="AD1230" s="3">
        <v>192053.83150346999</v>
      </c>
      <c r="AE1230" s="3">
        <v>421.53644217054</v>
      </c>
      <c r="AF1230" s="3">
        <v>0</v>
      </c>
      <c r="AG1230" s="3">
        <v>1</v>
      </c>
      <c r="AH1230" s="3">
        <v>0</v>
      </c>
      <c r="AI1230" s="3">
        <v>0</v>
      </c>
      <c r="AJ1230" s="3">
        <v>0</v>
      </c>
      <c r="AK1230" s="3">
        <v>0</v>
      </c>
      <c r="AL1230" s="3">
        <v>0</v>
      </c>
      <c r="AV1230" s="1"/>
      <c r="AW1230" s="1"/>
    </row>
    <row r="1231" spans="1:49" x14ac:dyDescent="0.2">
      <c r="A1231" s="1" t="s">
        <v>1209</v>
      </c>
      <c r="B1231" s="1" t="s">
        <v>1209</v>
      </c>
      <c r="C1231" s="9" t="s">
        <v>3136</v>
      </c>
      <c r="D1231" s="2">
        <v>1</v>
      </c>
      <c r="E1231" s="2">
        <v>1</v>
      </c>
      <c r="F1231" s="3">
        <v>30.05</v>
      </c>
      <c r="G1231" s="16">
        <f t="shared" si="194"/>
        <v>3.6353720121323421</v>
      </c>
      <c r="H1231" s="18">
        <f t="shared" si="197"/>
        <v>0.51534660360994855</v>
      </c>
      <c r="I1231" s="16">
        <f t="shared" si="195"/>
        <v>2.8070569333719044</v>
      </c>
      <c r="J1231" s="18">
        <f t="shared" si="198"/>
        <v>0.57094749055349903</v>
      </c>
      <c r="K1231" s="16">
        <f t="shared" si="196"/>
        <v>0.77215121973869572</v>
      </c>
      <c r="L1231" s="18">
        <f t="shared" si="199"/>
        <v>0.83407047205295215</v>
      </c>
      <c r="N1231" s="1" t="s">
        <v>1210</v>
      </c>
      <c r="O1231" s="3">
        <v>12430169.223996401</v>
      </c>
      <c r="P1231" s="10">
        <f t="shared" si="200"/>
        <v>1311315.7556029477</v>
      </c>
      <c r="Q1231" s="3">
        <v>117391.629108555</v>
      </c>
      <c r="R1231" s="3">
        <v>2505239.8820973402</v>
      </c>
      <c r="S1231" s="10">
        <f t="shared" si="201"/>
        <v>360710.19725813152</v>
      </c>
      <c r="T1231" s="3">
        <v>145557.82469468401</v>
      </c>
      <c r="U1231" s="3">
        <v>575862.56982157903</v>
      </c>
      <c r="V1231" s="10">
        <f t="shared" si="202"/>
        <v>467149.68264920922</v>
      </c>
      <c r="W1231" s="3">
        <v>74989.958267924507</v>
      </c>
      <c r="X1231" s="3">
        <v>859309.40703049395</v>
      </c>
      <c r="Y1231" s="3">
        <v>138381.65623333701</v>
      </c>
      <c r="Z1231" s="3">
        <v>120804.082355227</v>
      </c>
      <c r="AA1231" s="3">
        <v>2391177.79457383</v>
      </c>
      <c r="AB1231" s="3">
        <v>145557.82469468401</v>
      </c>
      <c r="AC1231" s="3">
        <v>1288666.3514382101</v>
      </c>
      <c r="AD1231" s="3">
        <v>96557.445312505806</v>
      </c>
      <c r="AE1231" s="3">
        <v>348035.85008972901</v>
      </c>
      <c r="AF1231" s="3">
        <v>0</v>
      </c>
      <c r="AG1231" s="3">
        <v>0</v>
      </c>
      <c r="AH1231" s="3">
        <v>1</v>
      </c>
      <c r="AI1231" s="3">
        <v>0</v>
      </c>
      <c r="AJ1231" s="3">
        <v>0</v>
      </c>
      <c r="AK1231" s="3">
        <v>0</v>
      </c>
      <c r="AL1231" s="3">
        <v>0</v>
      </c>
      <c r="AV1231" s="1"/>
      <c r="AW1231" s="1"/>
    </row>
    <row r="1232" spans="1:49" x14ac:dyDescent="0.2">
      <c r="A1232" s="1" t="s">
        <v>2383</v>
      </c>
      <c r="B1232" s="1" t="s">
        <v>2383</v>
      </c>
      <c r="C1232" s="9" t="s">
        <v>3608</v>
      </c>
      <c r="D1232" s="2">
        <v>5</v>
      </c>
      <c r="E1232" s="2">
        <v>4</v>
      </c>
      <c r="F1232" s="3">
        <v>184.32</v>
      </c>
      <c r="G1232" s="16">
        <f t="shared" si="194"/>
        <v>1.5937147789721791</v>
      </c>
      <c r="H1232" s="18">
        <f t="shared" si="197"/>
        <v>0.29170704798860292</v>
      </c>
      <c r="I1232" s="16">
        <f t="shared" si="195"/>
        <v>1.3798548391351433</v>
      </c>
      <c r="J1232" s="18">
        <f t="shared" si="198"/>
        <v>0.62811560916778064</v>
      </c>
      <c r="K1232" s="16">
        <f t="shared" si="196"/>
        <v>0.8658104055639374</v>
      </c>
      <c r="L1232" s="18">
        <f t="shared" si="199"/>
        <v>0.83460369986117433</v>
      </c>
      <c r="N1232" s="1" t="s">
        <v>2384</v>
      </c>
      <c r="O1232" s="3">
        <v>257452782.36201701</v>
      </c>
      <c r="P1232" s="10">
        <f t="shared" si="200"/>
        <v>105457350.40109155</v>
      </c>
      <c r="Q1232" s="3">
        <v>77867734.398526102</v>
      </c>
      <c r="R1232" s="3">
        <v>133046966.403657</v>
      </c>
      <c r="S1232" s="10">
        <f t="shared" si="201"/>
        <v>66170780.237793401</v>
      </c>
      <c r="T1232" s="3">
        <v>63854497.124463998</v>
      </c>
      <c r="U1232" s="3">
        <v>68487063.351122797</v>
      </c>
      <c r="V1232" s="10">
        <f t="shared" si="202"/>
        <v>76426409.075891957</v>
      </c>
      <c r="W1232" s="3">
        <v>33247217.599471901</v>
      </c>
      <c r="X1232" s="3">
        <v>119605600.552312</v>
      </c>
      <c r="Y1232" s="3">
        <v>2866151.0381016801</v>
      </c>
      <c r="Z1232" s="3">
        <v>80131268.903303102</v>
      </c>
      <c r="AA1232" s="3">
        <v>126989416.85117</v>
      </c>
      <c r="AB1232" s="3">
        <v>63854497.124463998</v>
      </c>
      <c r="AC1232" s="3">
        <v>153260480.320425</v>
      </c>
      <c r="AD1232" s="3">
        <v>42809283.660144597</v>
      </c>
      <c r="AE1232" s="3">
        <v>48442431.239716798</v>
      </c>
      <c r="AF1232" s="3">
        <v>0</v>
      </c>
      <c r="AG1232" s="3">
        <v>9</v>
      </c>
      <c r="AH1232" s="3">
        <v>13</v>
      </c>
      <c r="AI1232" s="3">
        <v>7</v>
      </c>
      <c r="AJ1232" s="3">
        <v>8</v>
      </c>
      <c r="AK1232" s="3">
        <v>5</v>
      </c>
      <c r="AL1232" s="3">
        <v>5</v>
      </c>
      <c r="AV1232" s="1"/>
      <c r="AW1232" s="1"/>
    </row>
    <row r="1233" spans="1:49" x14ac:dyDescent="0.2">
      <c r="A1233" s="1" t="s">
        <v>243</v>
      </c>
      <c r="B1233" s="1" t="s">
        <v>243</v>
      </c>
      <c r="C1233" s="9" t="s">
        <v>3791</v>
      </c>
      <c r="D1233" s="2">
        <v>1</v>
      </c>
      <c r="E1233" s="2">
        <v>1</v>
      </c>
      <c r="F1233" s="3">
        <v>28.01</v>
      </c>
      <c r="G1233" s="16">
        <f t="shared" si="194"/>
        <v>4.1623542936942082</v>
      </c>
      <c r="H1233" s="18">
        <f t="shared" si="197"/>
        <v>0.14311202142986179</v>
      </c>
      <c r="I1233" s="16">
        <f t="shared" si="195"/>
        <v>3.6223799163575032</v>
      </c>
      <c r="J1233" s="18">
        <f t="shared" si="198"/>
        <v>0.15767510057631517</v>
      </c>
      <c r="K1233" s="16">
        <f t="shared" si="196"/>
        <v>0.8702718847949239</v>
      </c>
      <c r="L1233" s="18">
        <f t="shared" si="199"/>
        <v>0.83867729406328517</v>
      </c>
      <c r="N1233" s="1" t="s">
        <v>244</v>
      </c>
      <c r="O1233" s="3">
        <v>45586.864417448603</v>
      </c>
      <c r="P1233" s="10">
        <f t="shared" si="200"/>
        <v>3435967.376815225</v>
      </c>
      <c r="Q1233" s="3">
        <v>2383246.5248624198</v>
      </c>
      <c r="R1233" s="3">
        <v>4488688.2287680302</v>
      </c>
      <c r="S1233" s="10">
        <f t="shared" si="201"/>
        <v>825486.52382152353</v>
      </c>
      <c r="T1233" s="3">
        <v>1178974.7332384801</v>
      </c>
      <c r="U1233" s="3">
        <v>471998.31440456701</v>
      </c>
      <c r="V1233" s="10">
        <f t="shared" si="202"/>
        <v>948538.65584322088</v>
      </c>
      <c r="W1233" s="3">
        <v>1346513.8605619399</v>
      </c>
      <c r="X1233" s="3">
        <v>550563.451124502</v>
      </c>
      <c r="Y1233" s="3">
        <v>507.50602722228501</v>
      </c>
      <c r="Z1233" s="3">
        <v>2452525.0364832501</v>
      </c>
      <c r="AA1233" s="3">
        <v>4284320.9131771103</v>
      </c>
      <c r="AB1233" s="3">
        <v>1178974.7332384801</v>
      </c>
      <c r="AC1233" s="3">
        <v>1056238.723585</v>
      </c>
      <c r="AD1233" s="3">
        <v>1733777.98116941</v>
      </c>
      <c r="AE1233" s="3">
        <v>222988.15440949899</v>
      </c>
      <c r="AF1233" s="3">
        <v>0</v>
      </c>
      <c r="AG1233" s="3">
        <v>0</v>
      </c>
      <c r="AH1233" s="3">
        <v>0</v>
      </c>
      <c r="AI1233" s="3">
        <v>1</v>
      </c>
      <c r="AJ1233" s="3">
        <v>1</v>
      </c>
      <c r="AK1233" s="3">
        <v>0</v>
      </c>
      <c r="AL1233" s="3">
        <v>0</v>
      </c>
      <c r="AV1233" s="1"/>
      <c r="AW1233" s="1"/>
    </row>
    <row r="1234" spans="1:49" x14ac:dyDescent="0.2">
      <c r="A1234" s="1" t="s">
        <v>1985</v>
      </c>
      <c r="B1234" s="1" t="s">
        <v>4000</v>
      </c>
      <c r="C1234" s="9" t="s">
        <v>3445</v>
      </c>
      <c r="D1234" s="2">
        <v>17</v>
      </c>
      <c r="E1234" s="2">
        <v>12</v>
      </c>
      <c r="F1234" s="3">
        <v>1108.55</v>
      </c>
      <c r="G1234" s="16">
        <f t="shared" si="194"/>
        <v>1.4451359722895405</v>
      </c>
      <c r="H1234" s="18">
        <f t="shared" si="197"/>
        <v>0.19369304522031838</v>
      </c>
      <c r="I1234" s="16">
        <f t="shared" si="195"/>
        <v>1.5529610338683186</v>
      </c>
      <c r="J1234" s="18">
        <f t="shared" si="198"/>
        <v>0.30711538512624026</v>
      </c>
      <c r="K1234" s="16">
        <f t="shared" si="196"/>
        <v>1.0746123988651046</v>
      </c>
      <c r="L1234" s="18">
        <f t="shared" si="199"/>
        <v>0.83938429039374252</v>
      </c>
      <c r="N1234" s="1" t="s">
        <v>1986</v>
      </c>
      <c r="O1234" s="3">
        <v>1207825134.1512201</v>
      </c>
      <c r="P1234" s="10">
        <f t="shared" si="200"/>
        <v>679222674.80372143</v>
      </c>
      <c r="Q1234" s="3">
        <v>571191539.64465702</v>
      </c>
      <c r="R1234" s="3">
        <v>787253809.96278596</v>
      </c>
      <c r="S1234" s="10">
        <f t="shared" si="201"/>
        <v>470006067.12987947</v>
      </c>
      <c r="T1234" s="3">
        <v>480357529.42430902</v>
      </c>
      <c r="U1234" s="3">
        <v>459654604.83544999</v>
      </c>
      <c r="V1234" s="10">
        <f t="shared" si="202"/>
        <v>437372644.89619851</v>
      </c>
      <c r="W1234" s="3">
        <v>295948357.42659301</v>
      </c>
      <c r="X1234" s="3">
        <v>578796932.36580396</v>
      </c>
      <c r="Y1234" s="3">
        <v>13446385.120922901</v>
      </c>
      <c r="Z1234" s="3">
        <v>587795486.95106399</v>
      </c>
      <c r="AA1234" s="3">
        <v>751410610.428527</v>
      </c>
      <c r="AB1234" s="3">
        <v>480357529.42430902</v>
      </c>
      <c r="AC1234" s="3">
        <v>1028615946.8892</v>
      </c>
      <c r="AD1234" s="3">
        <v>381064585.14682299</v>
      </c>
      <c r="AE1234" s="3">
        <v>234423224.90263599</v>
      </c>
      <c r="AF1234" s="3">
        <v>1</v>
      </c>
      <c r="AG1234" s="3">
        <v>18</v>
      </c>
      <c r="AH1234" s="3">
        <v>22</v>
      </c>
      <c r="AI1234" s="3">
        <v>16</v>
      </c>
      <c r="AJ1234" s="3">
        <v>19</v>
      </c>
      <c r="AK1234" s="3">
        <v>13</v>
      </c>
      <c r="AL1234" s="3">
        <v>12</v>
      </c>
      <c r="AV1234" s="1"/>
      <c r="AW1234" s="1"/>
    </row>
    <row r="1235" spans="1:49" x14ac:dyDescent="0.2">
      <c r="A1235" s="1" t="s">
        <v>1133</v>
      </c>
      <c r="B1235" s="1" t="s">
        <v>1133</v>
      </c>
      <c r="C1235" s="9" t="s">
        <v>3891</v>
      </c>
      <c r="D1235" s="2">
        <v>1</v>
      </c>
      <c r="E1235" s="2">
        <v>1</v>
      </c>
      <c r="F1235" s="3">
        <v>15.91</v>
      </c>
      <c r="G1235" s="16">
        <f t="shared" si="194"/>
        <v>3.1539089482845366</v>
      </c>
      <c r="H1235" s="18">
        <f t="shared" si="197"/>
        <v>0.33711667565874359</v>
      </c>
      <c r="I1235" s="16">
        <f t="shared" si="195"/>
        <v>3.8311519236320177</v>
      </c>
      <c r="J1235" s="18">
        <f t="shared" si="198"/>
        <v>0.2722576555720474</v>
      </c>
      <c r="K1235" s="16">
        <f t="shared" si="196"/>
        <v>1.2147313021562798</v>
      </c>
      <c r="L1235" s="18">
        <f t="shared" si="199"/>
        <v>0.840526403752062</v>
      </c>
      <c r="N1235" s="1" t="s">
        <v>1134</v>
      </c>
      <c r="O1235" s="3">
        <v>0</v>
      </c>
      <c r="P1235" s="10">
        <f t="shared" si="200"/>
        <v>2850566.8170250449</v>
      </c>
      <c r="Q1235" s="3">
        <v>4246806.0649375496</v>
      </c>
      <c r="R1235" s="3">
        <v>1454327.56911254</v>
      </c>
      <c r="S1235" s="10">
        <f t="shared" si="201"/>
        <v>903820.26360511</v>
      </c>
      <c r="T1235" s="3">
        <v>1587897.2188396701</v>
      </c>
      <c r="U1235" s="3">
        <v>219743.30837054999</v>
      </c>
      <c r="V1235" s="10">
        <f t="shared" si="202"/>
        <v>744049.53754030296</v>
      </c>
      <c r="W1235" s="3">
        <v>598652.48150828294</v>
      </c>
      <c r="X1235" s="3">
        <v>889446.59357232298</v>
      </c>
      <c r="Y1235" s="3">
        <v>0</v>
      </c>
      <c r="Z1235" s="3">
        <v>4370256.3250142597</v>
      </c>
      <c r="AA1235" s="3">
        <v>1388112.8965530701</v>
      </c>
      <c r="AB1235" s="3">
        <v>1587897.2188396701</v>
      </c>
      <c r="AC1235" s="3">
        <v>491741.99243158998</v>
      </c>
      <c r="AD1235" s="3">
        <v>770827.92922631395</v>
      </c>
      <c r="AE1235" s="3">
        <v>360241.955657274</v>
      </c>
      <c r="AF1235" s="3">
        <v>0</v>
      </c>
      <c r="AG1235" s="3">
        <v>1</v>
      </c>
      <c r="AH1235" s="3">
        <v>0</v>
      </c>
      <c r="AI1235" s="3">
        <v>0</v>
      </c>
      <c r="AJ1235" s="3">
        <v>0</v>
      </c>
      <c r="AK1235" s="3">
        <v>0</v>
      </c>
      <c r="AL1235" s="3">
        <v>0</v>
      </c>
      <c r="AV1235" s="1"/>
      <c r="AW1235" s="1"/>
    </row>
    <row r="1236" spans="1:49" x14ac:dyDescent="0.2">
      <c r="A1236" s="1" t="s">
        <v>2499</v>
      </c>
      <c r="B1236" s="1" t="s">
        <v>2499</v>
      </c>
      <c r="C1236" s="9" t="s">
        <v>3658</v>
      </c>
      <c r="D1236" s="2">
        <v>8</v>
      </c>
      <c r="E1236" s="2">
        <v>8</v>
      </c>
      <c r="F1236" s="3">
        <v>385.8</v>
      </c>
      <c r="G1236" s="16">
        <f t="shared" si="194"/>
        <v>0.70045648646099601</v>
      </c>
      <c r="H1236" s="18">
        <f t="shared" si="197"/>
        <v>0.17126774146302814</v>
      </c>
      <c r="I1236" s="16">
        <f t="shared" si="195"/>
        <v>0.77061039950821419</v>
      </c>
      <c r="J1236" s="18">
        <f t="shared" si="198"/>
        <v>0.67574816979109364</v>
      </c>
      <c r="K1236" s="16">
        <f t="shared" si="196"/>
        <v>1.1001545626362397</v>
      </c>
      <c r="L1236" s="18">
        <f t="shared" si="199"/>
        <v>0.84375782044300152</v>
      </c>
      <c r="N1236" s="1" t="s">
        <v>2500</v>
      </c>
      <c r="O1236" s="3">
        <v>57204814.949505903</v>
      </c>
      <c r="P1236" s="10">
        <f t="shared" si="200"/>
        <v>15502652.9800168</v>
      </c>
      <c r="Q1236" s="3">
        <v>12377925.1749852</v>
      </c>
      <c r="R1236" s="3">
        <v>18627380.785048399</v>
      </c>
      <c r="S1236" s="10">
        <f t="shared" si="201"/>
        <v>22132214.1769902</v>
      </c>
      <c r="T1236" s="3">
        <v>21624602.525352299</v>
      </c>
      <c r="U1236" s="3">
        <v>22639825.8286281</v>
      </c>
      <c r="V1236" s="10">
        <f t="shared" si="202"/>
        <v>20117367.98505475</v>
      </c>
      <c r="W1236" s="3">
        <v>11125062.107253799</v>
      </c>
      <c r="X1236" s="3">
        <v>29109673.862855699</v>
      </c>
      <c r="Y1236" s="3">
        <v>636845.47608187003</v>
      </c>
      <c r="Z1236" s="3">
        <v>12737738.6580349</v>
      </c>
      <c r="AA1236" s="3">
        <v>17779287.174284399</v>
      </c>
      <c r="AB1236" s="3">
        <v>21624602.525352299</v>
      </c>
      <c r="AC1236" s="3">
        <v>50663445.198068999</v>
      </c>
      <c r="AD1236" s="3">
        <v>14324685.6089912</v>
      </c>
      <c r="AE1236" s="3">
        <v>11789944.3504338</v>
      </c>
      <c r="AF1236" s="3">
        <v>0</v>
      </c>
      <c r="AG1236" s="3">
        <v>5</v>
      </c>
      <c r="AH1236" s="3">
        <v>4</v>
      </c>
      <c r="AI1236" s="3">
        <v>6</v>
      </c>
      <c r="AJ1236" s="3">
        <v>9</v>
      </c>
      <c r="AK1236" s="3">
        <v>8</v>
      </c>
      <c r="AL1236" s="3">
        <v>5</v>
      </c>
      <c r="AV1236" s="1"/>
      <c r="AW1236" s="1"/>
    </row>
    <row r="1237" spans="1:49" x14ac:dyDescent="0.2">
      <c r="A1237" s="1" t="s">
        <v>469</v>
      </c>
      <c r="B1237" s="1" t="s">
        <v>469</v>
      </c>
      <c r="C1237" s="9" t="s">
        <v>2843</v>
      </c>
      <c r="D1237" s="2">
        <v>2</v>
      </c>
      <c r="E1237" s="2">
        <v>2</v>
      </c>
      <c r="F1237" s="3">
        <v>46.18</v>
      </c>
      <c r="G1237" s="16">
        <f t="shared" si="194"/>
        <v>1.2331107625847646</v>
      </c>
      <c r="H1237" s="18">
        <f t="shared" si="197"/>
        <v>0.68384833829809777</v>
      </c>
      <c r="I1237" s="16">
        <f t="shared" si="195"/>
        <v>1.3979999881802161</v>
      </c>
      <c r="J1237" s="18">
        <f t="shared" si="198"/>
        <v>0.32515113693697439</v>
      </c>
      <c r="K1237" s="16">
        <f t="shared" si="196"/>
        <v>1.1337180978372305</v>
      </c>
      <c r="L1237" s="18">
        <f t="shared" si="199"/>
        <v>0.84394527564750299</v>
      </c>
      <c r="N1237" s="1" t="s">
        <v>470</v>
      </c>
      <c r="O1237" s="3">
        <v>4340727.2996253502</v>
      </c>
      <c r="P1237" s="10">
        <f t="shared" si="200"/>
        <v>973596.75636022398</v>
      </c>
      <c r="Q1237" s="3">
        <v>862378.84097912803</v>
      </c>
      <c r="R1237" s="3">
        <v>1084814.6717413201</v>
      </c>
      <c r="S1237" s="10">
        <f t="shared" si="201"/>
        <v>789545.25895097642</v>
      </c>
      <c r="T1237" s="3">
        <v>415179.901509093</v>
      </c>
      <c r="U1237" s="3">
        <v>1163910.61639286</v>
      </c>
      <c r="V1237" s="10">
        <f t="shared" si="202"/>
        <v>696421.14777666051</v>
      </c>
      <c r="W1237" s="3">
        <v>513216.61691492802</v>
      </c>
      <c r="X1237" s="3">
        <v>879625.67863839294</v>
      </c>
      <c r="Y1237" s="3">
        <v>48324.123521971997</v>
      </c>
      <c r="Z1237" s="3">
        <v>887447.30197679205</v>
      </c>
      <c r="AA1237" s="3">
        <v>1035423.7024696</v>
      </c>
      <c r="AB1237" s="3">
        <v>415179.901509093</v>
      </c>
      <c r="AC1237" s="3">
        <v>2604601.3858686802</v>
      </c>
      <c r="AD1237" s="3">
        <v>660820.282686149</v>
      </c>
      <c r="AE1237" s="3">
        <v>356264.30750199402</v>
      </c>
      <c r="AF1237" s="3">
        <v>0</v>
      </c>
      <c r="AG1237" s="3">
        <v>0</v>
      </c>
      <c r="AH1237" s="3">
        <v>2</v>
      </c>
      <c r="AI1237" s="3">
        <v>0</v>
      </c>
      <c r="AJ1237" s="3">
        <v>1</v>
      </c>
      <c r="AK1237" s="3">
        <v>1</v>
      </c>
      <c r="AL1237" s="3">
        <v>1</v>
      </c>
      <c r="AV1237" s="1"/>
      <c r="AW1237" s="1"/>
    </row>
    <row r="1238" spans="1:49" x14ac:dyDescent="0.2">
      <c r="A1238" s="1" t="s">
        <v>1287</v>
      </c>
      <c r="B1238" s="1" t="s">
        <v>1287</v>
      </c>
      <c r="C1238" s="9" t="s">
        <v>3167</v>
      </c>
      <c r="D1238" s="2">
        <v>1</v>
      </c>
      <c r="E1238" s="2">
        <v>1</v>
      </c>
      <c r="F1238" s="3">
        <v>30.05</v>
      </c>
      <c r="G1238" s="16">
        <f t="shared" si="194"/>
        <v>0.59494897035150118</v>
      </c>
      <c r="H1238" s="18">
        <f t="shared" si="197"/>
        <v>0.10001275587883784</v>
      </c>
      <c r="I1238" s="16">
        <f t="shared" si="195"/>
        <v>0.51776719460440301</v>
      </c>
      <c r="J1238" s="18">
        <f t="shared" si="198"/>
        <v>0.5001659565976786</v>
      </c>
      <c r="K1238" s="16">
        <f t="shared" si="196"/>
        <v>0.87027160379570279</v>
      </c>
      <c r="L1238" s="18">
        <f t="shared" si="199"/>
        <v>0.84410252705920463</v>
      </c>
      <c r="N1238" s="1" t="s">
        <v>1288</v>
      </c>
      <c r="O1238" s="3">
        <v>60397.391767451598</v>
      </c>
      <c r="P1238" s="10">
        <f t="shared" si="200"/>
        <v>121288.12722759304</v>
      </c>
      <c r="Q1238" s="3">
        <v>94633.590631461106</v>
      </c>
      <c r="R1238" s="3">
        <v>147942.66382372499</v>
      </c>
      <c r="S1238" s="10">
        <f t="shared" si="201"/>
        <v>203863.07611547748</v>
      </c>
      <c r="T1238" s="3">
        <v>194409.508556407</v>
      </c>
      <c r="U1238" s="3">
        <v>213316.64367454799</v>
      </c>
      <c r="V1238" s="10">
        <f t="shared" si="202"/>
        <v>234252.24404234905</v>
      </c>
      <c r="W1238" s="3">
        <v>98429.478342132104</v>
      </c>
      <c r="X1238" s="3">
        <v>370075.00974256598</v>
      </c>
      <c r="Y1238" s="3">
        <v>672.38755598103899</v>
      </c>
      <c r="Z1238" s="3">
        <v>97384.491236953996</v>
      </c>
      <c r="AA1238" s="3">
        <v>141206.92199312701</v>
      </c>
      <c r="AB1238" s="3">
        <v>194409.508556407</v>
      </c>
      <c r="AC1238" s="3">
        <v>477360.38998036599</v>
      </c>
      <c r="AD1238" s="3">
        <v>126738.288587955</v>
      </c>
      <c r="AE1238" s="3">
        <v>149887.07159369899</v>
      </c>
      <c r="AF1238" s="3">
        <v>0</v>
      </c>
      <c r="AG1238" s="3">
        <v>0</v>
      </c>
      <c r="AH1238" s="3">
        <v>1</v>
      </c>
      <c r="AI1238" s="3">
        <v>0</v>
      </c>
      <c r="AJ1238" s="3">
        <v>0</v>
      </c>
      <c r="AK1238" s="3">
        <v>0</v>
      </c>
      <c r="AL1238" s="3">
        <v>0</v>
      </c>
      <c r="AV1238" s="1"/>
      <c r="AW1238" s="1"/>
    </row>
    <row r="1239" spans="1:49" x14ac:dyDescent="0.2">
      <c r="A1239" s="1" t="s">
        <v>2283</v>
      </c>
      <c r="B1239" s="1" t="s">
        <v>2283</v>
      </c>
      <c r="C1239" s="9" t="s">
        <v>3754</v>
      </c>
      <c r="D1239" s="2">
        <v>3</v>
      </c>
      <c r="E1239" s="2">
        <v>3</v>
      </c>
      <c r="F1239" s="3">
        <v>111.28</v>
      </c>
      <c r="G1239" s="16">
        <f t="shared" si="194"/>
        <v>0.57450319918968729</v>
      </c>
      <c r="H1239" s="18">
        <f t="shared" si="197"/>
        <v>0.15579249792317496</v>
      </c>
      <c r="I1239" s="16">
        <f t="shared" si="195"/>
        <v>0.52901768331946797</v>
      </c>
      <c r="J1239" s="18">
        <f t="shared" si="198"/>
        <v>0.27406882134820532</v>
      </c>
      <c r="K1239" s="16">
        <f t="shared" si="196"/>
        <v>0.92082634886215642</v>
      </c>
      <c r="L1239" s="18">
        <f t="shared" si="199"/>
        <v>0.84417887964685723</v>
      </c>
      <c r="N1239" s="1" t="s">
        <v>2284</v>
      </c>
      <c r="O1239" s="3">
        <v>115764852.596218</v>
      </c>
      <c r="P1239" s="10">
        <f t="shared" si="200"/>
        <v>9709777.3768015746</v>
      </c>
      <c r="Q1239" s="3">
        <v>8834403.4510892499</v>
      </c>
      <c r="R1239" s="3">
        <v>10585151.302513899</v>
      </c>
      <c r="S1239" s="10">
        <f t="shared" si="201"/>
        <v>16901171.987374149</v>
      </c>
      <c r="T1239" s="3">
        <v>13793408.3844961</v>
      </c>
      <c r="U1239" s="3">
        <v>20008935.590252198</v>
      </c>
      <c r="V1239" s="10">
        <f t="shared" si="202"/>
        <v>18354353.13971905</v>
      </c>
      <c r="W1239" s="3">
        <v>12629610.3784621</v>
      </c>
      <c r="X1239" s="3">
        <v>24079095.900975998</v>
      </c>
      <c r="Y1239" s="3">
        <v>1288778.2738264501</v>
      </c>
      <c r="Z1239" s="3">
        <v>9091210.4224892091</v>
      </c>
      <c r="AA1239" s="3">
        <v>10103215.6352171</v>
      </c>
      <c r="AB1239" s="3">
        <v>13793408.3844961</v>
      </c>
      <c r="AC1239" s="3">
        <v>44776034.030552603</v>
      </c>
      <c r="AD1239" s="3">
        <v>16261949.4876852</v>
      </c>
      <c r="AE1239" s="3">
        <v>9752469.30002583</v>
      </c>
      <c r="AF1239" s="3">
        <v>0</v>
      </c>
      <c r="AG1239" s="3">
        <v>1</v>
      </c>
      <c r="AH1239" s="3">
        <v>4</v>
      </c>
      <c r="AI1239" s="3">
        <v>3</v>
      </c>
      <c r="AJ1239" s="3">
        <v>5</v>
      </c>
      <c r="AK1239" s="3">
        <v>3</v>
      </c>
      <c r="AL1239" s="3">
        <v>4</v>
      </c>
      <c r="AV1239" s="1"/>
      <c r="AW1239" s="1"/>
    </row>
    <row r="1240" spans="1:49" x14ac:dyDescent="0.2">
      <c r="A1240" s="1" t="s">
        <v>2067</v>
      </c>
      <c r="B1240" s="1" t="s">
        <v>2067</v>
      </c>
      <c r="C1240" s="9" t="s">
        <v>3481</v>
      </c>
      <c r="D1240" s="2">
        <v>4</v>
      </c>
      <c r="E1240" s="2">
        <v>4</v>
      </c>
      <c r="F1240" s="3">
        <v>120.16</v>
      </c>
      <c r="G1240" s="16">
        <f t="shared" si="194"/>
        <v>5.1253205703061265E-2</v>
      </c>
      <c r="H1240" s="18">
        <f t="shared" si="197"/>
        <v>6.9504764351327353E-2</v>
      </c>
      <c r="I1240" s="16">
        <f t="shared" si="195"/>
        <v>5.6157938534939472E-2</v>
      </c>
      <c r="J1240" s="18">
        <f t="shared" si="198"/>
        <v>9.9438588683681273E-2</v>
      </c>
      <c r="K1240" s="16">
        <f t="shared" si="196"/>
        <v>1.095696118215397</v>
      </c>
      <c r="L1240" s="18">
        <f t="shared" si="199"/>
        <v>0.84520631772854038</v>
      </c>
      <c r="N1240" s="1" t="s">
        <v>2068</v>
      </c>
      <c r="O1240" s="3">
        <v>298977.96302610199</v>
      </c>
      <c r="P1240" s="10">
        <f t="shared" si="200"/>
        <v>272959.88676637097</v>
      </c>
      <c r="Q1240" s="3">
        <v>382348.46990798798</v>
      </c>
      <c r="R1240" s="3">
        <v>163571.30362475399</v>
      </c>
      <c r="S1240" s="10">
        <f t="shared" si="201"/>
        <v>5325713.44605802</v>
      </c>
      <c r="T1240" s="3">
        <v>6727956.0906986799</v>
      </c>
      <c r="U1240" s="3">
        <v>3923470.8014173601</v>
      </c>
      <c r="V1240" s="10">
        <f t="shared" si="202"/>
        <v>4860575.2612615051</v>
      </c>
      <c r="W1240" s="3">
        <v>3298453.4420930198</v>
      </c>
      <c r="X1240" s="3">
        <v>6422697.0804299898</v>
      </c>
      <c r="Y1240" s="3">
        <v>3328.4394568780999</v>
      </c>
      <c r="Z1240" s="3">
        <v>393462.94448684301</v>
      </c>
      <c r="AA1240" s="3">
        <v>156123.99908369599</v>
      </c>
      <c r="AB1240" s="3">
        <v>6727956.0906986799</v>
      </c>
      <c r="AC1240" s="3">
        <v>8779950.4041448701</v>
      </c>
      <c r="AD1240" s="3">
        <v>4247105.1485698903</v>
      </c>
      <c r="AE1240" s="3">
        <v>2601308.4692984698</v>
      </c>
      <c r="AF1240" s="3">
        <v>0</v>
      </c>
      <c r="AG1240" s="3">
        <v>0</v>
      </c>
      <c r="AH1240" s="3">
        <v>0</v>
      </c>
      <c r="AI1240" s="3">
        <v>3</v>
      </c>
      <c r="AJ1240" s="3">
        <v>3</v>
      </c>
      <c r="AK1240" s="3">
        <v>2</v>
      </c>
      <c r="AL1240" s="3">
        <v>1</v>
      </c>
      <c r="AV1240" s="1"/>
      <c r="AW1240" s="1"/>
    </row>
    <row r="1241" spans="1:49" x14ac:dyDescent="0.2">
      <c r="A1241" s="1" t="s">
        <v>1853</v>
      </c>
      <c r="B1241" s="1" t="s">
        <v>1853</v>
      </c>
      <c r="C1241" s="9" t="s">
        <v>3798</v>
      </c>
      <c r="D1241" s="2">
        <v>14</v>
      </c>
      <c r="E1241" s="2">
        <v>3</v>
      </c>
      <c r="F1241" s="3">
        <v>627.82000000000005</v>
      </c>
      <c r="G1241" s="16">
        <f t="shared" si="194"/>
        <v>2.2133061441934947</v>
      </c>
      <c r="H1241" s="18">
        <f t="shared" si="197"/>
        <v>0.1220029109056433</v>
      </c>
      <c r="I1241" s="16">
        <f t="shared" si="195"/>
        <v>2.5477156967441124</v>
      </c>
      <c r="J1241" s="18">
        <f t="shared" si="198"/>
        <v>0.21858030490624991</v>
      </c>
      <c r="K1241" s="16">
        <f t="shared" si="196"/>
        <v>1.1510905092943988</v>
      </c>
      <c r="L1241" s="18">
        <f t="shared" si="199"/>
        <v>0.84712002514832485</v>
      </c>
      <c r="N1241" s="1" t="s">
        <v>1854</v>
      </c>
      <c r="O1241" s="3">
        <v>203624090.34185299</v>
      </c>
      <c r="P1241" s="10">
        <f t="shared" si="200"/>
        <v>158368294.03232402</v>
      </c>
      <c r="Q1241" s="3">
        <v>124989239.80618</v>
      </c>
      <c r="R1241" s="3">
        <v>191747348.258468</v>
      </c>
      <c r="S1241" s="10">
        <f t="shared" si="201"/>
        <v>71552819.047557354</v>
      </c>
      <c r="T1241" s="3">
        <v>73982593.218642801</v>
      </c>
      <c r="U1241" s="3">
        <v>69123044.876471907</v>
      </c>
      <c r="V1241" s="10">
        <f t="shared" si="202"/>
        <v>62160897.401037693</v>
      </c>
      <c r="W1241" s="3">
        <v>19300456.533846401</v>
      </c>
      <c r="X1241" s="3">
        <v>105021338.26822899</v>
      </c>
      <c r="Y1241" s="3">
        <v>2266891.0103102298</v>
      </c>
      <c r="Z1241" s="3">
        <v>128622547.73805299</v>
      </c>
      <c r="AA1241" s="3">
        <v>183017205.09902301</v>
      </c>
      <c r="AB1241" s="3">
        <v>73982593.218642801</v>
      </c>
      <c r="AC1241" s="3">
        <v>154683680.98461699</v>
      </c>
      <c r="AD1241" s="3">
        <v>24851364.3602117</v>
      </c>
      <c r="AE1241" s="3">
        <v>42535541.264529496</v>
      </c>
      <c r="AF1241" s="3">
        <v>0</v>
      </c>
      <c r="AG1241" s="3">
        <v>5</v>
      </c>
      <c r="AH1241" s="3">
        <v>7</v>
      </c>
      <c r="AI1241" s="3">
        <v>4</v>
      </c>
      <c r="AJ1241" s="3">
        <v>3</v>
      </c>
      <c r="AK1241" s="3">
        <v>1</v>
      </c>
      <c r="AL1241" s="3">
        <v>4</v>
      </c>
      <c r="AV1241" s="1"/>
      <c r="AW1241" s="1"/>
    </row>
    <row r="1242" spans="1:49" x14ac:dyDescent="0.2">
      <c r="A1242" s="1" t="s">
        <v>2513</v>
      </c>
      <c r="B1242" s="1" t="s">
        <v>2513</v>
      </c>
      <c r="C1242" s="9" t="s">
        <v>3664</v>
      </c>
      <c r="D1242" s="2">
        <v>8</v>
      </c>
      <c r="E1242" s="2">
        <v>7</v>
      </c>
      <c r="F1242" s="3">
        <v>326.48</v>
      </c>
      <c r="G1242" s="16">
        <f t="shared" si="194"/>
        <v>1.2648121020291052</v>
      </c>
      <c r="H1242" s="18">
        <f t="shared" si="197"/>
        <v>0.58391171032223088</v>
      </c>
      <c r="I1242" s="16">
        <f t="shared" si="195"/>
        <v>1.4634256366049951</v>
      </c>
      <c r="J1242" s="18">
        <f t="shared" si="198"/>
        <v>0.48194724943337952</v>
      </c>
      <c r="K1242" s="16">
        <f t="shared" si="196"/>
        <v>1.157030071310402</v>
      </c>
      <c r="L1242" s="18">
        <f t="shared" si="199"/>
        <v>0.84734791106398422</v>
      </c>
      <c r="N1242" s="1" t="s">
        <v>2514</v>
      </c>
      <c r="O1242" s="3">
        <v>55483124.8036654</v>
      </c>
      <c r="P1242" s="10">
        <f t="shared" si="200"/>
        <v>1715485368.51388</v>
      </c>
      <c r="Q1242" s="3">
        <v>1725695839.42714</v>
      </c>
      <c r="R1242" s="3">
        <v>1705274897.60062</v>
      </c>
      <c r="S1242" s="10">
        <f t="shared" si="201"/>
        <v>1356316377.556612</v>
      </c>
      <c r="T1242" s="3">
        <v>1911253275.4340501</v>
      </c>
      <c r="U1242" s="3">
        <v>801379479.67917395</v>
      </c>
      <c r="V1242" s="10">
        <f t="shared" si="202"/>
        <v>1172239521.8479559</v>
      </c>
      <c r="W1242" s="3">
        <v>538086112.91116202</v>
      </c>
      <c r="X1242" s="3">
        <v>1806392930.78475</v>
      </c>
      <c r="Y1242" s="3">
        <v>617678.37307557405</v>
      </c>
      <c r="Z1242" s="3">
        <v>1775860032.68981</v>
      </c>
      <c r="AA1242" s="3">
        <v>1627634741.85676</v>
      </c>
      <c r="AB1242" s="3">
        <v>1911253275.4340501</v>
      </c>
      <c r="AC1242" s="3">
        <v>1793328520.2328401</v>
      </c>
      <c r="AD1242" s="3">
        <v>692842370.11052704</v>
      </c>
      <c r="AE1242" s="3">
        <v>731621804.80986905</v>
      </c>
      <c r="AF1242" s="3">
        <v>0</v>
      </c>
      <c r="AG1242" s="3">
        <v>13</v>
      </c>
      <c r="AH1242" s="3">
        <v>15</v>
      </c>
      <c r="AI1242" s="3">
        <v>16</v>
      </c>
      <c r="AJ1242" s="3">
        <v>7</v>
      </c>
      <c r="AK1242" s="3">
        <v>10</v>
      </c>
      <c r="AL1242" s="3">
        <v>13</v>
      </c>
      <c r="AV1242" s="1"/>
      <c r="AW1242" s="1"/>
    </row>
    <row r="1243" spans="1:49" x14ac:dyDescent="0.2">
      <c r="A1243" s="1" t="s">
        <v>225</v>
      </c>
      <c r="B1243" s="1" t="s">
        <v>225</v>
      </c>
      <c r="C1243" s="9" t="s">
        <v>3845</v>
      </c>
      <c r="D1243" s="2">
        <v>1</v>
      </c>
      <c r="E1243" s="2">
        <v>1</v>
      </c>
      <c r="F1243" s="3">
        <v>13.73</v>
      </c>
      <c r="G1243" s="16">
        <f t="shared" si="194"/>
        <v>0.59232908886343216</v>
      </c>
      <c r="H1243" s="18">
        <f t="shared" si="197"/>
        <v>0.31757663809644898</v>
      </c>
      <c r="I1243" s="16">
        <f t="shared" si="195"/>
        <v>0.48748329384603706</v>
      </c>
      <c r="J1243" s="18">
        <f t="shared" si="198"/>
        <v>0.58012203277034025</v>
      </c>
      <c r="K1243" s="16">
        <f t="shared" si="196"/>
        <v>0.82299401297583674</v>
      </c>
      <c r="L1243" s="18">
        <f t="shared" si="199"/>
        <v>0.84949734780230124</v>
      </c>
      <c r="N1243" s="1" t="s">
        <v>226</v>
      </c>
      <c r="O1243" s="3">
        <v>4657173.7813056502</v>
      </c>
      <c r="P1243" s="10">
        <f t="shared" si="200"/>
        <v>1915451.6153412601</v>
      </c>
      <c r="Q1243" s="3">
        <v>1783053.5390960299</v>
      </c>
      <c r="R1243" s="3">
        <v>2047849.69158649</v>
      </c>
      <c r="S1243" s="10">
        <f t="shared" si="201"/>
        <v>3233762.53396005</v>
      </c>
      <c r="T1243" s="3">
        <v>4223429.1492454903</v>
      </c>
      <c r="U1243" s="3">
        <v>2244095.9186746101</v>
      </c>
      <c r="V1243" s="10">
        <f t="shared" si="202"/>
        <v>3929266.1708038379</v>
      </c>
      <c r="W1243" s="3">
        <v>854129.42234105605</v>
      </c>
      <c r="X1243" s="3">
        <v>7004402.9192666197</v>
      </c>
      <c r="Y1243" s="3">
        <v>51847.035193970398</v>
      </c>
      <c r="Z1243" s="3">
        <v>1834885.06136625</v>
      </c>
      <c r="AA1243" s="3">
        <v>1954612.3084416899</v>
      </c>
      <c r="AB1243" s="3">
        <v>4223429.1492454903</v>
      </c>
      <c r="AC1243" s="3">
        <v>5021842.1049518697</v>
      </c>
      <c r="AD1243" s="3">
        <v>1099781.3159575399</v>
      </c>
      <c r="AE1243" s="3">
        <v>2836909.8539281199</v>
      </c>
      <c r="AF1243" s="3">
        <v>0</v>
      </c>
      <c r="AG1243" s="3">
        <v>0</v>
      </c>
      <c r="AH1243" s="3">
        <v>1</v>
      </c>
      <c r="AI1243" s="3">
        <v>0</v>
      </c>
      <c r="AJ1243" s="3">
        <v>0</v>
      </c>
      <c r="AK1243" s="3">
        <v>0</v>
      </c>
      <c r="AL1243" s="3">
        <v>0</v>
      </c>
      <c r="AV1243" s="1"/>
      <c r="AW1243" s="1"/>
    </row>
    <row r="1244" spans="1:49" x14ac:dyDescent="0.2">
      <c r="A1244" s="1" t="s">
        <v>1799</v>
      </c>
      <c r="B1244" s="1" t="s">
        <v>1799</v>
      </c>
      <c r="C1244" s="9" t="s">
        <v>3371</v>
      </c>
      <c r="D1244" s="2">
        <v>33</v>
      </c>
      <c r="E1244" s="2">
        <v>33</v>
      </c>
      <c r="F1244" s="3">
        <v>1369.47</v>
      </c>
      <c r="G1244" s="16">
        <f t="shared" si="194"/>
        <v>0.52401533710899284</v>
      </c>
      <c r="H1244" s="18">
        <f t="shared" si="197"/>
        <v>8.0246775894379896E-2</v>
      </c>
      <c r="I1244" s="16">
        <f t="shared" si="195"/>
        <v>0.56776649840719606</v>
      </c>
      <c r="J1244" s="18">
        <f t="shared" si="198"/>
        <v>0.37608822468274561</v>
      </c>
      <c r="K1244" s="16">
        <f t="shared" si="196"/>
        <v>1.0834921388743688</v>
      </c>
      <c r="L1244" s="18">
        <f t="shared" si="199"/>
        <v>0.84962421234243291</v>
      </c>
      <c r="N1244" s="1" t="s">
        <v>1800</v>
      </c>
      <c r="O1244" s="3">
        <v>177650968.119957</v>
      </c>
      <c r="P1244" s="10">
        <f t="shared" si="200"/>
        <v>106188178.86763515</v>
      </c>
      <c r="Q1244" s="3">
        <v>124949813.900107</v>
      </c>
      <c r="R1244" s="3">
        <v>87426543.835163295</v>
      </c>
      <c r="S1244" s="10">
        <f t="shared" si="201"/>
        <v>202643265.08738899</v>
      </c>
      <c r="T1244" s="3">
        <v>224894830.48640999</v>
      </c>
      <c r="U1244" s="3">
        <v>180391699.68836799</v>
      </c>
      <c r="V1244" s="10">
        <f t="shared" si="202"/>
        <v>187027905.24896049</v>
      </c>
      <c r="W1244" s="3">
        <v>256126055.318077</v>
      </c>
      <c r="X1244" s="3">
        <v>117929755.17984401</v>
      </c>
      <c r="Y1244" s="3">
        <v>1977739.3820541799</v>
      </c>
      <c r="Z1244" s="3">
        <v>128581975.761666</v>
      </c>
      <c r="AA1244" s="3">
        <v>83446065.092961296</v>
      </c>
      <c r="AB1244" s="3">
        <v>224894830.48640999</v>
      </c>
      <c r="AC1244" s="3">
        <v>403680887.85345501</v>
      </c>
      <c r="AD1244" s="3">
        <v>329789189.78890997</v>
      </c>
      <c r="AE1244" s="3">
        <v>47763683.556921802</v>
      </c>
      <c r="AF1244" s="3">
        <v>0</v>
      </c>
      <c r="AG1244" s="3">
        <v>17</v>
      </c>
      <c r="AH1244" s="3">
        <v>18</v>
      </c>
      <c r="AI1244" s="3">
        <v>28</v>
      </c>
      <c r="AJ1244" s="3">
        <v>33</v>
      </c>
      <c r="AK1244" s="3">
        <v>35</v>
      </c>
      <c r="AL1244" s="3">
        <v>18</v>
      </c>
      <c r="AV1244" s="1"/>
      <c r="AW1244" s="1"/>
    </row>
    <row r="1245" spans="1:49" x14ac:dyDescent="0.2">
      <c r="A1245" s="1" t="s">
        <v>1859</v>
      </c>
      <c r="B1245" s="1" t="s">
        <v>1859</v>
      </c>
      <c r="C1245" s="9" t="s">
        <v>3395</v>
      </c>
      <c r="D1245" s="2">
        <v>13</v>
      </c>
      <c r="E1245" s="2">
        <v>12</v>
      </c>
      <c r="F1245" s="3">
        <v>559.53</v>
      </c>
      <c r="G1245" s="16">
        <f t="shared" si="194"/>
        <v>3.3998070322778138</v>
      </c>
      <c r="H1245" s="18">
        <f t="shared" si="197"/>
        <v>0.24641943696692448</v>
      </c>
      <c r="I1245" s="16">
        <f t="shared" si="195"/>
        <v>3.9492349329641727</v>
      </c>
      <c r="J1245" s="18">
        <f t="shared" si="198"/>
        <v>0.22651260035965903</v>
      </c>
      <c r="K1245" s="16">
        <f t="shared" si="196"/>
        <v>1.1616056133392523</v>
      </c>
      <c r="L1245" s="18">
        <f t="shared" si="199"/>
        <v>0.85126620720412083</v>
      </c>
      <c r="N1245" s="1" t="s">
        <v>1860</v>
      </c>
      <c r="O1245" s="3">
        <v>90063831.225240096</v>
      </c>
      <c r="P1245" s="10">
        <f t="shared" si="200"/>
        <v>20334984.902125202</v>
      </c>
      <c r="Q1245" s="3">
        <v>11953318.2408912</v>
      </c>
      <c r="R1245" s="3">
        <v>28716651.563359201</v>
      </c>
      <c r="S1245" s="10">
        <f t="shared" si="201"/>
        <v>5981217.3776524905</v>
      </c>
      <c r="T1245" s="3">
        <v>3129113.1175747402</v>
      </c>
      <c r="U1245" s="3">
        <v>8833321.6377302408</v>
      </c>
      <c r="V1245" s="10">
        <f t="shared" si="202"/>
        <v>5149094.7607065747</v>
      </c>
      <c r="W1245" s="3">
        <v>2471468.2012212598</v>
      </c>
      <c r="X1245" s="3">
        <v>7826721.32019189</v>
      </c>
      <c r="Y1245" s="3">
        <v>1002655.86952818</v>
      </c>
      <c r="Z1245" s="3">
        <v>12300788.8395137</v>
      </c>
      <c r="AA1245" s="3">
        <v>27409199.431765299</v>
      </c>
      <c r="AB1245" s="3">
        <v>3129113.1175747402</v>
      </c>
      <c r="AC1245" s="3">
        <v>19767223.922021799</v>
      </c>
      <c r="AD1245" s="3">
        <v>3182274.8164282199</v>
      </c>
      <c r="AE1245" s="3">
        <v>3169963.6775787398</v>
      </c>
      <c r="AF1245" s="3">
        <v>0</v>
      </c>
      <c r="AG1245" s="3">
        <v>8</v>
      </c>
      <c r="AH1245" s="3">
        <v>13</v>
      </c>
      <c r="AI1245" s="3">
        <v>4</v>
      </c>
      <c r="AJ1245" s="3">
        <v>6</v>
      </c>
      <c r="AK1245" s="3">
        <v>5</v>
      </c>
      <c r="AL1245" s="3">
        <v>3</v>
      </c>
      <c r="AV1245" s="1"/>
      <c r="AW1245" s="1"/>
    </row>
    <row r="1246" spans="1:49" x14ac:dyDescent="0.2">
      <c r="A1246" s="1" t="s">
        <v>79</v>
      </c>
      <c r="B1246" s="1" t="s">
        <v>79</v>
      </c>
      <c r="C1246" s="9" t="s">
        <v>2689</v>
      </c>
      <c r="D1246" s="2">
        <v>2</v>
      </c>
      <c r="E1246" s="2">
        <v>2</v>
      </c>
      <c r="F1246" s="3">
        <v>38.89</v>
      </c>
      <c r="G1246" s="16">
        <f t="shared" si="194"/>
        <v>2.1346811997090533</v>
      </c>
      <c r="H1246" s="18">
        <f t="shared" si="197"/>
        <v>0.16051478388880169</v>
      </c>
      <c r="I1246" s="16">
        <f t="shared" si="195"/>
        <v>2.1674652479620611</v>
      </c>
      <c r="J1246" s="18">
        <f t="shared" si="198"/>
        <v>0.15576971504395853</v>
      </c>
      <c r="K1246" s="16">
        <f t="shared" si="196"/>
        <v>1.0153578193584485</v>
      </c>
      <c r="L1246" s="18">
        <f t="shared" si="199"/>
        <v>0.85343705904432932</v>
      </c>
      <c r="N1246" s="1" t="s">
        <v>80</v>
      </c>
      <c r="O1246" s="3">
        <v>22174.749305760801</v>
      </c>
      <c r="P1246" s="10">
        <f t="shared" si="200"/>
        <v>521729.97137617902</v>
      </c>
      <c r="Q1246" s="3">
        <v>395802.41784401902</v>
      </c>
      <c r="R1246" s="3">
        <v>647657.52490833902</v>
      </c>
      <c r="S1246" s="10">
        <f t="shared" si="201"/>
        <v>244406.50503095653</v>
      </c>
      <c r="T1246" s="3">
        <v>260327.34605549401</v>
      </c>
      <c r="U1246" s="3">
        <v>228485.66400641901</v>
      </c>
      <c r="V1246" s="10">
        <f t="shared" si="202"/>
        <v>240709.72850278951</v>
      </c>
      <c r="W1246" s="3">
        <v>248312.159540653</v>
      </c>
      <c r="X1246" s="3">
        <v>233107.297464926</v>
      </c>
      <c r="Y1246" s="3">
        <v>246.86538696241999</v>
      </c>
      <c r="Z1246" s="3">
        <v>407307.984774718</v>
      </c>
      <c r="AA1246" s="3">
        <v>618170.06152438698</v>
      </c>
      <c r="AB1246" s="3">
        <v>260327.34605549401</v>
      </c>
      <c r="AC1246" s="3">
        <v>511305.65246203903</v>
      </c>
      <c r="AD1246" s="3">
        <v>319727.97850632097</v>
      </c>
      <c r="AE1246" s="3">
        <v>94412.671118874205</v>
      </c>
      <c r="AF1246" s="3">
        <v>0</v>
      </c>
      <c r="AG1246" s="3">
        <v>0</v>
      </c>
      <c r="AH1246" s="3">
        <v>1</v>
      </c>
      <c r="AI1246" s="3">
        <v>1</v>
      </c>
      <c r="AJ1246" s="3">
        <v>0</v>
      </c>
      <c r="AK1246" s="3">
        <v>0</v>
      </c>
      <c r="AL1246" s="3">
        <v>0</v>
      </c>
      <c r="AV1246" s="1"/>
      <c r="AW1246" s="1"/>
    </row>
    <row r="1247" spans="1:49" x14ac:dyDescent="0.2">
      <c r="A1247" s="1" t="s">
        <v>347</v>
      </c>
      <c r="B1247" s="1" t="s">
        <v>347</v>
      </c>
      <c r="C1247" s="9" t="s">
        <v>2793</v>
      </c>
      <c r="D1247" s="2">
        <v>2</v>
      </c>
      <c r="E1247" s="2">
        <v>2</v>
      </c>
      <c r="F1247" s="3">
        <v>144.54</v>
      </c>
      <c r="G1247" s="16">
        <f t="shared" si="194"/>
        <v>1.3322802589996312</v>
      </c>
      <c r="H1247" s="18">
        <f t="shared" si="197"/>
        <v>0.82338917614257068</v>
      </c>
      <c r="I1247" s="16">
        <f t="shared" si="195"/>
        <v>1.6081746955213196</v>
      </c>
      <c r="J1247" s="18">
        <f t="shared" si="198"/>
        <v>0.68433112537549046</v>
      </c>
      <c r="K1247" s="16">
        <f t="shared" si="196"/>
        <v>1.2070843838284067</v>
      </c>
      <c r="L1247" s="18">
        <f t="shared" si="199"/>
        <v>0.85523094408948086</v>
      </c>
      <c r="N1247" s="1" t="s">
        <v>348</v>
      </c>
      <c r="O1247" s="3">
        <v>628982876.53020799</v>
      </c>
      <c r="P1247" s="10">
        <f t="shared" si="200"/>
        <v>99186977.340540752</v>
      </c>
      <c r="Q1247" s="3">
        <v>21565780.240592498</v>
      </c>
      <c r="R1247" s="3">
        <v>176808174.44048899</v>
      </c>
      <c r="S1247" s="10">
        <f t="shared" si="201"/>
        <v>74449033.27999264</v>
      </c>
      <c r="T1247" s="3">
        <v>15467497.2896543</v>
      </c>
      <c r="U1247" s="3">
        <v>133430569.270331</v>
      </c>
      <c r="V1247" s="10">
        <f t="shared" si="202"/>
        <v>61676742.966277957</v>
      </c>
      <c r="W1247" s="3">
        <v>43470628.099415101</v>
      </c>
      <c r="X1247" s="3">
        <v>79882857.833140805</v>
      </c>
      <c r="Y1247" s="3">
        <v>7002293.4224120602</v>
      </c>
      <c r="Z1247" s="3">
        <v>22192675.167921301</v>
      </c>
      <c r="AA1247" s="3">
        <v>168758203.01379299</v>
      </c>
      <c r="AB1247" s="3">
        <v>15467497.2896543</v>
      </c>
      <c r="AC1247" s="3">
        <v>298591181.09585798</v>
      </c>
      <c r="AD1247" s="3">
        <v>55972998.150139101</v>
      </c>
      <c r="AE1247" s="3">
        <v>32354002.069673099</v>
      </c>
      <c r="AF1247" s="3">
        <v>0</v>
      </c>
      <c r="AG1247" s="3">
        <v>3</v>
      </c>
      <c r="AH1247" s="3">
        <v>28</v>
      </c>
      <c r="AI1247" s="3">
        <v>2</v>
      </c>
      <c r="AJ1247" s="3">
        <v>20</v>
      </c>
      <c r="AK1247" s="3">
        <v>4</v>
      </c>
      <c r="AL1247" s="3">
        <v>15</v>
      </c>
      <c r="AV1247" s="1"/>
      <c r="AW1247" s="1"/>
    </row>
    <row r="1248" spans="1:49" x14ac:dyDescent="0.2">
      <c r="A1248" s="1" t="s">
        <v>2527</v>
      </c>
      <c r="B1248" s="1" t="s">
        <v>4075</v>
      </c>
      <c r="C1248" s="9" t="s">
        <v>3671</v>
      </c>
      <c r="D1248" s="2">
        <v>5</v>
      </c>
      <c r="E1248" s="2">
        <v>5</v>
      </c>
      <c r="F1248" s="3">
        <v>154.85</v>
      </c>
      <c r="G1248" s="16">
        <f t="shared" si="194"/>
        <v>1.6478154504828191</v>
      </c>
      <c r="H1248" s="18">
        <f t="shared" si="197"/>
        <v>0.31880378990165881</v>
      </c>
      <c r="I1248" s="16">
        <f t="shared" si="195"/>
        <v>1.7953915000987222</v>
      </c>
      <c r="J1248" s="18">
        <f t="shared" si="198"/>
        <v>0.35663980501379944</v>
      </c>
      <c r="K1248" s="16">
        <f t="shared" si="196"/>
        <v>1.0895586029204074</v>
      </c>
      <c r="L1248" s="18">
        <f t="shared" si="199"/>
        <v>0.85802730321070519</v>
      </c>
      <c r="N1248" s="1" t="s">
        <v>2528</v>
      </c>
      <c r="O1248" s="3">
        <v>19040125.907337099</v>
      </c>
      <c r="P1248" s="10">
        <f t="shared" si="200"/>
        <v>8029994.8141875751</v>
      </c>
      <c r="Q1248" s="3">
        <v>5704538.9787971498</v>
      </c>
      <c r="R1248" s="3">
        <v>10355450.649577999</v>
      </c>
      <c r="S1248" s="10">
        <f t="shared" si="201"/>
        <v>4873115.3794162702</v>
      </c>
      <c r="T1248" s="3">
        <v>5462827.2227112604</v>
      </c>
      <c r="U1248" s="3">
        <v>4283403.5361212799</v>
      </c>
      <c r="V1248" s="10">
        <f t="shared" si="202"/>
        <v>4472559.2238495247</v>
      </c>
      <c r="W1248" s="3">
        <v>2587869.6482886998</v>
      </c>
      <c r="X1248" s="3">
        <v>6357248.7994103497</v>
      </c>
      <c r="Y1248" s="3">
        <v>211968.486548204</v>
      </c>
      <c r="Z1248" s="3">
        <v>5870364.0270291697</v>
      </c>
      <c r="AA1248" s="3">
        <v>9883973.1169160493</v>
      </c>
      <c r="AB1248" s="3">
        <v>5462827.2227112604</v>
      </c>
      <c r="AC1248" s="3">
        <v>9585408.5608328208</v>
      </c>
      <c r="AD1248" s="3">
        <v>3332153.9018299398</v>
      </c>
      <c r="AE1248" s="3">
        <v>2574800.7318814001</v>
      </c>
      <c r="AF1248" s="3">
        <v>0</v>
      </c>
      <c r="AG1248" s="3">
        <v>1</v>
      </c>
      <c r="AH1248" s="3">
        <v>0</v>
      </c>
      <c r="AI1248" s="3">
        <v>2</v>
      </c>
      <c r="AJ1248" s="3">
        <v>3</v>
      </c>
      <c r="AK1248" s="3">
        <v>2</v>
      </c>
      <c r="AL1248" s="3">
        <v>2</v>
      </c>
      <c r="AV1248" s="1"/>
      <c r="AW1248" s="1"/>
    </row>
    <row r="1249" spans="1:49" x14ac:dyDescent="0.2">
      <c r="A1249" s="1" t="s">
        <v>123</v>
      </c>
      <c r="B1249" s="1" t="s">
        <v>123</v>
      </c>
      <c r="C1249" s="9" t="s">
        <v>2707</v>
      </c>
      <c r="D1249" s="2">
        <v>2</v>
      </c>
      <c r="E1249" s="2">
        <v>2</v>
      </c>
      <c r="F1249" s="3">
        <v>79.010000000000005</v>
      </c>
      <c r="G1249" s="16">
        <f t="shared" si="194"/>
        <v>1.8553449804322955</v>
      </c>
      <c r="H1249" s="18">
        <f t="shared" si="197"/>
        <v>0.31748854247015201</v>
      </c>
      <c r="I1249" s="16">
        <f t="shared" si="195"/>
        <v>1.6532811621813417</v>
      </c>
      <c r="J1249" s="18">
        <f t="shared" si="198"/>
        <v>0.26470960852241221</v>
      </c>
      <c r="K1249" s="16">
        <f t="shared" si="196"/>
        <v>0.89109097209303201</v>
      </c>
      <c r="L1249" s="18">
        <f t="shared" si="199"/>
        <v>0.85995093308476223</v>
      </c>
      <c r="N1249" s="1" t="s">
        <v>124</v>
      </c>
      <c r="O1249" s="3">
        <v>4572366.2925609397</v>
      </c>
      <c r="P1249" s="10">
        <f t="shared" si="200"/>
        <v>1862750.99831407</v>
      </c>
      <c r="Q1249" s="3">
        <v>2234690.78339712</v>
      </c>
      <c r="R1249" s="3">
        <v>1490811.2132310199</v>
      </c>
      <c r="S1249" s="10">
        <f t="shared" si="201"/>
        <v>1003991.720116681</v>
      </c>
      <c r="T1249" s="3">
        <v>1537380.6364214299</v>
      </c>
      <c r="U1249" s="3">
        <v>470602.80381193198</v>
      </c>
      <c r="V1249" s="10">
        <f t="shared" si="202"/>
        <v>1126699.4634211846</v>
      </c>
      <c r="W1249" s="3">
        <v>823696.88697623904</v>
      </c>
      <c r="X1249" s="3">
        <v>1429702.0398661301</v>
      </c>
      <c r="Y1249" s="3">
        <v>50902.896740020296</v>
      </c>
      <c r="Z1249" s="3">
        <v>2299650.9332563402</v>
      </c>
      <c r="AA1249" s="3">
        <v>1422935.46197073</v>
      </c>
      <c r="AB1249" s="3">
        <v>1537380.6364214299</v>
      </c>
      <c r="AC1249" s="3">
        <v>1053115.8473328401</v>
      </c>
      <c r="AD1249" s="3">
        <v>1060596.2312197799</v>
      </c>
      <c r="AE1249" s="3">
        <v>579055.18169449305</v>
      </c>
      <c r="AF1249" s="3">
        <v>0</v>
      </c>
      <c r="AG1249" s="3">
        <v>1</v>
      </c>
      <c r="AH1249" s="3">
        <v>0</v>
      </c>
      <c r="AI1249" s="3">
        <v>2</v>
      </c>
      <c r="AJ1249" s="3">
        <v>1</v>
      </c>
      <c r="AK1249" s="3">
        <v>1</v>
      </c>
      <c r="AL1249" s="3">
        <v>0</v>
      </c>
      <c r="AV1249" s="1"/>
      <c r="AW1249" s="1"/>
    </row>
    <row r="1250" spans="1:49" x14ac:dyDescent="0.2">
      <c r="A1250" s="1" t="s">
        <v>1423</v>
      </c>
      <c r="B1250" s="1" t="s">
        <v>1423</v>
      </c>
      <c r="C1250" s="9" t="s">
        <v>3216</v>
      </c>
      <c r="D1250" s="2">
        <v>10</v>
      </c>
      <c r="E1250" s="2">
        <v>2</v>
      </c>
      <c r="F1250" s="3">
        <v>385.65</v>
      </c>
      <c r="G1250" s="16">
        <f t="shared" si="194"/>
        <v>1.5499684087907522</v>
      </c>
      <c r="H1250" s="18">
        <f t="shared" si="197"/>
        <v>0.57033518430934871</v>
      </c>
      <c r="I1250" s="16">
        <f t="shared" si="195"/>
        <v>1.7963095561107176</v>
      </c>
      <c r="J1250" s="18">
        <f t="shared" si="198"/>
        <v>0.30659953882600766</v>
      </c>
      <c r="K1250" s="16">
        <f t="shared" si="196"/>
        <v>1.1589330117458039</v>
      </c>
      <c r="L1250" s="18">
        <f t="shared" si="199"/>
        <v>0.86118538442114734</v>
      </c>
      <c r="N1250" s="1" t="s">
        <v>1424</v>
      </c>
      <c r="O1250" s="3">
        <v>18820666405.2393</v>
      </c>
      <c r="P1250" s="10">
        <f t="shared" si="200"/>
        <v>175776337.6235705</v>
      </c>
      <c r="Q1250" s="3">
        <v>229226666.38812101</v>
      </c>
      <c r="R1250" s="3">
        <v>122326008.85901999</v>
      </c>
      <c r="S1250" s="10">
        <f t="shared" si="201"/>
        <v>113406400.1734764</v>
      </c>
      <c r="T1250" s="3">
        <v>189127603.322806</v>
      </c>
      <c r="U1250" s="3">
        <v>37685197.024146803</v>
      </c>
      <c r="V1250" s="10">
        <f t="shared" si="202"/>
        <v>97854146.032687649</v>
      </c>
      <c r="W1250" s="3">
        <v>77325829.639755294</v>
      </c>
      <c r="X1250" s="3">
        <v>118382462.42562</v>
      </c>
      <c r="Y1250" s="3">
        <v>209525304.252841</v>
      </c>
      <c r="Z1250" s="3">
        <v>235890048.50386399</v>
      </c>
      <c r="AA1250" s="3">
        <v>116756578.15157101</v>
      </c>
      <c r="AB1250" s="3">
        <v>189127603.322806</v>
      </c>
      <c r="AC1250" s="3">
        <v>84332005.407790303</v>
      </c>
      <c r="AD1250" s="3">
        <v>99565124.973251402</v>
      </c>
      <c r="AE1250" s="3">
        <v>47947038.178477801</v>
      </c>
      <c r="AF1250" s="3">
        <v>12</v>
      </c>
      <c r="AG1250" s="3">
        <v>12</v>
      </c>
      <c r="AH1250" s="3">
        <v>8</v>
      </c>
      <c r="AI1250" s="3">
        <v>9</v>
      </c>
      <c r="AJ1250" s="3">
        <v>3</v>
      </c>
      <c r="AK1250" s="3">
        <v>3</v>
      </c>
      <c r="AL1250" s="3">
        <v>7</v>
      </c>
      <c r="AV1250" s="1"/>
      <c r="AW1250" s="1"/>
    </row>
    <row r="1251" spans="1:49" x14ac:dyDescent="0.2">
      <c r="A1251" s="1" t="s">
        <v>1375</v>
      </c>
      <c r="B1251" s="1" t="s">
        <v>1375</v>
      </c>
      <c r="C1251" s="9" t="s">
        <v>3195</v>
      </c>
      <c r="D1251" s="2">
        <v>12</v>
      </c>
      <c r="E1251" s="2">
        <v>12</v>
      </c>
      <c r="F1251" s="3">
        <v>674.46</v>
      </c>
      <c r="G1251" s="16">
        <f t="shared" si="194"/>
        <v>2.0161431775218048</v>
      </c>
      <c r="H1251" s="18">
        <f t="shared" si="197"/>
        <v>0.11604869195262102</v>
      </c>
      <c r="I1251" s="16">
        <f t="shared" si="195"/>
        <v>2.3473306253652901</v>
      </c>
      <c r="J1251" s="18">
        <f t="shared" si="198"/>
        <v>0.26052557905680374</v>
      </c>
      <c r="K1251" s="16">
        <f t="shared" si="196"/>
        <v>1.1642678216189848</v>
      </c>
      <c r="L1251" s="18">
        <f t="shared" si="199"/>
        <v>0.86277186303700382</v>
      </c>
      <c r="N1251" s="1" t="s">
        <v>1376</v>
      </c>
      <c r="O1251" s="3">
        <v>18925528.1578409</v>
      </c>
      <c r="P1251" s="10">
        <f t="shared" si="200"/>
        <v>71800037.104269296</v>
      </c>
      <c r="Q1251" s="3">
        <v>61092909.358423702</v>
      </c>
      <c r="R1251" s="3">
        <v>82507164.850114897</v>
      </c>
      <c r="S1251" s="10">
        <f t="shared" si="201"/>
        <v>35612568.544127002</v>
      </c>
      <c r="T1251" s="3">
        <v>27332266.777060799</v>
      </c>
      <c r="U1251" s="3">
        <v>43892870.311193198</v>
      </c>
      <c r="V1251" s="10">
        <f t="shared" si="202"/>
        <v>30587952.258790053</v>
      </c>
      <c r="W1251" s="3">
        <v>54860250.846805103</v>
      </c>
      <c r="X1251" s="3">
        <v>6315653.670775</v>
      </c>
      <c r="Y1251" s="3">
        <v>210692.70131228899</v>
      </c>
      <c r="Z1251" s="3">
        <v>62868817.048536599</v>
      </c>
      <c r="AA1251" s="3">
        <v>78750662.5184609</v>
      </c>
      <c r="AB1251" s="3">
        <v>27332266.777060799</v>
      </c>
      <c r="AC1251" s="3">
        <v>98223548.468519494</v>
      </c>
      <c r="AD1251" s="3">
        <v>70638333.362514898</v>
      </c>
      <c r="AE1251" s="3">
        <v>2557953.9525540099</v>
      </c>
      <c r="AF1251" s="3">
        <v>0</v>
      </c>
      <c r="AG1251" s="3">
        <v>14</v>
      </c>
      <c r="AH1251" s="3">
        <v>17</v>
      </c>
      <c r="AI1251" s="3">
        <v>8</v>
      </c>
      <c r="AJ1251" s="3">
        <v>11</v>
      </c>
      <c r="AK1251" s="3">
        <v>15</v>
      </c>
      <c r="AL1251" s="3">
        <v>2</v>
      </c>
      <c r="AV1251" s="1"/>
      <c r="AW1251" s="1"/>
    </row>
    <row r="1252" spans="1:49" x14ac:dyDescent="0.2">
      <c r="A1252" s="1" t="s">
        <v>897</v>
      </c>
      <c r="B1252" s="1" t="s">
        <v>897</v>
      </c>
      <c r="C1252" s="9" t="s">
        <v>3017</v>
      </c>
      <c r="D1252" s="2">
        <v>1</v>
      </c>
      <c r="E1252" s="2">
        <v>1</v>
      </c>
      <c r="F1252" s="3">
        <v>19.39</v>
      </c>
      <c r="G1252" s="16">
        <f t="shared" si="194"/>
        <v>0</v>
      </c>
      <c r="H1252" s="18">
        <f t="shared" si="197"/>
        <v>0.37546205637486874</v>
      </c>
      <c r="I1252" s="16">
        <f t="shared" si="195"/>
        <v>0</v>
      </c>
      <c r="J1252" s="18">
        <f t="shared" si="198"/>
        <v>0.36481134446924623</v>
      </c>
      <c r="K1252" s="16">
        <f t="shared" si="196"/>
        <v>1.2732665670336207</v>
      </c>
      <c r="L1252" s="18">
        <f t="shared" si="199"/>
        <v>0.86485250478975195</v>
      </c>
      <c r="N1252" s="1" t="s">
        <v>898</v>
      </c>
      <c r="O1252" s="3">
        <v>71371.343011666395</v>
      </c>
      <c r="P1252" s="10">
        <f t="shared" si="200"/>
        <v>0</v>
      </c>
      <c r="Q1252" s="3">
        <v>0</v>
      </c>
      <c r="R1252" s="3">
        <v>0</v>
      </c>
      <c r="S1252" s="10">
        <f t="shared" si="201"/>
        <v>1146533.7932209715</v>
      </c>
      <c r="T1252" s="3">
        <v>132713.477050713</v>
      </c>
      <c r="U1252" s="3">
        <v>2160354.1093912302</v>
      </c>
      <c r="V1252" s="10">
        <f t="shared" si="202"/>
        <v>900466.42463258607</v>
      </c>
      <c r="W1252" s="3">
        <v>126240.17179137201</v>
      </c>
      <c r="X1252" s="3">
        <v>1674692.6774738</v>
      </c>
      <c r="Y1252" s="3">
        <v>794.55753783991099</v>
      </c>
      <c r="Z1252" s="3">
        <v>0</v>
      </c>
      <c r="AA1252" s="3">
        <v>0</v>
      </c>
      <c r="AB1252" s="3">
        <v>132713.477050713</v>
      </c>
      <c r="AC1252" s="3">
        <v>4834444.5252385801</v>
      </c>
      <c r="AD1252" s="3">
        <v>162547.47656261199</v>
      </c>
      <c r="AE1252" s="3">
        <v>678280.82047628902</v>
      </c>
      <c r="AF1252" s="3">
        <v>0</v>
      </c>
      <c r="AG1252" s="3">
        <v>0</v>
      </c>
      <c r="AH1252" s="3">
        <v>0</v>
      </c>
      <c r="AI1252" s="3">
        <v>0</v>
      </c>
      <c r="AJ1252" s="3">
        <v>0</v>
      </c>
      <c r="AK1252" s="3">
        <v>1</v>
      </c>
      <c r="AL1252" s="3">
        <v>0</v>
      </c>
      <c r="AV1252" s="1"/>
      <c r="AW1252" s="1"/>
    </row>
    <row r="1253" spans="1:49" x14ac:dyDescent="0.2">
      <c r="A1253" s="1" t="s">
        <v>1903</v>
      </c>
      <c r="B1253" s="1" t="s">
        <v>1903</v>
      </c>
      <c r="C1253" s="9" t="s">
        <v>3411</v>
      </c>
      <c r="D1253" s="2">
        <v>15</v>
      </c>
      <c r="E1253" s="2">
        <v>15</v>
      </c>
      <c r="F1253" s="3">
        <v>716.95</v>
      </c>
      <c r="G1253" s="16">
        <f t="shared" si="194"/>
        <v>0.30144526459690218</v>
      </c>
      <c r="H1253" s="18">
        <f t="shared" si="197"/>
        <v>8.1964472768011776E-2</v>
      </c>
      <c r="I1253" s="16">
        <f t="shared" si="195"/>
        <v>0.31844586656220919</v>
      </c>
      <c r="J1253" s="18">
        <f t="shared" si="198"/>
        <v>0.11429937574451043</v>
      </c>
      <c r="K1253" s="16">
        <f t="shared" si="196"/>
        <v>1.0563969780319504</v>
      </c>
      <c r="L1253" s="18">
        <f t="shared" si="199"/>
        <v>0.86993474714528651</v>
      </c>
      <c r="N1253" s="1" t="s">
        <v>1904</v>
      </c>
      <c r="O1253" s="3">
        <v>86993906.481244907</v>
      </c>
      <c r="P1253" s="10">
        <f t="shared" si="200"/>
        <v>25683478.25090735</v>
      </c>
      <c r="Q1253" s="3">
        <v>17188427.163975202</v>
      </c>
      <c r="R1253" s="3">
        <v>34178529.337839499</v>
      </c>
      <c r="S1253" s="10">
        <f t="shared" si="201"/>
        <v>85201133.563175201</v>
      </c>
      <c r="T1253" s="3">
        <v>69131826.486349404</v>
      </c>
      <c r="U1253" s="3">
        <v>101270440.640001</v>
      </c>
      <c r="V1253" s="10">
        <f t="shared" si="202"/>
        <v>80652572.219492197</v>
      </c>
      <c r="W1253" s="3">
        <v>62134166.130683199</v>
      </c>
      <c r="X1253" s="3">
        <v>99170978.308301196</v>
      </c>
      <c r="Y1253" s="3">
        <v>968479.24144449201</v>
      </c>
      <c r="Z1253" s="3">
        <v>17688076.964615099</v>
      </c>
      <c r="AA1253" s="3">
        <v>32622401.1472352</v>
      </c>
      <c r="AB1253" s="3">
        <v>69131826.486349404</v>
      </c>
      <c r="AC1253" s="3">
        <v>226623184.22349301</v>
      </c>
      <c r="AD1253" s="3">
        <v>80004263.061015293</v>
      </c>
      <c r="AE1253" s="3">
        <v>40166039.679506101</v>
      </c>
      <c r="AF1253" s="3">
        <v>0</v>
      </c>
      <c r="AG1253" s="3">
        <v>5</v>
      </c>
      <c r="AH1253" s="3">
        <v>8</v>
      </c>
      <c r="AI1253" s="3">
        <v>19</v>
      </c>
      <c r="AJ1253" s="3">
        <v>20</v>
      </c>
      <c r="AK1253" s="3">
        <v>13</v>
      </c>
      <c r="AL1253" s="3">
        <v>15</v>
      </c>
      <c r="AV1253" s="1"/>
      <c r="AW1253" s="1"/>
    </row>
    <row r="1254" spans="1:49" x14ac:dyDescent="0.2">
      <c r="A1254" s="1" t="s">
        <v>1139</v>
      </c>
      <c r="B1254" s="1" t="s">
        <v>1139</v>
      </c>
      <c r="C1254" s="9" t="s">
        <v>2767</v>
      </c>
      <c r="D1254" s="2">
        <v>1</v>
      </c>
      <c r="E1254" s="2">
        <v>1</v>
      </c>
      <c r="F1254" s="3">
        <v>32.83</v>
      </c>
      <c r="G1254" s="16">
        <f t="shared" si="194"/>
        <v>1.7588388520244123</v>
      </c>
      <c r="H1254" s="18">
        <f t="shared" si="197"/>
        <v>0.3597078849328067</v>
      </c>
      <c r="I1254" s="16">
        <f t="shared" si="195"/>
        <v>1.5813086969113053</v>
      </c>
      <c r="J1254" s="18">
        <f t="shared" si="198"/>
        <v>9.7816950423828763E-2</v>
      </c>
      <c r="K1254" s="16">
        <f t="shared" si="196"/>
        <v>0.89906400185055557</v>
      </c>
      <c r="L1254" s="18">
        <f t="shared" si="199"/>
        <v>0.87055776423276476</v>
      </c>
      <c r="N1254" s="1" t="s">
        <v>1140</v>
      </c>
      <c r="O1254" s="3">
        <v>0</v>
      </c>
      <c r="P1254" s="10">
        <f t="shared" si="200"/>
        <v>3270366.0430991352</v>
      </c>
      <c r="Q1254" s="3">
        <v>3669873.8914512601</v>
      </c>
      <c r="R1254" s="3">
        <v>2870858.1947470098</v>
      </c>
      <c r="S1254" s="10">
        <f t="shared" si="201"/>
        <v>1859389.2438383226</v>
      </c>
      <c r="T1254" s="3">
        <v>2987658.8598454301</v>
      </c>
      <c r="U1254" s="3">
        <v>731119.62783121504</v>
      </c>
      <c r="V1254" s="10">
        <f t="shared" si="202"/>
        <v>2068138.9089220751</v>
      </c>
      <c r="W1254" s="3">
        <v>2142954.18742134</v>
      </c>
      <c r="X1254" s="3">
        <v>1993323.6304228101</v>
      </c>
      <c r="Y1254" s="3">
        <v>0</v>
      </c>
      <c r="Z1254" s="3">
        <v>3776553.32993301</v>
      </c>
      <c r="AA1254" s="3">
        <v>2740149.7220706502</v>
      </c>
      <c r="AB1254" s="3">
        <v>2987658.8598454301</v>
      </c>
      <c r="AC1254" s="3">
        <v>1636100.89045036</v>
      </c>
      <c r="AD1254" s="3">
        <v>2759278.5292647202</v>
      </c>
      <c r="AE1254" s="3">
        <v>807332.11872487899</v>
      </c>
      <c r="AF1254" s="3">
        <v>0</v>
      </c>
      <c r="AG1254" s="3">
        <v>2</v>
      </c>
      <c r="AH1254" s="3">
        <v>2</v>
      </c>
      <c r="AI1254" s="3">
        <v>1</v>
      </c>
      <c r="AJ1254" s="3">
        <v>0</v>
      </c>
      <c r="AK1254" s="3">
        <v>1</v>
      </c>
      <c r="AL1254" s="3">
        <v>0</v>
      </c>
      <c r="AV1254" s="1"/>
      <c r="AW1254" s="1"/>
    </row>
    <row r="1255" spans="1:49" x14ac:dyDescent="0.2">
      <c r="A1255" s="1" t="s">
        <v>1113</v>
      </c>
      <c r="B1255" s="1" t="s">
        <v>1113</v>
      </c>
      <c r="C1255" s="9" t="s">
        <v>3106</v>
      </c>
      <c r="D1255" s="2">
        <v>1</v>
      </c>
      <c r="E1255" s="2">
        <v>1</v>
      </c>
      <c r="F1255" s="3">
        <v>19.89</v>
      </c>
      <c r="G1255" s="16">
        <f t="shared" si="194"/>
        <v>0.32864567639934988</v>
      </c>
      <c r="H1255" s="18">
        <f t="shared" si="197"/>
        <v>0.1587293414580615</v>
      </c>
      <c r="I1255" s="16">
        <f t="shared" si="195"/>
        <v>0.30860283855436271</v>
      </c>
      <c r="J1255" s="18">
        <f t="shared" si="198"/>
        <v>8.8671736841164805E-2</v>
      </c>
      <c r="K1255" s="16">
        <f t="shared" si="196"/>
        <v>0.93901383987589004</v>
      </c>
      <c r="L1255" s="18">
        <f t="shared" si="199"/>
        <v>0.87388304553156604</v>
      </c>
      <c r="N1255" s="1" t="s">
        <v>1114</v>
      </c>
      <c r="O1255" s="3">
        <v>1355434.0851334201</v>
      </c>
      <c r="P1255" s="10">
        <f t="shared" si="200"/>
        <v>366246.83887269348</v>
      </c>
      <c r="Q1255" s="3">
        <v>471642.126516636</v>
      </c>
      <c r="R1255" s="3">
        <v>260851.55122875099</v>
      </c>
      <c r="S1255" s="10">
        <f t="shared" si="201"/>
        <v>1114412.4665971659</v>
      </c>
      <c r="T1255" s="3">
        <v>1437627.8061127099</v>
      </c>
      <c r="U1255" s="3">
        <v>791197.12708162202</v>
      </c>
      <c r="V1255" s="10">
        <f t="shared" si="202"/>
        <v>1186790.2466106978</v>
      </c>
      <c r="W1255" s="3">
        <v>946811.47735884599</v>
      </c>
      <c r="X1255" s="3">
        <v>1426769.0158625499</v>
      </c>
      <c r="Y1255" s="3">
        <v>15089.6749863857</v>
      </c>
      <c r="Z1255" s="3">
        <v>485352.27534173202</v>
      </c>
      <c r="AA1255" s="3">
        <v>248975.134651033</v>
      </c>
      <c r="AB1255" s="3">
        <v>1437627.8061127099</v>
      </c>
      <c r="AC1255" s="3">
        <v>1770542.4322691599</v>
      </c>
      <c r="AD1255" s="3">
        <v>1219119.1935285199</v>
      </c>
      <c r="AE1255" s="3">
        <v>577867.25393055798</v>
      </c>
      <c r="AF1255" s="3">
        <v>0</v>
      </c>
      <c r="AG1255" s="3">
        <v>0</v>
      </c>
      <c r="AH1255" s="3">
        <v>0</v>
      </c>
      <c r="AI1255" s="3">
        <v>0</v>
      </c>
      <c r="AJ1255" s="3">
        <v>0</v>
      </c>
      <c r="AK1255" s="3">
        <v>1</v>
      </c>
      <c r="AL1255" s="3">
        <v>0</v>
      </c>
      <c r="AV1255" s="1"/>
      <c r="AW1255" s="1"/>
    </row>
    <row r="1256" spans="1:49" x14ac:dyDescent="0.2">
      <c r="A1256" s="1" t="s">
        <v>2245</v>
      </c>
      <c r="B1256" s="1" t="s">
        <v>2245</v>
      </c>
      <c r="C1256" s="9" t="s">
        <v>3555</v>
      </c>
      <c r="D1256" s="2">
        <v>3</v>
      </c>
      <c r="E1256" s="2">
        <v>3</v>
      </c>
      <c r="F1256" s="3">
        <v>109.32</v>
      </c>
      <c r="G1256" s="16">
        <f t="shared" si="194"/>
        <v>3.2723503976443231</v>
      </c>
      <c r="H1256" s="18">
        <f t="shared" si="197"/>
        <v>0.52519434441023161</v>
      </c>
      <c r="I1256" s="16">
        <f t="shared" si="195"/>
        <v>3.8218623036648287</v>
      </c>
      <c r="J1256" s="18">
        <f t="shared" si="198"/>
        <v>0.49159263884078885</v>
      </c>
      <c r="K1256" s="16">
        <f t="shared" si="196"/>
        <v>1.1679257534327878</v>
      </c>
      <c r="L1256" s="18">
        <f t="shared" si="199"/>
        <v>0.87812391822725511</v>
      </c>
      <c r="N1256" s="1" t="s">
        <v>2246</v>
      </c>
      <c r="O1256" s="3">
        <v>33247.551142978897</v>
      </c>
      <c r="P1256" s="10">
        <f t="shared" si="200"/>
        <v>2856715.9908638564</v>
      </c>
      <c r="Q1256" s="3">
        <v>344817.49537645298</v>
      </c>
      <c r="R1256" s="3">
        <v>5368614.48635126</v>
      </c>
      <c r="S1256" s="10">
        <f t="shared" si="201"/>
        <v>872985.97146574804</v>
      </c>
      <c r="T1256" s="3">
        <v>201759.42737224599</v>
      </c>
      <c r="U1256" s="3">
        <v>1544212.51555925</v>
      </c>
      <c r="V1256" s="10">
        <f t="shared" si="202"/>
        <v>747467.01055255649</v>
      </c>
      <c r="W1256" s="3">
        <v>479298.866273163</v>
      </c>
      <c r="X1256" s="3">
        <v>1015635.15483195</v>
      </c>
      <c r="Y1256" s="3">
        <v>370.13584529372901</v>
      </c>
      <c r="Z1256" s="3">
        <v>354840.983341838</v>
      </c>
      <c r="AA1256" s="3">
        <v>5124184.6495926399</v>
      </c>
      <c r="AB1256" s="3">
        <v>201759.42737224599</v>
      </c>
      <c r="AC1256" s="3">
        <v>3455641.69744098</v>
      </c>
      <c r="AD1256" s="3">
        <v>617147.61732721503</v>
      </c>
      <c r="AE1256" s="3">
        <v>411350.60503347398</v>
      </c>
      <c r="AF1256" s="3">
        <v>0</v>
      </c>
      <c r="AG1256" s="3">
        <v>1</v>
      </c>
      <c r="AH1256" s="3">
        <v>3</v>
      </c>
      <c r="AI1256" s="3">
        <v>1</v>
      </c>
      <c r="AJ1256" s="3">
        <v>1</v>
      </c>
      <c r="AK1256" s="3">
        <v>0</v>
      </c>
      <c r="AL1256" s="3">
        <v>2</v>
      </c>
      <c r="AV1256" s="1"/>
      <c r="AW1256" s="1"/>
    </row>
    <row r="1257" spans="1:49" x14ac:dyDescent="0.2">
      <c r="A1257" s="1" t="s">
        <v>477</v>
      </c>
      <c r="B1257" s="1" t="s">
        <v>477</v>
      </c>
      <c r="C1257" s="9" t="s">
        <v>2847</v>
      </c>
      <c r="D1257" s="2">
        <v>2</v>
      </c>
      <c r="E1257" s="2">
        <v>2</v>
      </c>
      <c r="F1257" s="3">
        <v>66.569999999999993</v>
      </c>
      <c r="G1257" s="16">
        <f t="shared" si="194"/>
        <v>6.5037240886478713</v>
      </c>
      <c r="H1257" s="18">
        <f t="shared" si="197"/>
        <v>8.2997026434303733E-2</v>
      </c>
      <c r="I1257" s="16">
        <f t="shared" si="195"/>
        <v>6.96192128212307</v>
      </c>
      <c r="J1257" s="18">
        <f t="shared" si="198"/>
        <v>8.4245427362000358E-2</v>
      </c>
      <c r="K1257" s="16">
        <f t="shared" si="196"/>
        <v>1.0704515116615991</v>
      </c>
      <c r="L1257" s="18">
        <f t="shared" si="199"/>
        <v>0.8826540118191496</v>
      </c>
      <c r="N1257" s="1" t="s">
        <v>478</v>
      </c>
      <c r="O1257" s="3">
        <v>10206.1629721852</v>
      </c>
      <c r="P1257" s="10">
        <f t="shared" si="200"/>
        <v>2439956.5029193303</v>
      </c>
      <c r="Q1257" s="3">
        <v>3073054.7779597701</v>
      </c>
      <c r="R1257" s="3">
        <v>1806858.22787889</v>
      </c>
      <c r="S1257" s="10">
        <f t="shared" si="201"/>
        <v>375162.97888131952</v>
      </c>
      <c r="T1257" s="3">
        <v>324936.74739838101</v>
      </c>
      <c r="U1257" s="3">
        <v>425389.21036425798</v>
      </c>
      <c r="V1257" s="10">
        <f t="shared" si="202"/>
        <v>350471.71664877748</v>
      </c>
      <c r="W1257" s="3">
        <v>489430.57476062002</v>
      </c>
      <c r="X1257" s="3">
        <v>211512.858536935</v>
      </c>
      <c r="Y1257" s="3">
        <v>113.622406133604</v>
      </c>
      <c r="Z1257" s="3">
        <v>3162385.3020685301</v>
      </c>
      <c r="AA1257" s="3">
        <v>1724593.0432937001</v>
      </c>
      <c r="AB1257" s="3">
        <v>324936.74739838101</v>
      </c>
      <c r="AC1257" s="3">
        <v>951936.78212344402</v>
      </c>
      <c r="AD1257" s="3">
        <v>630193.25584730401</v>
      </c>
      <c r="AE1257" s="3">
        <v>85666.532826864001</v>
      </c>
      <c r="AF1257" s="3">
        <v>0</v>
      </c>
      <c r="AG1257" s="3">
        <v>2</v>
      </c>
      <c r="AH1257" s="3">
        <v>0</v>
      </c>
      <c r="AI1257" s="3">
        <v>0</v>
      </c>
      <c r="AJ1257" s="3">
        <v>0</v>
      </c>
      <c r="AK1257" s="3">
        <v>0</v>
      </c>
      <c r="AL1257" s="3">
        <v>0</v>
      </c>
      <c r="AV1257" s="1"/>
      <c r="AW1257" s="1"/>
    </row>
    <row r="1258" spans="1:49" x14ac:dyDescent="0.2">
      <c r="A1258" s="1" t="s">
        <v>1913</v>
      </c>
      <c r="B1258" s="1" t="s">
        <v>1913</v>
      </c>
      <c r="C1258" s="9" t="s">
        <v>3416</v>
      </c>
      <c r="D1258" s="2">
        <v>19</v>
      </c>
      <c r="E1258" s="2">
        <v>18</v>
      </c>
      <c r="F1258" s="3">
        <v>1273.71</v>
      </c>
      <c r="G1258" s="16">
        <f t="shared" si="194"/>
        <v>0.85126728240381611</v>
      </c>
      <c r="H1258" s="18">
        <f t="shared" si="197"/>
        <v>7.7810893918524915E-2</v>
      </c>
      <c r="I1258" s="16">
        <f t="shared" si="195"/>
        <v>0.81831508302500078</v>
      </c>
      <c r="J1258" s="18">
        <f t="shared" si="198"/>
        <v>0.51812179771456512</v>
      </c>
      <c r="K1258" s="16">
        <f t="shared" si="196"/>
        <v>0.96129041951927874</v>
      </c>
      <c r="L1258" s="18">
        <f t="shared" si="199"/>
        <v>0.88322990276166591</v>
      </c>
      <c r="N1258" s="1" t="s">
        <v>1914</v>
      </c>
      <c r="O1258" s="3">
        <v>821605037.86037695</v>
      </c>
      <c r="P1258" s="10">
        <f t="shared" si="200"/>
        <v>458544045.44879198</v>
      </c>
      <c r="Q1258" s="3">
        <v>440074503.32934803</v>
      </c>
      <c r="R1258" s="3">
        <v>477013587.56823599</v>
      </c>
      <c r="S1258" s="10">
        <f t="shared" si="201"/>
        <v>538660482.93780446</v>
      </c>
      <c r="T1258" s="3">
        <v>553603897.67832303</v>
      </c>
      <c r="U1258" s="3">
        <v>523717068.19728601</v>
      </c>
      <c r="V1258" s="10">
        <f t="shared" si="202"/>
        <v>560351452.58929896</v>
      </c>
      <c r="W1258" s="3">
        <v>430758063.35109699</v>
      </c>
      <c r="X1258" s="3">
        <v>689944841.82750106</v>
      </c>
      <c r="Y1258" s="3">
        <v>9146702.9820708092</v>
      </c>
      <c r="Z1258" s="3">
        <v>452867013.99699497</v>
      </c>
      <c r="AA1258" s="3">
        <v>455295441.547997</v>
      </c>
      <c r="AB1258" s="3">
        <v>553603897.67832303</v>
      </c>
      <c r="AC1258" s="3">
        <v>1171975048.9579799</v>
      </c>
      <c r="AD1258" s="3">
        <v>554646236.71800303</v>
      </c>
      <c r="AE1258" s="3">
        <v>279440138.29693502</v>
      </c>
      <c r="AF1258" s="3">
        <v>0</v>
      </c>
      <c r="AG1258" s="3">
        <v>34</v>
      </c>
      <c r="AH1258" s="3">
        <v>41</v>
      </c>
      <c r="AI1258" s="3">
        <v>35</v>
      </c>
      <c r="AJ1258" s="3">
        <v>44</v>
      </c>
      <c r="AK1258" s="3">
        <v>32</v>
      </c>
      <c r="AL1258" s="3">
        <v>46</v>
      </c>
      <c r="AV1258" s="1"/>
      <c r="AW1258" s="1"/>
    </row>
    <row r="1259" spans="1:49" x14ac:dyDescent="0.2">
      <c r="A1259" s="1" t="s">
        <v>495</v>
      </c>
      <c r="B1259" s="1" t="s">
        <v>495</v>
      </c>
      <c r="C1259" s="9" t="s">
        <v>2856</v>
      </c>
      <c r="D1259" s="2">
        <v>2</v>
      </c>
      <c r="E1259" s="2">
        <v>2</v>
      </c>
      <c r="F1259" s="3">
        <v>93.75</v>
      </c>
      <c r="G1259" s="16">
        <f t="shared" si="194"/>
        <v>3.0688409880921967</v>
      </c>
      <c r="H1259" s="18">
        <f t="shared" si="197"/>
        <v>6.61534620523897E-2</v>
      </c>
      <c r="I1259" s="16">
        <f t="shared" si="195"/>
        <v>3.5309699256120139</v>
      </c>
      <c r="J1259" s="18">
        <f t="shared" si="198"/>
        <v>6.3663031240981049E-2</v>
      </c>
      <c r="K1259" s="16">
        <f t="shared" si="196"/>
        <v>1.1505874495658077</v>
      </c>
      <c r="L1259" s="18">
        <f t="shared" si="199"/>
        <v>0.88626956286838687</v>
      </c>
      <c r="N1259" s="1" t="s">
        <v>496</v>
      </c>
      <c r="O1259" s="3">
        <v>32240354.971154898</v>
      </c>
      <c r="P1259" s="10">
        <f t="shared" si="200"/>
        <v>5791639.401653585</v>
      </c>
      <c r="Q1259" s="3">
        <v>5822581.2948037302</v>
      </c>
      <c r="R1259" s="3">
        <v>5760697.5085034398</v>
      </c>
      <c r="S1259" s="10">
        <f t="shared" si="201"/>
        <v>1887239.9789127125</v>
      </c>
      <c r="T1259" s="3">
        <v>2944215.7037400901</v>
      </c>
      <c r="U1259" s="3">
        <v>830264.25408533495</v>
      </c>
      <c r="V1259" s="10">
        <f t="shared" si="202"/>
        <v>1640240.3655844606</v>
      </c>
      <c r="W1259" s="3">
        <v>539943.73849845096</v>
      </c>
      <c r="X1259" s="3">
        <v>2740536.9926704699</v>
      </c>
      <c r="Y1259" s="3">
        <v>358923.007246455</v>
      </c>
      <c r="Z1259" s="3">
        <v>5991837.71107757</v>
      </c>
      <c r="AA1259" s="3">
        <v>5498416.3640481904</v>
      </c>
      <c r="AB1259" s="3">
        <v>2944215.7037400901</v>
      </c>
      <c r="AC1259" s="3">
        <v>1857966.9232074199</v>
      </c>
      <c r="AD1259" s="3">
        <v>695234.25810724997</v>
      </c>
      <c r="AE1259" s="3">
        <v>1109967.0434686299</v>
      </c>
      <c r="AF1259" s="3">
        <v>0</v>
      </c>
      <c r="AG1259" s="3">
        <v>1</v>
      </c>
      <c r="AH1259" s="3">
        <v>2</v>
      </c>
      <c r="AI1259" s="3">
        <v>1</v>
      </c>
      <c r="AJ1259" s="3">
        <v>1</v>
      </c>
      <c r="AK1259" s="3">
        <v>0</v>
      </c>
      <c r="AL1259" s="3">
        <v>1</v>
      </c>
      <c r="AV1259" s="1"/>
      <c r="AW1259" s="1"/>
    </row>
    <row r="1260" spans="1:49" x14ac:dyDescent="0.2">
      <c r="A1260" s="1" t="s">
        <v>1137</v>
      </c>
      <c r="B1260" s="1" t="s">
        <v>1137</v>
      </c>
      <c r="C1260" s="9" t="s">
        <v>3892</v>
      </c>
      <c r="D1260" s="2">
        <v>1</v>
      </c>
      <c r="E1260" s="2">
        <v>1</v>
      </c>
      <c r="F1260" s="3">
        <v>72.33</v>
      </c>
      <c r="G1260" s="16">
        <f t="shared" si="194"/>
        <v>2.1350143393886807</v>
      </c>
      <c r="H1260" s="18">
        <f t="shared" si="197"/>
        <v>0.10562248500567029</v>
      </c>
      <c r="I1260" s="16">
        <f t="shared" si="195"/>
        <v>1.9966841901093759</v>
      </c>
      <c r="J1260" s="18">
        <f t="shared" si="198"/>
        <v>0.20821248955751648</v>
      </c>
      <c r="K1260" s="16">
        <f t="shared" si="196"/>
        <v>0.93520879615313823</v>
      </c>
      <c r="L1260" s="18">
        <f t="shared" si="199"/>
        <v>0.88636608214265633</v>
      </c>
      <c r="N1260" s="1" t="s">
        <v>1138</v>
      </c>
      <c r="O1260" s="3">
        <v>366321.06939188897</v>
      </c>
      <c r="P1260" s="10">
        <f t="shared" si="200"/>
        <v>7234217.9586508647</v>
      </c>
      <c r="Q1260" s="3">
        <v>5888194.4365893099</v>
      </c>
      <c r="R1260" s="3">
        <v>8580241.4807124194</v>
      </c>
      <c r="S1260" s="10">
        <f t="shared" si="201"/>
        <v>3388369.7290399652</v>
      </c>
      <c r="T1260" s="3">
        <v>3583475.2470553401</v>
      </c>
      <c r="U1260" s="3">
        <v>3193264.2110245898</v>
      </c>
      <c r="V1260" s="10">
        <f t="shared" si="202"/>
        <v>3623115.7608628049</v>
      </c>
      <c r="W1260" s="3">
        <v>2185003.97127432</v>
      </c>
      <c r="X1260" s="3">
        <v>5061227.5504512899</v>
      </c>
      <c r="Y1260" s="3">
        <v>4078.1517437233201</v>
      </c>
      <c r="Z1260" s="3">
        <v>6059358.1590349004</v>
      </c>
      <c r="AA1260" s="3">
        <v>8189588.1697302302</v>
      </c>
      <c r="AB1260" s="3">
        <v>3583475.2470553401</v>
      </c>
      <c r="AC1260" s="3">
        <v>7145892.7106067296</v>
      </c>
      <c r="AD1260" s="3">
        <v>2813422.0412570899</v>
      </c>
      <c r="AE1260" s="3">
        <v>2049888.68806409</v>
      </c>
      <c r="AF1260" s="3">
        <v>0</v>
      </c>
      <c r="AG1260" s="3">
        <v>2</v>
      </c>
      <c r="AH1260" s="3">
        <v>1</v>
      </c>
      <c r="AI1260" s="3">
        <v>1</v>
      </c>
      <c r="AJ1260" s="3">
        <v>0</v>
      </c>
      <c r="AK1260" s="3">
        <v>0</v>
      </c>
      <c r="AL1260" s="3">
        <v>0</v>
      </c>
      <c r="AV1260" s="1"/>
      <c r="AW1260" s="1"/>
    </row>
    <row r="1261" spans="1:49" x14ac:dyDescent="0.2">
      <c r="A1261" s="1" t="s">
        <v>1615</v>
      </c>
      <c r="B1261" s="1" t="s">
        <v>1615</v>
      </c>
      <c r="C1261" s="9" t="s">
        <v>3293</v>
      </c>
      <c r="D1261" s="2">
        <v>10</v>
      </c>
      <c r="E1261" s="2">
        <v>9</v>
      </c>
      <c r="F1261" s="3">
        <v>667.11</v>
      </c>
      <c r="G1261" s="16">
        <f t="shared" si="194"/>
        <v>1.3745514504404981</v>
      </c>
      <c r="H1261" s="18">
        <f t="shared" si="197"/>
        <v>0.24251518054974852</v>
      </c>
      <c r="I1261" s="16">
        <f t="shared" si="195"/>
        <v>1.3514810048062469</v>
      </c>
      <c r="J1261" s="18">
        <f t="shared" si="198"/>
        <v>0.21999676419612435</v>
      </c>
      <c r="K1261" s="16">
        <f t="shared" si="196"/>
        <v>0.98321601884974341</v>
      </c>
      <c r="L1261" s="18">
        <f t="shared" si="199"/>
        <v>0.88988666800236116</v>
      </c>
      <c r="N1261" s="1" t="s">
        <v>1616</v>
      </c>
      <c r="O1261" s="3">
        <v>646785873.77613902</v>
      </c>
      <c r="P1261" s="10">
        <f t="shared" si="200"/>
        <v>1006619618.6836965</v>
      </c>
      <c r="Q1261" s="3">
        <v>1154324479.97206</v>
      </c>
      <c r="R1261" s="3">
        <v>858914757.39533305</v>
      </c>
      <c r="S1261" s="10">
        <f t="shared" si="201"/>
        <v>732325893.19309103</v>
      </c>
      <c r="T1261" s="3">
        <v>810601081.68381202</v>
      </c>
      <c r="U1261" s="3">
        <v>654050704.70237005</v>
      </c>
      <c r="V1261" s="10">
        <f t="shared" si="202"/>
        <v>744827056.469069</v>
      </c>
      <c r="W1261" s="3">
        <v>729355069.95051205</v>
      </c>
      <c r="X1261" s="3">
        <v>760299042.98762596</v>
      </c>
      <c r="Y1261" s="3">
        <v>7200489.2957275603</v>
      </c>
      <c r="Z1261" s="3">
        <v>1187879498.7523999</v>
      </c>
      <c r="AA1261" s="3">
        <v>819808877.38225806</v>
      </c>
      <c r="AB1261" s="3">
        <v>810601081.68381202</v>
      </c>
      <c r="AC1261" s="3">
        <v>1463635908.0353799</v>
      </c>
      <c r="AD1261" s="3">
        <v>939121235.78641999</v>
      </c>
      <c r="AE1261" s="3">
        <v>307934862.09236401</v>
      </c>
      <c r="AF1261" s="3">
        <v>0</v>
      </c>
      <c r="AG1261" s="3">
        <v>45</v>
      </c>
      <c r="AH1261" s="3">
        <v>43</v>
      </c>
      <c r="AI1261" s="3">
        <v>31</v>
      </c>
      <c r="AJ1261" s="3">
        <v>38</v>
      </c>
      <c r="AK1261" s="3">
        <v>38</v>
      </c>
      <c r="AL1261" s="3">
        <v>33</v>
      </c>
      <c r="AV1261" s="1"/>
      <c r="AW1261" s="1"/>
    </row>
    <row r="1262" spans="1:49" x14ac:dyDescent="0.2">
      <c r="A1262" s="1" t="s">
        <v>687</v>
      </c>
      <c r="B1262" s="1" t="s">
        <v>687</v>
      </c>
      <c r="C1262" s="9" t="s">
        <v>2933</v>
      </c>
      <c r="D1262" s="2">
        <v>1</v>
      </c>
      <c r="E1262" s="2">
        <v>1</v>
      </c>
      <c r="F1262" s="3">
        <v>17.739999999999998</v>
      </c>
      <c r="G1262" s="16">
        <f t="shared" si="194"/>
        <v>1.5837351170648937</v>
      </c>
      <c r="H1262" s="18">
        <f t="shared" si="197"/>
        <v>0.57577936925785089</v>
      </c>
      <c r="I1262" s="16">
        <f t="shared" si="195"/>
        <v>1.3371623573328224</v>
      </c>
      <c r="J1262" s="18">
        <f t="shared" si="198"/>
        <v>0.66401305351575146</v>
      </c>
      <c r="K1262" s="16">
        <f t="shared" si="196"/>
        <v>0.84430934373101485</v>
      </c>
      <c r="L1262" s="18">
        <f t="shared" si="199"/>
        <v>0.89006763675515543</v>
      </c>
      <c r="N1262" s="1" t="s">
        <v>688</v>
      </c>
      <c r="O1262" s="3">
        <v>64230882.925627902</v>
      </c>
      <c r="P1262" s="10">
        <f t="shared" si="200"/>
        <v>304582.20836357202</v>
      </c>
      <c r="Q1262" s="3">
        <v>320145.21596869401</v>
      </c>
      <c r="R1262" s="3">
        <v>289019.20075845002</v>
      </c>
      <c r="S1262" s="10">
        <f t="shared" si="201"/>
        <v>192318.9080558171</v>
      </c>
      <c r="T1262" s="3">
        <v>361055.112093287</v>
      </c>
      <c r="U1262" s="3">
        <v>23582.704018347202</v>
      </c>
      <c r="V1262" s="10">
        <f t="shared" si="202"/>
        <v>227782.51772739732</v>
      </c>
      <c r="W1262" s="3">
        <v>76346.178347016597</v>
      </c>
      <c r="X1262" s="3">
        <v>379218.85710777802</v>
      </c>
      <c r="Y1262" s="3">
        <v>715064.75900738197</v>
      </c>
      <c r="Z1262" s="3">
        <v>329451.50628883601</v>
      </c>
      <c r="AA1262" s="3">
        <v>275860.32778645802</v>
      </c>
      <c r="AB1262" s="3">
        <v>361055.112093287</v>
      </c>
      <c r="AC1262" s="3">
        <v>52773.419800121199</v>
      </c>
      <c r="AD1262" s="3">
        <v>98303.721069198305</v>
      </c>
      <c r="AE1262" s="3">
        <v>153590.49513917099</v>
      </c>
      <c r="AF1262" s="3">
        <v>0</v>
      </c>
      <c r="AG1262" s="3">
        <v>0</v>
      </c>
      <c r="AH1262" s="3">
        <v>0</v>
      </c>
      <c r="AI1262" s="3">
        <v>0</v>
      </c>
      <c r="AJ1262" s="3">
        <v>0</v>
      </c>
      <c r="AK1262" s="3">
        <v>0</v>
      </c>
      <c r="AL1262" s="3">
        <v>1</v>
      </c>
      <c r="AV1262" s="1"/>
      <c r="AW1262" s="1"/>
    </row>
    <row r="1263" spans="1:49" x14ac:dyDescent="0.2">
      <c r="A1263" s="1" t="s">
        <v>1837</v>
      </c>
      <c r="B1263" s="1" t="s">
        <v>3987</v>
      </c>
      <c r="C1263" s="9" t="s">
        <v>3387</v>
      </c>
      <c r="D1263" s="2">
        <v>15</v>
      </c>
      <c r="E1263" s="2">
        <v>15</v>
      </c>
      <c r="F1263" s="3">
        <v>908.03</v>
      </c>
      <c r="G1263" s="16">
        <f t="shared" si="194"/>
        <v>0.94415696686328154</v>
      </c>
      <c r="H1263" s="18">
        <f t="shared" si="197"/>
        <v>0.80275338981829292</v>
      </c>
      <c r="I1263" s="16">
        <f t="shared" si="195"/>
        <v>0.98244109067978791</v>
      </c>
      <c r="J1263" s="18">
        <f t="shared" si="198"/>
        <v>0.92936868116068283</v>
      </c>
      <c r="K1263" s="16">
        <f t="shared" si="196"/>
        <v>1.0405484735697026</v>
      </c>
      <c r="L1263" s="18">
        <f t="shared" si="199"/>
        <v>0.89114449511246518</v>
      </c>
      <c r="N1263" s="1" t="s">
        <v>1838</v>
      </c>
      <c r="O1263" s="3">
        <v>59338533.5697437</v>
      </c>
      <c r="P1263" s="10">
        <f t="shared" si="200"/>
        <v>219776921.8067545</v>
      </c>
      <c r="Q1263" s="3">
        <v>229649766.219347</v>
      </c>
      <c r="R1263" s="3">
        <v>209904077.394162</v>
      </c>
      <c r="S1263" s="10">
        <f t="shared" si="201"/>
        <v>232775830.2063975</v>
      </c>
      <c r="T1263" s="3">
        <v>277380374.12264502</v>
      </c>
      <c r="U1263" s="3">
        <v>188171286.29014999</v>
      </c>
      <c r="V1263" s="10">
        <f t="shared" si="202"/>
        <v>223704936.50126401</v>
      </c>
      <c r="W1263" s="3">
        <v>185741646.77243501</v>
      </c>
      <c r="X1263" s="3">
        <v>261668226.230093</v>
      </c>
      <c r="Y1263" s="3">
        <v>660599.57880433404</v>
      </c>
      <c r="Z1263" s="3">
        <v>236325447.40959501</v>
      </c>
      <c r="AA1263" s="3">
        <v>200347269.114696</v>
      </c>
      <c r="AB1263" s="3">
        <v>277380374.12264502</v>
      </c>
      <c r="AC1263" s="3">
        <v>421090061.512582</v>
      </c>
      <c r="AD1263" s="3">
        <v>239161873.33251801</v>
      </c>
      <c r="AE1263" s="3">
        <v>105980363.78092401</v>
      </c>
      <c r="AF1263" s="3">
        <v>0</v>
      </c>
      <c r="AG1263" s="3">
        <v>24</v>
      </c>
      <c r="AH1263" s="3">
        <v>24</v>
      </c>
      <c r="AI1263" s="3">
        <v>33</v>
      </c>
      <c r="AJ1263" s="3">
        <v>22</v>
      </c>
      <c r="AK1263" s="3">
        <v>26</v>
      </c>
      <c r="AL1263" s="3">
        <v>26</v>
      </c>
      <c r="AV1263" s="1"/>
      <c r="AW1263" s="1"/>
    </row>
    <row r="1264" spans="1:49" x14ac:dyDescent="0.2">
      <c r="A1264" s="1" t="s">
        <v>2071</v>
      </c>
      <c r="B1264" s="1" t="s">
        <v>2071</v>
      </c>
      <c r="C1264" s="9" t="s">
        <v>3483</v>
      </c>
      <c r="D1264" s="2">
        <v>4</v>
      </c>
      <c r="E1264" s="2">
        <v>3</v>
      </c>
      <c r="F1264" s="3">
        <v>121.06</v>
      </c>
      <c r="G1264" s="16">
        <f t="shared" si="194"/>
        <v>1.912056939143508</v>
      </c>
      <c r="H1264" s="18">
        <f t="shared" si="197"/>
        <v>0.40350374776144304</v>
      </c>
      <c r="I1264" s="16">
        <f t="shared" si="195"/>
        <v>1.7166778113006376</v>
      </c>
      <c r="J1264" s="18">
        <f t="shared" si="198"/>
        <v>0.54869255101142644</v>
      </c>
      <c r="K1264" s="16">
        <f t="shared" si="196"/>
        <v>0.89781730666954462</v>
      </c>
      <c r="L1264" s="18">
        <f t="shared" si="199"/>
        <v>0.89127351421196288</v>
      </c>
      <c r="N1264" s="1" t="s">
        <v>2072</v>
      </c>
      <c r="O1264" s="3">
        <v>2368722.8232782502</v>
      </c>
      <c r="P1264" s="10">
        <f t="shared" si="200"/>
        <v>1422444.3398437405</v>
      </c>
      <c r="Q1264" s="3">
        <v>787423.81026743096</v>
      </c>
      <c r="R1264" s="3">
        <v>2057464.8694200499</v>
      </c>
      <c r="S1264" s="10">
        <f t="shared" si="201"/>
        <v>743934.09041517042</v>
      </c>
      <c r="T1264" s="3">
        <v>627719.23773411999</v>
      </c>
      <c r="U1264" s="3">
        <v>860148.94309622096</v>
      </c>
      <c r="V1264" s="10">
        <f t="shared" si="202"/>
        <v>828602.97400012892</v>
      </c>
      <c r="W1264" s="3">
        <v>293699.14566425799</v>
      </c>
      <c r="X1264" s="3">
        <v>1363506.8023359999</v>
      </c>
      <c r="Y1264" s="3">
        <v>26370.339899327901</v>
      </c>
      <c r="Z1264" s="3">
        <v>810313.40604405</v>
      </c>
      <c r="AA1264" s="3">
        <v>1963789.7129253</v>
      </c>
      <c r="AB1264" s="3">
        <v>627719.23773411999</v>
      </c>
      <c r="AC1264" s="3">
        <v>1924842.93698178</v>
      </c>
      <c r="AD1264" s="3">
        <v>378168.488832673</v>
      </c>
      <c r="AE1264" s="3">
        <v>552244.91338228597</v>
      </c>
      <c r="AF1264" s="3">
        <v>0</v>
      </c>
      <c r="AG1264" s="3">
        <v>1</v>
      </c>
      <c r="AH1264" s="3">
        <v>1</v>
      </c>
      <c r="AI1264" s="3">
        <v>0</v>
      </c>
      <c r="AJ1264" s="3">
        <v>1</v>
      </c>
      <c r="AK1264" s="3">
        <v>0</v>
      </c>
      <c r="AL1264" s="3">
        <v>0</v>
      </c>
      <c r="AV1264" s="1"/>
      <c r="AW1264" s="1"/>
    </row>
    <row r="1265" spans="1:49" x14ac:dyDescent="0.2">
      <c r="A1265" s="1" t="s">
        <v>2413</v>
      </c>
      <c r="B1265" s="1" t="s">
        <v>4069</v>
      </c>
      <c r="C1265" s="9" t="s">
        <v>3620</v>
      </c>
      <c r="D1265" s="2">
        <v>5</v>
      </c>
      <c r="E1265" s="2">
        <v>5</v>
      </c>
      <c r="F1265" s="3">
        <v>164.28</v>
      </c>
      <c r="G1265" s="16">
        <f t="shared" si="194"/>
        <v>3.2921280697004471</v>
      </c>
      <c r="H1265" s="18">
        <f t="shared" si="197"/>
        <v>9.0224958935525845E-2</v>
      </c>
      <c r="I1265" s="16">
        <f t="shared" si="195"/>
        <v>3.4731002422976767</v>
      </c>
      <c r="J1265" s="18">
        <f t="shared" si="198"/>
        <v>7.8659658480375039E-2</v>
      </c>
      <c r="K1265" s="16">
        <f t="shared" si="196"/>
        <v>1.0549711823980459</v>
      </c>
      <c r="L1265" s="18">
        <f t="shared" si="199"/>
        <v>0.89604300326535169</v>
      </c>
      <c r="N1265" s="1" t="s">
        <v>2414</v>
      </c>
      <c r="O1265" s="3">
        <v>20859774.168556701</v>
      </c>
      <c r="P1265" s="10">
        <f t="shared" si="200"/>
        <v>125772434.8244907</v>
      </c>
      <c r="Q1265" s="3">
        <v>99976709.9436744</v>
      </c>
      <c r="R1265" s="3">
        <v>151568159.70530701</v>
      </c>
      <c r="S1265" s="10">
        <f t="shared" si="201"/>
        <v>38203992.117455751</v>
      </c>
      <c r="T1265" s="3">
        <v>26681392.9150174</v>
      </c>
      <c r="U1265" s="3">
        <v>49726591.319894098</v>
      </c>
      <c r="V1265" s="10">
        <f t="shared" si="202"/>
        <v>36213303.979180351</v>
      </c>
      <c r="W1265" s="3">
        <v>29242417.1292216</v>
      </c>
      <c r="X1265" s="3">
        <v>43184190.829139099</v>
      </c>
      <c r="Y1265" s="3">
        <v>232226.13031894001</v>
      </c>
      <c r="Z1265" s="3">
        <v>102882929.501488</v>
      </c>
      <c r="AA1265" s="3">
        <v>144667351.195261</v>
      </c>
      <c r="AB1265" s="3">
        <v>26681392.9150174</v>
      </c>
      <c r="AC1265" s="3">
        <v>111278260.41119701</v>
      </c>
      <c r="AD1265" s="3">
        <v>37652682.545471303</v>
      </c>
      <c r="AE1265" s="3">
        <v>17490378.253386401</v>
      </c>
      <c r="AF1265" s="3">
        <v>0</v>
      </c>
      <c r="AG1265" s="3">
        <v>6</v>
      </c>
      <c r="AH1265" s="3">
        <v>6</v>
      </c>
      <c r="AI1265" s="3">
        <v>2</v>
      </c>
      <c r="AJ1265" s="3">
        <v>4</v>
      </c>
      <c r="AK1265" s="3">
        <v>4</v>
      </c>
      <c r="AL1265" s="3">
        <v>3</v>
      </c>
      <c r="AV1265" s="1"/>
      <c r="AW1265" s="1"/>
    </row>
    <row r="1266" spans="1:49" x14ac:dyDescent="0.2">
      <c r="A1266" s="1" t="s">
        <v>2627</v>
      </c>
      <c r="B1266" s="1" t="s">
        <v>4093</v>
      </c>
      <c r="C1266" s="9" t="s">
        <v>3709</v>
      </c>
      <c r="D1266" s="2">
        <v>5</v>
      </c>
      <c r="E1266" s="2">
        <v>4</v>
      </c>
      <c r="F1266" s="3">
        <v>174.8</v>
      </c>
      <c r="G1266" s="16">
        <f t="shared" si="194"/>
        <v>1.5484646561264468</v>
      </c>
      <c r="H1266" s="18">
        <f t="shared" si="197"/>
        <v>0.38285829828679419</v>
      </c>
      <c r="I1266" s="16">
        <f t="shared" si="195"/>
        <v>1.6600621576910131</v>
      </c>
      <c r="J1266" s="18">
        <f t="shared" si="198"/>
        <v>0.16931731742004574</v>
      </c>
      <c r="K1266" s="16">
        <f t="shared" si="196"/>
        <v>1.0720697764221061</v>
      </c>
      <c r="L1266" s="18">
        <f t="shared" si="199"/>
        <v>0.8973092825186284</v>
      </c>
      <c r="N1266" s="1" t="s">
        <v>2628</v>
      </c>
      <c r="O1266" s="3">
        <v>1189973.90602749</v>
      </c>
      <c r="P1266" s="10">
        <f t="shared" si="200"/>
        <v>3587234.0503524952</v>
      </c>
      <c r="Q1266" s="3">
        <v>4149060.57442337</v>
      </c>
      <c r="R1266" s="3">
        <v>3025407.5262816199</v>
      </c>
      <c r="S1266" s="10">
        <f t="shared" si="201"/>
        <v>2316639.2827629149</v>
      </c>
      <c r="T1266" s="3">
        <v>3314913.9523465098</v>
      </c>
      <c r="U1266" s="3">
        <v>1318364.61317932</v>
      </c>
      <c r="V1266" s="10">
        <f t="shared" si="202"/>
        <v>2160903.4539658399</v>
      </c>
      <c r="W1266" s="3">
        <v>1785023.05030595</v>
      </c>
      <c r="X1266" s="3">
        <v>2536783.8576257299</v>
      </c>
      <c r="Y1266" s="3">
        <v>13247.652306506199</v>
      </c>
      <c r="Z1266" s="3">
        <v>4269669.47418347</v>
      </c>
      <c r="AA1266" s="3">
        <v>2887662.5141081102</v>
      </c>
      <c r="AB1266" s="3">
        <v>3314913.9523465098</v>
      </c>
      <c r="AC1266" s="3">
        <v>2950238.8329518102</v>
      </c>
      <c r="AD1266" s="3">
        <v>2298404.6069965698</v>
      </c>
      <c r="AE1266" s="3">
        <v>1027443.33898738</v>
      </c>
      <c r="AF1266" s="3">
        <v>0</v>
      </c>
      <c r="AG1266" s="3">
        <v>2</v>
      </c>
      <c r="AH1266" s="3">
        <v>4</v>
      </c>
      <c r="AI1266" s="3">
        <v>2</v>
      </c>
      <c r="AJ1266" s="3">
        <v>1</v>
      </c>
      <c r="AK1266" s="3">
        <v>1</v>
      </c>
      <c r="AL1266" s="3">
        <v>2</v>
      </c>
      <c r="AV1266" s="1"/>
      <c r="AW1266" s="1"/>
    </row>
    <row r="1267" spans="1:49" x14ac:dyDescent="0.2">
      <c r="A1267" s="1" t="s">
        <v>2281</v>
      </c>
      <c r="B1267" s="1" t="s">
        <v>2281</v>
      </c>
      <c r="C1267" s="9" t="s">
        <v>3735</v>
      </c>
      <c r="D1267" s="2">
        <v>4</v>
      </c>
      <c r="E1267" s="2">
        <v>4</v>
      </c>
      <c r="F1267" s="3">
        <v>316.62</v>
      </c>
      <c r="G1267" s="16">
        <f t="shared" si="194"/>
        <v>1.0047753727442883</v>
      </c>
      <c r="H1267" s="18">
        <f t="shared" si="197"/>
        <v>0.98312078893161847</v>
      </c>
      <c r="I1267" s="16">
        <f t="shared" si="195"/>
        <v>1.0447602283585746</v>
      </c>
      <c r="J1267" s="18">
        <f t="shared" si="198"/>
        <v>0.8491924812357432</v>
      </c>
      <c r="K1267" s="16">
        <f t="shared" si="196"/>
        <v>1.0397948205130445</v>
      </c>
      <c r="L1267" s="18">
        <f t="shared" si="199"/>
        <v>0.89950478284280599</v>
      </c>
      <c r="N1267" s="1" t="s">
        <v>2282</v>
      </c>
      <c r="O1267" s="3">
        <v>51342940.972937398</v>
      </c>
      <c r="P1267" s="10">
        <f t="shared" si="200"/>
        <v>341028981.78917402</v>
      </c>
      <c r="Q1267" s="3">
        <v>362545254.75765002</v>
      </c>
      <c r="R1267" s="3">
        <v>319512708.82069802</v>
      </c>
      <c r="S1267" s="10">
        <f t="shared" si="201"/>
        <v>339408181.21142852</v>
      </c>
      <c r="T1267" s="3">
        <v>403797549.94945002</v>
      </c>
      <c r="U1267" s="3">
        <v>275018812.47340697</v>
      </c>
      <c r="V1267" s="10">
        <f t="shared" si="202"/>
        <v>326418418.82224548</v>
      </c>
      <c r="W1267" s="3">
        <v>262204749.932432</v>
      </c>
      <c r="X1267" s="3">
        <v>390632087.71205902</v>
      </c>
      <c r="Y1267" s="3">
        <v>571586.84485240397</v>
      </c>
      <c r="Z1267" s="3">
        <v>373084070.35342801</v>
      </c>
      <c r="AA1267" s="3">
        <v>304965484.49347198</v>
      </c>
      <c r="AB1267" s="3">
        <v>403797549.94945002</v>
      </c>
      <c r="AC1267" s="3">
        <v>615437620.39749002</v>
      </c>
      <c r="AD1267" s="3">
        <v>337616147.37568498</v>
      </c>
      <c r="AE1267" s="3">
        <v>158213059.937289</v>
      </c>
      <c r="AF1267" s="3">
        <v>0</v>
      </c>
      <c r="AG1267" s="3">
        <v>10</v>
      </c>
      <c r="AH1267" s="3">
        <v>9</v>
      </c>
      <c r="AI1267" s="3">
        <v>11</v>
      </c>
      <c r="AJ1267" s="3">
        <v>10</v>
      </c>
      <c r="AK1267" s="3">
        <v>7</v>
      </c>
      <c r="AL1267" s="3">
        <v>8</v>
      </c>
      <c r="AV1267" s="1"/>
      <c r="AW1267" s="1"/>
    </row>
    <row r="1268" spans="1:49" x14ac:dyDescent="0.2">
      <c r="A1268" s="1" t="s">
        <v>481</v>
      </c>
      <c r="B1268" s="1" t="s">
        <v>481</v>
      </c>
      <c r="C1268" s="9" t="s">
        <v>2849</v>
      </c>
      <c r="D1268" s="2">
        <v>2</v>
      </c>
      <c r="E1268" s="2">
        <v>2</v>
      </c>
      <c r="F1268" s="3">
        <v>61.59</v>
      </c>
      <c r="G1268" s="16">
        <f t="shared" si="194"/>
        <v>2.2109155480705129</v>
      </c>
      <c r="H1268" s="18">
        <f t="shared" si="197"/>
        <v>7.2933117462453123E-2</v>
      </c>
      <c r="I1268" s="16">
        <f t="shared" si="195"/>
        <v>2.1031346636810375</v>
      </c>
      <c r="J1268" s="18">
        <f t="shared" si="198"/>
        <v>0.14332840661215385</v>
      </c>
      <c r="K1268" s="16">
        <f t="shared" si="196"/>
        <v>0.95125056473390091</v>
      </c>
      <c r="L1268" s="18">
        <f t="shared" si="199"/>
        <v>0.90027540994324928</v>
      </c>
      <c r="N1268" s="1" t="s">
        <v>482</v>
      </c>
      <c r="O1268" s="3">
        <v>10982500.345859099</v>
      </c>
      <c r="P1268" s="10">
        <f t="shared" si="200"/>
        <v>2759889.445186845</v>
      </c>
      <c r="Q1268" s="3">
        <v>2333828.9848809098</v>
      </c>
      <c r="R1268" s="3">
        <v>3185949.9054927798</v>
      </c>
      <c r="S1268" s="10">
        <f t="shared" si="201"/>
        <v>1248301.6131463849</v>
      </c>
      <c r="T1268" s="3">
        <v>1321089.03393321</v>
      </c>
      <c r="U1268" s="3">
        <v>1175514.1923595599</v>
      </c>
      <c r="V1268" s="10">
        <f t="shared" si="202"/>
        <v>1312274.241325239</v>
      </c>
      <c r="W1268" s="3">
        <v>866839.18607316795</v>
      </c>
      <c r="X1268" s="3">
        <v>1757709.29657731</v>
      </c>
      <c r="Y1268" s="3">
        <v>122265.15665685901</v>
      </c>
      <c r="Z1268" s="3">
        <v>2401670.97972424</v>
      </c>
      <c r="AA1268" s="3">
        <v>3040895.4939121902</v>
      </c>
      <c r="AB1268" s="3">
        <v>1321089.03393321</v>
      </c>
      <c r="AC1268" s="3">
        <v>2630567.8901845999</v>
      </c>
      <c r="AD1268" s="3">
        <v>1116146.4713042499</v>
      </c>
      <c r="AE1268" s="3">
        <v>711904.05253319198</v>
      </c>
      <c r="AF1268" s="3">
        <v>0</v>
      </c>
      <c r="AG1268" s="3">
        <v>2</v>
      </c>
      <c r="AH1268" s="3">
        <v>0</v>
      </c>
      <c r="AI1268" s="3">
        <v>1</v>
      </c>
      <c r="AJ1268" s="3">
        <v>1</v>
      </c>
      <c r="AK1268" s="3">
        <v>1</v>
      </c>
      <c r="AL1268" s="3">
        <v>0</v>
      </c>
      <c r="AV1268" s="1"/>
      <c r="AW1268" s="1"/>
    </row>
    <row r="1269" spans="1:49" x14ac:dyDescent="0.2">
      <c r="A1269" s="1" t="s">
        <v>905</v>
      </c>
      <c r="B1269" s="1" t="s">
        <v>905</v>
      </c>
      <c r="C1269" s="9" t="s">
        <v>3021</v>
      </c>
      <c r="D1269" s="2">
        <v>1</v>
      </c>
      <c r="E1269" s="2">
        <v>1</v>
      </c>
      <c r="F1269" s="3">
        <v>21</v>
      </c>
      <c r="G1269" s="16">
        <f t="shared" ref="G1269:G1326" si="203">P1269/S1269</f>
        <v>1.9468035289435859</v>
      </c>
      <c r="H1269" s="18">
        <f t="shared" si="197"/>
        <v>0.39321083216165809</v>
      </c>
      <c r="I1269" s="16">
        <f t="shared" si="195"/>
        <v>2.2729845725178328</v>
      </c>
      <c r="J1269" s="18">
        <f t="shared" si="198"/>
        <v>0.38473568594647811</v>
      </c>
      <c r="K1269" s="16">
        <f t="shared" si="196"/>
        <v>1.1675469757090722</v>
      </c>
      <c r="L1269" s="18">
        <f t="shared" si="199"/>
        <v>0.90052099932722396</v>
      </c>
      <c r="N1269" s="1" t="s">
        <v>906</v>
      </c>
      <c r="O1269" s="3">
        <v>115037.74488895301</v>
      </c>
      <c r="P1269" s="10">
        <f t="shared" si="200"/>
        <v>180034.22284698451</v>
      </c>
      <c r="Q1269" s="3">
        <v>235316.710383906</v>
      </c>
      <c r="R1269" s="3">
        <v>124751.735310063</v>
      </c>
      <c r="S1269" s="10">
        <f t="shared" si="201"/>
        <v>92476.831981436946</v>
      </c>
      <c r="T1269" s="3">
        <v>151818.213721765</v>
      </c>
      <c r="U1269" s="3">
        <v>33135.450241108898</v>
      </c>
      <c r="V1269" s="10">
        <f t="shared" si="202"/>
        <v>79206.090980000285</v>
      </c>
      <c r="W1269" s="3">
        <v>151929.18957640199</v>
      </c>
      <c r="X1269" s="3">
        <v>6482.9923835985901</v>
      </c>
      <c r="Y1269" s="3">
        <v>1280.68358364338</v>
      </c>
      <c r="Z1269" s="3">
        <v>242157.12378001801</v>
      </c>
      <c r="AA1269" s="3">
        <v>119071.862714495</v>
      </c>
      <c r="AB1269" s="3">
        <v>151818.213721765</v>
      </c>
      <c r="AC1269" s="3">
        <v>74150.573423624897</v>
      </c>
      <c r="AD1269" s="3">
        <v>195624.784340913</v>
      </c>
      <c r="AE1269" s="3">
        <v>2625.7291574964702</v>
      </c>
      <c r="AF1269" s="3">
        <v>0</v>
      </c>
      <c r="AG1269" s="3">
        <v>1</v>
      </c>
      <c r="AH1269" s="3">
        <v>0</v>
      </c>
      <c r="AI1269" s="3">
        <v>1</v>
      </c>
      <c r="AJ1269" s="3">
        <v>0</v>
      </c>
      <c r="AK1269" s="3">
        <v>1</v>
      </c>
      <c r="AL1269" s="3">
        <v>0</v>
      </c>
      <c r="AV1269" s="1"/>
      <c r="AW1269" s="1"/>
    </row>
    <row r="1270" spans="1:49" x14ac:dyDescent="0.2">
      <c r="A1270" s="1" t="s">
        <v>533</v>
      </c>
      <c r="B1270" s="1" t="s">
        <v>533</v>
      </c>
      <c r="C1270" s="9" t="s">
        <v>3833</v>
      </c>
      <c r="D1270" s="2">
        <v>2</v>
      </c>
      <c r="E1270" s="2">
        <v>2</v>
      </c>
      <c r="F1270" s="3">
        <v>94.5</v>
      </c>
      <c r="G1270" s="16">
        <f t="shared" si="203"/>
        <v>0.54188235433452492</v>
      </c>
      <c r="H1270" s="18">
        <f t="shared" si="197"/>
        <v>0.61570064693721882</v>
      </c>
      <c r="I1270" s="16">
        <f t="shared" si="195"/>
        <v>0.46165619689310616</v>
      </c>
      <c r="J1270" s="18">
        <f t="shared" si="198"/>
        <v>0.58180482151946644</v>
      </c>
      <c r="K1270" s="16">
        <f t="shared" si="196"/>
        <v>0.85194912364337283</v>
      </c>
      <c r="L1270" s="18">
        <f t="shared" si="199"/>
        <v>0.90169097447277036</v>
      </c>
      <c r="N1270" s="1" t="s">
        <v>534</v>
      </c>
      <c r="O1270" s="3">
        <v>43022.610752152097</v>
      </c>
      <c r="P1270" s="10">
        <f t="shared" si="200"/>
        <v>1426481.55164399</v>
      </c>
      <c r="Q1270" s="3">
        <v>1395530.18832697</v>
      </c>
      <c r="R1270" s="3">
        <v>1457432.91496101</v>
      </c>
      <c r="S1270" s="10">
        <f t="shared" si="201"/>
        <v>2632456.1784186973</v>
      </c>
      <c r="T1270" s="3">
        <v>4680804.2527363803</v>
      </c>
      <c r="U1270" s="3">
        <v>584108.10410101397</v>
      </c>
      <c r="V1270" s="10">
        <f t="shared" si="202"/>
        <v>3089921.8103082967</v>
      </c>
      <c r="W1270" s="3">
        <v>5644610.4537438704</v>
      </c>
      <c r="X1270" s="3">
        <v>535233.16687272303</v>
      </c>
      <c r="Y1270" s="3">
        <v>478.95889622095399</v>
      </c>
      <c r="Z1270" s="3">
        <v>1436096.80758379</v>
      </c>
      <c r="AA1270" s="3">
        <v>1391076.8578449299</v>
      </c>
      <c r="AB1270" s="3">
        <v>4680804.2527363803</v>
      </c>
      <c r="AC1270" s="3">
        <v>1307118.2236945201</v>
      </c>
      <c r="AD1270" s="3">
        <v>7268028.6505893096</v>
      </c>
      <c r="AE1270" s="3">
        <v>216779.112045908</v>
      </c>
      <c r="AF1270" s="3">
        <v>0</v>
      </c>
      <c r="AG1270" s="3">
        <v>2</v>
      </c>
      <c r="AH1270" s="3">
        <v>1</v>
      </c>
      <c r="AI1270" s="3">
        <v>1</v>
      </c>
      <c r="AJ1270" s="3">
        <v>0</v>
      </c>
      <c r="AK1270" s="3">
        <v>0</v>
      </c>
      <c r="AL1270" s="3">
        <v>0</v>
      </c>
      <c r="AV1270" s="1"/>
      <c r="AW1270" s="1"/>
    </row>
    <row r="1271" spans="1:49" x14ac:dyDescent="0.2">
      <c r="A1271" s="1" t="s">
        <v>1493</v>
      </c>
      <c r="B1271" s="1" t="s">
        <v>1493</v>
      </c>
      <c r="C1271" s="9" t="s">
        <v>3240</v>
      </c>
      <c r="D1271" s="2">
        <v>7</v>
      </c>
      <c r="E1271" s="2">
        <v>7</v>
      </c>
      <c r="F1271" s="3">
        <v>206.65</v>
      </c>
      <c r="G1271" s="16">
        <f t="shared" si="203"/>
        <v>1.9766904726567656</v>
      </c>
      <c r="H1271" s="18">
        <f t="shared" si="197"/>
        <v>0.23501969062695693</v>
      </c>
      <c r="I1271" s="16">
        <f t="shared" si="195"/>
        <v>1.8060137897951556</v>
      </c>
      <c r="J1271" s="18">
        <f t="shared" si="198"/>
        <v>0.42849511404354612</v>
      </c>
      <c r="K1271" s="16">
        <f t="shared" si="196"/>
        <v>0.91365533186781012</v>
      </c>
      <c r="L1271" s="18">
        <f t="shared" si="199"/>
        <v>0.90301286918035228</v>
      </c>
      <c r="N1271" s="1" t="s">
        <v>1494</v>
      </c>
      <c r="O1271" s="3">
        <v>182029.24030587199</v>
      </c>
      <c r="P1271" s="10">
        <f t="shared" si="200"/>
        <v>9668550.9328855705</v>
      </c>
      <c r="Q1271" s="3">
        <v>6837359.7239956399</v>
      </c>
      <c r="R1271" s="3">
        <v>12499742.1417755</v>
      </c>
      <c r="S1271" s="10">
        <f t="shared" si="201"/>
        <v>4891282.2045884505</v>
      </c>
      <c r="T1271" s="3">
        <v>4621192.0163479</v>
      </c>
      <c r="U1271" s="3">
        <v>5161372.392829</v>
      </c>
      <c r="V1271" s="10">
        <f t="shared" si="202"/>
        <v>5353531.0679893596</v>
      </c>
      <c r="W1271" s="3">
        <v>2010180.18334141</v>
      </c>
      <c r="X1271" s="3">
        <v>8696881.9526373092</v>
      </c>
      <c r="Y1271" s="3">
        <v>2026.4814824720499</v>
      </c>
      <c r="Z1271" s="3">
        <v>7036114.6996782301</v>
      </c>
      <c r="AA1271" s="3">
        <v>11930636.287926899</v>
      </c>
      <c r="AB1271" s="3">
        <v>4621192.0163479</v>
      </c>
      <c r="AC1271" s="3">
        <v>11550128.934307501</v>
      </c>
      <c r="AD1271" s="3">
        <v>2588318.0575697501</v>
      </c>
      <c r="AE1271" s="3">
        <v>3522394.4702012702</v>
      </c>
      <c r="AF1271" s="3">
        <v>0</v>
      </c>
      <c r="AG1271" s="3">
        <v>1</v>
      </c>
      <c r="AH1271" s="3">
        <v>6</v>
      </c>
      <c r="AI1271" s="3">
        <v>3</v>
      </c>
      <c r="AJ1271" s="3">
        <v>6</v>
      </c>
      <c r="AK1271" s="3">
        <v>1</v>
      </c>
      <c r="AL1271" s="3">
        <v>3</v>
      </c>
      <c r="AV1271" s="1"/>
      <c r="AW1271" s="1"/>
    </row>
    <row r="1272" spans="1:49" x14ac:dyDescent="0.2">
      <c r="A1272" s="1" t="s">
        <v>1697</v>
      </c>
      <c r="B1272" s="1" t="s">
        <v>4089</v>
      </c>
      <c r="C1272" s="9" t="s">
        <v>3328</v>
      </c>
      <c r="D1272" s="2">
        <v>16</v>
      </c>
      <c r="E1272" s="2">
        <v>4</v>
      </c>
      <c r="F1272" s="3">
        <v>570.79</v>
      </c>
      <c r="G1272" s="16">
        <f t="shared" si="203"/>
        <v>2.180847827639794</v>
      </c>
      <c r="H1272" s="18">
        <f t="shared" si="197"/>
        <v>0.30483282688585944</v>
      </c>
      <c r="I1272" s="16">
        <f t="shared" si="195"/>
        <v>2.0090853668560507</v>
      </c>
      <c r="J1272" s="18">
        <f t="shared" si="198"/>
        <v>0.20405391378990956</v>
      </c>
      <c r="K1272" s="16">
        <f t="shared" si="196"/>
        <v>0.92124051086607361</v>
      </c>
      <c r="L1272" s="18">
        <f t="shared" si="199"/>
        <v>0.90468838164814713</v>
      </c>
      <c r="N1272" s="1" t="s">
        <v>1698</v>
      </c>
      <c r="O1272" s="3">
        <v>917124961.61190104</v>
      </c>
      <c r="P1272" s="10">
        <f t="shared" si="200"/>
        <v>24460868.425089203</v>
      </c>
      <c r="Q1272" s="3">
        <v>31067463.868098602</v>
      </c>
      <c r="R1272" s="3">
        <v>17854272.9820798</v>
      </c>
      <c r="S1272" s="10">
        <f t="shared" si="201"/>
        <v>11216219.72660137</v>
      </c>
      <c r="T1272" s="3">
        <v>18297233.8540226</v>
      </c>
      <c r="U1272" s="3">
        <v>4135205.5991801401</v>
      </c>
      <c r="V1272" s="10">
        <f t="shared" si="202"/>
        <v>12175126.46730745</v>
      </c>
      <c r="W1272" s="3">
        <v>12080930.563083</v>
      </c>
      <c r="X1272" s="3">
        <v>12269322.3715319</v>
      </c>
      <c r="Y1272" s="3">
        <v>10210100.0295141</v>
      </c>
      <c r="Z1272" s="3">
        <v>31970562.911425699</v>
      </c>
      <c r="AA1272" s="3">
        <v>17041378.511532798</v>
      </c>
      <c r="AB1272" s="3">
        <v>18297233.8540226</v>
      </c>
      <c r="AC1272" s="3">
        <v>9253770.9363423306</v>
      </c>
      <c r="AD1272" s="3">
        <v>15555466.6132947</v>
      </c>
      <c r="AE1272" s="3">
        <v>4969297.4459076403</v>
      </c>
      <c r="AF1272" s="3">
        <v>4</v>
      </c>
      <c r="AG1272" s="3">
        <v>5</v>
      </c>
      <c r="AH1272" s="3">
        <v>2</v>
      </c>
      <c r="AI1272" s="3">
        <v>4</v>
      </c>
      <c r="AJ1272" s="3">
        <v>0</v>
      </c>
      <c r="AK1272" s="3">
        <v>2</v>
      </c>
      <c r="AL1272" s="3">
        <v>3</v>
      </c>
      <c r="AV1272" s="1"/>
      <c r="AW1272" s="1"/>
    </row>
    <row r="1273" spans="1:49" x14ac:dyDescent="0.2">
      <c r="A1273" s="1" t="s">
        <v>699</v>
      </c>
      <c r="B1273" s="1" t="s">
        <v>699</v>
      </c>
      <c r="C1273" s="9" t="s">
        <v>2939</v>
      </c>
      <c r="D1273" s="2">
        <v>1</v>
      </c>
      <c r="E1273" s="2">
        <v>1</v>
      </c>
      <c r="F1273" s="3">
        <v>13.85</v>
      </c>
      <c r="G1273" s="16">
        <f t="shared" si="203"/>
        <v>3.5552681050349517</v>
      </c>
      <c r="H1273" s="18">
        <f t="shared" si="197"/>
        <v>0.1858717238252231</v>
      </c>
      <c r="I1273" s="16">
        <f t="shared" ref="I1273:I1326" si="204">P1273/V1273</f>
        <v>3.177035632806656</v>
      </c>
      <c r="J1273" s="18">
        <f t="shared" si="198"/>
        <v>0.17426252793421781</v>
      </c>
      <c r="K1273" s="16">
        <f t="shared" ref="K1273:K1326" si="205">S1273/V1273</f>
        <v>0.89361351632169606</v>
      </c>
      <c r="L1273" s="18">
        <f t="shared" si="199"/>
        <v>0.90788070649707708</v>
      </c>
      <c r="N1273" s="1" t="s">
        <v>700</v>
      </c>
      <c r="O1273" s="3">
        <v>149140.689309265</v>
      </c>
      <c r="P1273" s="10">
        <f t="shared" si="200"/>
        <v>218740.00085590201</v>
      </c>
      <c r="Q1273" s="3">
        <v>283525.81971718802</v>
      </c>
      <c r="R1273" s="3">
        <v>153954.181994616</v>
      </c>
      <c r="S1273" s="10">
        <f t="shared" si="201"/>
        <v>61525.599306033655</v>
      </c>
      <c r="T1273" s="3">
        <v>107240.987124987</v>
      </c>
      <c r="U1273" s="3">
        <v>15810.2114870803</v>
      </c>
      <c r="V1273" s="10">
        <f t="shared" si="202"/>
        <v>68850.345459507094</v>
      </c>
      <c r="W1273" s="3">
        <v>36531.746265230198</v>
      </c>
      <c r="X1273" s="3">
        <v>101168.944653784</v>
      </c>
      <c r="Y1273" s="3">
        <v>1660.34228709899</v>
      </c>
      <c r="Z1273" s="3">
        <v>291767.62206166802</v>
      </c>
      <c r="AA1273" s="3">
        <v>146944.73930341101</v>
      </c>
      <c r="AB1273" s="3">
        <v>107240.987124987</v>
      </c>
      <c r="AC1273" s="3">
        <v>35380.121265451999</v>
      </c>
      <c r="AD1273" s="3">
        <v>47038.459197064098</v>
      </c>
      <c r="AE1273" s="3">
        <v>40975.2521817917</v>
      </c>
      <c r="AF1273" s="3">
        <v>0</v>
      </c>
      <c r="AG1273" s="3">
        <v>0</v>
      </c>
      <c r="AH1273" s="3">
        <v>1</v>
      </c>
      <c r="AI1273" s="3">
        <v>0</v>
      </c>
      <c r="AJ1273" s="3">
        <v>0</v>
      </c>
      <c r="AK1273" s="3">
        <v>0</v>
      </c>
      <c r="AL1273" s="3">
        <v>0</v>
      </c>
      <c r="AV1273" s="1"/>
      <c r="AW1273" s="1"/>
    </row>
    <row r="1274" spans="1:49" x14ac:dyDescent="0.2">
      <c r="A1274" s="1" t="s">
        <v>2053</v>
      </c>
      <c r="B1274" s="1" t="s">
        <v>2053</v>
      </c>
      <c r="C1274" s="9" t="s">
        <v>3476</v>
      </c>
      <c r="D1274" s="2">
        <v>4</v>
      </c>
      <c r="E1274" s="2">
        <v>4</v>
      </c>
      <c r="F1274" s="3">
        <v>111.43</v>
      </c>
      <c r="G1274" s="16">
        <f t="shared" si="203"/>
        <v>1.5785982038532587</v>
      </c>
      <c r="H1274" s="18">
        <f t="shared" si="197"/>
        <v>0.55483438599908141</v>
      </c>
      <c r="I1274" s="16">
        <f t="shared" si="204"/>
        <v>1.433014770799063</v>
      </c>
      <c r="J1274" s="18">
        <f t="shared" si="198"/>
        <v>0.68674227428632251</v>
      </c>
      <c r="K1274" s="16">
        <f t="shared" si="205"/>
        <v>0.9077767650445594</v>
      </c>
      <c r="L1274" s="18">
        <f t="shared" si="199"/>
        <v>0.90964126023799863</v>
      </c>
      <c r="N1274" s="1" t="s">
        <v>2054</v>
      </c>
      <c r="O1274" s="3">
        <v>32412887.6602588</v>
      </c>
      <c r="P1274" s="10">
        <f t="shared" si="200"/>
        <v>2520627.8040736802</v>
      </c>
      <c r="Q1274" s="3">
        <v>1338622.4007006499</v>
      </c>
      <c r="R1274" s="3">
        <v>3702633.2074467102</v>
      </c>
      <c r="S1274" s="10">
        <f t="shared" si="201"/>
        <v>1596750.7108021451</v>
      </c>
      <c r="T1274" s="3">
        <v>1022607.97064383</v>
      </c>
      <c r="U1274" s="3">
        <v>2170893.4509604601</v>
      </c>
      <c r="V1274" s="10">
        <f t="shared" si="202"/>
        <v>1758968.4736244229</v>
      </c>
      <c r="W1274" s="3">
        <v>632607.68051665602</v>
      </c>
      <c r="X1274" s="3">
        <v>2885329.2667321898</v>
      </c>
      <c r="Y1274" s="3">
        <v>360843.76623552002</v>
      </c>
      <c r="Z1274" s="3">
        <v>1377534.7694276799</v>
      </c>
      <c r="AA1274" s="3">
        <v>3534054.5112534701</v>
      </c>
      <c r="AB1274" s="3">
        <v>1022607.97064383</v>
      </c>
      <c r="AC1274" s="3">
        <v>4858029.4838004503</v>
      </c>
      <c r="AD1274" s="3">
        <v>814548.81328938203</v>
      </c>
      <c r="AE1274" s="3">
        <v>1168610.5329698501</v>
      </c>
      <c r="AF1274" s="3">
        <v>0</v>
      </c>
      <c r="AG1274" s="3">
        <v>0</v>
      </c>
      <c r="AH1274" s="3">
        <v>5</v>
      </c>
      <c r="AI1274" s="3">
        <v>0</v>
      </c>
      <c r="AJ1274" s="3">
        <v>3</v>
      </c>
      <c r="AK1274" s="3">
        <v>1</v>
      </c>
      <c r="AL1274" s="3">
        <v>0</v>
      </c>
      <c r="AV1274" s="1"/>
      <c r="AW1274" s="1"/>
    </row>
    <row r="1275" spans="1:49" x14ac:dyDescent="0.2">
      <c r="A1275" s="1" t="s">
        <v>2343</v>
      </c>
      <c r="B1275" s="1" t="s">
        <v>2343</v>
      </c>
      <c r="C1275" s="9" t="s">
        <v>3809</v>
      </c>
      <c r="D1275" s="2">
        <v>5</v>
      </c>
      <c r="E1275" s="2">
        <v>3</v>
      </c>
      <c r="F1275" s="3">
        <v>280.58</v>
      </c>
      <c r="G1275" s="16">
        <f t="shared" si="203"/>
        <v>1.5258641467958716</v>
      </c>
      <c r="H1275" s="18">
        <f t="shared" si="197"/>
        <v>0.18817509135610555</v>
      </c>
      <c r="I1275" s="16">
        <f t="shared" si="204"/>
        <v>1.6246344274223306</v>
      </c>
      <c r="J1275" s="18">
        <f t="shared" si="198"/>
        <v>0.32003086525479751</v>
      </c>
      <c r="K1275" s="16">
        <f t="shared" si="205"/>
        <v>1.0647307172357805</v>
      </c>
      <c r="L1275" s="18">
        <f t="shared" si="199"/>
        <v>0.91001594207230652</v>
      </c>
      <c r="N1275" s="1" t="s">
        <v>2344</v>
      </c>
      <c r="O1275" s="3">
        <v>15009710.3706815</v>
      </c>
      <c r="P1275" s="10">
        <f t="shared" si="200"/>
        <v>89607651.744285196</v>
      </c>
      <c r="Q1275" s="3">
        <v>80774744.936057195</v>
      </c>
      <c r="R1275" s="3">
        <v>98440558.552513197</v>
      </c>
      <c r="S1275" s="10">
        <f t="shared" si="201"/>
        <v>58725838.687834904</v>
      </c>
      <c r="T1275" s="3">
        <v>71712642.197542801</v>
      </c>
      <c r="U1275" s="3">
        <v>45739035.178126998</v>
      </c>
      <c r="V1275" s="10">
        <f t="shared" si="202"/>
        <v>55155578.530031547</v>
      </c>
      <c r="W1275" s="3">
        <v>30415221.4231866</v>
      </c>
      <c r="X1275" s="3">
        <v>79895935.636876494</v>
      </c>
      <c r="Y1275" s="3">
        <v>167098.978561597</v>
      </c>
      <c r="Z1275" s="3">
        <v>83122783.230603904</v>
      </c>
      <c r="AA1275" s="3">
        <v>93958618.245830506</v>
      </c>
      <c r="AB1275" s="3">
        <v>71712642.197542801</v>
      </c>
      <c r="AC1275" s="3">
        <v>102354899.71081699</v>
      </c>
      <c r="AD1275" s="3">
        <v>39162791.219918102</v>
      </c>
      <c r="AE1275" s="3">
        <v>32359298.816692501</v>
      </c>
      <c r="AF1275" s="3">
        <v>0</v>
      </c>
      <c r="AG1275" s="3">
        <v>1</v>
      </c>
      <c r="AH1275" s="3">
        <v>2</v>
      </c>
      <c r="AI1275" s="3">
        <v>2</v>
      </c>
      <c r="AJ1275" s="3">
        <v>2</v>
      </c>
      <c r="AK1275" s="3">
        <v>1</v>
      </c>
      <c r="AL1275" s="3">
        <v>2</v>
      </c>
      <c r="AV1275" s="1"/>
      <c r="AW1275" s="1"/>
    </row>
    <row r="1276" spans="1:49" x14ac:dyDescent="0.2">
      <c r="A1276" s="1" t="s">
        <v>2657</v>
      </c>
      <c r="B1276" s="1" t="s">
        <v>2657</v>
      </c>
      <c r="C1276" s="9" t="s">
        <v>3723</v>
      </c>
      <c r="D1276" s="2">
        <v>8</v>
      </c>
      <c r="E1276" s="2">
        <v>8</v>
      </c>
      <c r="F1276" s="3">
        <v>322.37</v>
      </c>
      <c r="G1276" s="16">
        <f t="shared" si="203"/>
        <v>2.1541028276017871</v>
      </c>
      <c r="H1276" s="18">
        <f t="shared" si="197"/>
        <v>0.18593491646158467</v>
      </c>
      <c r="I1276" s="16">
        <f t="shared" si="204"/>
        <v>2.226768804506766</v>
      </c>
      <c r="J1276" s="18">
        <f t="shared" si="198"/>
        <v>0.15280583217890042</v>
      </c>
      <c r="K1276" s="16">
        <f t="shared" si="205"/>
        <v>1.0337337549414389</v>
      </c>
      <c r="L1276" s="18">
        <f t="shared" si="199"/>
        <v>0.91198285169422888</v>
      </c>
      <c r="N1276" s="1" t="s">
        <v>2658</v>
      </c>
      <c r="O1276" s="3">
        <v>31970698.1023851</v>
      </c>
      <c r="P1276" s="10">
        <f t="shared" si="200"/>
        <v>24786939.596458949</v>
      </c>
      <c r="Q1276" s="3">
        <v>18765361.452059601</v>
      </c>
      <c r="R1276" s="3">
        <v>30808517.740858302</v>
      </c>
      <c r="S1276" s="10">
        <f t="shared" si="201"/>
        <v>11506850.68458632</v>
      </c>
      <c r="T1276" s="3">
        <v>8570507.02747114</v>
      </c>
      <c r="U1276" s="3">
        <v>14443194.3417015</v>
      </c>
      <c r="V1276" s="10">
        <f t="shared" si="202"/>
        <v>11131348.5020504</v>
      </c>
      <c r="W1276" s="3">
        <v>10492770.248284301</v>
      </c>
      <c r="X1276" s="3">
        <v>11769926.755816501</v>
      </c>
      <c r="Y1276" s="3">
        <v>355920.99146995001</v>
      </c>
      <c r="Z1276" s="3">
        <v>19310851.1015203</v>
      </c>
      <c r="AA1276" s="3">
        <v>29405824.181595001</v>
      </c>
      <c r="AB1276" s="3">
        <v>8570507.02747114</v>
      </c>
      <c r="AC1276" s="3">
        <v>32321007.703626599</v>
      </c>
      <c r="AD1276" s="3">
        <v>13510543.449105401</v>
      </c>
      <c r="AE1276" s="3">
        <v>4767033.1901872102</v>
      </c>
      <c r="AF1276" s="3">
        <v>0</v>
      </c>
      <c r="AG1276" s="3">
        <v>7</v>
      </c>
      <c r="AH1276" s="3">
        <v>6</v>
      </c>
      <c r="AI1276" s="3">
        <v>6</v>
      </c>
      <c r="AJ1276" s="3">
        <v>7</v>
      </c>
      <c r="AK1276" s="3">
        <v>6</v>
      </c>
      <c r="AL1276" s="3">
        <v>5</v>
      </c>
      <c r="AV1276" s="1"/>
      <c r="AW1276" s="1"/>
    </row>
    <row r="1277" spans="1:49" x14ac:dyDescent="0.2">
      <c r="A1277" s="1" t="s">
        <v>2129</v>
      </c>
      <c r="B1277" s="1" t="s">
        <v>2129</v>
      </c>
      <c r="D1277" s="2">
        <v>4</v>
      </c>
      <c r="E1277" s="2">
        <v>1</v>
      </c>
      <c r="F1277" s="3">
        <v>201.55</v>
      </c>
      <c r="G1277" s="16">
        <f t="shared" si="203"/>
        <v>0.79869900989319265</v>
      </c>
      <c r="H1277" s="18">
        <f t="shared" si="197"/>
        <v>0.44515815237402923</v>
      </c>
      <c r="I1277" s="16">
        <f t="shared" si="204"/>
        <v>0.78948595048636661</v>
      </c>
      <c r="J1277" s="18">
        <f t="shared" si="198"/>
        <v>0.45220439286096059</v>
      </c>
      <c r="K1277" s="16">
        <f t="shared" si="205"/>
        <v>0.98846491695531458</v>
      </c>
      <c r="L1277" s="18">
        <f t="shared" si="199"/>
        <v>0.91366526581736773</v>
      </c>
      <c r="N1277" s="1" t="s">
        <v>2130</v>
      </c>
      <c r="O1277" s="3">
        <v>2641440.3585390002</v>
      </c>
      <c r="P1277" s="10">
        <f t="shared" si="200"/>
        <v>533596.48337181006</v>
      </c>
      <c r="Q1277" s="3">
        <v>674830.99006150605</v>
      </c>
      <c r="R1277" s="3">
        <v>392361.97668211401</v>
      </c>
      <c r="S1277" s="10">
        <f t="shared" si="201"/>
        <v>668082.06441017892</v>
      </c>
      <c r="T1277" s="3">
        <v>648461.22759278398</v>
      </c>
      <c r="U1277" s="3">
        <v>687702.90122757398</v>
      </c>
      <c r="V1277" s="10">
        <f t="shared" si="202"/>
        <v>675878.3776241811</v>
      </c>
      <c r="W1277" s="3">
        <v>615364.11150306906</v>
      </c>
      <c r="X1277" s="3">
        <v>736392.64374529303</v>
      </c>
      <c r="Y1277" s="3">
        <v>29406.429234330801</v>
      </c>
      <c r="Z1277" s="3">
        <v>694447.62900311605</v>
      </c>
      <c r="AA1277" s="3">
        <v>374497.968351004</v>
      </c>
      <c r="AB1277" s="3">
        <v>648461.22759278398</v>
      </c>
      <c r="AC1277" s="3">
        <v>1538942.8572740799</v>
      </c>
      <c r="AD1277" s="3">
        <v>792345.90758735198</v>
      </c>
      <c r="AE1277" s="3">
        <v>298252.338062233</v>
      </c>
      <c r="AF1277" s="3">
        <v>0</v>
      </c>
      <c r="AG1277" s="3">
        <v>2</v>
      </c>
      <c r="AH1277" s="3">
        <v>2</v>
      </c>
      <c r="AI1277" s="3">
        <v>2</v>
      </c>
      <c r="AJ1277" s="3">
        <v>2</v>
      </c>
      <c r="AK1277" s="3">
        <v>2</v>
      </c>
      <c r="AL1277" s="3">
        <v>1</v>
      </c>
      <c r="AV1277" s="1"/>
      <c r="AW1277" s="1"/>
    </row>
    <row r="1278" spans="1:49" x14ac:dyDescent="0.2">
      <c r="A1278" s="1" t="s">
        <v>1793</v>
      </c>
      <c r="B1278" s="1" t="s">
        <v>3963</v>
      </c>
      <c r="C1278" s="9" t="s">
        <v>3368</v>
      </c>
      <c r="D1278" s="2">
        <v>26</v>
      </c>
      <c r="E1278" s="2">
        <v>23</v>
      </c>
      <c r="F1278" s="3">
        <v>1196.3699999999999</v>
      </c>
      <c r="G1278" s="16">
        <f t="shared" si="203"/>
        <v>1.3935291842909439</v>
      </c>
      <c r="H1278" s="18">
        <f t="shared" si="197"/>
        <v>0.12017136230436043</v>
      </c>
      <c r="I1278" s="16">
        <f t="shared" si="204"/>
        <v>1.3862266893425033</v>
      </c>
      <c r="J1278" s="18">
        <f t="shared" si="198"/>
        <v>0.11879124266306429</v>
      </c>
      <c r="K1278" s="16">
        <f t="shared" si="205"/>
        <v>0.99475971150747278</v>
      </c>
      <c r="L1278" s="18">
        <f t="shared" si="199"/>
        <v>0.9141745614532979</v>
      </c>
      <c r="N1278" s="1" t="s">
        <v>1794</v>
      </c>
      <c r="O1278" s="3">
        <v>462752665.09583098</v>
      </c>
      <c r="P1278" s="10">
        <f t="shared" si="200"/>
        <v>182777293.759536</v>
      </c>
      <c r="Q1278" s="3">
        <v>163675824.996479</v>
      </c>
      <c r="R1278" s="3">
        <v>201878762.52259299</v>
      </c>
      <c r="S1278" s="10">
        <f t="shared" si="201"/>
        <v>131161439.47321549</v>
      </c>
      <c r="T1278" s="3">
        <v>126275341.305858</v>
      </c>
      <c r="U1278" s="3">
        <v>136047537.64057299</v>
      </c>
      <c r="V1278" s="10">
        <f t="shared" si="202"/>
        <v>131852384.00382301</v>
      </c>
      <c r="W1278" s="3">
        <v>128972582.096312</v>
      </c>
      <c r="X1278" s="3">
        <v>134732185.91133401</v>
      </c>
      <c r="Y1278" s="3">
        <v>5151698.1843440803</v>
      </c>
      <c r="Z1278" s="3">
        <v>168433711.94848999</v>
      </c>
      <c r="AA1278" s="3">
        <v>192687342.07437801</v>
      </c>
      <c r="AB1278" s="3">
        <v>126275341.305858</v>
      </c>
      <c r="AC1278" s="3">
        <v>304447437.88044697</v>
      </c>
      <c r="AD1278" s="3">
        <v>166065741.736837</v>
      </c>
      <c r="AE1278" s="3">
        <v>54568971.867934503</v>
      </c>
      <c r="AF1278" s="3">
        <v>0</v>
      </c>
      <c r="AG1278" s="3">
        <v>21</v>
      </c>
      <c r="AH1278" s="3">
        <v>30</v>
      </c>
      <c r="AI1278" s="3">
        <v>14</v>
      </c>
      <c r="AJ1278" s="3">
        <v>29</v>
      </c>
      <c r="AK1278" s="3">
        <v>21</v>
      </c>
      <c r="AL1278" s="3">
        <v>20</v>
      </c>
      <c r="AV1278" s="1"/>
      <c r="AW1278" s="1"/>
    </row>
    <row r="1279" spans="1:49" x14ac:dyDescent="0.2">
      <c r="A1279" s="1" t="s">
        <v>849</v>
      </c>
      <c r="B1279" s="1" t="s">
        <v>849</v>
      </c>
      <c r="C1279" s="9" t="s">
        <v>2999</v>
      </c>
      <c r="D1279" s="2">
        <v>1</v>
      </c>
      <c r="E1279" s="2">
        <v>1</v>
      </c>
      <c r="F1279" s="3">
        <v>22.11</v>
      </c>
      <c r="G1279" s="16">
        <f t="shared" si="203"/>
        <v>19.47349333380701</v>
      </c>
      <c r="H1279" s="18">
        <f t="shared" si="197"/>
        <v>0.31886038134078587</v>
      </c>
      <c r="I1279" s="16">
        <f t="shared" si="204"/>
        <v>18.396506106705392</v>
      </c>
      <c r="J1279" s="18">
        <f t="shared" si="198"/>
        <v>0.32012760232332638</v>
      </c>
      <c r="K1279" s="16">
        <f t="shared" si="205"/>
        <v>0.94469470841002556</v>
      </c>
      <c r="L1279" s="18">
        <f t="shared" si="199"/>
        <v>0.91477461673993754</v>
      </c>
      <c r="N1279" s="1" t="s">
        <v>850</v>
      </c>
      <c r="O1279" s="3">
        <v>0</v>
      </c>
      <c r="P1279" s="10">
        <f t="shared" si="200"/>
        <v>189534.35259926051</v>
      </c>
      <c r="Q1279" s="3">
        <v>326174.72902406403</v>
      </c>
      <c r="R1279" s="3">
        <v>52893.976174456999</v>
      </c>
      <c r="S1279" s="10">
        <f t="shared" si="201"/>
        <v>9732.940533592855</v>
      </c>
      <c r="T1279" s="3">
        <v>12098.64697265</v>
      </c>
      <c r="U1279" s="3">
        <v>7367.23409453571</v>
      </c>
      <c r="V1279" s="10">
        <f t="shared" si="202"/>
        <v>10302.736372869011</v>
      </c>
      <c r="W1279" s="3">
        <v>6229.5626451754197</v>
      </c>
      <c r="X1279" s="3">
        <v>14375.9101005626</v>
      </c>
      <c r="Y1279" s="3">
        <v>0</v>
      </c>
      <c r="Z1279" s="3">
        <v>335656.29105274199</v>
      </c>
      <c r="AA1279" s="3">
        <v>50485.744777938198</v>
      </c>
      <c r="AB1279" s="3">
        <v>12098.64697265</v>
      </c>
      <c r="AC1279" s="3">
        <v>16486.410435979698</v>
      </c>
      <c r="AD1279" s="3">
        <v>8021.2160177936603</v>
      </c>
      <c r="AE1279" s="3">
        <v>5822.5035729013898</v>
      </c>
      <c r="AF1279" s="3">
        <v>0</v>
      </c>
      <c r="AG1279" s="3">
        <v>1</v>
      </c>
      <c r="AH1279" s="3">
        <v>0</v>
      </c>
      <c r="AI1279" s="3">
        <v>0</v>
      </c>
      <c r="AJ1279" s="3">
        <v>0</v>
      </c>
      <c r="AK1279" s="3">
        <v>0</v>
      </c>
      <c r="AL1279" s="3">
        <v>0</v>
      </c>
      <c r="AV1279" s="1"/>
      <c r="AW1279" s="1"/>
    </row>
    <row r="1280" spans="1:49" x14ac:dyDescent="0.2">
      <c r="A1280" s="1" t="s">
        <v>1655</v>
      </c>
      <c r="B1280" s="1" t="s">
        <v>1655</v>
      </c>
      <c r="C1280" s="9" t="s">
        <v>3309</v>
      </c>
      <c r="D1280" s="2">
        <v>30</v>
      </c>
      <c r="E1280" s="2">
        <v>14</v>
      </c>
      <c r="F1280" s="3">
        <v>2414.0700000000002</v>
      </c>
      <c r="G1280" s="16">
        <f t="shared" si="203"/>
        <v>1.9756435979730431</v>
      </c>
      <c r="H1280" s="18">
        <f t="shared" si="197"/>
        <v>6.3300244024315222E-2</v>
      </c>
      <c r="I1280" s="16">
        <f t="shared" si="204"/>
        <v>1.8812160473700357</v>
      </c>
      <c r="J1280" s="18">
        <f t="shared" si="198"/>
        <v>0.19741462802982301</v>
      </c>
      <c r="K1280" s="16">
        <f t="shared" si="205"/>
        <v>0.95220415731871499</v>
      </c>
      <c r="L1280" s="18">
        <f t="shared" si="199"/>
        <v>0.9153720602916311</v>
      </c>
      <c r="N1280" s="1" t="s">
        <v>1656</v>
      </c>
      <c r="O1280" s="3">
        <v>100235359.583617</v>
      </c>
      <c r="P1280" s="10">
        <f t="shared" si="200"/>
        <v>3160663652.690845</v>
      </c>
      <c r="Q1280" s="3">
        <v>2755252003.5355902</v>
      </c>
      <c r="R1280" s="3">
        <v>3566075301.8460999</v>
      </c>
      <c r="S1280" s="10">
        <f t="shared" si="201"/>
        <v>1599814691.239655</v>
      </c>
      <c r="T1280" s="3">
        <v>1523388042.67747</v>
      </c>
      <c r="U1280" s="3">
        <v>1676241339.8018401</v>
      </c>
      <c r="V1280" s="10">
        <f t="shared" si="202"/>
        <v>1680117314.069</v>
      </c>
      <c r="W1280" s="3">
        <v>1015940364.92454</v>
      </c>
      <c r="X1280" s="3">
        <v>2344294263.21346</v>
      </c>
      <c r="Y1280" s="3">
        <v>1115892.6980292101</v>
      </c>
      <c r="Z1280" s="3">
        <v>2835344329.6772499</v>
      </c>
      <c r="AA1280" s="3">
        <v>3403714006.18681</v>
      </c>
      <c r="AB1280" s="3">
        <v>1523388042.67747</v>
      </c>
      <c r="AC1280" s="3">
        <v>3751096050.8539701</v>
      </c>
      <c r="AD1280" s="3">
        <v>1308129894.8919001</v>
      </c>
      <c r="AE1280" s="3">
        <v>949481572.15858197</v>
      </c>
      <c r="AF1280" s="3">
        <v>0</v>
      </c>
      <c r="AG1280" s="3">
        <v>57</v>
      </c>
      <c r="AH1280" s="3">
        <v>63</v>
      </c>
      <c r="AI1280" s="3">
        <v>46</v>
      </c>
      <c r="AJ1280" s="3">
        <v>68</v>
      </c>
      <c r="AK1280" s="3">
        <v>46</v>
      </c>
      <c r="AL1280" s="3">
        <v>55</v>
      </c>
      <c r="AV1280" s="1"/>
      <c r="AW1280" s="1"/>
    </row>
    <row r="1281" spans="1:49" x14ac:dyDescent="0.2">
      <c r="A1281" s="1" t="s">
        <v>1061</v>
      </c>
      <c r="B1281" s="1" t="s">
        <v>1061</v>
      </c>
      <c r="C1281" s="9" t="s">
        <v>3086</v>
      </c>
      <c r="D1281" s="2">
        <v>1</v>
      </c>
      <c r="E1281" s="2">
        <v>1</v>
      </c>
      <c r="F1281" s="3">
        <v>81.28</v>
      </c>
      <c r="G1281" s="16">
        <f t="shared" si="203"/>
        <v>1.9097307563450536</v>
      </c>
      <c r="H1281" s="18">
        <f t="shared" si="197"/>
        <v>0.25155878260667541</v>
      </c>
      <c r="I1281" s="16">
        <f t="shared" si="204"/>
        <v>2.117669236206611</v>
      </c>
      <c r="J1281" s="18">
        <f t="shared" si="198"/>
        <v>0.26849643426451253</v>
      </c>
      <c r="K1281" s="16">
        <f t="shared" si="205"/>
        <v>1.1088836628779657</v>
      </c>
      <c r="L1281" s="18">
        <f t="shared" si="199"/>
        <v>0.91620037253714859</v>
      </c>
      <c r="N1281" s="1" t="s">
        <v>1062</v>
      </c>
      <c r="O1281" s="3">
        <v>599157.41954826599</v>
      </c>
      <c r="P1281" s="10">
        <f t="shared" si="200"/>
        <v>7109962.9826693451</v>
      </c>
      <c r="Q1281" s="3">
        <v>7875487.8667990901</v>
      </c>
      <c r="R1281" s="3">
        <v>6344438.0985396001</v>
      </c>
      <c r="S1281" s="10">
        <f t="shared" si="201"/>
        <v>3723018.5244944049</v>
      </c>
      <c r="T1281" s="3">
        <v>5702308.0189150702</v>
      </c>
      <c r="U1281" s="3">
        <v>1743729.0300737401</v>
      </c>
      <c r="V1281" s="10">
        <f t="shared" si="202"/>
        <v>3357447.3582123001</v>
      </c>
      <c r="W1281" s="3">
        <v>1005628.92020342</v>
      </c>
      <c r="X1281" s="3">
        <v>5709265.7962211799</v>
      </c>
      <c r="Y1281" s="3">
        <v>6670.2548104911803</v>
      </c>
      <c r="Z1281" s="3">
        <v>8104420.1539158197</v>
      </c>
      <c r="AA1281" s="3">
        <v>6055579.5908755204</v>
      </c>
      <c r="AB1281" s="3">
        <v>5702308.0189150702</v>
      </c>
      <c r="AC1281" s="3">
        <v>3902120.1322014001</v>
      </c>
      <c r="AD1281" s="3">
        <v>1294852.8270984299</v>
      </c>
      <c r="AE1281" s="3">
        <v>2312355.8970948602</v>
      </c>
      <c r="AF1281" s="3">
        <v>0</v>
      </c>
      <c r="AG1281" s="3">
        <v>2</v>
      </c>
      <c r="AH1281" s="3">
        <v>2</v>
      </c>
      <c r="AI1281" s="3">
        <v>2</v>
      </c>
      <c r="AJ1281" s="3">
        <v>1</v>
      </c>
      <c r="AK1281" s="3">
        <v>1</v>
      </c>
      <c r="AL1281" s="3">
        <v>2</v>
      </c>
      <c r="AV1281" s="1"/>
      <c r="AW1281" s="1"/>
    </row>
    <row r="1282" spans="1:49" x14ac:dyDescent="0.2">
      <c r="A1282" s="1" t="s">
        <v>591</v>
      </c>
      <c r="B1282" s="1" t="s">
        <v>591</v>
      </c>
      <c r="C1282" s="9" t="s">
        <v>2892</v>
      </c>
      <c r="D1282" s="2">
        <v>2</v>
      </c>
      <c r="E1282" s="2">
        <v>2</v>
      </c>
      <c r="F1282" s="3">
        <v>77.64</v>
      </c>
      <c r="G1282" s="16">
        <f t="shared" si="203"/>
        <v>0.53106455905767103</v>
      </c>
      <c r="H1282" s="18">
        <f t="shared" si="197"/>
        <v>0.49981014964470638</v>
      </c>
      <c r="I1282" s="16">
        <f t="shared" si="204"/>
        <v>0.57006790966849152</v>
      </c>
      <c r="J1282" s="18">
        <f t="shared" si="198"/>
        <v>0.32871819761497656</v>
      </c>
      <c r="K1282" s="16">
        <f t="shared" si="205"/>
        <v>1.0734437083883523</v>
      </c>
      <c r="L1282" s="18">
        <f t="shared" si="199"/>
        <v>0.9187534809303215</v>
      </c>
      <c r="N1282" s="1" t="s">
        <v>592</v>
      </c>
      <c r="O1282" s="3">
        <v>0</v>
      </c>
      <c r="P1282" s="10">
        <f t="shared" si="200"/>
        <v>2433456.8559027053</v>
      </c>
      <c r="Q1282" s="3">
        <v>3321188.5670842002</v>
      </c>
      <c r="R1282" s="3">
        <v>1545725.14472121</v>
      </c>
      <c r="S1282" s="10">
        <f t="shared" si="201"/>
        <v>4582224.1654021647</v>
      </c>
      <c r="T1282" s="3">
        <v>7058254.2962000296</v>
      </c>
      <c r="U1282" s="3">
        <v>2106194.0346042998</v>
      </c>
      <c r="V1282" s="10">
        <f t="shared" si="202"/>
        <v>4268713.9806164848</v>
      </c>
      <c r="W1282" s="3">
        <v>3143940.7716534799</v>
      </c>
      <c r="X1282" s="3">
        <v>5393487.1895794896</v>
      </c>
      <c r="Y1282" s="3">
        <v>0</v>
      </c>
      <c r="Z1282" s="3">
        <v>3417732.0838120799</v>
      </c>
      <c r="AA1282" s="3">
        <v>1475349.1946956599</v>
      </c>
      <c r="AB1282" s="3">
        <v>7058254.2962000296</v>
      </c>
      <c r="AC1282" s="3">
        <v>4713245.0071123699</v>
      </c>
      <c r="AD1282" s="3">
        <v>4048153.86134886</v>
      </c>
      <c r="AE1282" s="3">
        <v>2184459.8506841999</v>
      </c>
      <c r="AF1282" s="3">
        <v>0</v>
      </c>
      <c r="AG1282" s="3">
        <v>1</v>
      </c>
      <c r="AH1282" s="3">
        <v>0</v>
      </c>
      <c r="AI1282" s="3">
        <v>2</v>
      </c>
      <c r="AJ1282" s="3">
        <v>0</v>
      </c>
      <c r="AK1282" s="3">
        <v>2</v>
      </c>
      <c r="AL1282" s="3">
        <v>2</v>
      </c>
      <c r="AV1282" s="1"/>
      <c r="AW1282" s="1"/>
    </row>
    <row r="1283" spans="1:49" x14ac:dyDescent="0.2">
      <c r="A1283" s="1" t="s">
        <v>2549</v>
      </c>
      <c r="B1283" s="1" t="s">
        <v>2549</v>
      </c>
      <c r="C1283" s="9" t="s">
        <v>3615</v>
      </c>
      <c r="D1283" s="2">
        <v>5</v>
      </c>
      <c r="E1283" s="2">
        <v>2</v>
      </c>
      <c r="F1283" s="3">
        <v>279.86</v>
      </c>
      <c r="G1283" s="16">
        <f t="shared" si="203"/>
        <v>1.7296911887651956</v>
      </c>
      <c r="H1283" s="18">
        <f t="shared" si="197"/>
        <v>9.4617351776602798E-2</v>
      </c>
      <c r="I1283" s="16">
        <f t="shared" si="204"/>
        <v>1.8039849057758912</v>
      </c>
      <c r="J1283" s="18">
        <f t="shared" si="198"/>
        <v>0.17418151762710676</v>
      </c>
      <c r="K1283" s="16">
        <f t="shared" si="205"/>
        <v>1.0429520121818583</v>
      </c>
      <c r="L1283" s="18">
        <f t="shared" si="199"/>
        <v>0.92188696722342267</v>
      </c>
      <c r="N1283" s="1" t="s">
        <v>2550</v>
      </c>
      <c r="O1283" s="3">
        <v>341031.78816111502</v>
      </c>
      <c r="P1283" s="10">
        <f t="shared" si="200"/>
        <v>409047166.08366549</v>
      </c>
      <c r="Q1283" s="3">
        <v>449655683.44924802</v>
      </c>
      <c r="R1283" s="3">
        <v>368438648.71808302</v>
      </c>
      <c r="S1283" s="10">
        <f t="shared" si="201"/>
        <v>236485662.14624649</v>
      </c>
      <c r="T1283" s="3">
        <v>276802651.87138301</v>
      </c>
      <c r="U1283" s="3">
        <v>196168672.42111</v>
      </c>
      <c r="V1283" s="10">
        <f t="shared" si="202"/>
        <v>226746446.03400099</v>
      </c>
      <c r="W1283" s="3">
        <v>148645241.48823801</v>
      </c>
      <c r="X1283" s="3">
        <v>304847650.57976401</v>
      </c>
      <c r="Y1283" s="3">
        <v>3796.61312919591</v>
      </c>
      <c r="Z1283" s="3">
        <v>462726709.11370802</v>
      </c>
      <c r="AA1283" s="3">
        <v>351663855.33504498</v>
      </c>
      <c r="AB1283" s="3">
        <v>276802651.87138301</v>
      </c>
      <c r="AC1283" s="3">
        <v>438986627.371378</v>
      </c>
      <c r="AD1283" s="3">
        <v>191396356.35860699</v>
      </c>
      <c r="AE1283" s="3">
        <v>123468811.523926</v>
      </c>
      <c r="AF1283" s="3">
        <v>0</v>
      </c>
      <c r="AG1283" s="3">
        <v>12</v>
      </c>
      <c r="AH1283" s="3">
        <v>8</v>
      </c>
      <c r="AI1283" s="3">
        <v>9</v>
      </c>
      <c r="AJ1283" s="3">
        <v>6</v>
      </c>
      <c r="AK1283" s="3">
        <v>8</v>
      </c>
      <c r="AL1283" s="3">
        <v>9</v>
      </c>
      <c r="AV1283" s="1"/>
      <c r="AW1283" s="1"/>
    </row>
    <row r="1284" spans="1:49" x14ac:dyDescent="0.2">
      <c r="A1284" s="1" t="s">
        <v>593</v>
      </c>
      <c r="B1284" s="1" t="s">
        <v>593</v>
      </c>
      <c r="C1284" s="9" t="s">
        <v>2893</v>
      </c>
      <c r="D1284" s="2">
        <v>2</v>
      </c>
      <c r="E1284" s="2">
        <v>1</v>
      </c>
      <c r="F1284" s="3">
        <v>98.76</v>
      </c>
      <c r="G1284" s="16">
        <f t="shared" si="203"/>
        <v>0.66577004239191173</v>
      </c>
      <c r="H1284" s="18">
        <f t="shared" ref="H1284:H1327" si="206">_xlfn.T.TEST(Q1284:R1284,T1284:U1284,2,2)</f>
        <v>0.7420239780477853</v>
      </c>
      <c r="I1284" s="16">
        <f t="shared" si="204"/>
        <v>0.62221664161116352</v>
      </c>
      <c r="J1284" s="18">
        <f t="shared" ref="J1284:J1328" si="207">_xlfn.T.TEST(Q1284:R1284,W1284:X1284,2,2)</f>
        <v>0.56289868021218847</v>
      </c>
      <c r="K1284" s="16">
        <f t="shared" si="205"/>
        <v>0.93458191566524396</v>
      </c>
      <c r="L1284" s="18">
        <f t="shared" ref="L1284:L1328" si="208">_xlfn.T.TEST(T1284:U1284,W1284:X1284,2,2)</f>
        <v>0.92603015423043644</v>
      </c>
      <c r="N1284" s="1" t="s">
        <v>594</v>
      </c>
      <c r="O1284" s="3">
        <v>0</v>
      </c>
      <c r="P1284" s="10">
        <f t="shared" ref="P1284:P1328" si="209">AVERAGE(Q1284:R1284)</f>
        <v>834021.36384861043</v>
      </c>
      <c r="Q1284" s="3">
        <v>101396.628597861</v>
      </c>
      <c r="R1284" s="3">
        <v>1566646.0990993599</v>
      </c>
      <c r="S1284" s="10">
        <f t="shared" ref="S1284:S1328" si="210">AVERAGE(T1284:U1284)</f>
        <v>1252716.8703058825</v>
      </c>
      <c r="T1284" s="3">
        <v>420445.76431222499</v>
      </c>
      <c r="U1284" s="3">
        <v>2084987.9762995399</v>
      </c>
      <c r="V1284" s="10">
        <f t="shared" ref="V1284:V1328" si="211">AVERAGE(W1284:X1284)</f>
        <v>1340403.4994772901</v>
      </c>
      <c r="W1284" s="3">
        <v>1262228.2546870799</v>
      </c>
      <c r="X1284" s="3">
        <v>1418578.7442675</v>
      </c>
      <c r="Y1284" s="3">
        <v>0</v>
      </c>
      <c r="Z1284" s="3">
        <v>104344.12372241</v>
      </c>
      <c r="AA1284" s="3">
        <v>1495317.6304162601</v>
      </c>
      <c r="AB1284" s="3">
        <v>420445.76431222499</v>
      </c>
      <c r="AC1284" s="3">
        <v>4665790.0495997705</v>
      </c>
      <c r="AD1284" s="3">
        <v>1625251.41350796</v>
      </c>
      <c r="AE1284" s="3">
        <v>574550.04581701302</v>
      </c>
      <c r="AF1284" s="3">
        <v>0</v>
      </c>
      <c r="AG1284" s="3">
        <v>0</v>
      </c>
      <c r="AH1284" s="3">
        <v>0</v>
      </c>
      <c r="AI1284" s="3">
        <v>0</v>
      </c>
      <c r="AJ1284" s="3">
        <v>1</v>
      </c>
      <c r="AK1284" s="3">
        <v>1</v>
      </c>
      <c r="AL1284" s="3">
        <v>0</v>
      </c>
      <c r="AV1284" s="1"/>
      <c r="AW1284" s="1"/>
    </row>
    <row r="1285" spans="1:49" x14ac:dyDescent="0.2">
      <c r="A1285" s="1" t="s">
        <v>1109</v>
      </c>
      <c r="B1285" s="1" t="s">
        <v>1109</v>
      </c>
      <c r="C1285" s="9" t="s">
        <v>3104</v>
      </c>
      <c r="D1285" s="2">
        <v>1</v>
      </c>
      <c r="E1285" s="2">
        <v>1</v>
      </c>
      <c r="F1285" s="3">
        <v>48.65</v>
      </c>
      <c r="G1285" s="16">
        <f t="shared" si="203"/>
        <v>0.87222965148725717</v>
      </c>
      <c r="H1285" s="18">
        <f t="shared" si="206"/>
        <v>0.82737090582310646</v>
      </c>
      <c r="I1285" s="16">
        <f t="shared" si="204"/>
        <v>0.91547467574885022</v>
      </c>
      <c r="J1285" s="18">
        <f t="shared" si="207"/>
        <v>0.79115665312610761</v>
      </c>
      <c r="K1285" s="16">
        <f t="shared" si="205"/>
        <v>1.0495798602900681</v>
      </c>
      <c r="L1285" s="18">
        <f t="shared" si="208"/>
        <v>0.92686740279036939</v>
      </c>
      <c r="N1285" s="1" t="s">
        <v>1110</v>
      </c>
      <c r="O1285" s="3">
        <v>0</v>
      </c>
      <c r="P1285" s="10">
        <f t="shared" si="209"/>
        <v>1849098.3687274652</v>
      </c>
      <c r="Q1285" s="3">
        <v>1309945.42004758</v>
      </c>
      <c r="R1285" s="3">
        <v>2388251.3174073501</v>
      </c>
      <c r="S1285" s="10">
        <f t="shared" si="210"/>
        <v>2119967.3338031201</v>
      </c>
      <c r="T1285" s="3">
        <v>1169369.5816826699</v>
      </c>
      <c r="U1285" s="3">
        <v>3070565.0859235702</v>
      </c>
      <c r="V1285" s="10">
        <f t="shared" si="211"/>
        <v>2019824.7070187049</v>
      </c>
      <c r="W1285" s="3">
        <v>1849879.5518940999</v>
      </c>
      <c r="X1285" s="3">
        <v>2189769.8621433098</v>
      </c>
      <c r="Y1285" s="3">
        <v>0</v>
      </c>
      <c r="Z1285" s="3">
        <v>1348024.17860599</v>
      </c>
      <c r="AA1285" s="3">
        <v>2279515.6499206</v>
      </c>
      <c r="AB1285" s="3">
        <v>1169369.5816826699</v>
      </c>
      <c r="AC1285" s="3">
        <v>6871316.3756357301</v>
      </c>
      <c r="AD1285" s="3">
        <v>2381914.1628078301</v>
      </c>
      <c r="AE1285" s="3">
        <v>886896.39521759597</v>
      </c>
      <c r="AF1285" s="3">
        <v>0</v>
      </c>
      <c r="AG1285" s="3">
        <v>2</v>
      </c>
      <c r="AH1285" s="3">
        <v>2</v>
      </c>
      <c r="AI1285" s="3">
        <v>1</v>
      </c>
      <c r="AJ1285" s="3">
        <v>2</v>
      </c>
      <c r="AK1285" s="3">
        <v>1</v>
      </c>
      <c r="AL1285" s="3">
        <v>0</v>
      </c>
      <c r="AV1285" s="1"/>
      <c r="AW1285" s="1"/>
    </row>
    <row r="1286" spans="1:49" x14ac:dyDescent="0.2">
      <c r="A1286" s="1" t="s">
        <v>379</v>
      </c>
      <c r="B1286" s="1" t="s">
        <v>379</v>
      </c>
      <c r="C1286" s="9" t="s">
        <v>2808</v>
      </c>
      <c r="D1286" s="2">
        <v>2</v>
      </c>
      <c r="E1286" s="2">
        <v>2</v>
      </c>
      <c r="F1286" s="3">
        <v>108.17</v>
      </c>
      <c r="G1286" s="16">
        <f t="shared" si="203"/>
        <v>1.7332496307953282</v>
      </c>
      <c r="H1286" s="18">
        <f t="shared" si="206"/>
        <v>0.10440097221288924</v>
      </c>
      <c r="I1286" s="16">
        <f t="shared" si="204"/>
        <v>1.6531845055354057</v>
      </c>
      <c r="J1286" s="18">
        <f t="shared" si="207"/>
        <v>0.25128104108234561</v>
      </c>
      <c r="K1286" s="16">
        <f t="shared" si="205"/>
        <v>0.95380635089292742</v>
      </c>
      <c r="L1286" s="18">
        <f t="shared" si="208"/>
        <v>0.92687637651247345</v>
      </c>
      <c r="N1286" s="1" t="s">
        <v>380</v>
      </c>
      <c r="O1286" s="3">
        <v>3063971.8275554599</v>
      </c>
      <c r="P1286" s="10">
        <f t="shared" si="209"/>
        <v>21022494.48333025</v>
      </c>
      <c r="Q1286" s="3">
        <v>19488815.51864</v>
      </c>
      <c r="R1286" s="3">
        <v>22556173.448020499</v>
      </c>
      <c r="S1286" s="10">
        <f t="shared" si="210"/>
        <v>12128947.907915466</v>
      </c>
      <c r="T1286" s="3">
        <v>14850242.7806344</v>
      </c>
      <c r="U1286" s="3">
        <v>9407653.0351965297</v>
      </c>
      <c r="V1286" s="10">
        <f t="shared" si="211"/>
        <v>12716363.123982847</v>
      </c>
      <c r="W1286" s="3">
        <v>7747659.5855122898</v>
      </c>
      <c r="X1286" s="3">
        <v>17685066.662453402</v>
      </c>
      <c r="Y1286" s="3">
        <v>34110.355901743002</v>
      </c>
      <c r="Z1286" s="3">
        <v>20055335.229588602</v>
      </c>
      <c r="AA1286" s="3">
        <v>21529204.235048398</v>
      </c>
      <c r="AB1286" s="3">
        <v>14850242.7806344</v>
      </c>
      <c r="AC1286" s="3">
        <v>21052463.813057899</v>
      </c>
      <c r="AD1286" s="3">
        <v>9975925.2306184694</v>
      </c>
      <c r="AE1286" s="3">
        <v>7162771.8251454802</v>
      </c>
      <c r="AF1286" s="3">
        <v>0</v>
      </c>
      <c r="AG1286" s="3">
        <v>4</v>
      </c>
      <c r="AH1286" s="3">
        <v>4</v>
      </c>
      <c r="AI1286" s="3">
        <v>3</v>
      </c>
      <c r="AJ1286" s="3">
        <v>2</v>
      </c>
      <c r="AK1286" s="3">
        <v>2</v>
      </c>
      <c r="AL1286" s="3">
        <v>4</v>
      </c>
      <c r="AV1286" s="1"/>
      <c r="AW1286" s="1"/>
    </row>
    <row r="1287" spans="1:49" x14ac:dyDescent="0.2">
      <c r="A1287" s="1" t="s">
        <v>2659</v>
      </c>
      <c r="B1287" s="1" t="s">
        <v>2659</v>
      </c>
      <c r="C1287" s="9" t="s">
        <v>3724</v>
      </c>
      <c r="D1287" s="2">
        <v>5</v>
      </c>
      <c r="E1287" s="2">
        <v>5</v>
      </c>
      <c r="F1287" s="3">
        <v>173.62</v>
      </c>
      <c r="G1287" s="16">
        <f t="shared" si="203"/>
        <v>1.5521330531512856</v>
      </c>
      <c r="H1287" s="18">
        <f t="shared" si="206"/>
        <v>8.4206400745534316E-2</v>
      </c>
      <c r="I1287" s="16">
        <f t="shared" si="204"/>
        <v>1.6382310457997049</v>
      </c>
      <c r="J1287" s="18">
        <f t="shared" si="207"/>
        <v>0.3471606325647677</v>
      </c>
      <c r="K1287" s="16">
        <f t="shared" si="205"/>
        <v>1.0554707552123932</v>
      </c>
      <c r="L1287" s="18">
        <f t="shared" si="208"/>
        <v>0.92859494711946666</v>
      </c>
      <c r="N1287" s="1" t="s">
        <v>2660</v>
      </c>
      <c r="O1287" s="3">
        <v>53615285.617719501</v>
      </c>
      <c r="P1287" s="10">
        <f t="shared" si="209"/>
        <v>23367504.34336935</v>
      </c>
      <c r="Q1287" s="3">
        <v>22544383.553507399</v>
      </c>
      <c r="R1287" s="3">
        <v>24190625.133231301</v>
      </c>
      <c r="S1287" s="10">
        <f t="shared" si="210"/>
        <v>15055090.989736002</v>
      </c>
      <c r="T1287" s="3">
        <v>17498019.359107502</v>
      </c>
      <c r="U1287" s="3">
        <v>12612162.6203645</v>
      </c>
      <c r="V1287" s="10">
        <f t="shared" si="211"/>
        <v>14263863.698152825</v>
      </c>
      <c r="W1287" s="3">
        <v>6840152.7973552505</v>
      </c>
      <c r="X1287" s="3">
        <v>21687574.598950401</v>
      </c>
      <c r="Y1287" s="3">
        <v>596884.23299019795</v>
      </c>
      <c r="Z1287" s="3">
        <v>23199725.4670287</v>
      </c>
      <c r="AA1287" s="3">
        <v>23089240.303413998</v>
      </c>
      <c r="AB1287" s="3">
        <v>17498019.359107502</v>
      </c>
      <c r="AC1287" s="3">
        <v>28223521.4432608</v>
      </c>
      <c r="AD1287" s="3">
        <v>8807414.9514804501</v>
      </c>
      <c r="AE1287" s="3">
        <v>8783859.9230675604</v>
      </c>
      <c r="AF1287" s="3">
        <v>0</v>
      </c>
      <c r="AG1287" s="3">
        <v>8</v>
      </c>
      <c r="AH1287" s="3">
        <v>5</v>
      </c>
      <c r="AI1287" s="3">
        <v>4</v>
      </c>
      <c r="AJ1287" s="3">
        <v>4</v>
      </c>
      <c r="AK1287" s="3">
        <v>1</v>
      </c>
      <c r="AL1287" s="3">
        <v>2</v>
      </c>
      <c r="AV1287" s="1"/>
      <c r="AW1287" s="1"/>
    </row>
    <row r="1288" spans="1:49" x14ac:dyDescent="0.2">
      <c r="A1288" s="1" t="s">
        <v>2101</v>
      </c>
      <c r="B1288" s="1" t="s">
        <v>4085</v>
      </c>
      <c r="C1288" s="9" t="s">
        <v>3496</v>
      </c>
      <c r="D1288" s="2">
        <v>4</v>
      </c>
      <c r="E1288" s="2">
        <v>4</v>
      </c>
      <c r="F1288" s="3">
        <v>154.79</v>
      </c>
      <c r="G1288" s="16">
        <f t="shared" si="203"/>
        <v>1.277646407585372</v>
      </c>
      <c r="H1288" s="18">
        <f t="shared" si="206"/>
        <v>0.73016869255094741</v>
      </c>
      <c r="I1288" s="16">
        <f t="shared" si="204"/>
        <v>1.3710925461705989</v>
      </c>
      <c r="J1288" s="18">
        <f t="shared" si="207"/>
        <v>0.70285983561595788</v>
      </c>
      <c r="K1288" s="16">
        <f t="shared" si="205"/>
        <v>1.0731392801877251</v>
      </c>
      <c r="L1288" s="18">
        <f t="shared" si="208"/>
        <v>0.92875552097506819</v>
      </c>
      <c r="N1288" s="1" t="s">
        <v>2102</v>
      </c>
      <c r="O1288" s="3">
        <v>1553073.7349419401</v>
      </c>
      <c r="P1288" s="10">
        <f t="shared" si="209"/>
        <v>23401007.6251003</v>
      </c>
      <c r="Q1288" s="3">
        <v>12935570.227270899</v>
      </c>
      <c r="R1288" s="3">
        <v>33866445.022929698</v>
      </c>
      <c r="S1288" s="10">
        <f t="shared" si="210"/>
        <v>18315715.119745798</v>
      </c>
      <c r="T1288" s="3">
        <v>10890488.655980499</v>
      </c>
      <c r="U1288" s="3">
        <v>25740941.583511099</v>
      </c>
      <c r="V1288" s="10">
        <f t="shared" si="211"/>
        <v>17067416.558027599</v>
      </c>
      <c r="W1288" s="3">
        <v>7188878.1471336996</v>
      </c>
      <c r="X1288" s="3">
        <v>26945954.968921501</v>
      </c>
      <c r="Y1288" s="3">
        <v>17289.942865690398</v>
      </c>
      <c r="Z1288" s="3">
        <v>13311593.8752499</v>
      </c>
      <c r="AA1288" s="3">
        <v>32324525.846278999</v>
      </c>
      <c r="AB1288" s="3">
        <v>10890488.655980499</v>
      </c>
      <c r="AC1288" s="3">
        <v>57603127.918671601</v>
      </c>
      <c r="AD1288" s="3">
        <v>9256435.4559326991</v>
      </c>
      <c r="AE1288" s="3">
        <v>10913599.0684614</v>
      </c>
      <c r="AF1288" s="3">
        <v>0</v>
      </c>
      <c r="AG1288" s="3">
        <v>3</v>
      </c>
      <c r="AH1288" s="3">
        <v>4</v>
      </c>
      <c r="AI1288" s="3">
        <v>2</v>
      </c>
      <c r="AJ1288" s="3">
        <v>4</v>
      </c>
      <c r="AK1288" s="3">
        <v>1</v>
      </c>
      <c r="AL1288" s="3">
        <v>4</v>
      </c>
      <c r="AV1288" s="1"/>
      <c r="AW1288" s="1"/>
    </row>
    <row r="1289" spans="1:49" x14ac:dyDescent="0.2">
      <c r="A1289" s="1" t="s">
        <v>1801</v>
      </c>
      <c r="B1289" s="1" t="s">
        <v>3951</v>
      </c>
      <c r="C1289" s="9" t="s">
        <v>3372</v>
      </c>
      <c r="D1289" s="2">
        <v>46</v>
      </c>
      <c r="E1289" s="2">
        <v>34</v>
      </c>
      <c r="F1289" s="3">
        <v>2479.9</v>
      </c>
      <c r="G1289" s="16">
        <f t="shared" si="203"/>
        <v>1.5179956876352236</v>
      </c>
      <c r="H1289" s="18">
        <f t="shared" si="206"/>
        <v>0.22932881971955044</v>
      </c>
      <c r="I1289" s="16">
        <f t="shared" si="204"/>
        <v>1.5796198254195286</v>
      </c>
      <c r="J1289" s="18">
        <f t="shared" si="207"/>
        <v>0.34177225887101004</v>
      </c>
      <c r="K1289" s="16">
        <f t="shared" si="205"/>
        <v>1.0405957265137589</v>
      </c>
      <c r="L1289" s="18">
        <f t="shared" si="208"/>
        <v>0.93008976324421022</v>
      </c>
      <c r="N1289" s="1" t="s">
        <v>1802</v>
      </c>
      <c r="O1289" s="3">
        <v>3735305380.0254202</v>
      </c>
      <c r="P1289" s="10">
        <f t="shared" si="209"/>
        <v>3906633058.0563498</v>
      </c>
      <c r="Q1289" s="3">
        <v>3226456837.5362201</v>
      </c>
      <c r="R1289" s="3">
        <v>4586809278.5764799</v>
      </c>
      <c r="S1289" s="10">
        <f t="shared" si="210"/>
        <v>2573546874.9204502</v>
      </c>
      <c r="T1289" s="3">
        <v>2192944454.8294802</v>
      </c>
      <c r="U1289" s="3">
        <v>2954149295.0114198</v>
      </c>
      <c r="V1289" s="10">
        <f t="shared" si="211"/>
        <v>2473147649.3204899</v>
      </c>
      <c r="W1289" s="3">
        <v>3411932346.47715</v>
      </c>
      <c r="X1289" s="3">
        <v>1534362952.16383</v>
      </c>
      <c r="Y1289" s="3">
        <v>41584127.7548614</v>
      </c>
      <c r="Z1289" s="3">
        <v>3320246600.8618102</v>
      </c>
      <c r="AA1289" s="3">
        <v>4377974569.7226896</v>
      </c>
      <c r="AB1289" s="3">
        <v>2192944454.8294802</v>
      </c>
      <c r="AC1289" s="3">
        <v>6610800897.8351402</v>
      </c>
      <c r="AD1289" s="3">
        <v>4393221153.3961</v>
      </c>
      <c r="AE1289" s="3">
        <v>621444743.92280698</v>
      </c>
      <c r="AF1289" s="3">
        <v>0</v>
      </c>
      <c r="AG1289" s="3">
        <v>80</v>
      </c>
      <c r="AH1289" s="3">
        <v>104</v>
      </c>
      <c r="AI1289" s="3">
        <v>70</v>
      </c>
      <c r="AJ1289" s="3">
        <v>77</v>
      </c>
      <c r="AK1289" s="3">
        <v>89</v>
      </c>
      <c r="AL1289" s="3">
        <v>63</v>
      </c>
      <c r="AV1289" s="1"/>
      <c r="AW1289" s="1"/>
    </row>
    <row r="1290" spans="1:49" x14ac:dyDescent="0.2">
      <c r="A1290" s="1" t="s">
        <v>1611</v>
      </c>
      <c r="B1290" s="1" t="s">
        <v>4109</v>
      </c>
      <c r="C1290" s="9" t="s">
        <v>3291</v>
      </c>
      <c r="D1290" s="2">
        <v>8</v>
      </c>
      <c r="E1290" s="2">
        <v>3</v>
      </c>
      <c r="F1290" s="3">
        <v>676.07</v>
      </c>
      <c r="G1290" s="16">
        <f t="shared" si="203"/>
        <v>1.2228982851247716</v>
      </c>
      <c r="H1290" s="18">
        <f t="shared" si="206"/>
        <v>0.54468377900562226</v>
      </c>
      <c r="I1290" s="16">
        <f t="shared" si="204"/>
        <v>1.2667676166580955</v>
      </c>
      <c r="J1290" s="18">
        <f t="shared" si="207"/>
        <v>0.59799447877362311</v>
      </c>
      <c r="K1290" s="16">
        <f t="shared" si="205"/>
        <v>1.0358732464236371</v>
      </c>
      <c r="L1290" s="18">
        <f t="shared" si="208"/>
        <v>0.93574697305798749</v>
      </c>
      <c r="N1290" s="1" t="s">
        <v>1612</v>
      </c>
      <c r="O1290" s="3">
        <v>270578.25344952702</v>
      </c>
      <c r="P1290" s="10">
        <f t="shared" si="209"/>
        <v>155307489.06693399</v>
      </c>
      <c r="Q1290" s="3">
        <v>123893661.688256</v>
      </c>
      <c r="R1290" s="3">
        <v>186721316.44561201</v>
      </c>
      <c r="S1290" s="10">
        <f t="shared" si="210"/>
        <v>126999514.96872699</v>
      </c>
      <c r="T1290" s="3">
        <v>150348753.00942799</v>
      </c>
      <c r="U1290" s="3">
        <v>103650276.92802601</v>
      </c>
      <c r="V1290" s="10">
        <f t="shared" si="211"/>
        <v>122601404.57067901</v>
      </c>
      <c r="W1290" s="3">
        <v>80318633.350696996</v>
      </c>
      <c r="X1290" s="3">
        <v>164884175.79066101</v>
      </c>
      <c r="Y1290" s="3">
        <v>3012.2732988047701</v>
      </c>
      <c r="Z1290" s="3">
        <v>127495122.297335</v>
      </c>
      <c r="AA1290" s="3">
        <v>178220005.53677601</v>
      </c>
      <c r="AB1290" s="3">
        <v>150348753.00942799</v>
      </c>
      <c r="AC1290" s="3">
        <v>231948786.384543</v>
      </c>
      <c r="AD1290" s="3">
        <v>103418673.999347</v>
      </c>
      <c r="AE1290" s="3">
        <v>66781073.054877803</v>
      </c>
      <c r="AF1290" s="3">
        <v>0</v>
      </c>
      <c r="AG1290" s="3">
        <v>7</v>
      </c>
      <c r="AH1290" s="3">
        <v>9</v>
      </c>
      <c r="AI1290" s="3">
        <v>6</v>
      </c>
      <c r="AJ1290" s="3">
        <v>10</v>
      </c>
      <c r="AK1290" s="3">
        <v>5</v>
      </c>
      <c r="AL1290" s="3">
        <v>9</v>
      </c>
      <c r="AV1290" s="1"/>
      <c r="AW1290" s="1"/>
    </row>
    <row r="1291" spans="1:49" x14ac:dyDescent="0.2">
      <c r="A1291" s="1" t="s">
        <v>2637</v>
      </c>
      <c r="B1291" s="1" t="s">
        <v>2637</v>
      </c>
      <c r="C1291" s="9" t="s">
        <v>3714</v>
      </c>
      <c r="D1291" s="2">
        <v>6</v>
      </c>
      <c r="E1291" s="2">
        <v>6</v>
      </c>
      <c r="F1291" s="3">
        <v>262.25</v>
      </c>
      <c r="G1291" s="16">
        <f t="shared" si="203"/>
        <v>3.1670126794556466</v>
      </c>
      <c r="H1291" s="18">
        <f t="shared" si="206"/>
        <v>5.6474304699597022E-2</v>
      </c>
      <c r="I1291" s="16">
        <f t="shared" si="204"/>
        <v>3.3253989933710111</v>
      </c>
      <c r="J1291" s="18">
        <f t="shared" si="207"/>
        <v>9.6968916946646888E-2</v>
      </c>
      <c r="K1291" s="16">
        <f t="shared" si="205"/>
        <v>1.050011266119272</v>
      </c>
      <c r="L1291" s="18">
        <f t="shared" si="208"/>
        <v>0.93628257366685963</v>
      </c>
      <c r="N1291" s="1" t="s">
        <v>2638</v>
      </c>
      <c r="O1291" s="3">
        <v>1449254.1461749901</v>
      </c>
      <c r="P1291" s="10">
        <f t="shared" si="209"/>
        <v>19694795.97940075</v>
      </c>
      <c r="Q1291" s="3">
        <v>16386043.2730064</v>
      </c>
      <c r="R1291" s="3">
        <v>23003548.685795099</v>
      </c>
      <c r="S1291" s="10">
        <f t="shared" si="210"/>
        <v>6218729.7534867898</v>
      </c>
      <c r="T1291" s="3">
        <v>6716029.9570954898</v>
      </c>
      <c r="U1291" s="3">
        <v>5721429.5498780897</v>
      </c>
      <c r="V1291" s="10">
        <f t="shared" si="211"/>
        <v>5922536.2185593899</v>
      </c>
      <c r="W1291" s="3">
        <v>2680109.9774678298</v>
      </c>
      <c r="X1291" s="3">
        <v>9164962.4596509505</v>
      </c>
      <c r="Y1291" s="3">
        <v>16134.147929664899</v>
      </c>
      <c r="Z1291" s="3">
        <v>16862368.603796098</v>
      </c>
      <c r="AA1291" s="3">
        <v>21956210.743308701</v>
      </c>
      <c r="AB1291" s="3">
        <v>6716029.9570954898</v>
      </c>
      <c r="AC1291" s="3">
        <v>12803425.903052799</v>
      </c>
      <c r="AD1291" s="3">
        <v>3450923.0110018798</v>
      </c>
      <c r="AE1291" s="3">
        <v>3711975.5405771802</v>
      </c>
      <c r="AF1291" s="3">
        <v>0</v>
      </c>
      <c r="AG1291" s="3">
        <v>3</v>
      </c>
      <c r="AH1291" s="3">
        <v>6</v>
      </c>
      <c r="AI1291" s="3">
        <v>4</v>
      </c>
      <c r="AJ1291" s="3">
        <v>4</v>
      </c>
      <c r="AK1291" s="3">
        <v>1</v>
      </c>
      <c r="AL1291" s="3">
        <v>0</v>
      </c>
      <c r="AV1291" s="1"/>
      <c r="AW1291" s="1"/>
    </row>
    <row r="1292" spans="1:49" x14ac:dyDescent="0.2">
      <c r="A1292" s="1" t="s">
        <v>1123</v>
      </c>
      <c r="B1292" s="1" t="s">
        <v>1123</v>
      </c>
      <c r="D1292" s="2">
        <v>1</v>
      </c>
      <c r="E1292" s="2">
        <v>1</v>
      </c>
      <c r="F1292" s="3">
        <v>14.11</v>
      </c>
      <c r="G1292" s="16">
        <f t="shared" si="203"/>
        <v>0.4427017345444626</v>
      </c>
      <c r="H1292" s="18">
        <f t="shared" si="206"/>
        <v>0.62610164075885066</v>
      </c>
      <c r="I1292" s="16">
        <f t="shared" si="204"/>
        <v>0.40458761785548669</v>
      </c>
      <c r="J1292" s="18">
        <f t="shared" si="207"/>
        <v>0.46645439320991489</v>
      </c>
      <c r="K1292" s="16">
        <f t="shared" si="205"/>
        <v>0.91390565314094574</v>
      </c>
      <c r="L1292" s="18">
        <f t="shared" si="208"/>
        <v>0.93738397890370573</v>
      </c>
      <c r="N1292" s="1" t="s">
        <v>1124</v>
      </c>
      <c r="O1292" s="3">
        <v>0</v>
      </c>
      <c r="P1292" s="10">
        <f t="shared" si="209"/>
        <v>4063831.6923517166</v>
      </c>
      <c r="Q1292" s="3">
        <v>161100.30971508301</v>
      </c>
      <c r="R1292" s="3">
        <v>7966563.0749883503</v>
      </c>
      <c r="S1292" s="10">
        <f t="shared" si="210"/>
        <v>9179615.473007746</v>
      </c>
      <c r="T1292" s="3">
        <v>1099669.7734486901</v>
      </c>
      <c r="U1292" s="3">
        <v>17259561.172566801</v>
      </c>
      <c r="V1292" s="10">
        <f t="shared" si="211"/>
        <v>10044379.790691625</v>
      </c>
      <c r="W1292" s="3">
        <v>4593985.8591822498</v>
      </c>
      <c r="X1292" s="3">
        <v>15494773.722201001</v>
      </c>
      <c r="Y1292" s="3">
        <v>0</v>
      </c>
      <c r="Z1292" s="3">
        <v>165783.32910157301</v>
      </c>
      <c r="AA1292" s="3">
        <v>7603850.1782256598</v>
      </c>
      <c r="AB1292" s="3">
        <v>1099669.7734486901</v>
      </c>
      <c r="AC1292" s="3">
        <v>38623478.741755299</v>
      </c>
      <c r="AD1292" s="3">
        <v>5915239.1681507202</v>
      </c>
      <c r="AE1292" s="3">
        <v>6275663.5738340598</v>
      </c>
      <c r="AF1292" s="3">
        <v>0</v>
      </c>
      <c r="AG1292" s="3">
        <v>0</v>
      </c>
      <c r="AH1292" s="3">
        <v>0</v>
      </c>
      <c r="AI1292" s="3">
        <v>1</v>
      </c>
      <c r="AJ1292" s="3">
        <v>0</v>
      </c>
      <c r="AK1292" s="3">
        <v>0</v>
      </c>
      <c r="AL1292" s="3">
        <v>0</v>
      </c>
      <c r="AV1292" s="1"/>
      <c r="AW1292" s="1"/>
    </row>
    <row r="1293" spans="1:49" x14ac:dyDescent="0.2">
      <c r="A1293" s="1" t="s">
        <v>2175</v>
      </c>
      <c r="B1293" s="1" t="s">
        <v>2175</v>
      </c>
      <c r="C1293" s="9" t="s">
        <v>3525</v>
      </c>
      <c r="D1293" s="2">
        <v>3</v>
      </c>
      <c r="E1293" s="2">
        <v>3</v>
      </c>
      <c r="F1293" s="3">
        <v>107.71</v>
      </c>
      <c r="G1293" s="16">
        <f t="shared" si="203"/>
        <v>1.635792438006745</v>
      </c>
      <c r="H1293" s="18">
        <f t="shared" si="206"/>
        <v>0.11211609516307419</v>
      </c>
      <c r="I1293" s="16">
        <f t="shared" si="204"/>
        <v>1.68662469302915</v>
      </c>
      <c r="J1293" s="18">
        <f t="shared" si="207"/>
        <v>0.17950625942360132</v>
      </c>
      <c r="K1293" s="16">
        <f t="shared" si="205"/>
        <v>1.0310750030635583</v>
      </c>
      <c r="L1293" s="18">
        <f t="shared" si="208"/>
        <v>0.9434800934833677</v>
      </c>
      <c r="N1293" s="1" t="s">
        <v>2176</v>
      </c>
      <c r="O1293" s="3">
        <v>980917.75533231499</v>
      </c>
      <c r="P1293" s="10">
        <f t="shared" si="209"/>
        <v>9183453.1677111164</v>
      </c>
      <c r="Q1293" s="3">
        <v>8619475.4486126304</v>
      </c>
      <c r="R1293" s="3">
        <v>9747430.8868096005</v>
      </c>
      <c r="S1293" s="10">
        <f t="shared" si="210"/>
        <v>5614069.9482028354</v>
      </c>
      <c r="T1293" s="3">
        <v>6794022.48389073</v>
      </c>
      <c r="U1293" s="3">
        <v>4434117.4125149399</v>
      </c>
      <c r="V1293" s="10">
        <f t="shared" si="211"/>
        <v>5444870.57830144</v>
      </c>
      <c r="W1293" s="3">
        <v>3691504.8852139702</v>
      </c>
      <c r="X1293" s="3">
        <v>7198236.2713889098</v>
      </c>
      <c r="Y1293" s="3">
        <v>10920.2876618546</v>
      </c>
      <c r="Z1293" s="3">
        <v>8870034.6852684598</v>
      </c>
      <c r="AA1293" s="3">
        <v>9303636.1337059792</v>
      </c>
      <c r="AB1293" s="3">
        <v>6794022.48389073</v>
      </c>
      <c r="AC1293" s="3">
        <v>9922676.3594041001</v>
      </c>
      <c r="AD1293" s="3">
        <v>4753200.1524977097</v>
      </c>
      <c r="AE1293" s="3">
        <v>2915415.8669307502</v>
      </c>
      <c r="AF1293" s="3">
        <v>0</v>
      </c>
      <c r="AG1293" s="3">
        <v>2</v>
      </c>
      <c r="AH1293" s="3">
        <v>1</v>
      </c>
      <c r="AI1293" s="3">
        <v>2</v>
      </c>
      <c r="AJ1293" s="3">
        <v>1</v>
      </c>
      <c r="AK1293" s="3">
        <v>1</v>
      </c>
      <c r="AL1293" s="3">
        <v>0</v>
      </c>
      <c r="AV1293" s="1"/>
      <c r="AW1293" s="1"/>
    </row>
    <row r="1294" spans="1:49" x14ac:dyDescent="0.2">
      <c r="A1294" s="1" t="s">
        <v>359</v>
      </c>
      <c r="B1294" s="1" t="s">
        <v>4142</v>
      </c>
      <c r="C1294" s="9" t="s">
        <v>2799</v>
      </c>
      <c r="D1294" s="2">
        <v>2</v>
      </c>
      <c r="E1294" s="2">
        <v>2</v>
      </c>
      <c r="F1294" s="3">
        <v>43.38</v>
      </c>
      <c r="G1294" s="16">
        <f t="shared" si="203"/>
        <v>0.44500387764311272</v>
      </c>
      <c r="H1294" s="18">
        <f t="shared" si="206"/>
        <v>0.32700318444327825</v>
      </c>
      <c r="I1294" s="16">
        <f t="shared" si="204"/>
        <v>0.42343823611420883</v>
      </c>
      <c r="J1294" s="18">
        <f t="shared" si="207"/>
        <v>0.34998246511666609</v>
      </c>
      <c r="K1294" s="16">
        <f t="shared" si="205"/>
        <v>0.95153830649044535</v>
      </c>
      <c r="L1294" s="18">
        <f t="shared" si="208"/>
        <v>0.94448537677212974</v>
      </c>
      <c r="N1294" s="1" t="s">
        <v>360</v>
      </c>
      <c r="O1294" s="3">
        <v>161715415.85844299</v>
      </c>
      <c r="P1294" s="10">
        <f t="shared" si="209"/>
        <v>7246909.8034770098</v>
      </c>
      <c r="Q1294" s="3">
        <v>5728182.4804536402</v>
      </c>
      <c r="R1294" s="3">
        <v>8765637.1265003793</v>
      </c>
      <c r="S1294" s="10">
        <f t="shared" si="210"/>
        <v>16285048.664876886</v>
      </c>
      <c r="T1294" s="3">
        <v>9427368.1411483698</v>
      </c>
      <c r="U1294" s="3">
        <v>23142729.188605402</v>
      </c>
      <c r="V1294" s="10">
        <f t="shared" si="211"/>
        <v>17114443.584453221</v>
      </c>
      <c r="W1294" s="3">
        <v>9099968.8481943402</v>
      </c>
      <c r="X1294" s="3">
        <v>25128918.320712101</v>
      </c>
      <c r="Y1294" s="3">
        <v>1800333.2602868101</v>
      </c>
      <c r="Z1294" s="3">
        <v>5894694.8208256699</v>
      </c>
      <c r="AA1294" s="3">
        <v>8366542.86160897</v>
      </c>
      <c r="AB1294" s="3">
        <v>9427368.1411483698</v>
      </c>
      <c r="AC1294" s="3">
        <v>51788843.291278601</v>
      </c>
      <c r="AD1294" s="3">
        <v>11717165.4005422</v>
      </c>
      <c r="AE1294" s="3">
        <v>10177666.3656075</v>
      </c>
      <c r="AF1294" s="3">
        <v>0</v>
      </c>
      <c r="AG1294" s="3">
        <v>2</v>
      </c>
      <c r="AH1294" s="3">
        <v>0</v>
      </c>
      <c r="AI1294" s="3">
        <v>0</v>
      </c>
      <c r="AJ1294" s="3">
        <v>0</v>
      </c>
      <c r="AK1294" s="3">
        <v>0</v>
      </c>
      <c r="AL1294" s="3">
        <v>0</v>
      </c>
      <c r="AV1294" s="1"/>
      <c r="AW1294" s="1"/>
    </row>
    <row r="1295" spans="1:49" x14ac:dyDescent="0.2">
      <c r="A1295" s="1" t="s">
        <v>815</v>
      </c>
      <c r="B1295" s="1" t="s">
        <v>815</v>
      </c>
      <c r="C1295" s="9" t="s">
        <v>2984</v>
      </c>
      <c r="D1295" s="2">
        <v>1</v>
      </c>
      <c r="E1295" s="2">
        <v>1</v>
      </c>
      <c r="F1295" s="3">
        <v>58.99</v>
      </c>
      <c r="G1295" s="16">
        <f t="shared" si="203"/>
        <v>4.2259910588669367</v>
      </c>
      <c r="H1295" s="18">
        <f t="shared" si="206"/>
        <v>0.49885108139285816</v>
      </c>
      <c r="I1295" s="16">
        <f t="shared" si="204"/>
        <v>4.5381932566740915</v>
      </c>
      <c r="J1295" s="18">
        <f t="shared" si="207"/>
        <v>0.48139536374605119</v>
      </c>
      <c r="K1295" s="16">
        <f t="shared" si="205"/>
        <v>1.0738766820512067</v>
      </c>
      <c r="L1295" s="18">
        <f t="shared" si="208"/>
        <v>0.94490136293321847</v>
      </c>
      <c r="N1295" s="1" t="s">
        <v>816</v>
      </c>
      <c r="O1295" s="3">
        <v>0</v>
      </c>
      <c r="P1295" s="10">
        <f t="shared" si="209"/>
        <v>163652.95969295487</v>
      </c>
      <c r="Q1295" s="3">
        <v>312359.57097683602</v>
      </c>
      <c r="R1295" s="3">
        <v>14946.3484090737</v>
      </c>
      <c r="S1295" s="10">
        <f t="shared" si="210"/>
        <v>38725.344519974715</v>
      </c>
      <c r="T1295" s="3">
        <v>4758.4240562265304</v>
      </c>
      <c r="U1295" s="3">
        <v>72692.264983722896</v>
      </c>
      <c r="V1295" s="10">
        <f t="shared" si="211"/>
        <v>36061.258398874648</v>
      </c>
      <c r="W1295" s="3">
        <v>39470.026178116801</v>
      </c>
      <c r="X1295" s="3">
        <v>32652.490619632499</v>
      </c>
      <c r="Y1295" s="3">
        <v>0</v>
      </c>
      <c r="Z1295" s="3">
        <v>321439.54064931697</v>
      </c>
      <c r="AA1295" s="3">
        <v>14265.850021443999</v>
      </c>
      <c r="AB1295" s="3">
        <v>4758.4240562265304</v>
      </c>
      <c r="AC1295" s="3">
        <v>162670.888513171</v>
      </c>
      <c r="AD1295" s="3">
        <v>50821.803108094602</v>
      </c>
      <c r="AE1295" s="3">
        <v>13224.8492072512</v>
      </c>
      <c r="AF1295" s="3">
        <v>0</v>
      </c>
      <c r="AG1295" s="3">
        <v>1</v>
      </c>
      <c r="AH1295" s="3">
        <v>0</v>
      </c>
      <c r="AI1295" s="3">
        <v>0</v>
      </c>
      <c r="AJ1295" s="3">
        <v>0</v>
      </c>
      <c r="AK1295" s="3">
        <v>0</v>
      </c>
      <c r="AL1295" s="3">
        <v>0</v>
      </c>
      <c r="AV1295" s="1"/>
      <c r="AW1295" s="1"/>
    </row>
    <row r="1296" spans="1:49" x14ac:dyDescent="0.2">
      <c r="A1296" s="1" t="s">
        <v>617</v>
      </c>
      <c r="B1296" s="1" t="s">
        <v>617</v>
      </c>
      <c r="C1296" s="9" t="s">
        <v>2903</v>
      </c>
      <c r="D1296" s="2">
        <v>2</v>
      </c>
      <c r="E1296" s="2">
        <v>1</v>
      </c>
      <c r="F1296" s="3">
        <v>42.47</v>
      </c>
      <c r="G1296" s="16">
        <f t="shared" si="203"/>
        <v>0.11560515785748458</v>
      </c>
      <c r="H1296" s="18">
        <f t="shared" si="206"/>
        <v>0.44014445154075343</v>
      </c>
      <c r="I1296" s="16">
        <f t="shared" si="204"/>
        <v>0.10474343869124311</v>
      </c>
      <c r="J1296" s="18">
        <f t="shared" si="207"/>
        <v>0.46628581643317757</v>
      </c>
      <c r="K1296" s="16">
        <f t="shared" si="205"/>
        <v>0.90604468375337066</v>
      </c>
      <c r="L1296" s="18">
        <f t="shared" si="208"/>
        <v>0.9489462417849972</v>
      </c>
      <c r="N1296" s="1" t="s">
        <v>618</v>
      </c>
      <c r="O1296" s="3">
        <v>0</v>
      </c>
      <c r="P1296" s="10">
        <f t="shared" si="209"/>
        <v>43956.207206309569</v>
      </c>
      <c r="Q1296" s="3">
        <v>86283.804158965999</v>
      </c>
      <c r="R1296" s="3">
        <v>1628.61025365314</v>
      </c>
      <c r="S1296" s="10">
        <f t="shared" si="210"/>
        <v>380227.04194996029</v>
      </c>
      <c r="T1296" s="3">
        <v>30866.652253259599</v>
      </c>
      <c r="U1296" s="3">
        <v>729587.43164666102</v>
      </c>
      <c r="V1296" s="10">
        <f t="shared" si="211"/>
        <v>419655.94938964373</v>
      </c>
      <c r="W1296" s="3">
        <v>838457.81750704395</v>
      </c>
      <c r="X1296" s="3">
        <v>854.08127224357702</v>
      </c>
      <c r="Y1296" s="3">
        <v>0</v>
      </c>
      <c r="Z1296" s="3">
        <v>88791.985107414701</v>
      </c>
      <c r="AA1296" s="3">
        <v>1554.46059372582</v>
      </c>
      <c r="AB1296" s="3">
        <v>30866.652253259599</v>
      </c>
      <c r="AC1296" s="3">
        <v>1632672.1389212401</v>
      </c>
      <c r="AD1296" s="3">
        <v>1079602.4791949801</v>
      </c>
      <c r="AE1296" s="3">
        <v>345.91836095244997</v>
      </c>
      <c r="AF1296" s="3">
        <v>0</v>
      </c>
      <c r="AG1296" s="3">
        <v>0</v>
      </c>
      <c r="AH1296" s="3">
        <v>0</v>
      </c>
      <c r="AI1296" s="3">
        <v>0</v>
      </c>
      <c r="AJ1296" s="3">
        <v>0</v>
      </c>
      <c r="AK1296" s="3">
        <v>1</v>
      </c>
      <c r="AL1296" s="3">
        <v>0</v>
      </c>
      <c r="AV1296" s="1"/>
      <c r="AW1296" s="1"/>
    </row>
    <row r="1297" spans="1:49" x14ac:dyDescent="0.2">
      <c r="A1297" s="1" t="s">
        <v>581</v>
      </c>
      <c r="B1297" s="1" t="s">
        <v>581</v>
      </c>
      <c r="C1297" s="9" t="s">
        <v>2889</v>
      </c>
      <c r="D1297" s="2">
        <v>2</v>
      </c>
      <c r="E1297" s="2">
        <v>1</v>
      </c>
      <c r="F1297" s="3">
        <v>64.599999999999994</v>
      </c>
      <c r="G1297" s="16">
        <f t="shared" si="203"/>
        <v>2.5436122653834228</v>
      </c>
      <c r="H1297" s="18">
        <f t="shared" si="206"/>
        <v>0.3375036277123572</v>
      </c>
      <c r="I1297" s="16">
        <f t="shared" si="204"/>
        <v>2.4469438696184702</v>
      </c>
      <c r="J1297" s="18">
        <f t="shared" si="207"/>
        <v>0.33749089236647078</v>
      </c>
      <c r="K1297" s="16">
        <f t="shared" si="205"/>
        <v>0.96199562445875331</v>
      </c>
      <c r="L1297" s="18">
        <f t="shared" si="208"/>
        <v>0.95047343994865729</v>
      </c>
      <c r="N1297" s="1" t="s">
        <v>582</v>
      </c>
      <c r="O1297" s="3">
        <v>2556669.9942004802</v>
      </c>
      <c r="P1297" s="10">
        <f t="shared" si="209"/>
        <v>13155389.227783</v>
      </c>
      <c r="Q1297" s="3">
        <v>7200125.0522953002</v>
      </c>
      <c r="R1297" s="3">
        <v>19110653.403270699</v>
      </c>
      <c r="S1297" s="10">
        <f t="shared" si="210"/>
        <v>5171931.8257808303</v>
      </c>
      <c r="T1297" s="3">
        <v>2875168.0577589902</v>
      </c>
      <c r="U1297" s="3">
        <v>7468695.59380267</v>
      </c>
      <c r="V1297" s="10">
        <f t="shared" si="211"/>
        <v>5376252.96236738</v>
      </c>
      <c r="W1297" s="3">
        <v>3583539.78474293</v>
      </c>
      <c r="X1297" s="3">
        <v>7168966.1399918301</v>
      </c>
      <c r="Y1297" s="3">
        <v>28462.704076187099</v>
      </c>
      <c r="Z1297" s="3">
        <v>7409425.2408839203</v>
      </c>
      <c r="AA1297" s="3">
        <v>18240556.676529098</v>
      </c>
      <c r="AB1297" s="3">
        <v>2875168.0577589902</v>
      </c>
      <c r="AC1297" s="3">
        <v>16713461.1715611</v>
      </c>
      <c r="AD1297" s="3">
        <v>4614183.7491661301</v>
      </c>
      <c r="AE1297" s="3">
        <v>2903560.9343771501</v>
      </c>
      <c r="AF1297" s="3">
        <v>0</v>
      </c>
      <c r="AG1297" s="3">
        <v>1</v>
      </c>
      <c r="AH1297" s="3">
        <v>1</v>
      </c>
      <c r="AI1297" s="3">
        <v>0</v>
      </c>
      <c r="AJ1297" s="3">
        <v>0</v>
      </c>
      <c r="AK1297" s="3">
        <v>0</v>
      </c>
      <c r="AL1297" s="3">
        <v>1</v>
      </c>
      <c r="AV1297" s="1"/>
      <c r="AW1297" s="1"/>
    </row>
    <row r="1298" spans="1:49" x14ac:dyDescent="0.2">
      <c r="A1298" s="1" t="s">
        <v>2601</v>
      </c>
      <c r="B1298" s="1" t="s">
        <v>2601</v>
      </c>
      <c r="C1298" s="9" t="s">
        <v>3700</v>
      </c>
      <c r="D1298" s="2">
        <v>5</v>
      </c>
      <c r="E1298" s="2">
        <v>4</v>
      </c>
      <c r="F1298" s="3">
        <v>194.52</v>
      </c>
      <c r="G1298" s="16">
        <f t="shared" si="203"/>
        <v>2.1635561386201467</v>
      </c>
      <c r="H1298" s="18">
        <f t="shared" si="206"/>
        <v>0.17133294222494622</v>
      </c>
      <c r="I1298" s="16">
        <f t="shared" si="204"/>
        <v>2.2797179429818208</v>
      </c>
      <c r="J1298" s="18">
        <f t="shared" si="207"/>
        <v>0.23121836397281759</v>
      </c>
      <c r="K1298" s="16">
        <f t="shared" si="205"/>
        <v>1.0536902196749831</v>
      </c>
      <c r="L1298" s="18">
        <f t="shared" si="208"/>
        <v>0.95145402848579552</v>
      </c>
      <c r="N1298" s="1" t="s">
        <v>2602</v>
      </c>
      <c r="O1298" s="3">
        <v>4790135.5615282701</v>
      </c>
      <c r="P1298" s="10">
        <f t="shared" si="209"/>
        <v>14928770.376341101</v>
      </c>
      <c r="Q1298" s="3">
        <v>17462425.227568701</v>
      </c>
      <c r="R1298" s="3">
        <v>12395115.525113501</v>
      </c>
      <c r="S1298" s="10">
        <f t="shared" si="210"/>
        <v>6900107.7022490557</v>
      </c>
      <c r="T1298" s="3">
        <v>9778618.0983629506</v>
      </c>
      <c r="U1298" s="3">
        <v>4021597.3061351599</v>
      </c>
      <c r="V1298" s="10">
        <f t="shared" si="211"/>
        <v>6548516.4172610752</v>
      </c>
      <c r="W1298" s="3">
        <v>2320178.9047876499</v>
      </c>
      <c r="X1298" s="3">
        <v>10776853.9297345</v>
      </c>
      <c r="Y1298" s="3">
        <v>53327.262134680001</v>
      </c>
      <c r="Z1298" s="3">
        <v>17970039.868536599</v>
      </c>
      <c r="AA1298" s="3">
        <v>11830773.2591321</v>
      </c>
      <c r="AB1298" s="3">
        <v>9778618.0983629506</v>
      </c>
      <c r="AC1298" s="3">
        <v>8999538.0825960897</v>
      </c>
      <c r="AD1298" s="3">
        <v>2987473.9616982499</v>
      </c>
      <c r="AE1298" s="3">
        <v>4364820.7363275001</v>
      </c>
      <c r="AF1298" s="3">
        <v>0</v>
      </c>
      <c r="AG1298" s="3">
        <v>5</v>
      </c>
      <c r="AH1298" s="3">
        <v>3</v>
      </c>
      <c r="AI1298" s="3">
        <v>2</v>
      </c>
      <c r="AJ1298" s="3">
        <v>1</v>
      </c>
      <c r="AK1298" s="3">
        <v>1</v>
      </c>
      <c r="AL1298" s="3">
        <v>1</v>
      </c>
      <c r="AV1298" s="1"/>
      <c r="AW1298" s="1"/>
    </row>
    <row r="1299" spans="1:49" x14ac:dyDescent="0.2">
      <c r="A1299" s="1" t="s">
        <v>1881</v>
      </c>
      <c r="B1299" s="1" t="s">
        <v>1881</v>
      </c>
      <c r="C1299" s="9" t="s">
        <v>3403</v>
      </c>
      <c r="D1299" s="2">
        <v>11</v>
      </c>
      <c r="E1299" s="2">
        <v>11</v>
      </c>
      <c r="F1299" s="3">
        <v>458.4</v>
      </c>
      <c r="G1299" s="16">
        <f t="shared" si="203"/>
        <v>1.4743679425323239</v>
      </c>
      <c r="H1299" s="18">
        <f t="shared" si="206"/>
        <v>0.12990531921891746</v>
      </c>
      <c r="I1299" s="16">
        <f t="shared" si="204"/>
        <v>1.4350263860458201</v>
      </c>
      <c r="J1299" s="18">
        <f t="shared" si="207"/>
        <v>0.41583030470303717</v>
      </c>
      <c r="K1299" s="16">
        <f t="shared" si="205"/>
        <v>0.97331632399783996</v>
      </c>
      <c r="L1299" s="18">
        <f t="shared" si="208"/>
        <v>0.95231174857311718</v>
      </c>
      <c r="N1299" s="1" t="s">
        <v>1882</v>
      </c>
      <c r="O1299" s="3">
        <v>49990659.068031199</v>
      </c>
      <c r="P1299" s="10">
        <f t="shared" si="209"/>
        <v>39792410.76420635</v>
      </c>
      <c r="Q1299" s="3">
        <v>34962663.081158899</v>
      </c>
      <c r="R1299" s="3">
        <v>44622158.447253801</v>
      </c>
      <c r="S1299" s="10">
        <f t="shared" si="210"/>
        <v>26989470.9565241</v>
      </c>
      <c r="T1299" s="3">
        <v>28713710.5890976</v>
      </c>
      <c r="U1299" s="3">
        <v>25265231.3239506</v>
      </c>
      <c r="V1299" s="10">
        <f t="shared" si="211"/>
        <v>27729393.097679101</v>
      </c>
      <c r="W1299" s="3">
        <v>16907030.576502599</v>
      </c>
      <c r="X1299" s="3">
        <v>38551755.618855603</v>
      </c>
      <c r="Y1299" s="3">
        <v>556532.26222177898</v>
      </c>
      <c r="Z1299" s="3">
        <v>35978991.537025698</v>
      </c>
      <c r="AA1299" s="3">
        <v>42590538.010955296</v>
      </c>
      <c r="AB1299" s="3">
        <v>28713710.5890976</v>
      </c>
      <c r="AC1299" s="3">
        <v>56538582.5971734</v>
      </c>
      <c r="AD1299" s="3">
        <v>21769577.127312198</v>
      </c>
      <c r="AE1299" s="3">
        <v>15614158.217615999</v>
      </c>
      <c r="AF1299" s="3">
        <v>0</v>
      </c>
      <c r="AG1299" s="3">
        <v>7</v>
      </c>
      <c r="AH1299" s="3">
        <v>16</v>
      </c>
      <c r="AI1299" s="3">
        <v>9</v>
      </c>
      <c r="AJ1299" s="3">
        <v>8</v>
      </c>
      <c r="AK1299" s="3">
        <v>2</v>
      </c>
      <c r="AL1299" s="3">
        <v>5</v>
      </c>
      <c r="AV1299" s="1"/>
      <c r="AW1299" s="1"/>
    </row>
    <row r="1300" spans="1:49" x14ac:dyDescent="0.2">
      <c r="A1300" s="1" t="s">
        <v>1955</v>
      </c>
      <c r="B1300" s="1" t="s">
        <v>1955</v>
      </c>
      <c r="C1300" s="9" t="s">
        <v>3434</v>
      </c>
      <c r="D1300" s="2">
        <v>19</v>
      </c>
      <c r="E1300" s="2">
        <v>19</v>
      </c>
      <c r="F1300" s="3">
        <v>1312.85</v>
      </c>
      <c r="G1300" s="16">
        <f t="shared" si="203"/>
        <v>0.67053150749888979</v>
      </c>
      <c r="H1300" s="18">
        <f t="shared" si="206"/>
        <v>0.24565060499609226</v>
      </c>
      <c r="I1300" s="16">
        <f t="shared" si="204"/>
        <v>0.64947351255372276</v>
      </c>
      <c r="J1300" s="18">
        <f t="shared" si="207"/>
        <v>0.59125487670196175</v>
      </c>
      <c r="K1300" s="16">
        <f t="shared" si="205"/>
        <v>0.96859507016498869</v>
      </c>
      <c r="L1300" s="18">
        <f t="shared" si="208"/>
        <v>0.95717320169214193</v>
      </c>
      <c r="N1300" s="1" t="s">
        <v>1956</v>
      </c>
      <c r="O1300" s="3">
        <v>493582320.07766998</v>
      </c>
      <c r="P1300" s="10">
        <f t="shared" si="209"/>
        <v>374963492.53386301</v>
      </c>
      <c r="Q1300" s="3">
        <v>262074614.43940401</v>
      </c>
      <c r="R1300" s="3">
        <v>487852370.62832201</v>
      </c>
      <c r="S1300" s="10">
        <f t="shared" si="210"/>
        <v>559203390.65421748</v>
      </c>
      <c r="T1300" s="3">
        <v>548727536.20473194</v>
      </c>
      <c r="U1300" s="3">
        <v>569679245.10370302</v>
      </c>
      <c r="V1300" s="10">
        <f t="shared" si="211"/>
        <v>577334541.41880345</v>
      </c>
      <c r="W1300" s="3">
        <v>278432037.94414198</v>
      </c>
      <c r="X1300" s="3">
        <v>876237044.89346504</v>
      </c>
      <c r="Y1300" s="3">
        <v>5494916.25648853</v>
      </c>
      <c r="Z1300" s="3">
        <v>269692852.43222499</v>
      </c>
      <c r="AA1300" s="3">
        <v>465640741.23713601</v>
      </c>
      <c r="AB1300" s="3">
        <v>548727536.20473194</v>
      </c>
      <c r="AC1300" s="3">
        <v>1274829295.6517701</v>
      </c>
      <c r="AD1300" s="3">
        <v>358510484.57697803</v>
      </c>
      <c r="AE1300" s="3">
        <v>354891849.55330902</v>
      </c>
      <c r="AF1300" s="3">
        <v>0</v>
      </c>
      <c r="AG1300" s="3">
        <v>21</v>
      </c>
      <c r="AH1300" s="3">
        <v>24</v>
      </c>
      <c r="AI1300" s="3">
        <v>35</v>
      </c>
      <c r="AJ1300" s="3">
        <v>33</v>
      </c>
      <c r="AK1300" s="3">
        <v>32</v>
      </c>
      <c r="AL1300" s="3">
        <v>34</v>
      </c>
      <c r="AV1300" s="1"/>
      <c r="AW1300" s="1"/>
    </row>
    <row r="1301" spans="1:49" x14ac:dyDescent="0.2">
      <c r="A1301" s="1" t="s">
        <v>1887</v>
      </c>
      <c r="B1301" s="1" t="s">
        <v>4034</v>
      </c>
      <c r="C1301" s="9" t="s">
        <v>3405</v>
      </c>
      <c r="D1301" s="2">
        <v>12</v>
      </c>
      <c r="E1301" s="2">
        <v>8</v>
      </c>
      <c r="F1301" s="3">
        <v>562.17999999999995</v>
      </c>
      <c r="G1301" s="16">
        <f t="shared" si="203"/>
        <v>1.5393991384041852</v>
      </c>
      <c r="H1301" s="18">
        <f t="shared" si="206"/>
        <v>0.52623290426138625</v>
      </c>
      <c r="I1301" s="16">
        <f t="shared" si="204"/>
        <v>1.5891465424935476</v>
      </c>
      <c r="J1301" s="18">
        <f t="shared" si="207"/>
        <v>0.37709901893872921</v>
      </c>
      <c r="K1301" s="16">
        <f t="shared" si="205"/>
        <v>1.0323161179243825</v>
      </c>
      <c r="L1301" s="18">
        <f t="shared" si="208"/>
        <v>0.95766927740189256</v>
      </c>
      <c r="N1301" s="1" t="s">
        <v>1888</v>
      </c>
      <c r="O1301" s="3">
        <v>8066968.5636721402</v>
      </c>
      <c r="P1301" s="10">
        <f t="shared" si="209"/>
        <v>383405086.77758646</v>
      </c>
      <c r="Q1301" s="3">
        <v>260559596.32993001</v>
      </c>
      <c r="R1301" s="3">
        <v>506250577.22524297</v>
      </c>
      <c r="S1301" s="10">
        <f t="shared" si="210"/>
        <v>249061518.36296499</v>
      </c>
      <c r="T1301" s="3">
        <v>122217817.92942899</v>
      </c>
      <c r="U1301" s="3">
        <v>375905218.79650098</v>
      </c>
      <c r="V1301" s="10">
        <f t="shared" si="211"/>
        <v>241264777.36658651</v>
      </c>
      <c r="W1301" s="3">
        <v>270292101.88366199</v>
      </c>
      <c r="X1301" s="3">
        <v>212237452.849511</v>
      </c>
      <c r="Y1301" s="3">
        <v>89807.342965867501</v>
      </c>
      <c r="Z1301" s="3">
        <v>268133794.31320599</v>
      </c>
      <c r="AA1301" s="3">
        <v>483201288.38829702</v>
      </c>
      <c r="AB1301" s="3">
        <v>122217817.92942899</v>
      </c>
      <c r="AC1301" s="3">
        <v>841201411.89790797</v>
      </c>
      <c r="AD1301" s="3">
        <v>348029462.19530201</v>
      </c>
      <c r="AE1301" s="3">
        <v>85960006.627434999</v>
      </c>
      <c r="AF1301" s="3">
        <v>0</v>
      </c>
      <c r="AG1301" s="3">
        <v>15</v>
      </c>
      <c r="AH1301" s="3">
        <v>21</v>
      </c>
      <c r="AI1301" s="3">
        <v>8</v>
      </c>
      <c r="AJ1301" s="3">
        <v>13</v>
      </c>
      <c r="AK1301" s="3">
        <v>11</v>
      </c>
      <c r="AL1301" s="3">
        <v>9</v>
      </c>
      <c r="AV1301" s="1"/>
      <c r="AW1301" s="1"/>
    </row>
    <row r="1302" spans="1:49" x14ac:dyDescent="0.2">
      <c r="A1302" s="1" t="s">
        <v>2251</v>
      </c>
      <c r="B1302" s="1" t="s">
        <v>4121</v>
      </c>
      <c r="C1302" s="9" t="s">
        <v>3558</v>
      </c>
      <c r="D1302" s="2">
        <v>3</v>
      </c>
      <c r="E1302" s="2">
        <v>3</v>
      </c>
      <c r="F1302" s="3">
        <v>136.16</v>
      </c>
      <c r="G1302" s="16">
        <f t="shared" si="203"/>
        <v>1.808452015186466</v>
      </c>
      <c r="H1302" s="18">
        <f t="shared" si="206"/>
        <v>0.32050203855345183</v>
      </c>
      <c r="I1302" s="16">
        <f t="shared" si="204"/>
        <v>1.7536439175902141</v>
      </c>
      <c r="J1302" s="18">
        <f t="shared" si="207"/>
        <v>0.30917839932030888</v>
      </c>
      <c r="K1302" s="16">
        <f t="shared" si="205"/>
        <v>0.9696933636413898</v>
      </c>
      <c r="L1302" s="18">
        <f t="shared" si="208"/>
        <v>0.95922209307249218</v>
      </c>
      <c r="N1302" s="1" t="s">
        <v>2252</v>
      </c>
      <c r="O1302" s="3">
        <v>119610871.204063</v>
      </c>
      <c r="P1302" s="10">
        <f t="shared" si="209"/>
        <v>21164304.082301751</v>
      </c>
      <c r="Q1302" s="3">
        <v>26518311.328944199</v>
      </c>
      <c r="R1302" s="3">
        <v>15810296.835659301</v>
      </c>
      <c r="S1302" s="10">
        <f t="shared" si="210"/>
        <v>11702994.552564636</v>
      </c>
      <c r="T1302" s="3">
        <v>16552210.346041501</v>
      </c>
      <c r="U1302" s="3">
        <v>6853778.7590877702</v>
      </c>
      <c r="V1302" s="10">
        <f t="shared" si="211"/>
        <v>12068758.012963586</v>
      </c>
      <c r="W1302" s="3">
        <v>7988867.7014106698</v>
      </c>
      <c r="X1302" s="3">
        <v>16148648.324516499</v>
      </c>
      <c r="Y1302" s="3">
        <v>1331594.9415054801</v>
      </c>
      <c r="Z1302" s="3">
        <v>27289171.2128889</v>
      </c>
      <c r="AA1302" s="3">
        <v>15090463.3880406</v>
      </c>
      <c r="AB1302" s="3">
        <v>16552210.346041501</v>
      </c>
      <c r="AC1302" s="3">
        <v>15337399.1120397</v>
      </c>
      <c r="AD1302" s="3">
        <v>10286506.007001599</v>
      </c>
      <c r="AE1302" s="3">
        <v>6540494.6128138201</v>
      </c>
      <c r="AF1302" s="3">
        <v>0</v>
      </c>
      <c r="AG1302" s="3">
        <v>7</v>
      </c>
      <c r="AH1302" s="3">
        <v>6</v>
      </c>
      <c r="AI1302" s="3">
        <v>5</v>
      </c>
      <c r="AJ1302" s="3">
        <v>3</v>
      </c>
      <c r="AK1302" s="3">
        <v>3</v>
      </c>
      <c r="AL1302" s="3">
        <v>4</v>
      </c>
      <c r="AV1302" s="1"/>
      <c r="AW1302" s="1"/>
    </row>
    <row r="1303" spans="1:49" x14ac:dyDescent="0.2">
      <c r="A1303" s="1" t="s">
        <v>1345</v>
      </c>
      <c r="B1303" s="1" t="s">
        <v>4019</v>
      </c>
      <c r="C1303" s="9" t="s">
        <v>3187</v>
      </c>
      <c r="D1303" s="2">
        <v>9</v>
      </c>
      <c r="E1303" s="2">
        <v>9</v>
      </c>
      <c r="F1303" s="3">
        <v>429.52</v>
      </c>
      <c r="G1303" s="16">
        <f t="shared" si="203"/>
        <v>2.7736482361635098</v>
      </c>
      <c r="H1303" s="18">
        <f t="shared" si="206"/>
        <v>0.10214894002532537</v>
      </c>
      <c r="I1303" s="16">
        <f t="shared" si="204"/>
        <v>2.7186758369340933</v>
      </c>
      <c r="J1303" s="18">
        <f t="shared" si="207"/>
        <v>0.13303694848403003</v>
      </c>
      <c r="K1303" s="16">
        <f t="shared" si="205"/>
        <v>0.9801804718735877</v>
      </c>
      <c r="L1303" s="18">
        <f t="shared" si="208"/>
        <v>0.96089006737803528</v>
      </c>
      <c r="N1303" s="1" t="s">
        <v>1346</v>
      </c>
      <c r="O1303" s="3">
        <v>21815321.5596902</v>
      </c>
      <c r="P1303" s="10">
        <f t="shared" si="209"/>
        <v>196051362.39655051</v>
      </c>
      <c r="Q1303" s="3">
        <v>152685888.762106</v>
      </c>
      <c r="R1303" s="3">
        <v>239416836.03099501</v>
      </c>
      <c r="S1303" s="10">
        <f t="shared" si="210"/>
        <v>70683571.132194951</v>
      </c>
      <c r="T1303" s="3">
        <v>67634892.1200656</v>
      </c>
      <c r="U1303" s="3">
        <v>73732250.144324303</v>
      </c>
      <c r="V1303" s="10">
        <f t="shared" si="211"/>
        <v>72112813.058890343</v>
      </c>
      <c r="W1303" s="3">
        <v>46472529.399406299</v>
      </c>
      <c r="X1303" s="3">
        <v>97753096.718374401</v>
      </c>
      <c r="Y1303" s="3">
        <v>242863.97669187799</v>
      </c>
      <c r="Z1303" s="3">
        <v>157124309.63405201</v>
      </c>
      <c r="AA1303" s="3">
        <v>228516329.336559</v>
      </c>
      <c r="AB1303" s="3">
        <v>67634892.1200656</v>
      </c>
      <c r="AC1303" s="3">
        <v>164998169.27892199</v>
      </c>
      <c r="AD1303" s="3">
        <v>59838261.277394697</v>
      </c>
      <c r="AE1303" s="3">
        <v>39591771.993804798</v>
      </c>
      <c r="AF1303" s="3">
        <v>0</v>
      </c>
      <c r="AG1303" s="3">
        <v>9</v>
      </c>
      <c r="AH1303" s="3">
        <v>23</v>
      </c>
      <c r="AI1303" s="3">
        <v>4</v>
      </c>
      <c r="AJ1303" s="3">
        <v>13</v>
      </c>
      <c r="AK1303" s="3">
        <v>2</v>
      </c>
      <c r="AL1303" s="3">
        <v>15</v>
      </c>
      <c r="AV1303" s="1"/>
      <c r="AW1303" s="1"/>
    </row>
    <row r="1304" spans="1:49" x14ac:dyDescent="0.2">
      <c r="A1304" s="1" t="s">
        <v>2663</v>
      </c>
      <c r="B1304" s="1" t="s">
        <v>2663</v>
      </c>
      <c r="C1304" s="9" t="s">
        <v>3726</v>
      </c>
      <c r="D1304" s="2">
        <v>5</v>
      </c>
      <c r="E1304" s="2">
        <v>5</v>
      </c>
      <c r="F1304" s="3">
        <v>152.86000000000001</v>
      </c>
      <c r="G1304" s="16">
        <f t="shared" si="203"/>
        <v>1.9142332685626304</v>
      </c>
      <c r="H1304" s="18">
        <f t="shared" si="206"/>
        <v>0.10357159716031517</v>
      </c>
      <c r="I1304" s="16">
        <f t="shared" si="204"/>
        <v>1.9376240915197538</v>
      </c>
      <c r="J1304" s="18">
        <f t="shared" si="207"/>
        <v>0.14220684035058329</v>
      </c>
      <c r="K1304" s="16">
        <f t="shared" si="205"/>
        <v>1.0122194213951192</v>
      </c>
      <c r="L1304" s="18">
        <f t="shared" si="208"/>
        <v>0.96255761107703319</v>
      </c>
      <c r="N1304" s="1" t="s">
        <v>2664</v>
      </c>
      <c r="O1304" s="3">
        <v>3172768.8705780301</v>
      </c>
      <c r="P1304" s="10">
        <f t="shared" si="209"/>
        <v>20764594.111913949</v>
      </c>
      <c r="Q1304" s="3">
        <v>17297770.614234801</v>
      </c>
      <c r="R1304" s="3">
        <v>24231417.609593101</v>
      </c>
      <c r="S1304" s="10">
        <f t="shared" si="210"/>
        <v>10847473.21704725</v>
      </c>
      <c r="T1304" s="3">
        <v>10873064.418385699</v>
      </c>
      <c r="U1304" s="3">
        <v>10821882.0157088</v>
      </c>
      <c r="V1304" s="10">
        <f t="shared" si="211"/>
        <v>10716523.500503894</v>
      </c>
      <c r="W1304" s="3">
        <v>13187667.6976579</v>
      </c>
      <c r="X1304" s="3">
        <v>8245379.3033498898</v>
      </c>
      <c r="Y1304" s="3">
        <v>35321.563467420303</v>
      </c>
      <c r="Z1304" s="3">
        <v>17800598.9158861</v>
      </c>
      <c r="AA1304" s="3">
        <v>23128175.522495799</v>
      </c>
      <c r="AB1304" s="3">
        <v>10873064.418385699</v>
      </c>
      <c r="AC1304" s="3">
        <v>24217228.1091289</v>
      </c>
      <c r="AD1304" s="3">
        <v>16980506.882889699</v>
      </c>
      <c r="AE1304" s="3">
        <v>3339527.7320079501</v>
      </c>
      <c r="AF1304" s="3">
        <v>0</v>
      </c>
      <c r="AG1304" s="3">
        <v>1</v>
      </c>
      <c r="AH1304" s="3">
        <v>3</v>
      </c>
      <c r="AI1304" s="3">
        <v>0</v>
      </c>
      <c r="AJ1304" s="3">
        <v>3</v>
      </c>
      <c r="AK1304" s="3">
        <v>2</v>
      </c>
      <c r="AL1304" s="3">
        <v>2</v>
      </c>
      <c r="AV1304" s="1"/>
      <c r="AW1304" s="1"/>
    </row>
    <row r="1305" spans="1:49" x14ac:dyDescent="0.2">
      <c r="A1305" s="1" t="s">
        <v>1193</v>
      </c>
      <c r="B1305" s="1" t="s">
        <v>1193</v>
      </c>
      <c r="C1305" s="9" t="s">
        <v>3130</v>
      </c>
      <c r="D1305" s="2">
        <v>1</v>
      </c>
      <c r="E1305" s="2">
        <v>1</v>
      </c>
      <c r="F1305" s="3">
        <v>69.52</v>
      </c>
      <c r="G1305" s="16">
        <f t="shared" si="203"/>
        <v>1.2586047240366718</v>
      </c>
      <c r="H1305" s="18">
        <f t="shared" si="206"/>
        <v>0.85602103669234031</v>
      </c>
      <c r="I1305" s="16">
        <f t="shared" si="204"/>
        <v>1.2882007780022171</v>
      </c>
      <c r="J1305" s="18">
        <f t="shared" si="207"/>
        <v>0.84899001655541073</v>
      </c>
      <c r="K1305" s="16">
        <f t="shared" si="205"/>
        <v>1.0235149713014131</v>
      </c>
      <c r="L1305" s="18">
        <f t="shared" si="208"/>
        <v>0.96269036420956688</v>
      </c>
      <c r="N1305" s="1" t="s">
        <v>1194</v>
      </c>
      <c r="O1305" s="3">
        <v>0</v>
      </c>
      <c r="P1305" s="10">
        <f t="shared" si="209"/>
        <v>152664.12732848493</v>
      </c>
      <c r="Q1305" s="3">
        <v>303410.35067836399</v>
      </c>
      <c r="R1305" s="3">
        <v>1917.9039786058499</v>
      </c>
      <c r="S1305" s="10">
        <f t="shared" si="210"/>
        <v>121296.32474193446</v>
      </c>
      <c r="T1305" s="3">
        <v>144010.24255370101</v>
      </c>
      <c r="U1305" s="3">
        <v>98582.406930167897</v>
      </c>
      <c r="V1305" s="10">
        <f t="shared" si="211"/>
        <v>118509.57547568115</v>
      </c>
      <c r="W1305" s="3">
        <v>70868.434446124302</v>
      </c>
      <c r="X1305" s="3">
        <v>166150.716505238</v>
      </c>
      <c r="Y1305" s="3">
        <v>0</v>
      </c>
      <c r="Z1305" s="3">
        <v>312230.17577244103</v>
      </c>
      <c r="AA1305" s="3">
        <v>1830.58294678262</v>
      </c>
      <c r="AB1305" s="3">
        <v>144010.24255370101</v>
      </c>
      <c r="AC1305" s="3">
        <v>220607.89728712101</v>
      </c>
      <c r="AD1305" s="3">
        <v>91250.550626609096</v>
      </c>
      <c r="AE1305" s="3">
        <v>67294.044949127405</v>
      </c>
      <c r="AF1305" s="3">
        <v>0</v>
      </c>
      <c r="AG1305" s="3">
        <v>2</v>
      </c>
      <c r="AH1305" s="3">
        <v>0</v>
      </c>
      <c r="AI1305" s="3">
        <v>1</v>
      </c>
      <c r="AJ1305" s="3">
        <v>2</v>
      </c>
      <c r="AK1305" s="3">
        <v>1</v>
      </c>
      <c r="AL1305" s="3">
        <v>1</v>
      </c>
      <c r="AV1305" s="1"/>
      <c r="AW1305" s="1"/>
    </row>
    <row r="1306" spans="1:49" x14ac:dyDescent="0.2">
      <c r="A1306" s="1" t="s">
        <v>1227</v>
      </c>
      <c r="B1306" s="1" t="s">
        <v>1227</v>
      </c>
      <c r="C1306" s="9" t="s">
        <v>3145</v>
      </c>
      <c r="D1306" s="2">
        <v>1</v>
      </c>
      <c r="E1306" s="2">
        <v>1</v>
      </c>
      <c r="F1306" s="3">
        <v>57.27</v>
      </c>
      <c r="G1306" s="16">
        <f t="shared" si="203"/>
        <v>1.559908669799029</v>
      </c>
      <c r="H1306" s="18">
        <f t="shared" si="206"/>
        <v>0.73814028523402864</v>
      </c>
      <c r="I1306" s="16">
        <f t="shared" si="204"/>
        <v>1.5126777715511042</v>
      </c>
      <c r="J1306" s="18">
        <f t="shared" si="207"/>
        <v>0.72884996074370911</v>
      </c>
      <c r="K1306" s="16">
        <f t="shared" si="205"/>
        <v>0.96972201054949592</v>
      </c>
      <c r="L1306" s="18">
        <f t="shared" si="208"/>
        <v>0.96385479382422945</v>
      </c>
      <c r="N1306" s="1" t="s">
        <v>1228</v>
      </c>
      <c r="O1306" s="3">
        <v>0</v>
      </c>
      <c r="P1306" s="10">
        <f t="shared" si="209"/>
        <v>656282.05446457933</v>
      </c>
      <c r="Q1306" s="3">
        <v>98320.845949218594</v>
      </c>
      <c r="R1306" s="3">
        <v>1214243.26297994</v>
      </c>
      <c r="S1306" s="10">
        <f t="shared" si="210"/>
        <v>420718.25560731802</v>
      </c>
      <c r="T1306" s="3">
        <v>164678.508253318</v>
      </c>
      <c r="U1306" s="3">
        <v>676758.00296131801</v>
      </c>
      <c r="V1306" s="10">
        <f t="shared" si="211"/>
        <v>433854.497505854</v>
      </c>
      <c r="W1306" s="3">
        <v>453803.06667674001</v>
      </c>
      <c r="X1306" s="3">
        <v>413905.92833496799</v>
      </c>
      <c r="Y1306" s="3">
        <v>0</v>
      </c>
      <c r="Z1306" s="3">
        <v>101178.93125327901</v>
      </c>
      <c r="AA1306" s="3">
        <v>1158959.4866331699</v>
      </c>
      <c r="AB1306" s="3">
        <v>164678.508253318</v>
      </c>
      <c r="AC1306" s="3">
        <v>1514450.34316605</v>
      </c>
      <c r="AD1306" s="3">
        <v>584319.09825490694</v>
      </c>
      <c r="AE1306" s="3">
        <v>167639.38628700099</v>
      </c>
      <c r="AF1306" s="3">
        <v>0</v>
      </c>
      <c r="AG1306" s="3">
        <v>1</v>
      </c>
      <c r="AH1306" s="3">
        <v>1</v>
      </c>
      <c r="AI1306" s="3">
        <v>1</v>
      </c>
      <c r="AJ1306" s="3">
        <v>1</v>
      </c>
      <c r="AK1306" s="3">
        <v>1</v>
      </c>
      <c r="AL1306" s="3">
        <v>1</v>
      </c>
      <c r="AV1306" s="1"/>
      <c r="AW1306" s="1"/>
    </row>
    <row r="1307" spans="1:49" x14ac:dyDescent="0.2">
      <c r="A1307" s="1" t="s">
        <v>1259</v>
      </c>
      <c r="B1307" s="1" t="s">
        <v>1259</v>
      </c>
      <c r="C1307" s="9" t="s">
        <v>3895</v>
      </c>
      <c r="D1307" s="2">
        <v>1</v>
      </c>
      <c r="E1307" s="2">
        <v>1</v>
      </c>
      <c r="F1307" s="3">
        <v>16.62</v>
      </c>
      <c r="G1307" s="16">
        <f t="shared" si="203"/>
        <v>2.4355815436750134</v>
      </c>
      <c r="H1307" s="18">
        <f t="shared" si="206"/>
        <v>0.14675544950692054</v>
      </c>
      <c r="I1307" s="16">
        <f t="shared" si="204"/>
        <v>2.3186905767590238</v>
      </c>
      <c r="J1307" s="18">
        <f t="shared" si="207"/>
        <v>0.27640880462129158</v>
      </c>
      <c r="K1307" s="16">
        <f t="shared" si="205"/>
        <v>0.95200695816588665</v>
      </c>
      <c r="L1307" s="18">
        <f t="shared" si="208"/>
        <v>0.96608134939350199</v>
      </c>
      <c r="N1307" s="1" t="s">
        <v>1260</v>
      </c>
      <c r="O1307" s="3">
        <v>4526017.1989013897</v>
      </c>
      <c r="P1307" s="10">
        <f t="shared" si="209"/>
        <v>1172870.3262511198</v>
      </c>
      <c r="Q1307" s="3">
        <v>1038968.78936471</v>
      </c>
      <c r="R1307" s="3">
        <v>1306771.8631375299</v>
      </c>
      <c r="S1307" s="10">
        <f t="shared" si="210"/>
        <v>481556.58318932448</v>
      </c>
      <c r="T1307" s="3">
        <v>748650.76885398699</v>
      </c>
      <c r="U1307" s="3">
        <v>214462.397524662</v>
      </c>
      <c r="V1307" s="10">
        <f t="shared" si="211"/>
        <v>505833.04991497082</v>
      </c>
      <c r="W1307" s="3">
        <v>76300.728189244604</v>
      </c>
      <c r="X1307" s="3">
        <v>935365.37164069701</v>
      </c>
      <c r="Y1307" s="3">
        <v>50386.905024224397</v>
      </c>
      <c r="Z1307" s="3">
        <v>1069170.53752496</v>
      </c>
      <c r="AA1307" s="3">
        <v>1247275.31444708</v>
      </c>
      <c r="AB1307" s="3">
        <v>748650.76885398699</v>
      </c>
      <c r="AC1307" s="3">
        <v>479924.36012020498</v>
      </c>
      <c r="AD1307" s="3">
        <v>98245.199218741502</v>
      </c>
      <c r="AE1307" s="3">
        <v>378839.89119638799</v>
      </c>
      <c r="AF1307" s="3">
        <v>0</v>
      </c>
      <c r="AG1307" s="3">
        <v>0</v>
      </c>
      <c r="AH1307" s="3">
        <v>1</v>
      </c>
      <c r="AI1307" s="3">
        <v>0</v>
      </c>
      <c r="AJ1307" s="3">
        <v>0</v>
      </c>
      <c r="AK1307" s="3">
        <v>0</v>
      </c>
      <c r="AL1307" s="3">
        <v>0</v>
      </c>
      <c r="AV1307" s="1"/>
      <c r="AW1307" s="1"/>
    </row>
    <row r="1308" spans="1:49" x14ac:dyDescent="0.2">
      <c r="A1308" s="1" t="s">
        <v>1339</v>
      </c>
      <c r="B1308" s="1" t="s">
        <v>1339</v>
      </c>
      <c r="C1308" s="9" t="s">
        <v>3185</v>
      </c>
      <c r="D1308" s="2">
        <v>9</v>
      </c>
      <c r="E1308" s="2">
        <v>8</v>
      </c>
      <c r="F1308" s="3">
        <v>359.88</v>
      </c>
      <c r="G1308" s="16">
        <f t="shared" si="203"/>
        <v>1.2787455208316121</v>
      </c>
      <c r="H1308" s="18">
        <f t="shared" si="206"/>
        <v>0.32977952405824651</v>
      </c>
      <c r="I1308" s="16">
        <f t="shared" si="204"/>
        <v>1.2565966413861125</v>
      </c>
      <c r="J1308" s="18">
        <f t="shared" si="207"/>
        <v>0.5943506535552483</v>
      </c>
      <c r="K1308" s="16">
        <f t="shared" si="205"/>
        <v>0.98267921249014789</v>
      </c>
      <c r="L1308" s="18">
        <f t="shared" si="208"/>
        <v>0.96640305423236406</v>
      </c>
      <c r="N1308" s="1" t="s">
        <v>1340</v>
      </c>
      <c r="O1308" s="3">
        <v>41579310.358105101</v>
      </c>
      <c r="P1308" s="10">
        <f t="shared" si="209"/>
        <v>264675708.09625751</v>
      </c>
      <c r="Q1308" s="3">
        <v>222444435.03861901</v>
      </c>
      <c r="R1308" s="3">
        <v>306906981.15389597</v>
      </c>
      <c r="S1308" s="10">
        <f t="shared" si="210"/>
        <v>206980750.8878935</v>
      </c>
      <c r="T1308" s="3">
        <v>223023015.065911</v>
      </c>
      <c r="U1308" s="3">
        <v>190938486.709876</v>
      </c>
      <c r="V1308" s="10">
        <f t="shared" si="211"/>
        <v>210629011.23490351</v>
      </c>
      <c r="W1308" s="3">
        <v>135583814.853053</v>
      </c>
      <c r="X1308" s="3">
        <v>285674207.616754</v>
      </c>
      <c r="Y1308" s="3">
        <v>462891.02977671602</v>
      </c>
      <c r="Z1308" s="3">
        <v>228910664.703509</v>
      </c>
      <c r="AA1308" s="3">
        <v>292933688.13867903</v>
      </c>
      <c r="AB1308" s="3">
        <v>223023015.065911</v>
      </c>
      <c r="AC1308" s="3">
        <v>427282507.862571</v>
      </c>
      <c r="AD1308" s="3">
        <v>174578398.09912601</v>
      </c>
      <c r="AE1308" s="3">
        <v>115703220.380408</v>
      </c>
      <c r="AF1308" s="3">
        <v>0</v>
      </c>
      <c r="AG1308" s="3">
        <v>15</v>
      </c>
      <c r="AH1308" s="3">
        <v>16</v>
      </c>
      <c r="AI1308" s="3">
        <v>14</v>
      </c>
      <c r="AJ1308" s="3">
        <v>16</v>
      </c>
      <c r="AK1308" s="3">
        <v>12</v>
      </c>
      <c r="AL1308" s="3">
        <v>13</v>
      </c>
      <c r="AV1308" s="1"/>
      <c r="AW1308" s="1"/>
    </row>
    <row r="1309" spans="1:49" x14ac:dyDescent="0.2">
      <c r="A1309" s="1" t="s">
        <v>37</v>
      </c>
      <c r="B1309" s="1" t="s">
        <v>37</v>
      </c>
      <c r="C1309" s="9" t="s">
        <v>2676</v>
      </c>
      <c r="D1309" s="2">
        <v>2</v>
      </c>
      <c r="E1309" s="2">
        <v>2</v>
      </c>
      <c r="F1309" s="3">
        <v>88.96</v>
      </c>
      <c r="G1309" s="16">
        <f t="shared" si="203"/>
        <v>3.3497923903443239</v>
      </c>
      <c r="H1309" s="18">
        <f t="shared" si="206"/>
        <v>0.39399234504834646</v>
      </c>
      <c r="I1309" s="16">
        <f t="shared" si="204"/>
        <v>3.2120517674094833</v>
      </c>
      <c r="J1309" s="18">
        <f t="shared" si="207"/>
        <v>0.41945703806534762</v>
      </c>
      <c r="K1309" s="16">
        <f t="shared" si="205"/>
        <v>0.95888084786034089</v>
      </c>
      <c r="L1309" s="18">
        <f t="shared" si="208"/>
        <v>0.97031908716683912</v>
      </c>
      <c r="N1309" s="1" t="s">
        <v>38</v>
      </c>
      <c r="O1309" s="3">
        <v>333048.99376972101</v>
      </c>
      <c r="P1309" s="10">
        <f t="shared" si="209"/>
        <v>1354613.8132483114</v>
      </c>
      <c r="Q1309" s="3">
        <v>499249.80960329302</v>
      </c>
      <c r="R1309" s="3">
        <v>2209977.8168933298</v>
      </c>
      <c r="S1309" s="10">
        <f t="shared" si="210"/>
        <v>404387.39342561801</v>
      </c>
      <c r="T1309" s="3">
        <v>189408.55724210499</v>
      </c>
      <c r="U1309" s="3">
        <v>619366.229609131</v>
      </c>
      <c r="V1309" s="10">
        <f t="shared" si="211"/>
        <v>421728.5122838497</v>
      </c>
      <c r="W1309" s="3">
        <v>69154.164976201399</v>
      </c>
      <c r="X1309" s="3">
        <v>774302.85959149804</v>
      </c>
      <c r="Y1309" s="3">
        <v>3707.7428741459098</v>
      </c>
      <c r="Z1309" s="3">
        <v>513762.485222655</v>
      </c>
      <c r="AA1309" s="3">
        <v>2109358.8362612198</v>
      </c>
      <c r="AB1309" s="3">
        <v>189408.55724210499</v>
      </c>
      <c r="AC1309" s="3">
        <v>1386018.92385841</v>
      </c>
      <c r="AD1309" s="3">
        <v>89043.248683573096</v>
      </c>
      <c r="AE1309" s="3">
        <v>313606.66106995399</v>
      </c>
      <c r="AF1309" s="3">
        <v>0</v>
      </c>
      <c r="AG1309" s="3">
        <v>1</v>
      </c>
      <c r="AH1309" s="3">
        <v>2</v>
      </c>
      <c r="AI1309" s="3">
        <v>0</v>
      </c>
      <c r="AJ1309" s="3">
        <v>1</v>
      </c>
      <c r="AK1309" s="3">
        <v>0</v>
      </c>
      <c r="AL1309" s="3">
        <v>0</v>
      </c>
      <c r="AV1309" s="1"/>
      <c r="AW1309" s="1"/>
    </row>
    <row r="1310" spans="1:49" x14ac:dyDescent="0.2">
      <c r="A1310" s="1" t="s">
        <v>1337</v>
      </c>
      <c r="B1310" s="1" t="s">
        <v>1337</v>
      </c>
      <c r="C1310" s="9" t="s">
        <v>3797</v>
      </c>
      <c r="D1310" s="2">
        <v>10</v>
      </c>
      <c r="E1310" s="2">
        <v>3</v>
      </c>
      <c r="F1310" s="3">
        <v>327.7</v>
      </c>
      <c r="G1310" s="16">
        <f t="shared" si="203"/>
        <v>2.4837631474104396</v>
      </c>
      <c r="H1310" s="18">
        <f t="shared" si="206"/>
        <v>0.17532761766067551</v>
      </c>
      <c r="I1310" s="16">
        <f t="shared" si="204"/>
        <v>2.4205339523200875</v>
      </c>
      <c r="J1310" s="18">
        <f t="shared" si="207"/>
        <v>0.12124557168777728</v>
      </c>
      <c r="K1310" s="16">
        <f t="shared" si="205"/>
        <v>0.97454298524548344</v>
      </c>
      <c r="L1310" s="18">
        <f t="shared" si="208"/>
        <v>0.97038197086202271</v>
      </c>
      <c r="N1310" s="1" t="s">
        <v>1338</v>
      </c>
      <c r="O1310" s="3">
        <v>269293319.99854398</v>
      </c>
      <c r="P1310" s="10">
        <f t="shared" si="209"/>
        <v>35012559.880067401</v>
      </c>
      <c r="Q1310" s="3">
        <v>41643975.267687097</v>
      </c>
      <c r="R1310" s="3">
        <v>28381144.4924477</v>
      </c>
      <c r="S1310" s="10">
        <f t="shared" si="210"/>
        <v>14096577.572854055</v>
      </c>
      <c r="T1310" s="3">
        <v>21772541.2456524</v>
      </c>
      <c r="U1310" s="3">
        <v>6420613.9000557102</v>
      </c>
      <c r="V1310" s="10">
        <f t="shared" si="211"/>
        <v>14464808.41407235</v>
      </c>
      <c r="W1310" s="3">
        <v>10187276.041576801</v>
      </c>
      <c r="X1310" s="3">
        <v>18742340.7865679</v>
      </c>
      <c r="Y1310" s="3">
        <v>2997968.48799389</v>
      </c>
      <c r="Z1310" s="3">
        <v>42854522.558713399</v>
      </c>
      <c r="AA1310" s="3">
        <v>27088967.799010601</v>
      </c>
      <c r="AB1310" s="3">
        <v>21772541.2456524</v>
      </c>
      <c r="AC1310" s="3">
        <v>14368061.9685732</v>
      </c>
      <c r="AD1310" s="3">
        <v>13117187.580683</v>
      </c>
      <c r="AE1310" s="3">
        <v>7590986.9657613002</v>
      </c>
      <c r="AF1310" s="3">
        <v>0</v>
      </c>
      <c r="AG1310" s="3">
        <v>4</v>
      </c>
      <c r="AH1310" s="3">
        <v>2</v>
      </c>
      <c r="AI1310" s="3">
        <v>2</v>
      </c>
      <c r="AJ1310" s="3">
        <v>0</v>
      </c>
      <c r="AK1310" s="3">
        <v>0</v>
      </c>
      <c r="AL1310" s="3">
        <v>0</v>
      </c>
      <c r="AV1310" s="1"/>
      <c r="AW1310" s="1"/>
    </row>
    <row r="1311" spans="1:49" x14ac:dyDescent="0.2">
      <c r="A1311" s="1" t="s">
        <v>269</v>
      </c>
      <c r="B1311" s="1" t="s">
        <v>269</v>
      </c>
      <c r="C1311" s="9" t="s">
        <v>2763</v>
      </c>
      <c r="D1311" s="2">
        <v>1</v>
      </c>
      <c r="E1311" s="2">
        <v>1</v>
      </c>
      <c r="F1311" s="3">
        <v>20.260000000000002</v>
      </c>
      <c r="G1311" s="16">
        <f t="shared" si="203"/>
        <v>1.202525148961008</v>
      </c>
      <c r="H1311" s="18">
        <f t="shared" si="206"/>
        <v>0.87552103436765183</v>
      </c>
      <c r="I1311" s="16">
        <f t="shared" si="204"/>
        <v>1.2581821863064786</v>
      </c>
      <c r="J1311" s="18">
        <f t="shared" si="207"/>
        <v>0.85555127599366088</v>
      </c>
      <c r="K1311" s="16">
        <f t="shared" si="205"/>
        <v>1.0462834705732007</v>
      </c>
      <c r="L1311" s="18">
        <f t="shared" si="208"/>
        <v>0.97052532086134602</v>
      </c>
      <c r="N1311" s="1" t="s">
        <v>270</v>
      </c>
      <c r="O1311" s="3">
        <v>3616661.93262767</v>
      </c>
      <c r="P1311" s="10">
        <f t="shared" si="209"/>
        <v>53981263.248846248</v>
      </c>
      <c r="Q1311" s="3">
        <v>94213193.436951399</v>
      </c>
      <c r="R1311" s="3">
        <v>13749333.0607411</v>
      </c>
      <c r="S1311" s="10">
        <f t="shared" si="210"/>
        <v>44889924.58534985</v>
      </c>
      <c r="T1311" s="3">
        <v>76625258.214247197</v>
      </c>
      <c r="U1311" s="3">
        <v>13154590.9564525</v>
      </c>
      <c r="V1311" s="10">
        <f t="shared" si="211"/>
        <v>42904170.664912783</v>
      </c>
      <c r="W1311" s="3">
        <v>78405689.086296797</v>
      </c>
      <c r="X1311" s="3">
        <v>7402652.2435287703</v>
      </c>
      <c r="Y1311" s="3">
        <v>40263.302876593603</v>
      </c>
      <c r="Z1311" s="3">
        <v>96951873.530792803</v>
      </c>
      <c r="AA1311" s="3">
        <v>13123334.072711499</v>
      </c>
      <c r="AB1311" s="3">
        <v>76625258.214247197</v>
      </c>
      <c r="AC1311" s="3">
        <v>29437368.6030089</v>
      </c>
      <c r="AD1311" s="3">
        <v>100955557.397311</v>
      </c>
      <c r="AE1311" s="3">
        <v>2998208.0324226501</v>
      </c>
      <c r="AF1311" s="3">
        <v>0</v>
      </c>
      <c r="AG1311" s="3">
        <v>0</v>
      </c>
      <c r="AH1311" s="3">
        <v>0</v>
      </c>
      <c r="AI1311" s="3">
        <v>0</v>
      </c>
      <c r="AJ1311" s="3">
        <v>1</v>
      </c>
      <c r="AK1311" s="3">
        <v>0</v>
      </c>
      <c r="AL1311" s="3">
        <v>0</v>
      </c>
      <c r="AV1311" s="1"/>
      <c r="AW1311" s="1"/>
    </row>
    <row r="1312" spans="1:49" x14ac:dyDescent="0.2">
      <c r="A1312" s="1" t="s">
        <v>1045</v>
      </c>
      <c r="B1312" s="1" t="s">
        <v>1045</v>
      </c>
      <c r="C1312" s="9" t="s">
        <v>3079</v>
      </c>
      <c r="D1312" s="2">
        <v>1</v>
      </c>
      <c r="E1312" s="2">
        <v>1</v>
      </c>
      <c r="F1312" s="3">
        <v>29.53</v>
      </c>
      <c r="G1312" s="16">
        <f t="shared" si="203"/>
        <v>2.3559103421692154</v>
      </c>
      <c r="H1312" s="18">
        <f t="shared" si="206"/>
        <v>6.8194499601378578E-2</v>
      </c>
      <c r="I1312" s="16">
        <f t="shared" si="204"/>
        <v>2.4042793908668565</v>
      </c>
      <c r="J1312" s="18">
        <f t="shared" si="207"/>
        <v>0.13303363157085701</v>
      </c>
      <c r="K1312" s="16">
        <f t="shared" si="205"/>
        <v>1.02053093780008</v>
      </c>
      <c r="L1312" s="18">
        <f t="shared" si="208"/>
        <v>0.97196406485115117</v>
      </c>
      <c r="N1312" s="1" t="s">
        <v>1046</v>
      </c>
      <c r="O1312" s="3">
        <v>9233937.7365418803</v>
      </c>
      <c r="P1312" s="10">
        <f t="shared" si="209"/>
        <v>891561.35180131905</v>
      </c>
      <c r="Q1312" s="3">
        <v>773377.64717758796</v>
      </c>
      <c r="R1312" s="3">
        <v>1009745.05642505</v>
      </c>
      <c r="S1312" s="10">
        <f t="shared" si="210"/>
        <v>378436.02782456053</v>
      </c>
      <c r="T1312" s="3">
        <v>455942.53532432998</v>
      </c>
      <c r="U1312" s="3">
        <v>300929.52032479102</v>
      </c>
      <c r="V1312" s="10">
        <f t="shared" si="211"/>
        <v>370822.69023645751</v>
      </c>
      <c r="W1312" s="3">
        <v>195223.14944708999</v>
      </c>
      <c r="X1312" s="3">
        <v>546422.23102582502</v>
      </c>
      <c r="Y1312" s="3">
        <v>102798.889903395</v>
      </c>
      <c r="Z1312" s="3">
        <v>795858.93552033696</v>
      </c>
      <c r="AA1312" s="3">
        <v>963771.96226131904</v>
      </c>
      <c r="AB1312" s="3">
        <v>455942.53532432998</v>
      </c>
      <c r="AC1312" s="3">
        <v>673420.65159253601</v>
      </c>
      <c r="AD1312" s="3">
        <v>251370.30359617301</v>
      </c>
      <c r="AE1312" s="3">
        <v>221310.88537734401</v>
      </c>
      <c r="AF1312" s="3">
        <v>0</v>
      </c>
      <c r="AG1312" s="3">
        <v>0</v>
      </c>
      <c r="AH1312" s="3">
        <v>1</v>
      </c>
      <c r="AI1312" s="3">
        <v>0</v>
      </c>
      <c r="AJ1312" s="3">
        <v>0</v>
      </c>
      <c r="AK1312" s="3">
        <v>0</v>
      </c>
      <c r="AL1312" s="3">
        <v>0</v>
      </c>
      <c r="AV1312" s="1"/>
      <c r="AW1312" s="1"/>
    </row>
    <row r="1313" spans="1:49" x14ac:dyDescent="0.2">
      <c r="A1313" s="1" t="s">
        <v>895</v>
      </c>
      <c r="B1313" s="1" t="s">
        <v>895</v>
      </c>
      <c r="C1313" s="9" t="s">
        <v>3875</v>
      </c>
      <c r="D1313" s="2">
        <v>1</v>
      </c>
      <c r="E1313" s="2">
        <v>1</v>
      </c>
      <c r="F1313" s="3">
        <v>29.53</v>
      </c>
      <c r="G1313" s="16">
        <f t="shared" si="203"/>
        <v>5.6458457979612874E-2</v>
      </c>
      <c r="H1313" s="18">
        <f t="shared" si="206"/>
        <v>0.22342521569657559</v>
      </c>
      <c r="I1313" s="16">
        <f t="shared" si="204"/>
        <v>5.4914172847935414E-2</v>
      </c>
      <c r="J1313" s="18">
        <f t="shared" si="207"/>
        <v>0.21654362654412573</v>
      </c>
      <c r="K1313" s="16">
        <f t="shared" si="205"/>
        <v>0.97264740860908561</v>
      </c>
      <c r="L1313" s="18">
        <f t="shared" si="208"/>
        <v>0.97403025835711676</v>
      </c>
      <c r="N1313" s="1" t="s">
        <v>896</v>
      </c>
      <c r="O1313" s="3">
        <v>0</v>
      </c>
      <c r="P1313" s="10">
        <f t="shared" si="209"/>
        <v>5708.1753750816151</v>
      </c>
      <c r="Q1313" s="3">
        <v>10281.574065856999</v>
      </c>
      <c r="R1313" s="3">
        <v>1134.77668430623</v>
      </c>
      <c r="S1313" s="10">
        <f t="shared" si="210"/>
        <v>101103.99007253855</v>
      </c>
      <c r="T1313" s="3">
        <v>46570.032592757103</v>
      </c>
      <c r="U1313" s="3">
        <v>155637.94755231999</v>
      </c>
      <c r="V1313" s="10">
        <f t="shared" si="211"/>
        <v>103947.21579232934</v>
      </c>
      <c r="W1313" s="3">
        <v>49036.497956491701</v>
      </c>
      <c r="X1313" s="3">
        <v>158857.933628167</v>
      </c>
      <c r="Y1313" s="3">
        <v>0</v>
      </c>
      <c r="Z1313" s="3">
        <v>10580.4487903016</v>
      </c>
      <c r="AA1313" s="3">
        <v>1083.1109742040001</v>
      </c>
      <c r="AB1313" s="3">
        <v>46570.032592757103</v>
      </c>
      <c r="AC1313" s="3">
        <v>348286.89435349498</v>
      </c>
      <c r="AD1313" s="3">
        <v>63139.640014654899</v>
      </c>
      <c r="AE1313" s="3">
        <v>64340.335997060603</v>
      </c>
      <c r="AF1313" s="3">
        <v>0</v>
      </c>
      <c r="AG1313" s="3">
        <v>0</v>
      </c>
      <c r="AH1313" s="3">
        <v>0</v>
      </c>
      <c r="AI1313" s="3">
        <v>0</v>
      </c>
      <c r="AJ1313" s="3">
        <v>1</v>
      </c>
      <c r="AK1313" s="3">
        <v>0</v>
      </c>
      <c r="AL1313" s="3">
        <v>0</v>
      </c>
      <c r="AV1313" s="1"/>
      <c r="AW1313" s="1"/>
    </row>
    <row r="1314" spans="1:49" x14ac:dyDescent="0.2">
      <c r="A1314" s="1" t="s">
        <v>175</v>
      </c>
      <c r="B1314" s="1" t="s">
        <v>175</v>
      </c>
      <c r="C1314" s="9" t="s">
        <v>2727</v>
      </c>
      <c r="D1314" s="2">
        <v>2</v>
      </c>
      <c r="E1314" s="2">
        <v>2</v>
      </c>
      <c r="F1314" s="3">
        <v>57.63</v>
      </c>
      <c r="G1314" s="16">
        <f t="shared" si="203"/>
        <v>1.2269377513402608</v>
      </c>
      <c r="H1314" s="18">
        <f t="shared" si="206"/>
        <v>0.8243861555353883</v>
      </c>
      <c r="I1314" s="16">
        <f t="shared" si="204"/>
        <v>1.2628044533955984</v>
      </c>
      <c r="J1314" s="18">
        <f t="shared" si="207"/>
        <v>0.83990257533071877</v>
      </c>
      <c r="K1314" s="16">
        <f t="shared" si="205"/>
        <v>1.0292326990641196</v>
      </c>
      <c r="L1314" s="18">
        <f t="shared" si="208"/>
        <v>0.97422403721647743</v>
      </c>
      <c r="N1314" s="1" t="s">
        <v>176</v>
      </c>
      <c r="O1314" s="3">
        <v>722330.37112199399</v>
      </c>
      <c r="P1314" s="10">
        <f t="shared" si="209"/>
        <v>228278.1651767758</v>
      </c>
      <c r="Q1314" s="3">
        <v>386249.24344895699</v>
      </c>
      <c r="R1314" s="3">
        <v>70307.086904594602</v>
      </c>
      <c r="S1314" s="10">
        <f t="shared" si="210"/>
        <v>186055.2134184585</v>
      </c>
      <c r="T1314" s="3">
        <v>130763.263916094</v>
      </c>
      <c r="U1314" s="3">
        <v>241347.162920823</v>
      </c>
      <c r="V1314" s="10">
        <f t="shared" si="211"/>
        <v>180770.79516385199</v>
      </c>
      <c r="W1314" s="3">
        <v>46815.247544493002</v>
      </c>
      <c r="X1314" s="3">
        <v>314726.34278321097</v>
      </c>
      <c r="Y1314" s="3">
        <v>8041.50541334027</v>
      </c>
      <c r="Z1314" s="3">
        <v>397477.109480299</v>
      </c>
      <c r="AA1314" s="3">
        <v>67106.046893479303</v>
      </c>
      <c r="AB1314" s="3">
        <v>130763.263916094</v>
      </c>
      <c r="AC1314" s="3">
        <v>540087.13913721498</v>
      </c>
      <c r="AD1314" s="3">
        <v>60279.546875042099</v>
      </c>
      <c r="AE1314" s="3">
        <v>127469.86051823699</v>
      </c>
      <c r="AF1314" s="3">
        <v>0</v>
      </c>
      <c r="AG1314" s="3">
        <v>2</v>
      </c>
      <c r="AH1314" s="3">
        <v>0</v>
      </c>
      <c r="AI1314" s="3">
        <v>1</v>
      </c>
      <c r="AJ1314" s="3">
        <v>0</v>
      </c>
      <c r="AK1314" s="3">
        <v>0</v>
      </c>
      <c r="AL1314" s="3">
        <v>0</v>
      </c>
      <c r="AV1314" s="1"/>
      <c r="AW1314" s="1"/>
    </row>
    <row r="1315" spans="1:49" x14ac:dyDescent="0.2">
      <c r="A1315" s="1" t="s">
        <v>289</v>
      </c>
      <c r="B1315" s="1" t="s">
        <v>289</v>
      </c>
      <c r="C1315" s="9" t="s">
        <v>2770</v>
      </c>
      <c r="D1315" s="2">
        <v>1</v>
      </c>
      <c r="E1315" s="2">
        <v>1</v>
      </c>
      <c r="F1315" s="3">
        <v>15.45</v>
      </c>
      <c r="G1315" s="16">
        <f t="shared" si="203"/>
        <v>0.76529016335996769</v>
      </c>
      <c r="H1315" s="18">
        <f t="shared" si="206"/>
        <v>0.77219474811246058</v>
      </c>
      <c r="I1315" s="16">
        <f t="shared" si="204"/>
        <v>0.79089607612812007</v>
      </c>
      <c r="J1315" s="18">
        <f t="shared" si="207"/>
        <v>0.7712250879696152</v>
      </c>
      <c r="K1315" s="16">
        <f t="shared" si="205"/>
        <v>1.033459090413146</v>
      </c>
      <c r="L1315" s="18">
        <f t="shared" si="208"/>
        <v>0.97438621566419004</v>
      </c>
      <c r="N1315" s="1" t="s">
        <v>290</v>
      </c>
      <c r="O1315" s="3">
        <v>160666.77536058801</v>
      </c>
      <c r="P1315" s="10">
        <f t="shared" si="209"/>
        <v>4806436.9304908197</v>
      </c>
      <c r="Q1315" s="3">
        <v>6026976.5966892596</v>
      </c>
      <c r="R1315" s="3">
        <v>3585897.2642923798</v>
      </c>
      <c r="S1315" s="10">
        <f t="shared" si="210"/>
        <v>6280541.8919647448</v>
      </c>
      <c r="T1315" s="3">
        <v>10565406.2292656</v>
      </c>
      <c r="U1315" s="3">
        <v>1995677.55466389</v>
      </c>
      <c r="V1315" s="10">
        <f t="shared" si="211"/>
        <v>6077204.1682404401</v>
      </c>
      <c r="W1315" s="3">
        <v>9700737.17346186</v>
      </c>
      <c r="X1315" s="3">
        <v>2453671.1630190201</v>
      </c>
      <c r="Y1315" s="3">
        <v>1788.6590339531499</v>
      </c>
      <c r="Z1315" s="3">
        <v>6202174.5729944203</v>
      </c>
      <c r="AA1315" s="3">
        <v>3422633.4864270701</v>
      </c>
      <c r="AB1315" s="3">
        <v>10565406.2292656</v>
      </c>
      <c r="AC1315" s="3">
        <v>4465931.0185981803</v>
      </c>
      <c r="AD1315" s="3">
        <v>12490717.700774901</v>
      </c>
      <c r="AE1315" s="3">
        <v>993781.19461419305</v>
      </c>
      <c r="AF1315" s="3">
        <v>0</v>
      </c>
      <c r="AG1315" s="3">
        <v>0</v>
      </c>
      <c r="AH1315" s="3">
        <v>0</v>
      </c>
      <c r="AI1315" s="3">
        <v>1</v>
      </c>
      <c r="AJ1315" s="3">
        <v>0</v>
      </c>
      <c r="AK1315" s="3">
        <v>1</v>
      </c>
      <c r="AL1315" s="3">
        <v>0</v>
      </c>
      <c r="AV1315" s="1"/>
      <c r="AW1315" s="1"/>
    </row>
    <row r="1316" spans="1:49" x14ac:dyDescent="0.2">
      <c r="A1316" s="1" t="s">
        <v>1401</v>
      </c>
      <c r="B1316" s="1" t="s">
        <v>4017</v>
      </c>
      <c r="C1316" s="9" t="s">
        <v>3757</v>
      </c>
      <c r="D1316" s="2">
        <v>11</v>
      </c>
      <c r="E1316" s="2">
        <v>10</v>
      </c>
      <c r="F1316" s="3">
        <v>589.83000000000004</v>
      </c>
      <c r="G1316" s="16">
        <f t="shared" si="203"/>
        <v>1.7059282332164141</v>
      </c>
      <c r="H1316" s="18">
        <f t="shared" si="206"/>
        <v>0.32763046026644249</v>
      </c>
      <c r="I1316" s="16">
        <f t="shared" si="204"/>
        <v>1.6926761544212152</v>
      </c>
      <c r="J1316" s="18">
        <f t="shared" si="207"/>
        <v>0.34492985955854083</v>
      </c>
      <c r="K1316" s="16">
        <f t="shared" si="205"/>
        <v>0.99223174894631239</v>
      </c>
      <c r="L1316" s="18">
        <f t="shared" si="208"/>
        <v>0.97670986180060715</v>
      </c>
      <c r="N1316" s="1" t="s">
        <v>1402</v>
      </c>
      <c r="O1316" s="3">
        <v>46797648.562514096</v>
      </c>
      <c r="P1316" s="10">
        <f t="shared" si="209"/>
        <v>235034425.05434051</v>
      </c>
      <c r="Q1316" s="3">
        <v>161502493.618325</v>
      </c>
      <c r="R1316" s="3">
        <v>308566356.49035603</v>
      </c>
      <c r="S1316" s="10">
        <f t="shared" si="210"/>
        <v>137775095.38674951</v>
      </c>
      <c r="T1316" s="3">
        <v>119735995.16113099</v>
      </c>
      <c r="U1316" s="3">
        <v>155814195.61236799</v>
      </c>
      <c r="V1316" s="10">
        <f t="shared" si="211"/>
        <v>138853746.146561</v>
      </c>
      <c r="W1316" s="3">
        <v>111531866.354812</v>
      </c>
      <c r="X1316" s="3">
        <v>166175625.93831</v>
      </c>
      <c r="Y1316" s="3">
        <v>520985.354198121</v>
      </c>
      <c r="Z1316" s="3">
        <v>166197204.07492599</v>
      </c>
      <c r="AA1316" s="3">
        <v>294517513.09921902</v>
      </c>
      <c r="AB1316" s="3">
        <v>119735995.16113099</v>
      </c>
      <c r="AC1316" s="3">
        <v>348681302.59669697</v>
      </c>
      <c r="AD1316" s="3">
        <v>143608988.921958</v>
      </c>
      <c r="AE1316" s="3">
        <v>67304133.719998106</v>
      </c>
      <c r="AF1316" s="3">
        <v>0</v>
      </c>
      <c r="AG1316" s="3">
        <v>18</v>
      </c>
      <c r="AH1316" s="3">
        <v>21</v>
      </c>
      <c r="AI1316" s="3">
        <v>14</v>
      </c>
      <c r="AJ1316" s="3">
        <v>19</v>
      </c>
      <c r="AK1316" s="3">
        <v>12</v>
      </c>
      <c r="AL1316" s="3">
        <v>17</v>
      </c>
      <c r="AV1316" s="1"/>
      <c r="AW1316" s="1"/>
    </row>
    <row r="1317" spans="1:49" x14ac:dyDescent="0.2">
      <c r="A1317" s="1" t="s">
        <v>2079</v>
      </c>
      <c r="B1317" s="1" t="s">
        <v>2079</v>
      </c>
      <c r="C1317" s="9" t="s">
        <v>3486</v>
      </c>
      <c r="D1317" s="2">
        <v>4</v>
      </c>
      <c r="E1317" s="2">
        <v>4</v>
      </c>
      <c r="F1317" s="3">
        <v>114.81</v>
      </c>
      <c r="G1317" s="16">
        <f t="shared" si="203"/>
        <v>1.5171449610368166</v>
      </c>
      <c r="H1317" s="18">
        <f t="shared" si="206"/>
        <v>0.45646426169278365</v>
      </c>
      <c r="I1317" s="16">
        <f t="shared" si="204"/>
        <v>1.5410944319711715</v>
      </c>
      <c r="J1317" s="18">
        <f t="shared" si="207"/>
        <v>0.55669750585534639</v>
      </c>
      <c r="K1317" s="16">
        <f t="shared" si="205"/>
        <v>1.0157858817380163</v>
      </c>
      <c r="L1317" s="18">
        <f t="shared" si="208"/>
        <v>0.97894228512172421</v>
      </c>
      <c r="N1317" s="1" t="s">
        <v>2080</v>
      </c>
      <c r="O1317" s="3">
        <v>421834.819484498</v>
      </c>
      <c r="P1317" s="10">
        <f t="shared" si="209"/>
        <v>13503154.638481889</v>
      </c>
      <c r="Q1317" s="3">
        <v>8520593.2834482808</v>
      </c>
      <c r="R1317" s="3">
        <v>18485715.993515499</v>
      </c>
      <c r="S1317" s="10">
        <f t="shared" si="210"/>
        <v>8900372.0707438756</v>
      </c>
      <c r="T1317" s="3">
        <v>8239546.5413972801</v>
      </c>
      <c r="U1317" s="3">
        <v>9561197.6000904702</v>
      </c>
      <c r="V1317" s="10">
        <f t="shared" si="211"/>
        <v>8762055.3019650951</v>
      </c>
      <c r="W1317" s="3">
        <v>4165743.6671602898</v>
      </c>
      <c r="X1317" s="3">
        <v>13358366.936769901</v>
      </c>
      <c r="Y1317" s="3">
        <v>4696.17105972013</v>
      </c>
      <c r="Z1317" s="3">
        <v>8768278.1178310104</v>
      </c>
      <c r="AA1317" s="3">
        <v>17644072.296776202</v>
      </c>
      <c r="AB1317" s="3">
        <v>8239546.5413972801</v>
      </c>
      <c r="AC1317" s="3">
        <v>21396066.131726298</v>
      </c>
      <c r="AD1317" s="3">
        <v>5363832.3799387198</v>
      </c>
      <c r="AE1317" s="3">
        <v>5410380.1897333004</v>
      </c>
      <c r="AF1317" s="3">
        <v>0</v>
      </c>
      <c r="AG1317" s="3">
        <v>2</v>
      </c>
      <c r="AH1317" s="3">
        <v>5</v>
      </c>
      <c r="AI1317" s="3">
        <v>0</v>
      </c>
      <c r="AJ1317" s="3">
        <v>3</v>
      </c>
      <c r="AK1317" s="3">
        <v>1</v>
      </c>
      <c r="AL1317" s="3">
        <v>2</v>
      </c>
      <c r="AV1317" s="1"/>
      <c r="AW1317" s="1"/>
    </row>
    <row r="1318" spans="1:49" x14ac:dyDescent="0.2">
      <c r="A1318" s="1" t="s">
        <v>1601</v>
      </c>
      <c r="B1318" s="1" t="s">
        <v>4031</v>
      </c>
      <c r="C1318" s="9" t="s">
        <v>3286</v>
      </c>
      <c r="D1318" s="2">
        <v>8</v>
      </c>
      <c r="E1318" s="2">
        <v>8</v>
      </c>
      <c r="F1318" s="3">
        <v>365.32</v>
      </c>
      <c r="G1318" s="16">
        <f t="shared" si="203"/>
        <v>1.2791353552383637</v>
      </c>
      <c r="H1318" s="18">
        <f t="shared" si="206"/>
        <v>0.22092175532328917</v>
      </c>
      <c r="I1318" s="16">
        <f t="shared" si="204"/>
        <v>1.2647117495953581</v>
      </c>
      <c r="J1318" s="18">
        <f t="shared" si="207"/>
        <v>0.57948411892476492</v>
      </c>
      <c r="K1318" s="16">
        <f t="shared" si="205"/>
        <v>0.98872394107164863</v>
      </c>
      <c r="L1318" s="18">
        <f t="shared" si="208"/>
        <v>0.98156141801134633</v>
      </c>
      <c r="N1318" s="1" t="s">
        <v>1602</v>
      </c>
      <c r="O1318" s="3">
        <v>12568021.939433999</v>
      </c>
      <c r="P1318" s="10">
        <f t="shared" si="209"/>
        <v>7797040.837046545</v>
      </c>
      <c r="Q1318" s="3">
        <v>7671842.3435008796</v>
      </c>
      <c r="R1318" s="3">
        <v>7922239.3305922104</v>
      </c>
      <c r="S1318" s="10">
        <f t="shared" si="210"/>
        <v>6095555.7245101603</v>
      </c>
      <c r="T1318" s="3">
        <v>7055590.3617164902</v>
      </c>
      <c r="U1318" s="3">
        <v>5135521.0873038303</v>
      </c>
      <c r="V1318" s="10">
        <f t="shared" si="211"/>
        <v>6165073.4560987446</v>
      </c>
      <c r="W1318" s="3">
        <v>3678460.95076564</v>
      </c>
      <c r="X1318" s="3">
        <v>8651685.9614318497</v>
      </c>
      <c r="Y1318" s="3">
        <v>139916.33261100799</v>
      </c>
      <c r="Z1318" s="3">
        <v>7894854.8658743696</v>
      </c>
      <c r="AA1318" s="3">
        <v>7561544.4676508699</v>
      </c>
      <c r="AB1318" s="3">
        <v>7055590.3617164902</v>
      </c>
      <c r="AC1318" s="3">
        <v>11492278.833750701</v>
      </c>
      <c r="AD1318" s="3">
        <v>4736404.71726551</v>
      </c>
      <c r="AE1318" s="3">
        <v>3504089.2764129299</v>
      </c>
      <c r="AF1318" s="3">
        <v>0</v>
      </c>
      <c r="AG1318" s="3">
        <v>4</v>
      </c>
      <c r="AH1318" s="3">
        <v>5</v>
      </c>
      <c r="AI1318" s="3">
        <v>7</v>
      </c>
      <c r="AJ1318" s="3">
        <v>4</v>
      </c>
      <c r="AK1318" s="3">
        <v>0</v>
      </c>
      <c r="AL1318" s="3">
        <v>1</v>
      </c>
      <c r="AV1318" s="1"/>
      <c r="AW1318" s="1"/>
    </row>
    <row r="1319" spans="1:49" x14ac:dyDescent="0.2">
      <c r="A1319" s="1" t="s">
        <v>1041</v>
      </c>
      <c r="B1319" s="1" t="s">
        <v>1041</v>
      </c>
      <c r="C1319" s="9" t="s">
        <v>3883</v>
      </c>
      <c r="D1319" s="2">
        <v>1</v>
      </c>
      <c r="E1319" s="2">
        <v>1</v>
      </c>
      <c r="F1319" s="3">
        <v>14.93</v>
      </c>
      <c r="G1319" s="16">
        <f t="shared" si="203"/>
        <v>0.99117268140510184</v>
      </c>
      <c r="H1319" s="18">
        <f t="shared" si="206"/>
        <v>0.9864715162812483</v>
      </c>
      <c r="I1319" s="16">
        <f t="shared" si="204"/>
        <v>0.98045389929297633</v>
      </c>
      <c r="J1319" s="18">
        <f t="shared" si="207"/>
        <v>0.87706668788331787</v>
      </c>
      <c r="K1319" s="16">
        <f t="shared" si="205"/>
        <v>0.98918575712061552</v>
      </c>
      <c r="L1319" s="18">
        <f t="shared" si="208"/>
        <v>0.98278305916284758</v>
      </c>
      <c r="N1319" s="1" t="s">
        <v>1042</v>
      </c>
      <c r="O1319" s="3">
        <v>754612.74286477303</v>
      </c>
      <c r="P1319" s="10">
        <f t="shared" si="209"/>
        <v>2308417.2079279451</v>
      </c>
      <c r="Q1319" s="3">
        <v>2563644.7437585001</v>
      </c>
      <c r="R1319" s="3">
        <v>2053189.6720973901</v>
      </c>
      <c r="S1319" s="10">
        <f t="shared" si="210"/>
        <v>2328975.8194863652</v>
      </c>
      <c r="T1319" s="3">
        <v>3372681.4282117202</v>
      </c>
      <c r="U1319" s="3">
        <v>1285270.2107610099</v>
      </c>
      <c r="V1319" s="10">
        <f t="shared" si="211"/>
        <v>2354437.2760336697</v>
      </c>
      <c r="W1319" s="3">
        <v>2416637.6798410998</v>
      </c>
      <c r="X1319" s="3">
        <v>2292236.8722262401</v>
      </c>
      <c r="Y1319" s="3">
        <v>8400.8961817524905</v>
      </c>
      <c r="Z1319" s="3">
        <v>2638167.2450269801</v>
      </c>
      <c r="AA1319" s="3">
        <v>1959709.16280377</v>
      </c>
      <c r="AB1319" s="3">
        <v>3372681.4282117202</v>
      </c>
      <c r="AC1319" s="3">
        <v>2876180.1164239398</v>
      </c>
      <c r="AD1319" s="3">
        <v>3111674.7628756398</v>
      </c>
      <c r="AE1319" s="3">
        <v>928397.38737314998</v>
      </c>
      <c r="AF1319" s="3">
        <v>0</v>
      </c>
      <c r="AG1319" s="3">
        <v>1</v>
      </c>
      <c r="AH1319" s="3">
        <v>0</v>
      </c>
      <c r="AI1319" s="3">
        <v>0</v>
      </c>
      <c r="AJ1319" s="3">
        <v>0</v>
      </c>
      <c r="AK1319" s="3">
        <v>0</v>
      </c>
      <c r="AL1319" s="3">
        <v>0</v>
      </c>
      <c r="AV1319" s="1"/>
      <c r="AW1319" s="1"/>
    </row>
    <row r="1320" spans="1:49" x14ac:dyDescent="0.2">
      <c r="A1320" s="1" t="s">
        <v>1435</v>
      </c>
      <c r="B1320" s="1" t="s">
        <v>1435</v>
      </c>
      <c r="C1320" s="9" t="s">
        <v>3219</v>
      </c>
      <c r="D1320" s="2">
        <v>10</v>
      </c>
      <c r="E1320" s="2">
        <v>10</v>
      </c>
      <c r="F1320" s="3">
        <v>600.57000000000005</v>
      </c>
      <c r="G1320" s="16">
        <f t="shared" si="203"/>
        <v>1.3440358764463642</v>
      </c>
      <c r="H1320" s="18">
        <f t="shared" si="206"/>
        <v>0.23293417603131994</v>
      </c>
      <c r="I1320" s="16">
        <f t="shared" si="204"/>
        <v>1.3577037735933508</v>
      </c>
      <c r="J1320" s="18">
        <f t="shared" si="207"/>
        <v>0.51831913158290077</v>
      </c>
      <c r="K1320" s="16">
        <f t="shared" si="205"/>
        <v>1.0101692948726373</v>
      </c>
      <c r="L1320" s="18">
        <f t="shared" si="208"/>
        <v>0.98315529209807706</v>
      </c>
      <c r="N1320" s="1" t="s">
        <v>1436</v>
      </c>
      <c r="O1320" s="3">
        <v>228270924.55483499</v>
      </c>
      <c r="P1320" s="10">
        <f t="shared" si="209"/>
        <v>288018166.10789251</v>
      </c>
      <c r="Q1320" s="3">
        <v>247816026.105589</v>
      </c>
      <c r="R1320" s="3">
        <v>328220306.11019599</v>
      </c>
      <c r="S1320" s="10">
        <f t="shared" si="210"/>
        <v>214293510.43025249</v>
      </c>
      <c r="T1320" s="3">
        <v>231173589.261675</v>
      </c>
      <c r="U1320" s="3">
        <v>197413431.59883001</v>
      </c>
      <c r="V1320" s="10">
        <f t="shared" si="211"/>
        <v>212136234.50836599</v>
      </c>
      <c r="W1320" s="3">
        <v>123178367.13351101</v>
      </c>
      <c r="X1320" s="3">
        <v>301094101.88322097</v>
      </c>
      <c r="Y1320" s="3">
        <v>2541277.4388325801</v>
      </c>
      <c r="Z1320" s="3">
        <v>255019781.68239599</v>
      </c>
      <c r="AA1320" s="3">
        <v>313276630.03746998</v>
      </c>
      <c r="AB1320" s="3">
        <v>231173589.261675</v>
      </c>
      <c r="AC1320" s="3">
        <v>441772151.82119501</v>
      </c>
      <c r="AD1320" s="3">
        <v>158605081.57216901</v>
      </c>
      <c r="AE1320" s="3">
        <v>121948556.420507</v>
      </c>
      <c r="AF1320" s="3">
        <v>0</v>
      </c>
      <c r="AG1320" s="3">
        <v>18</v>
      </c>
      <c r="AH1320" s="3">
        <v>15</v>
      </c>
      <c r="AI1320" s="3">
        <v>20</v>
      </c>
      <c r="AJ1320" s="3">
        <v>19</v>
      </c>
      <c r="AK1320" s="3">
        <v>11</v>
      </c>
      <c r="AL1320" s="3">
        <v>9</v>
      </c>
      <c r="AV1320" s="1"/>
      <c r="AW1320" s="1"/>
    </row>
    <row r="1321" spans="1:49" x14ac:dyDescent="0.2">
      <c r="A1321" s="1" t="s">
        <v>2635</v>
      </c>
      <c r="B1321" s="1" t="s">
        <v>4067</v>
      </c>
      <c r="C1321" s="9" t="s">
        <v>3713</v>
      </c>
      <c r="D1321" s="2">
        <v>5</v>
      </c>
      <c r="E1321" s="2">
        <v>5</v>
      </c>
      <c r="F1321" s="3">
        <v>93.09</v>
      </c>
      <c r="G1321" s="16">
        <f t="shared" si="203"/>
        <v>0.72569078506776252</v>
      </c>
      <c r="H1321" s="18">
        <f t="shared" si="206"/>
        <v>0.15708072152932384</v>
      </c>
      <c r="I1321" s="16">
        <f t="shared" si="204"/>
        <v>0.71984071623329748</v>
      </c>
      <c r="J1321" s="18">
        <f t="shared" si="207"/>
        <v>0.518784207257587</v>
      </c>
      <c r="K1321" s="16">
        <f t="shared" si="205"/>
        <v>0.9919386204774272</v>
      </c>
      <c r="L1321" s="18">
        <f t="shared" si="208"/>
        <v>0.98490088568196565</v>
      </c>
      <c r="N1321" s="1" t="s">
        <v>2636</v>
      </c>
      <c r="O1321" s="3">
        <v>7872709.6410418702</v>
      </c>
      <c r="P1321" s="10">
        <f t="shared" si="209"/>
        <v>4464483.0077771246</v>
      </c>
      <c r="Q1321" s="3">
        <v>4231589.5236414103</v>
      </c>
      <c r="R1321" s="3">
        <v>4697376.4919128399</v>
      </c>
      <c r="S1321" s="10">
        <f t="shared" si="210"/>
        <v>6152045.8846121999</v>
      </c>
      <c r="T1321" s="3">
        <v>5426842.6091964301</v>
      </c>
      <c r="U1321" s="3">
        <v>6877249.1600279696</v>
      </c>
      <c r="V1321" s="10">
        <f t="shared" si="211"/>
        <v>6202042.9062951254</v>
      </c>
      <c r="W1321" s="3">
        <v>3976051.8794909599</v>
      </c>
      <c r="X1321" s="3">
        <v>8428033.9330992904</v>
      </c>
      <c r="Y1321" s="3">
        <v>87644.711792690505</v>
      </c>
      <c r="Z1321" s="3">
        <v>4354597.4546002503</v>
      </c>
      <c r="AA1321" s="3">
        <v>4483507.7233448904</v>
      </c>
      <c r="AB1321" s="3">
        <v>5426842.6091964301</v>
      </c>
      <c r="AC1321" s="3">
        <v>15389921.219798399</v>
      </c>
      <c r="AD1321" s="3">
        <v>5119584.2854315499</v>
      </c>
      <c r="AE1321" s="3">
        <v>3413506.16028716</v>
      </c>
      <c r="AF1321" s="3">
        <v>0</v>
      </c>
      <c r="AG1321" s="3">
        <v>0</v>
      </c>
      <c r="AH1321" s="3">
        <v>0</v>
      </c>
      <c r="AI1321" s="3">
        <v>1</v>
      </c>
      <c r="AJ1321" s="3">
        <v>2</v>
      </c>
      <c r="AK1321" s="3">
        <v>2</v>
      </c>
      <c r="AL1321" s="3">
        <v>2</v>
      </c>
      <c r="AV1321" s="1"/>
      <c r="AW1321" s="1"/>
    </row>
    <row r="1322" spans="1:49" x14ac:dyDescent="0.2">
      <c r="A1322" s="1" t="s">
        <v>667</v>
      </c>
      <c r="B1322" s="1" t="s">
        <v>667</v>
      </c>
      <c r="C1322" s="9" t="s">
        <v>2924</v>
      </c>
      <c r="D1322" s="2">
        <v>1</v>
      </c>
      <c r="E1322" s="2">
        <v>1</v>
      </c>
      <c r="F1322" s="3">
        <v>16.059999999999999</v>
      </c>
      <c r="G1322" s="16">
        <f t="shared" si="203"/>
        <v>1.4141041616968051</v>
      </c>
      <c r="H1322" s="18">
        <f t="shared" si="206"/>
        <v>0.8174213353209242</v>
      </c>
      <c r="I1322" s="16">
        <f t="shared" si="204"/>
        <v>1.3883440653324717</v>
      </c>
      <c r="J1322" s="18">
        <f t="shared" si="207"/>
        <v>0.81892353665438633</v>
      </c>
      <c r="K1322" s="16">
        <f t="shared" si="205"/>
        <v>0.98178345198176675</v>
      </c>
      <c r="L1322" s="18">
        <f t="shared" si="208"/>
        <v>0.98680862502934308</v>
      </c>
      <c r="N1322" s="1" t="s">
        <v>668</v>
      </c>
      <c r="O1322" s="3">
        <v>3226576.7722914298</v>
      </c>
      <c r="P1322" s="10">
        <f t="shared" si="209"/>
        <v>44188.09249256464</v>
      </c>
      <c r="Q1322" s="3">
        <v>1087.3752863720699</v>
      </c>
      <c r="R1322" s="3">
        <v>87288.809698757206</v>
      </c>
      <c r="S1322" s="10">
        <f t="shared" si="210"/>
        <v>31248.117139788825</v>
      </c>
      <c r="T1322" s="3">
        <v>7370.76589999305</v>
      </c>
      <c r="U1322" s="3">
        <v>55125.468379584599</v>
      </c>
      <c r="V1322" s="10">
        <f t="shared" si="211"/>
        <v>31827.911823848048</v>
      </c>
      <c r="W1322" s="3">
        <v>51718.053336572797</v>
      </c>
      <c r="X1322" s="3">
        <v>11937.7703111233</v>
      </c>
      <c r="Y1322" s="3">
        <v>35920.592042442899</v>
      </c>
      <c r="Z1322" s="3">
        <v>1118.98416133622</v>
      </c>
      <c r="AA1322" s="3">
        <v>83314.601910180805</v>
      </c>
      <c r="AB1322" s="3">
        <v>7370.76589999305</v>
      </c>
      <c r="AC1322" s="3">
        <v>123359.87773967</v>
      </c>
      <c r="AD1322" s="3">
        <v>66592.424133290493</v>
      </c>
      <c r="AE1322" s="3">
        <v>4835.0128654652199</v>
      </c>
      <c r="AF1322" s="3">
        <v>0</v>
      </c>
      <c r="AG1322" s="3">
        <v>0</v>
      </c>
      <c r="AH1322" s="3">
        <v>1</v>
      </c>
      <c r="AI1322" s="3">
        <v>0</v>
      </c>
      <c r="AJ1322" s="3">
        <v>0</v>
      </c>
      <c r="AK1322" s="3">
        <v>0</v>
      </c>
      <c r="AL1322" s="3">
        <v>0</v>
      </c>
      <c r="AV1322" s="1"/>
      <c r="AW1322" s="1"/>
    </row>
    <row r="1323" spans="1:49" x14ac:dyDescent="0.2">
      <c r="A1323" s="1" t="s">
        <v>2321</v>
      </c>
      <c r="B1323" s="1" t="s">
        <v>2321</v>
      </c>
      <c r="C1323" s="9" t="s">
        <v>3587</v>
      </c>
      <c r="D1323" s="2">
        <v>3</v>
      </c>
      <c r="E1323" s="2">
        <v>3</v>
      </c>
      <c r="F1323" s="3">
        <v>76.680000000000007</v>
      </c>
      <c r="G1323" s="16">
        <f t="shared" si="203"/>
        <v>2.6757962457429949</v>
      </c>
      <c r="H1323" s="18">
        <f t="shared" si="206"/>
        <v>6.6970527896479837E-2</v>
      </c>
      <c r="I1323" s="16">
        <f t="shared" si="204"/>
        <v>2.6424143519703316</v>
      </c>
      <c r="J1323" s="18">
        <f t="shared" si="207"/>
        <v>0.10292247569747071</v>
      </c>
      <c r="K1323" s="16">
        <f t="shared" si="205"/>
        <v>0.98752450085623233</v>
      </c>
      <c r="L1323" s="18">
        <f t="shared" si="208"/>
        <v>0.98728706638370189</v>
      </c>
      <c r="N1323" s="1" t="s">
        <v>2322</v>
      </c>
      <c r="O1323" s="3">
        <v>37.273607128739997</v>
      </c>
      <c r="P1323" s="10">
        <f t="shared" si="209"/>
        <v>23600595.8193474</v>
      </c>
      <c r="Q1323" s="3">
        <v>25005027.5474777</v>
      </c>
      <c r="R1323" s="3">
        <v>22196164.091217101</v>
      </c>
      <c r="S1323" s="10">
        <f t="shared" si="210"/>
        <v>8820027.25614639</v>
      </c>
      <c r="T1323" s="3">
        <v>12597754.9564029</v>
      </c>
      <c r="U1323" s="3">
        <v>5042299.5558898803</v>
      </c>
      <c r="V1323" s="10">
        <f t="shared" si="211"/>
        <v>8931451.572592875</v>
      </c>
      <c r="W1323" s="3">
        <v>4019013.93424505</v>
      </c>
      <c r="X1323" s="3">
        <v>13843889.2109407</v>
      </c>
      <c r="Y1323" s="3">
        <v>0.41495681959890701</v>
      </c>
      <c r="Z1323" s="3">
        <v>25731897.836998999</v>
      </c>
      <c r="AA1323" s="3">
        <v>21185585.890961401</v>
      </c>
      <c r="AB1323" s="3">
        <v>12597754.9564029</v>
      </c>
      <c r="AC1323" s="3">
        <v>11283667.513866</v>
      </c>
      <c r="AD1323" s="3">
        <v>5174902.4419987304</v>
      </c>
      <c r="AE1323" s="3">
        <v>5607025.49123473</v>
      </c>
      <c r="AF1323" s="3">
        <v>0</v>
      </c>
      <c r="AG1323" s="3">
        <v>2</v>
      </c>
      <c r="AH1323" s="3">
        <v>0</v>
      </c>
      <c r="AI1323" s="3">
        <v>0</v>
      </c>
      <c r="AJ1323" s="3">
        <v>1</v>
      </c>
      <c r="AK1323" s="3">
        <v>0</v>
      </c>
      <c r="AL1323" s="3">
        <v>0</v>
      </c>
      <c r="AV1323" s="1"/>
      <c r="AW1323" s="1"/>
    </row>
    <row r="1324" spans="1:49" x14ac:dyDescent="0.2">
      <c r="A1324" s="1" t="s">
        <v>1385</v>
      </c>
      <c r="B1324" s="1" t="s">
        <v>1385</v>
      </c>
      <c r="C1324" s="9" t="s">
        <v>3750</v>
      </c>
      <c r="D1324" s="2">
        <v>11</v>
      </c>
      <c r="E1324" s="2">
        <v>11</v>
      </c>
      <c r="F1324" s="3">
        <v>446.82</v>
      </c>
      <c r="G1324" s="16">
        <f t="shared" si="203"/>
        <v>2.1891186083284588</v>
      </c>
      <c r="H1324" s="18">
        <f t="shared" si="206"/>
        <v>0.11520292507913987</v>
      </c>
      <c r="I1324" s="16">
        <f t="shared" si="204"/>
        <v>2.1620941004042717</v>
      </c>
      <c r="J1324" s="18">
        <f t="shared" si="207"/>
        <v>0.26063967899352836</v>
      </c>
      <c r="K1324" s="16">
        <f t="shared" si="205"/>
        <v>0.98765507368062522</v>
      </c>
      <c r="L1324" s="18">
        <f t="shared" si="208"/>
        <v>0.9874795897120604</v>
      </c>
      <c r="N1324" s="1" t="s">
        <v>1386</v>
      </c>
      <c r="O1324" s="3">
        <v>3680682.0462214202</v>
      </c>
      <c r="P1324" s="10">
        <f t="shared" si="209"/>
        <v>20914762.194603503</v>
      </c>
      <c r="Q1324" s="3">
        <v>17391923.953168102</v>
      </c>
      <c r="R1324" s="3">
        <v>24437600.4360389</v>
      </c>
      <c r="S1324" s="10">
        <f t="shared" si="210"/>
        <v>9553964.830883855</v>
      </c>
      <c r="T1324" s="3">
        <v>7211189.8193670101</v>
      </c>
      <c r="U1324" s="3">
        <v>11896739.8424007</v>
      </c>
      <c r="V1324" s="10">
        <f t="shared" si="211"/>
        <v>9673382.0191696696</v>
      </c>
      <c r="W1324" s="3">
        <v>3349688.1668063402</v>
      </c>
      <c r="X1324" s="3">
        <v>15997075.871533001</v>
      </c>
      <c r="Y1324" s="3">
        <v>40976.0211985813</v>
      </c>
      <c r="Z1324" s="3">
        <v>17897489.195004601</v>
      </c>
      <c r="AA1324" s="3">
        <v>23324970.967013098</v>
      </c>
      <c r="AB1324" s="3">
        <v>7211189.8193670101</v>
      </c>
      <c r="AC1324" s="3">
        <v>26622546.993228201</v>
      </c>
      <c r="AD1324" s="3">
        <v>4313075.2363506099</v>
      </c>
      <c r="AE1324" s="3">
        <v>6479105.0282326201</v>
      </c>
      <c r="AF1324" s="3">
        <v>0</v>
      </c>
      <c r="AG1324" s="3">
        <v>8</v>
      </c>
      <c r="AH1324" s="3">
        <v>9</v>
      </c>
      <c r="AI1324" s="3">
        <v>7</v>
      </c>
      <c r="AJ1324" s="3">
        <v>5</v>
      </c>
      <c r="AK1324" s="3">
        <v>5</v>
      </c>
      <c r="AL1324" s="3">
        <v>4</v>
      </c>
      <c r="AV1324" s="1"/>
      <c r="AW1324" s="1"/>
    </row>
    <row r="1325" spans="1:49" x14ac:dyDescent="0.2">
      <c r="A1325" s="1" t="s">
        <v>2113</v>
      </c>
      <c r="B1325" s="1" t="s">
        <v>2113</v>
      </c>
      <c r="C1325" s="9" t="s">
        <v>3501</v>
      </c>
      <c r="D1325" s="2">
        <v>4</v>
      </c>
      <c r="E1325" s="2">
        <v>2</v>
      </c>
      <c r="F1325" s="3">
        <v>98.98</v>
      </c>
      <c r="G1325" s="16">
        <f t="shared" si="203"/>
        <v>1.552557053566614</v>
      </c>
      <c r="H1325" s="18">
        <f t="shared" si="206"/>
        <v>0.12071150210781401</v>
      </c>
      <c r="I1325" s="16">
        <f t="shared" si="204"/>
        <v>1.5380017428095747</v>
      </c>
      <c r="J1325" s="18">
        <f t="shared" si="207"/>
        <v>0.48547033719539012</v>
      </c>
      <c r="K1325" s="16">
        <f t="shared" si="205"/>
        <v>0.99062494307465088</v>
      </c>
      <c r="L1325" s="18">
        <f t="shared" si="208"/>
        <v>0.98896736860676049</v>
      </c>
      <c r="N1325" s="1" t="s">
        <v>2114</v>
      </c>
      <c r="O1325" s="3">
        <v>121316.426489151</v>
      </c>
      <c r="P1325" s="10">
        <f t="shared" si="209"/>
        <v>6719365.9237633497</v>
      </c>
      <c r="Q1325" s="3">
        <v>5819263.1575208101</v>
      </c>
      <c r="R1325" s="3">
        <v>7619468.6900058901</v>
      </c>
      <c r="S1325" s="10">
        <f t="shared" si="210"/>
        <v>4327934.9434066052</v>
      </c>
      <c r="T1325" s="3">
        <v>4497702.26584813</v>
      </c>
      <c r="U1325" s="3">
        <v>4158167.6209650799</v>
      </c>
      <c r="V1325" s="10">
        <f t="shared" si="211"/>
        <v>4368893.5693197697</v>
      </c>
      <c r="W1325" s="3">
        <v>1749416.0881207199</v>
      </c>
      <c r="X1325" s="3">
        <v>6988371.0505188201</v>
      </c>
      <c r="Y1325" s="3">
        <v>1350.58241954337</v>
      </c>
      <c r="Z1325" s="3">
        <v>5988423.1189756002</v>
      </c>
      <c r="AA1325" s="3">
        <v>7272558.7949444298</v>
      </c>
      <c r="AB1325" s="3">
        <v>4497702.26584813</v>
      </c>
      <c r="AC1325" s="3">
        <v>9305155.3922628108</v>
      </c>
      <c r="AD1325" s="3">
        <v>2252556.90440604</v>
      </c>
      <c r="AE1325" s="3">
        <v>2830416.6571557801</v>
      </c>
      <c r="AF1325" s="3">
        <v>0</v>
      </c>
      <c r="AG1325" s="3">
        <v>2</v>
      </c>
      <c r="AH1325" s="3">
        <v>3</v>
      </c>
      <c r="AI1325" s="3">
        <v>2</v>
      </c>
      <c r="AJ1325" s="3">
        <v>1</v>
      </c>
      <c r="AK1325" s="3">
        <v>1</v>
      </c>
      <c r="AL1325" s="3">
        <v>2</v>
      </c>
      <c r="AV1325" s="1"/>
      <c r="AW1325" s="1"/>
    </row>
    <row r="1326" spans="1:49" x14ac:dyDescent="0.2">
      <c r="A1326" s="1" t="s">
        <v>739</v>
      </c>
      <c r="B1326" s="1" t="s">
        <v>739</v>
      </c>
      <c r="C1326" s="9" t="s">
        <v>2955</v>
      </c>
      <c r="D1326" s="2">
        <v>1</v>
      </c>
      <c r="E1326" s="2">
        <v>1</v>
      </c>
      <c r="F1326" s="3">
        <v>26.85</v>
      </c>
      <c r="G1326" s="16">
        <f t="shared" si="203"/>
        <v>3.0534680804955969</v>
      </c>
      <c r="H1326" s="18">
        <f t="shared" si="206"/>
        <v>9.9115279024549641E-2</v>
      </c>
      <c r="I1326" s="16">
        <f t="shared" si="204"/>
        <v>3.0594037103604577</v>
      </c>
      <c r="J1326" s="18">
        <f t="shared" si="207"/>
        <v>0.1066070353132994</v>
      </c>
      <c r="K1326" s="16">
        <f t="shared" si="205"/>
        <v>1.001943897793717</v>
      </c>
      <c r="L1326" s="18">
        <f t="shared" si="208"/>
        <v>0.99736456375563554</v>
      </c>
      <c r="N1326" s="1" t="s">
        <v>740</v>
      </c>
      <c r="O1326" s="3">
        <v>0</v>
      </c>
      <c r="P1326" s="10">
        <f t="shared" si="209"/>
        <v>355182.20567100099</v>
      </c>
      <c r="Q1326" s="3">
        <v>426541.04541960399</v>
      </c>
      <c r="R1326" s="3">
        <v>283823.36592239799</v>
      </c>
      <c r="S1326" s="10">
        <f t="shared" si="210"/>
        <v>116320.91651449414</v>
      </c>
      <c r="T1326" s="3">
        <v>77200.8670654343</v>
      </c>
      <c r="U1326" s="3">
        <v>155440.96596355399</v>
      </c>
      <c r="V1326" s="10">
        <f t="shared" si="211"/>
        <v>116095.23923508401</v>
      </c>
      <c r="W1326" s="3">
        <v>162312.152548671</v>
      </c>
      <c r="X1326" s="3">
        <v>69878.325921497002</v>
      </c>
      <c r="Y1326" s="3">
        <v>0</v>
      </c>
      <c r="Z1326" s="3">
        <v>438940.152462703</v>
      </c>
      <c r="AA1326" s="3">
        <v>270901.05623205501</v>
      </c>
      <c r="AB1326" s="3">
        <v>77200.8670654343</v>
      </c>
      <c r="AC1326" s="3">
        <v>347846.08858038398</v>
      </c>
      <c r="AD1326" s="3">
        <v>208993.939392242</v>
      </c>
      <c r="AE1326" s="3">
        <v>28301.985717784999</v>
      </c>
      <c r="AF1326" s="3">
        <v>0</v>
      </c>
      <c r="AG1326" s="3">
        <v>0</v>
      </c>
      <c r="AH1326" s="3">
        <v>0</v>
      </c>
      <c r="AI1326" s="3">
        <v>1</v>
      </c>
      <c r="AJ1326" s="3">
        <v>1</v>
      </c>
      <c r="AK1326" s="3">
        <v>1</v>
      </c>
      <c r="AL1326" s="3">
        <v>0</v>
      </c>
      <c r="AV1326" s="1"/>
      <c r="AW1326" s="1"/>
    </row>
    <row r="1327" spans="1:49" x14ac:dyDescent="0.2">
      <c r="A1327" s="1" t="s">
        <v>959</v>
      </c>
      <c r="B1327" s="1" t="s">
        <v>959</v>
      </c>
      <c r="C1327" s="9" t="s">
        <v>3043</v>
      </c>
      <c r="D1327" s="2">
        <v>1</v>
      </c>
      <c r="E1327" s="2">
        <v>1</v>
      </c>
      <c r="F1327" s="3">
        <v>15.83</v>
      </c>
      <c r="G1327" s="16" t="s">
        <v>3928</v>
      </c>
      <c r="H1327" s="18">
        <f t="shared" si="206"/>
        <v>0.22722213312040029</v>
      </c>
      <c r="I1327" s="16" t="s">
        <v>3928</v>
      </c>
      <c r="J1327" s="18">
        <f t="shared" si="207"/>
        <v>0.22722213312040029</v>
      </c>
      <c r="K1327" s="16">
        <v>0</v>
      </c>
      <c r="L1327" s="18" t="e">
        <f t="shared" si="208"/>
        <v>#DIV/0!</v>
      </c>
      <c r="N1327" s="1" t="s">
        <v>960</v>
      </c>
      <c r="O1327" s="3">
        <v>0</v>
      </c>
      <c r="P1327" s="10">
        <f t="shared" si="209"/>
        <v>146098.7059427163</v>
      </c>
      <c r="Q1327" s="3">
        <v>61253.135640486602</v>
      </c>
      <c r="R1327" s="3">
        <v>230944.276244946</v>
      </c>
      <c r="S1327" s="10">
        <f t="shared" si="210"/>
        <v>0</v>
      </c>
      <c r="T1327" s="3">
        <v>0</v>
      </c>
      <c r="U1327" s="3">
        <v>0</v>
      </c>
      <c r="V1327" s="10">
        <f t="shared" si="211"/>
        <v>0</v>
      </c>
      <c r="W1327" s="3">
        <v>0</v>
      </c>
      <c r="X1327" s="3">
        <v>0</v>
      </c>
      <c r="Y1327" s="3">
        <v>0</v>
      </c>
      <c r="Z1327" s="3">
        <v>63033.700942905998</v>
      </c>
      <c r="AA1327" s="3">
        <v>220429.52017773301</v>
      </c>
      <c r="AB1327" s="3">
        <v>0</v>
      </c>
      <c r="AC1327" s="3">
        <v>0</v>
      </c>
      <c r="AD1327" s="3">
        <v>0</v>
      </c>
      <c r="AE1327" s="3">
        <v>0</v>
      </c>
      <c r="AF1327" s="3">
        <v>0</v>
      </c>
      <c r="AG1327" s="3">
        <v>1</v>
      </c>
      <c r="AH1327" s="3">
        <v>0</v>
      </c>
      <c r="AI1327" s="3">
        <v>0</v>
      </c>
      <c r="AJ1327" s="3">
        <v>0</v>
      </c>
      <c r="AK1327" s="3">
        <v>0</v>
      </c>
      <c r="AL1327" s="3">
        <v>0</v>
      </c>
      <c r="AV1327" s="1"/>
      <c r="AW1327" s="1"/>
    </row>
    <row r="1328" spans="1:49" x14ac:dyDescent="0.2">
      <c r="A1328" s="1" t="s">
        <v>2571</v>
      </c>
      <c r="B1328" s="1" t="s">
        <v>2571</v>
      </c>
      <c r="C1328" s="9" t="s">
        <v>3687</v>
      </c>
      <c r="D1328" s="2">
        <v>4</v>
      </c>
      <c r="E1328" s="2">
        <v>1</v>
      </c>
      <c r="F1328" s="3">
        <v>97.62</v>
      </c>
      <c r="G1328" s="16">
        <v>0</v>
      </c>
      <c r="H1328" s="18" t="e">
        <f>_xlfn.T.TEST(P1328:Q1328,S1328:T1328,2,2)</f>
        <v>#DIV/0!</v>
      </c>
      <c r="I1328" s="16" t="s">
        <v>3928</v>
      </c>
      <c r="J1328" s="18" t="e">
        <f t="shared" si="207"/>
        <v>#DIV/0!</v>
      </c>
      <c r="K1328" s="16">
        <v>0</v>
      </c>
      <c r="L1328" s="18" t="e">
        <f t="shared" si="208"/>
        <v>#DIV/0!</v>
      </c>
      <c r="N1328" s="1" t="s">
        <v>2572</v>
      </c>
      <c r="O1328" s="3">
        <v>561194015.38624096</v>
      </c>
      <c r="P1328" s="10">
        <f t="shared" si="209"/>
        <v>0</v>
      </c>
      <c r="Q1328" s="3">
        <v>0</v>
      </c>
      <c r="R1328" s="3">
        <v>0</v>
      </c>
      <c r="S1328" s="10">
        <f t="shared" si="210"/>
        <v>0</v>
      </c>
      <c r="T1328" s="3">
        <v>0</v>
      </c>
      <c r="U1328" s="3">
        <v>0</v>
      </c>
      <c r="V1328" s="10">
        <f t="shared" si="211"/>
        <v>0</v>
      </c>
      <c r="W1328" s="3">
        <v>0</v>
      </c>
      <c r="X1328" s="3">
        <v>0</v>
      </c>
      <c r="Y1328" s="3">
        <v>6247618.67018387</v>
      </c>
      <c r="Z1328" s="3">
        <v>0</v>
      </c>
      <c r="AA1328" s="3">
        <v>0</v>
      </c>
      <c r="AB1328" s="3">
        <v>0</v>
      </c>
      <c r="AC1328" s="3">
        <v>0</v>
      </c>
      <c r="AD1328" s="3">
        <v>0</v>
      </c>
      <c r="AE1328" s="3">
        <v>0</v>
      </c>
      <c r="AF1328" s="3">
        <v>2</v>
      </c>
      <c r="AG1328" s="3">
        <v>0</v>
      </c>
      <c r="AH1328" s="3">
        <v>0</v>
      </c>
      <c r="AI1328" s="3">
        <v>0</v>
      </c>
      <c r="AJ1328" s="3">
        <v>0</v>
      </c>
      <c r="AK1328" s="3">
        <v>0</v>
      </c>
      <c r="AL1328" s="3">
        <v>0</v>
      </c>
      <c r="AV1328" s="1"/>
      <c r="AW1328" s="1"/>
    </row>
    <row r="1329" spans="4:49" x14ac:dyDescent="0.2">
      <c r="D1329" s="1"/>
      <c r="E1329" s="1"/>
      <c r="F1329" s="1"/>
      <c r="G1329" s="17"/>
      <c r="H1329" s="19"/>
      <c r="I1329" s="17"/>
      <c r="J1329" s="19"/>
      <c r="K1329" s="17"/>
      <c r="L1329" s="19"/>
      <c r="M1329" s="30"/>
      <c r="O1329" s="1"/>
      <c r="P1329" s="8"/>
      <c r="Q1329" s="1"/>
      <c r="R1329" s="1"/>
      <c r="S1329" s="8"/>
      <c r="T1329" s="1"/>
      <c r="U1329" s="1"/>
      <c r="V1329" s="8"/>
      <c r="W1329" s="1"/>
      <c r="X1329" s="1"/>
      <c r="Y1329" s="1"/>
      <c r="Z1329" s="1"/>
      <c r="AA1329" s="1"/>
      <c r="AB1329" s="1"/>
      <c r="AC1329" s="1"/>
      <c r="AD1329" s="1"/>
      <c r="AE1329" s="1"/>
      <c r="AF1329" s="1"/>
      <c r="AG1329" s="1"/>
      <c r="AH1329" s="1"/>
      <c r="AI1329" s="1"/>
      <c r="AJ1329" s="1"/>
      <c r="AK1329" s="1"/>
      <c r="AL1329" s="1"/>
      <c r="AM1329" s="1"/>
      <c r="AN1329" s="1"/>
      <c r="AO1329" s="1"/>
      <c r="AP1329" s="1"/>
      <c r="AQ1329" s="1"/>
      <c r="AR1329" s="1"/>
      <c r="AS1329" s="1"/>
      <c r="AT1329" s="1"/>
      <c r="AU1329" s="1"/>
      <c r="AV1329" s="1"/>
      <c r="AW1329" s="1"/>
    </row>
    <row r="1330" spans="4:49" x14ac:dyDescent="0.2">
      <c r="D1330" s="1"/>
      <c r="E1330" s="1"/>
      <c r="F1330" s="1"/>
      <c r="G1330" s="17"/>
      <c r="H1330" s="19"/>
      <c r="I1330" s="17"/>
      <c r="J1330" s="19"/>
      <c r="K1330" s="17"/>
      <c r="L1330" s="19"/>
      <c r="M1330" s="30"/>
      <c r="O1330" s="1"/>
      <c r="P1330" s="8"/>
      <c r="Q1330" s="1"/>
      <c r="R1330" s="1"/>
      <c r="S1330" s="8"/>
      <c r="T1330" s="1"/>
      <c r="U1330" s="1"/>
      <c r="V1330" s="8"/>
      <c r="W1330" s="1"/>
      <c r="X1330" s="1"/>
      <c r="Y1330" s="1"/>
      <c r="Z1330" s="1"/>
      <c r="AA1330" s="1"/>
      <c r="AB1330" s="1"/>
      <c r="AC1330" s="1"/>
      <c r="AD1330" s="1"/>
      <c r="AE1330" s="1"/>
      <c r="AF1330" s="1"/>
      <c r="AG1330" s="1"/>
      <c r="AH1330" s="1"/>
      <c r="AI1330" s="1"/>
      <c r="AJ1330" s="1"/>
      <c r="AK1330" s="1"/>
      <c r="AL1330" s="1"/>
      <c r="AM1330" s="1"/>
      <c r="AN1330" s="1"/>
      <c r="AO1330" s="1"/>
      <c r="AP1330" s="1"/>
      <c r="AQ1330" s="1"/>
      <c r="AR1330" s="1"/>
      <c r="AS1330" s="1"/>
      <c r="AT1330" s="1"/>
      <c r="AU1330" s="1"/>
      <c r="AV1330" s="1"/>
      <c r="AW1330" s="1"/>
    </row>
    <row r="1331" spans="4:49" x14ac:dyDescent="0.2">
      <c r="D1331" s="1"/>
      <c r="E1331" s="1"/>
      <c r="F1331" s="1"/>
      <c r="G1331" s="17"/>
      <c r="H1331" s="19"/>
      <c r="I1331" s="17"/>
      <c r="J1331" s="19"/>
      <c r="K1331" s="17"/>
      <c r="L1331" s="19"/>
      <c r="M1331" s="30"/>
      <c r="O1331" s="1"/>
      <c r="P1331" s="8"/>
      <c r="Q1331" s="1"/>
      <c r="R1331" s="1"/>
      <c r="S1331" s="8"/>
      <c r="T1331" s="1"/>
      <c r="U1331" s="1"/>
      <c r="V1331" s="8"/>
      <c r="W1331" s="1"/>
      <c r="X1331" s="1"/>
      <c r="Y1331" s="1"/>
      <c r="Z1331" s="1"/>
      <c r="AA1331" s="1"/>
      <c r="AB1331" s="1"/>
      <c r="AC1331" s="1"/>
      <c r="AD1331" s="1"/>
      <c r="AE1331" s="1"/>
      <c r="AF1331" s="1"/>
      <c r="AG1331" s="1"/>
      <c r="AH1331" s="1"/>
      <c r="AI1331" s="1"/>
      <c r="AJ1331" s="1"/>
      <c r="AK1331" s="1"/>
      <c r="AL1331" s="1"/>
      <c r="AM1331" s="1"/>
      <c r="AN1331" s="1"/>
      <c r="AO1331" s="1"/>
      <c r="AP1331" s="1"/>
      <c r="AQ1331" s="1"/>
      <c r="AR1331" s="1"/>
      <c r="AS1331" s="1"/>
      <c r="AT1331" s="1"/>
      <c r="AU1331" s="1"/>
      <c r="AV1331" s="1"/>
      <c r="AW1331" s="1"/>
    </row>
    <row r="1332" spans="4:49" x14ac:dyDescent="0.2">
      <c r="D1332" s="1"/>
      <c r="E1332" s="1"/>
      <c r="F1332" s="1"/>
      <c r="G1332" s="17"/>
      <c r="H1332" s="19"/>
      <c r="I1332" s="17"/>
      <c r="J1332" s="19"/>
      <c r="K1332" s="17"/>
      <c r="L1332" s="19"/>
      <c r="M1332" s="30"/>
      <c r="O1332" s="1"/>
      <c r="P1332" s="8"/>
      <c r="Q1332" s="1"/>
      <c r="R1332" s="1"/>
      <c r="S1332" s="8"/>
      <c r="T1332" s="1"/>
      <c r="U1332" s="1"/>
      <c r="V1332" s="8"/>
      <c r="W1332" s="1"/>
      <c r="X1332" s="1"/>
      <c r="Y1332" s="1"/>
      <c r="Z1332" s="1"/>
      <c r="AA1332" s="1"/>
      <c r="AB1332" s="1"/>
      <c r="AC1332" s="1"/>
      <c r="AD1332" s="1"/>
      <c r="AE1332" s="1"/>
      <c r="AF1332" s="1"/>
      <c r="AG1332" s="1"/>
      <c r="AH1332" s="1"/>
      <c r="AI1332" s="1"/>
      <c r="AJ1332" s="1"/>
      <c r="AK1332" s="1"/>
      <c r="AL1332" s="1"/>
      <c r="AM1332" s="1"/>
      <c r="AN1332" s="1"/>
      <c r="AO1332" s="1"/>
      <c r="AP1332" s="1"/>
      <c r="AQ1332" s="1"/>
      <c r="AR1332" s="1"/>
      <c r="AS1332" s="1"/>
      <c r="AT1332" s="1"/>
      <c r="AU1332" s="1"/>
      <c r="AV1332" s="1"/>
      <c r="AW1332" s="1"/>
    </row>
    <row r="1333" spans="4:49" x14ac:dyDescent="0.2">
      <c r="D1333" s="1"/>
      <c r="E1333" s="1"/>
      <c r="F1333" s="1"/>
      <c r="G1333" s="17"/>
      <c r="H1333" s="19"/>
      <c r="I1333" s="17"/>
      <c r="J1333" s="19"/>
      <c r="K1333" s="17"/>
      <c r="L1333" s="19"/>
      <c r="M1333" s="30"/>
      <c r="O1333" s="1"/>
      <c r="P1333" s="8"/>
      <c r="Q1333" s="1"/>
      <c r="R1333" s="1"/>
      <c r="S1333" s="8"/>
      <c r="T1333" s="1"/>
      <c r="U1333" s="1"/>
      <c r="V1333" s="8"/>
      <c r="W1333" s="1"/>
      <c r="X1333" s="1"/>
      <c r="Y1333" s="1"/>
      <c r="Z1333" s="1"/>
      <c r="AA1333" s="1"/>
      <c r="AB1333" s="1"/>
      <c r="AC1333" s="1"/>
      <c r="AD1333" s="1"/>
      <c r="AE1333" s="1"/>
      <c r="AF1333" s="1"/>
      <c r="AG1333" s="1"/>
      <c r="AH1333" s="1"/>
      <c r="AI1333" s="1"/>
      <c r="AJ1333" s="1"/>
      <c r="AK1333" s="1"/>
      <c r="AL1333" s="1"/>
      <c r="AM1333" s="1"/>
      <c r="AN1333" s="1"/>
      <c r="AO1333" s="1"/>
      <c r="AP1333" s="1"/>
      <c r="AQ1333" s="1"/>
      <c r="AR1333" s="1"/>
      <c r="AS1333" s="1"/>
      <c r="AT1333" s="1"/>
      <c r="AU1333" s="1"/>
      <c r="AV1333" s="1"/>
      <c r="AW1333" s="1"/>
    </row>
    <row r="1334" spans="4:49" x14ac:dyDescent="0.2">
      <c r="D1334" s="1"/>
      <c r="E1334" s="1"/>
      <c r="F1334" s="1"/>
      <c r="G1334" s="17"/>
      <c r="H1334" s="19"/>
      <c r="I1334" s="17"/>
      <c r="J1334" s="19"/>
      <c r="K1334" s="17"/>
      <c r="L1334" s="19"/>
      <c r="M1334" s="30"/>
      <c r="O1334" s="1"/>
      <c r="P1334" s="8"/>
      <c r="Q1334" s="1"/>
      <c r="R1334" s="1"/>
      <c r="S1334" s="8"/>
      <c r="T1334" s="1"/>
      <c r="U1334" s="1"/>
      <c r="V1334" s="8"/>
      <c r="W1334" s="1"/>
      <c r="X1334" s="1"/>
      <c r="Y1334" s="1"/>
      <c r="Z1334" s="1"/>
      <c r="AA1334" s="1"/>
      <c r="AB1334" s="1"/>
      <c r="AC1334" s="1"/>
      <c r="AD1334" s="1"/>
      <c r="AE1334" s="1"/>
      <c r="AF1334" s="1"/>
      <c r="AG1334" s="1"/>
      <c r="AH1334" s="1"/>
      <c r="AI1334" s="1"/>
      <c r="AJ1334" s="1"/>
      <c r="AK1334" s="1"/>
      <c r="AL1334" s="1"/>
      <c r="AM1334" s="1"/>
      <c r="AN1334" s="1"/>
      <c r="AO1334" s="1"/>
      <c r="AP1334" s="1"/>
      <c r="AQ1334" s="1"/>
      <c r="AR1334" s="1"/>
      <c r="AS1334" s="1"/>
      <c r="AT1334" s="1"/>
      <c r="AU1334" s="1"/>
      <c r="AV1334" s="1"/>
      <c r="AW1334" s="1"/>
    </row>
    <row r="1335" spans="4:49" x14ac:dyDescent="0.2">
      <c r="D1335" s="1"/>
      <c r="E1335" s="1"/>
      <c r="F1335" s="1"/>
      <c r="G1335" s="17"/>
      <c r="H1335" s="19"/>
      <c r="I1335" s="17"/>
      <c r="J1335" s="19"/>
      <c r="K1335" s="17"/>
      <c r="L1335" s="19"/>
      <c r="M1335" s="30"/>
      <c r="O1335" s="1"/>
      <c r="P1335" s="8"/>
      <c r="Q1335" s="1"/>
      <c r="R1335" s="1"/>
      <c r="S1335" s="8"/>
      <c r="T1335" s="1"/>
      <c r="U1335" s="1"/>
      <c r="V1335" s="8"/>
      <c r="W1335" s="1"/>
      <c r="X1335" s="1"/>
      <c r="Y1335" s="1"/>
      <c r="Z1335" s="1"/>
      <c r="AA1335" s="1"/>
      <c r="AB1335" s="1"/>
      <c r="AC1335" s="1"/>
      <c r="AD1335" s="1"/>
      <c r="AE1335" s="1"/>
      <c r="AF1335" s="1"/>
      <c r="AG1335" s="1"/>
      <c r="AH1335" s="1"/>
      <c r="AI1335" s="1"/>
      <c r="AJ1335" s="1"/>
      <c r="AK1335" s="1"/>
      <c r="AL1335" s="1"/>
      <c r="AM1335" s="1"/>
      <c r="AN1335" s="1"/>
      <c r="AO1335" s="1"/>
      <c r="AP1335" s="1"/>
      <c r="AQ1335" s="1"/>
      <c r="AR1335" s="1"/>
      <c r="AS1335" s="1"/>
      <c r="AT1335" s="1"/>
      <c r="AU1335" s="1"/>
      <c r="AV1335" s="1"/>
      <c r="AW1335" s="1"/>
    </row>
    <row r="1336" spans="4:49" x14ac:dyDescent="0.2">
      <c r="D1336" s="1"/>
      <c r="E1336" s="1"/>
      <c r="F1336" s="1"/>
      <c r="G1336" s="17"/>
      <c r="H1336" s="19"/>
      <c r="I1336" s="17"/>
      <c r="J1336" s="19"/>
      <c r="K1336" s="17"/>
      <c r="L1336" s="19"/>
      <c r="M1336" s="30"/>
      <c r="O1336" s="1"/>
      <c r="P1336" s="8"/>
      <c r="Q1336" s="1"/>
      <c r="R1336" s="1"/>
      <c r="S1336" s="8"/>
      <c r="T1336" s="1"/>
      <c r="U1336" s="1"/>
      <c r="V1336" s="8"/>
      <c r="W1336" s="1"/>
      <c r="X1336" s="1"/>
      <c r="Y1336" s="1"/>
      <c r="Z1336" s="1"/>
      <c r="AA1336" s="1"/>
      <c r="AB1336" s="1"/>
      <c r="AC1336" s="1"/>
      <c r="AD1336" s="1"/>
      <c r="AE1336" s="1"/>
      <c r="AF1336" s="1"/>
      <c r="AG1336" s="1"/>
      <c r="AH1336" s="1"/>
      <c r="AI1336" s="1"/>
      <c r="AJ1336" s="1"/>
      <c r="AK1336" s="1"/>
      <c r="AL1336" s="1"/>
      <c r="AM1336" s="1"/>
      <c r="AN1336" s="1"/>
      <c r="AO1336" s="1"/>
      <c r="AP1336" s="1"/>
      <c r="AQ1336" s="1"/>
      <c r="AR1336" s="1"/>
      <c r="AS1336" s="1"/>
      <c r="AT1336" s="1"/>
      <c r="AU1336" s="1"/>
      <c r="AV1336" s="1"/>
      <c r="AW1336" s="1"/>
    </row>
    <row r="1337" spans="4:49" x14ac:dyDescent="0.2">
      <c r="D1337" s="1"/>
      <c r="E1337" s="1"/>
      <c r="F1337" s="1"/>
      <c r="G1337" s="17"/>
      <c r="H1337" s="19"/>
      <c r="I1337" s="17"/>
      <c r="J1337" s="19"/>
      <c r="K1337" s="17"/>
      <c r="L1337" s="19"/>
      <c r="M1337" s="30"/>
      <c r="O1337" s="1"/>
      <c r="P1337" s="8"/>
      <c r="Q1337" s="1"/>
      <c r="R1337" s="1"/>
      <c r="S1337" s="8"/>
      <c r="T1337" s="1"/>
      <c r="U1337" s="1"/>
      <c r="V1337" s="8"/>
      <c r="W1337" s="1"/>
      <c r="X1337" s="1"/>
      <c r="Y1337" s="1"/>
      <c r="Z1337" s="1"/>
      <c r="AA1337" s="1"/>
      <c r="AB1337" s="1"/>
      <c r="AC1337" s="1"/>
      <c r="AD1337" s="1"/>
      <c r="AE1337" s="1"/>
      <c r="AF1337" s="1"/>
      <c r="AG1337" s="1"/>
      <c r="AH1337" s="1"/>
      <c r="AI1337" s="1"/>
      <c r="AJ1337" s="1"/>
      <c r="AK1337" s="1"/>
      <c r="AL1337" s="1"/>
      <c r="AM1337" s="1"/>
      <c r="AN1337" s="1"/>
      <c r="AO1337" s="1"/>
      <c r="AP1337" s="1"/>
      <c r="AQ1337" s="1"/>
      <c r="AR1337" s="1"/>
      <c r="AS1337" s="1"/>
      <c r="AT1337" s="1"/>
      <c r="AU1337" s="1"/>
      <c r="AV1337" s="1"/>
      <c r="AW1337" s="1"/>
    </row>
    <row r="1338" spans="4:49" x14ac:dyDescent="0.2">
      <c r="D1338" s="1"/>
      <c r="E1338" s="1"/>
      <c r="F1338" s="1"/>
      <c r="G1338" s="17"/>
      <c r="H1338" s="19"/>
      <c r="I1338" s="17"/>
      <c r="J1338" s="19"/>
      <c r="K1338" s="17"/>
      <c r="L1338" s="19"/>
      <c r="M1338" s="30"/>
      <c r="O1338" s="1"/>
      <c r="P1338" s="8"/>
      <c r="Q1338" s="1"/>
      <c r="R1338" s="1"/>
      <c r="S1338" s="8"/>
      <c r="T1338" s="1"/>
      <c r="U1338" s="1"/>
      <c r="V1338" s="8"/>
      <c r="W1338" s="1"/>
      <c r="X1338" s="1"/>
      <c r="Y1338" s="1"/>
      <c r="Z1338" s="1"/>
      <c r="AA1338" s="1"/>
      <c r="AB1338" s="1"/>
      <c r="AC1338" s="1"/>
      <c r="AD1338" s="1"/>
      <c r="AE1338" s="1"/>
      <c r="AF1338" s="1"/>
      <c r="AG1338" s="1"/>
      <c r="AH1338" s="1"/>
      <c r="AI1338" s="1"/>
      <c r="AJ1338" s="1"/>
      <c r="AK1338" s="1"/>
      <c r="AL1338" s="1"/>
      <c r="AM1338" s="1"/>
      <c r="AN1338" s="1"/>
      <c r="AO1338" s="1"/>
      <c r="AP1338" s="1"/>
      <c r="AQ1338" s="1"/>
      <c r="AR1338" s="1"/>
      <c r="AS1338" s="1"/>
      <c r="AT1338" s="1"/>
      <c r="AU1338" s="1"/>
      <c r="AV1338" s="1"/>
      <c r="AW1338" s="1"/>
    </row>
    <row r="1339" spans="4:49" x14ac:dyDescent="0.2">
      <c r="D1339" s="1"/>
      <c r="E1339" s="1"/>
      <c r="F1339" s="1"/>
      <c r="G1339" s="17"/>
      <c r="H1339" s="19"/>
      <c r="I1339" s="17"/>
      <c r="J1339" s="19"/>
      <c r="K1339" s="17"/>
      <c r="L1339" s="19"/>
      <c r="M1339" s="30"/>
      <c r="O1339" s="1"/>
      <c r="P1339" s="8"/>
      <c r="Q1339" s="1"/>
      <c r="R1339" s="1"/>
      <c r="S1339" s="8"/>
      <c r="T1339" s="1"/>
      <c r="U1339" s="1"/>
      <c r="V1339" s="8"/>
      <c r="W1339" s="1"/>
      <c r="X1339" s="1"/>
      <c r="Y1339" s="1"/>
      <c r="Z1339" s="1"/>
      <c r="AA1339" s="1"/>
      <c r="AB1339" s="1"/>
      <c r="AC1339" s="1"/>
      <c r="AD1339" s="1"/>
      <c r="AE1339" s="1"/>
      <c r="AF1339" s="1"/>
      <c r="AG1339" s="1"/>
      <c r="AH1339" s="1"/>
      <c r="AI1339" s="1"/>
      <c r="AJ1339" s="1"/>
      <c r="AK1339" s="1"/>
      <c r="AL1339" s="1"/>
      <c r="AM1339" s="1"/>
      <c r="AN1339" s="1"/>
      <c r="AO1339" s="1"/>
      <c r="AP1339" s="1"/>
      <c r="AQ1339" s="1"/>
      <c r="AR1339" s="1"/>
      <c r="AS1339" s="1"/>
      <c r="AT1339" s="1"/>
      <c r="AU1339" s="1"/>
      <c r="AV1339" s="1"/>
      <c r="AW1339" s="1"/>
    </row>
    <row r="1340" spans="4:49" x14ac:dyDescent="0.2">
      <c r="D1340" s="1"/>
      <c r="E1340" s="1"/>
      <c r="F1340" s="1"/>
      <c r="G1340" s="17"/>
      <c r="H1340" s="19"/>
      <c r="I1340" s="17"/>
      <c r="J1340" s="19"/>
      <c r="K1340" s="17"/>
      <c r="L1340" s="19"/>
      <c r="M1340" s="30"/>
      <c r="O1340" s="1"/>
      <c r="P1340" s="8"/>
      <c r="Q1340" s="1"/>
      <c r="R1340" s="1"/>
      <c r="S1340" s="8"/>
      <c r="T1340" s="1"/>
      <c r="U1340" s="1"/>
      <c r="V1340" s="8"/>
      <c r="W1340" s="1"/>
      <c r="X1340" s="1"/>
      <c r="Y1340" s="1"/>
      <c r="Z1340" s="1"/>
      <c r="AA1340" s="1"/>
      <c r="AB1340" s="1"/>
      <c r="AC1340" s="1"/>
      <c r="AD1340" s="1"/>
      <c r="AE1340" s="1"/>
      <c r="AF1340" s="1"/>
      <c r="AG1340" s="1"/>
      <c r="AH1340" s="1"/>
      <c r="AI1340" s="1"/>
      <c r="AJ1340" s="1"/>
      <c r="AK1340" s="1"/>
      <c r="AL1340" s="1"/>
      <c r="AM1340" s="1"/>
      <c r="AN1340" s="1"/>
      <c r="AO1340" s="1"/>
      <c r="AP1340" s="1"/>
      <c r="AQ1340" s="1"/>
      <c r="AR1340" s="1"/>
      <c r="AS1340" s="1"/>
      <c r="AT1340" s="1"/>
      <c r="AU1340" s="1"/>
      <c r="AV1340" s="1"/>
      <c r="AW1340" s="1"/>
    </row>
    <row r="1341" spans="4:49" x14ac:dyDescent="0.2">
      <c r="D1341" s="1"/>
      <c r="E1341" s="1"/>
      <c r="F1341" s="1"/>
      <c r="G1341" s="17"/>
      <c r="H1341" s="19"/>
      <c r="I1341" s="17"/>
      <c r="J1341" s="19"/>
      <c r="K1341" s="17"/>
      <c r="L1341" s="19"/>
      <c r="M1341" s="30"/>
      <c r="O1341" s="1"/>
      <c r="P1341" s="8"/>
      <c r="Q1341" s="1"/>
      <c r="R1341" s="1"/>
      <c r="S1341" s="8"/>
      <c r="T1341" s="1"/>
      <c r="U1341" s="1"/>
      <c r="V1341" s="8"/>
      <c r="W1341" s="1"/>
      <c r="X1341" s="1"/>
      <c r="Y1341" s="1"/>
      <c r="Z1341" s="1"/>
      <c r="AA1341" s="1"/>
      <c r="AB1341" s="1"/>
      <c r="AC1341" s="1"/>
      <c r="AD1341" s="1"/>
      <c r="AE1341" s="1"/>
      <c r="AF1341" s="1"/>
      <c r="AG1341" s="1"/>
      <c r="AH1341" s="1"/>
      <c r="AI1341" s="1"/>
      <c r="AJ1341" s="1"/>
      <c r="AK1341" s="1"/>
      <c r="AL1341" s="1"/>
      <c r="AM1341" s="1"/>
      <c r="AN1341" s="1"/>
      <c r="AO1341" s="1"/>
      <c r="AP1341" s="1"/>
      <c r="AQ1341" s="1"/>
      <c r="AR1341" s="1"/>
      <c r="AS1341" s="1"/>
      <c r="AT1341" s="1"/>
      <c r="AU1341" s="1"/>
      <c r="AV1341" s="1"/>
      <c r="AW1341" s="1"/>
    </row>
    <row r="1342" spans="4:49" x14ac:dyDescent="0.2">
      <c r="D1342" s="1"/>
      <c r="E1342" s="1"/>
      <c r="F1342" s="1"/>
      <c r="G1342" s="17"/>
      <c r="H1342" s="19"/>
      <c r="I1342" s="17"/>
      <c r="J1342" s="19"/>
      <c r="K1342" s="17"/>
      <c r="L1342" s="19"/>
      <c r="M1342" s="30"/>
      <c r="O1342" s="1"/>
      <c r="P1342" s="8"/>
      <c r="Q1342" s="1"/>
      <c r="R1342" s="1"/>
      <c r="S1342" s="8"/>
      <c r="T1342" s="1"/>
      <c r="U1342" s="1"/>
      <c r="V1342" s="8"/>
      <c r="W1342" s="1"/>
      <c r="X1342" s="1"/>
      <c r="Y1342" s="1"/>
      <c r="Z1342" s="1"/>
      <c r="AA1342" s="1"/>
      <c r="AB1342" s="1"/>
      <c r="AC1342" s="1"/>
      <c r="AD1342" s="1"/>
      <c r="AE1342" s="1"/>
      <c r="AF1342" s="1"/>
      <c r="AG1342" s="1"/>
      <c r="AH1342" s="1"/>
      <c r="AI1342" s="1"/>
      <c r="AJ1342" s="1"/>
      <c r="AK1342" s="1"/>
      <c r="AL1342" s="1"/>
      <c r="AM1342" s="1"/>
      <c r="AN1342" s="1"/>
      <c r="AO1342" s="1"/>
      <c r="AP1342" s="1"/>
      <c r="AQ1342" s="1"/>
      <c r="AR1342" s="1"/>
      <c r="AS1342" s="1"/>
      <c r="AT1342" s="1"/>
      <c r="AU1342" s="1"/>
      <c r="AV1342" s="1"/>
      <c r="AW1342" s="1"/>
    </row>
    <row r="1343" spans="4:49" x14ac:dyDescent="0.2">
      <c r="D1343" s="1"/>
      <c r="E1343" s="1"/>
      <c r="F1343" s="1"/>
      <c r="G1343" s="17"/>
      <c r="H1343" s="19"/>
      <c r="I1343" s="17"/>
      <c r="J1343" s="19"/>
      <c r="K1343" s="17"/>
      <c r="L1343" s="19"/>
      <c r="M1343" s="30"/>
      <c r="O1343" s="1"/>
      <c r="P1343" s="8"/>
      <c r="Q1343" s="1"/>
      <c r="R1343" s="1"/>
      <c r="S1343" s="8"/>
      <c r="T1343" s="1"/>
      <c r="U1343" s="1"/>
      <c r="V1343" s="8"/>
      <c r="W1343" s="1"/>
      <c r="X1343" s="1"/>
      <c r="Y1343" s="1"/>
      <c r="Z1343" s="1"/>
      <c r="AA1343" s="1"/>
      <c r="AB1343" s="1"/>
      <c r="AC1343" s="1"/>
      <c r="AD1343" s="1"/>
      <c r="AE1343" s="1"/>
      <c r="AF1343" s="1"/>
      <c r="AG1343" s="1"/>
      <c r="AH1343" s="1"/>
      <c r="AI1343" s="1"/>
      <c r="AJ1343" s="1"/>
      <c r="AK1343" s="1"/>
      <c r="AL1343" s="1"/>
      <c r="AM1343" s="1"/>
      <c r="AN1343" s="1"/>
      <c r="AO1343" s="1"/>
      <c r="AP1343" s="1"/>
      <c r="AQ1343" s="1"/>
      <c r="AR1343" s="1"/>
      <c r="AS1343" s="1"/>
      <c r="AT1343" s="1"/>
      <c r="AU1343" s="1"/>
      <c r="AV1343" s="1"/>
      <c r="AW1343" s="1"/>
    </row>
    <row r="1344" spans="4:49" x14ac:dyDescent="0.2">
      <c r="D1344" s="1"/>
      <c r="E1344" s="1"/>
      <c r="F1344" s="1"/>
      <c r="G1344" s="17"/>
      <c r="H1344" s="19"/>
      <c r="I1344" s="17"/>
      <c r="J1344" s="19"/>
      <c r="K1344" s="17"/>
      <c r="L1344" s="19"/>
      <c r="M1344" s="30"/>
      <c r="O1344" s="1"/>
      <c r="P1344" s="8"/>
      <c r="Q1344" s="1"/>
      <c r="R1344" s="1"/>
      <c r="S1344" s="8"/>
      <c r="T1344" s="1"/>
      <c r="U1344" s="1"/>
      <c r="V1344" s="8"/>
      <c r="W1344" s="1"/>
      <c r="X1344" s="1"/>
      <c r="Y1344" s="1"/>
      <c r="Z1344" s="1"/>
      <c r="AA1344" s="1"/>
      <c r="AB1344" s="1"/>
      <c r="AC1344" s="1"/>
      <c r="AD1344" s="1"/>
      <c r="AE1344" s="1"/>
      <c r="AF1344" s="1"/>
      <c r="AG1344" s="1"/>
      <c r="AH1344" s="1"/>
      <c r="AI1344" s="1"/>
      <c r="AJ1344" s="1"/>
      <c r="AK1344" s="1"/>
      <c r="AL1344" s="1"/>
      <c r="AM1344" s="1"/>
      <c r="AN1344" s="1"/>
      <c r="AO1344" s="1"/>
      <c r="AP1344" s="1"/>
      <c r="AQ1344" s="1"/>
      <c r="AR1344" s="1"/>
      <c r="AS1344" s="1"/>
      <c r="AT1344" s="1"/>
      <c r="AU1344" s="1"/>
      <c r="AV1344" s="1"/>
      <c r="AW1344" s="1"/>
    </row>
    <row r="1345" spans="4:49" x14ac:dyDescent="0.2">
      <c r="D1345" s="1"/>
      <c r="E1345" s="1"/>
      <c r="F1345" s="1"/>
      <c r="G1345" s="17"/>
      <c r="H1345" s="19"/>
      <c r="I1345" s="17"/>
      <c r="J1345" s="19"/>
      <c r="K1345" s="17"/>
      <c r="L1345" s="19"/>
      <c r="M1345" s="30"/>
      <c r="O1345" s="1"/>
      <c r="P1345" s="8"/>
      <c r="Q1345" s="1"/>
      <c r="R1345" s="1"/>
      <c r="S1345" s="8"/>
      <c r="T1345" s="1"/>
      <c r="U1345" s="1"/>
      <c r="V1345" s="8"/>
      <c r="W1345" s="1"/>
      <c r="X1345" s="1"/>
      <c r="Y1345" s="1"/>
      <c r="Z1345" s="1"/>
      <c r="AA1345" s="1"/>
      <c r="AB1345" s="1"/>
      <c r="AC1345" s="1"/>
      <c r="AD1345" s="1"/>
      <c r="AE1345" s="1"/>
      <c r="AF1345" s="1"/>
      <c r="AG1345" s="1"/>
      <c r="AH1345" s="1"/>
      <c r="AI1345" s="1"/>
      <c r="AJ1345" s="1"/>
      <c r="AK1345" s="1"/>
      <c r="AL1345" s="1"/>
      <c r="AM1345" s="1"/>
      <c r="AN1345" s="1"/>
      <c r="AO1345" s="1"/>
      <c r="AP1345" s="1"/>
      <c r="AQ1345" s="1"/>
      <c r="AR1345" s="1"/>
      <c r="AS1345" s="1"/>
      <c r="AT1345" s="1"/>
      <c r="AU1345" s="1"/>
      <c r="AV1345" s="1"/>
      <c r="AW1345" s="1"/>
    </row>
    <row r="1346" spans="4:49" x14ac:dyDescent="0.2">
      <c r="D1346" s="1"/>
      <c r="E1346" s="1"/>
      <c r="F1346" s="1"/>
      <c r="G1346" s="17"/>
      <c r="H1346" s="19"/>
      <c r="I1346" s="17"/>
      <c r="J1346" s="19"/>
      <c r="K1346" s="17"/>
      <c r="L1346" s="19"/>
      <c r="M1346" s="30"/>
      <c r="O1346" s="1"/>
      <c r="P1346" s="8"/>
      <c r="Q1346" s="1"/>
      <c r="R1346" s="1"/>
      <c r="S1346" s="8"/>
      <c r="T1346" s="1"/>
      <c r="U1346" s="1"/>
      <c r="V1346" s="8"/>
      <c r="W1346" s="1"/>
      <c r="X1346" s="1"/>
      <c r="Y1346" s="1"/>
      <c r="Z1346" s="1"/>
      <c r="AA1346" s="1"/>
      <c r="AB1346" s="1"/>
      <c r="AC1346" s="1"/>
      <c r="AD1346" s="1"/>
      <c r="AE1346" s="1"/>
      <c r="AF1346" s="1"/>
      <c r="AG1346" s="1"/>
      <c r="AH1346" s="1"/>
      <c r="AI1346" s="1"/>
      <c r="AJ1346" s="1"/>
      <c r="AK1346" s="1"/>
      <c r="AL1346" s="1"/>
      <c r="AM1346" s="1"/>
      <c r="AN1346" s="1"/>
      <c r="AO1346" s="1"/>
      <c r="AP1346" s="1"/>
      <c r="AQ1346" s="1"/>
      <c r="AR1346" s="1"/>
      <c r="AS1346" s="1"/>
      <c r="AT1346" s="1"/>
      <c r="AU1346" s="1"/>
      <c r="AV1346" s="1"/>
      <c r="AW1346" s="1"/>
    </row>
    <row r="1347" spans="4:49" x14ac:dyDescent="0.2">
      <c r="D1347" s="1"/>
      <c r="E1347" s="1"/>
      <c r="F1347" s="1"/>
      <c r="G1347" s="17"/>
      <c r="H1347" s="19"/>
      <c r="I1347" s="17"/>
      <c r="J1347" s="19"/>
      <c r="K1347" s="17"/>
      <c r="L1347" s="19"/>
      <c r="M1347" s="30"/>
      <c r="O1347" s="1"/>
      <c r="P1347" s="8"/>
      <c r="Q1347" s="1"/>
      <c r="R1347" s="1"/>
      <c r="S1347" s="8"/>
      <c r="T1347" s="1"/>
      <c r="U1347" s="1"/>
      <c r="V1347" s="8"/>
      <c r="W1347" s="1"/>
      <c r="X1347" s="1"/>
      <c r="Y1347" s="1"/>
      <c r="Z1347" s="1"/>
      <c r="AA1347" s="1"/>
      <c r="AB1347" s="1"/>
      <c r="AC1347" s="1"/>
      <c r="AD1347" s="1"/>
      <c r="AE1347" s="1"/>
      <c r="AF1347" s="1"/>
      <c r="AG1347" s="1"/>
      <c r="AH1347" s="1"/>
      <c r="AI1347" s="1"/>
      <c r="AJ1347" s="1"/>
      <c r="AK1347" s="1"/>
      <c r="AL1347" s="1"/>
      <c r="AM1347" s="1"/>
      <c r="AN1347" s="1"/>
      <c r="AO1347" s="1"/>
      <c r="AP1347" s="1"/>
      <c r="AQ1347" s="1"/>
      <c r="AR1347" s="1"/>
      <c r="AS1347" s="1"/>
      <c r="AT1347" s="1"/>
      <c r="AU1347" s="1"/>
      <c r="AV1347" s="1"/>
      <c r="AW1347" s="1"/>
    </row>
    <row r="1348" spans="4:49" x14ac:dyDescent="0.2">
      <c r="D1348" s="1"/>
      <c r="E1348" s="1"/>
      <c r="F1348" s="1"/>
      <c r="G1348" s="17"/>
      <c r="H1348" s="19"/>
      <c r="I1348" s="17"/>
      <c r="J1348" s="19"/>
      <c r="K1348" s="17"/>
      <c r="L1348" s="19"/>
      <c r="M1348" s="30"/>
      <c r="O1348" s="1"/>
      <c r="P1348" s="8"/>
      <c r="Q1348" s="1"/>
      <c r="R1348" s="1"/>
      <c r="S1348" s="8"/>
      <c r="T1348" s="1"/>
      <c r="U1348" s="1"/>
      <c r="V1348" s="8"/>
      <c r="W1348" s="1"/>
      <c r="X1348" s="1"/>
      <c r="Y1348" s="1"/>
      <c r="Z1348" s="1"/>
      <c r="AA1348" s="1"/>
      <c r="AB1348" s="1"/>
      <c r="AC1348" s="1"/>
      <c r="AD1348" s="1"/>
      <c r="AE1348" s="1"/>
      <c r="AF1348" s="1"/>
      <c r="AG1348" s="1"/>
      <c r="AH1348" s="1"/>
      <c r="AI1348" s="1"/>
      <c r="AJ1348" s="1"/>
      <c r="AK1348" s="1"/>
      <c r="AL1348" s="1"/>
      <c r="AM1348" s="1"/>
      <c r="AN1348" s="1"/>
      <c r="AO1348" s="1"/>
      <c r="AP1348" s="1"/>
      <c r="AQ1348" s="1"/>
      <c r="AR1348" s="1"/>
      <c r="AS1348" s="1"/>
      <c r="AT1348" s="1"/>
      <c r="AU1348" s="1"/>
      <c r="AV1348" s="1"/>
      <c r="AW1348" s="1"/>
    </row>
    <row r="1349" spans="4:49" x14ac:dyDescent="0.2">
      <c r="D1349" s="1"/>
      <c r="E1349" s="1"/>
      <c r="F1349" s="1"/>
      <c r="G1349" s="17"/>
      <c r="H1349" s="19"/>
      <c r="I1349" s="17"/>
      <c r="J1349" s="19"/>
      <c r="K1349" s="17"/>
      <c r="L1349" s="19"/>
      <c r="M1349" s="30"/>
      <c r="O1349" s="1"/>
      <c r="P1349" s="8"/>
      <c r="Q1349" s="1"/>
      <c r="R1349" s="1"/>
      <c r="S1349" s="8"/>
      <c r="T1349" s="1"/>
      <c r="U1349" s="1"/>
      <c r="V1349" s="8"/>
      <c r="W1349" s="1"/>
      <c r="X1349" s="1"/>
      <c r="Y1349" s="1"/>
      <c r="Z1349" s="1"/>
      <c r="AA1349" s="1"/>
      <c r="AB1349" s="1"/>
      <c r="AC1349" s="1"/>
      <c r="AD1349" s="1"/>
      <c r="AE1349" s="1"/>
      <c r="AF1349" s="1"/>
      <c r="AG1349" s="1"/>
      <c r="AH1349" s="1"/>
      <c r="AI1349" s="1"/>
      <c r="AJ1349" s="1"/>
      <c r="AK1349" s="1"/>
      <c r="AL1349" s="1"/>
      <c r="AM1349" s="1"/>
      <c r="AN1349" s="1"/>
      <c r="AO1349" s="1"/>
      <c r="AP1349" s="1"/>
      <c r="AQ1349" s="1"/>
      <c r="AR1349" s="1"/>
      <c r="AS1349" s="1"/>
      <c r="AT1349" s="1"/>
      <c r="AU1349" s="1"/>
      <c r="AV1349" s="1"/>
      <c r="AW1349" s="1"/>
    </row>
    <row r="1350" spans="4:49" x14ac:dyDescent="0.2">
      <c r="D1350" s="1"/>
      <c r="E1350" s="1"/>
      <c r="F1350" s="1"/>
      <c r="G1350" s="17"/>
      <c r="H1350" s="19"/>
      <c r="I1350" s="17"/>
      <c r="J1350" s="19"/>
      <c r="K1350" s="17"/>
      <c r="L1350" s="19"/>
      <c r="M1350" s="30"/>
      <c r="O1350" s="1"/>
      <c r="P1350" s="8"/>
      <c r="Q1350" s="1"/>
      <c r="R1350" s="1"/>
      <c r="S1350" s="8"/>
      <c r="T1350" s="1"/>
      <c r="U1350" s="1"/>
      <c r="V1350" s="8"/>
      <c r="W1350" s="1"/>
      <c r="X1350" s="1"/>
      <c r="Y1350" s="1"/>
      <c r="Z1350" s="1"/>
      <c r="AA1350" s="1"/>
      <c r="AB1350" s="1"/>
      <c r="AC1350" s="1"/>
      <c r="AD1350" s="1"/>
      <c r="AE1350" s="1"/>
      <c r="AF1350" s="1"/>
      <c r="AG1350" s="1"/>
      <c r="AH1350" s="1"/>
      <c r="AI1350" s="1"/>
      <c r="AJ1350" s="1"/>
      <c r="AK1350" s="1"/>
      <c r="AL1350" s="1"/>
      <c r="AM1350" s="1"/>
      <c r="AN1350" s="1"/>
      <c r="AO1350" s="1"/>
      <c r="AP1350" s="1"/>
      <c r="AQ1350" s="1"/>
      <c r="AR1350" s="1"/>
      <c r="AS1350" s="1"/>
      <c r="AT1350" s="1"/>
      <c r="AU1350" s="1"/>
      <c r="AV1350" s="1"/>
      <c r="AW1350" s="1"/>
    </row>
    <row r="1351" spans="4:49" x14ac:dyDescent="0.2">
      <c r="D1351" s="1"/>
      <c r="E1351" s="1"/>
      <c r="F1351" s="1"/>
      <c r="G1351" s="17"/>
      <c r="H1351" s="19"/>
      <c r="I1351" s="17"/>
      <c r="J1351" s="19"/>
      <c r="K1351" s="17"/>
      <c r="L1351" s="19"/>
      <c r="M1351" s="30"/>
      <c r="O1351" s="1"/>
      <c r="P1351" s="8"/>
      <c r="Q1351" s="1"/>
      <c r="R1351" s="1"/>
      <c r="S1351" s="8"/>
      <c r="T1351" s="1"/>
      <c r="U1351" s="1"/>
      <c r="V1351" s="8"/>
      <c r="W1351" s="1"/>
      <c r="X1351" s="1"/>
      <c r="Y1351" s="1"/>
      <c r="Z1351" s="1"/>
      <c r="AA1351" s="1"/>
      <c r="AB1351" s="1"/>
      <c r="AC1351" s="1"/>
      <c r="AD1351" s="1"/>
      <c r="AE1351" s="1"/>
      <c r="AF1351" s="1"/>
      <c r="AG1351" s="1"/>
      <c r="AH1351" s="1"/>
      <c r="AI1351" s="1"/>
      <c r="AJ1351" s="1"/>
      <c r="AK1351" s="1"/>
      <c r="AL1351" s="1"/>
      <c r="AM1351" s="1"/>
      <c r="AN1351" s="1"/>
      <c r="AO1351" s="1"/>
      <c r="AP1351" s="1"/>
      <c r="AQ1351" s="1"/>
      <c r="AR1351" s="1"/>
      <c r="AS1351" s="1"/>
      <c r="AT1351" s="1"/>
      <c r="AU1351" s="1"/>
      <c r="AV1351" s="1"/>
      <c r="AW1351" s="1"/>
    </row>
    <row r="1352" spans="4:49" x14ac:dyDescent="0.2">
      <c r="D1352" s="1"/>
      <c r="E1352" s="1"/>
      <c r="F1352" s="1"/>
      <c r="G1352" s="17"/>
      <c r="H1352" s="19"/>
      <c r="I1352" s="17"/>
      <c r="J1352" s="19"/>
      <c r="K1352" s="17"/>
      <c r="L1352" s="19"/>
      <c r="M1352" s="30"/>
      <c r="O1352" s="1"/>
      <c r="P1352" s="8"/>
      <c r="Q1352" s="1"/>
      <c r="R1352" s="1"/>
      <c r="S1352" s="8"/>
      <c r="T1352" s="1"/>
      <c r="U1352" s="1"/>
      <c r="V1352" s="8"/>
      <c r="W1352" s="1"/>
      <c r="X1352" s="1"/>
      <c r="Y1352" s="1"/>
      <c r="Z1352" s="1"/>
      <c r="AA1352" s="1"/>
      <c r="AB1352" s="1"/>
      <c r="AC1352" s="1"/>
      <c r="AD1352" s="1"/>
      <c r="AE1352" s="1"/>
      <c r="AF1352" s="1"/>
      <c r="AG1352" s="1"/>
      <c r="AH1352" s="1"/>
      <c r="AI1352" s="1"/>
      <c r="AJ1352" s="1"/>
      <c r="AK1352" s="1"/>
      <c r="AL1352" s="1"/>
      <c r="AM1352" s="1"/>
      <c r="AN1352" s="1"/>
      <c r="AO1352" s="1"/>
      <c r="AP1352" s="1"/>
      <c r="AQ1352" s="1"/>
      <c r="AR1352" s="1"/>
      <c r="AS1352" s="1"/>
      <c r="AT1352" s="1"/>
      <c r="AU1352" s="1"/>
      <c r="AV1352" s="1"/>
      <c r="AW1352" s="1"/>
    </row>
    <row r="1353" spans="4:49" x14ac:dyDescent="0.2">
      <c r="D1353" s="1"/>
      <c r="E1353" s="1"/>
      <c r="F1353" s="1"/>
      <c r="G1353" s="17"/>
      <c r="H1353" s="19"/>
      <c r="I1353" s="17"/>
      <c r="J1353" s="19"/>
      <c r="K1353" s="17"/>
      <c r="L1353" s="19"/>
      <c r="M1353" s="30"/>
      <c r="O1353" s="1"/>
      <c r="P1353" s="8"/>
      <c r="Q1353" s="1"/>
      <c r="R1353" s="1"/>
      <c r="S1353" s="8"/>
      <c r="T1353" s="1"/>
      <c r="U1353" s="1"/>
      <c r="V1353" s="8"/>
      <c r="W1353" s="1"/>
      <c r="X1353" s="1"/>
      <c r="Y1353" s="1"/>
      <c r="Z1353" s="1"/>
      <c r="AA1353" s="1"/>
      <c r="AB1353" s="1"/>
      <c r="AC1353" s="1"/>
      <c r="AD1353" s="1"/>
      <c r="AE1353" s="1"/>
      <c r="AF1353" s="1"/>
      <c r="AG1353" s="1"/>
      <c r="AH1353" s="1"/>
      <c r="AI1353" s="1"/>
      <c r="AJ1353" s="1"/>
      <c r="AK1353" s="1"/>
      <c r="AL1353" s="1"/>
      <c r="AM1353" s="1"/>
      <c r="AN1353" s="1"/>
      <c r="AO1353" s="1"/>
      <c r="AP1353" s="1"/>
      <c r="AQ1353" s="1"/>
      <c r="AR1353" s="1"/>
      <c r="AS1353" s="1"/>
      <c r="AT1353" s="1"/>
      <c r="AU1353" s="1"/>
      <c r="AV1353" s="1"/>
      <c r="AW1353" s="1"/>
    </row>
    <row r="1354" spans="4:49" x14ac:dyDescent="0.2">
      <c r="D1354" s="1"/>
      <c r="E1354" s="1"/>
      <c r="F1354" s="1"/>
      <c r="G1354" s="17"/>
      <c r="H1354" s="19"/>
      <c r="I1354" s="17"/>
      <c r="J1354" s="19"/>
      <c r="K1354" s="17"/>
      <c r="L1354" s="19"/>
      <c r="M1354" s="30"/>
      <c r="O1354" s="1"/>
      <c r="P1354" s="8"/>
      <c r="Q1354" s="1"/>
      <c r="R1354" s="1"/>
      <c r="S1354" s="8"/>
      <c r="T1354" s="1"/>
      <c r="U1354" s="1"/>
      <c r="V1354" s="8"/>
      <c r="W1354" s="1"/>
      <c r="X1354" s="1"/>
      <c r="Y1354" s="1"/>
      <c r="Z1354" s="1"/>
      <c r="AA1354" s="1"/>
      <c r="AB1354" s="1"/>
      <c r="AC1354" s="1"/>
      <c r="AD1354" s="1"/>
      <c r="AE1354" s="1"/>
      <c r="AF1354" s="1"/>
      <c r="AG1354" s="1"/>
      <c r="AH1354" s="1"/>
      <c r="AI1354" s="1"/>
      <c r="AJ1354" s="1"/>
      <c r="AK1354" s="1"/>
      <c r="AL1354" s="1"/>
      <c r="AM1354" s="1"/>
      <c r="AN1354" s="1"/>
      <c r="AO1354" s="1"/>
      <c r="AP1354" s="1"/>
      <c r="AQ1354" s="1"/>
      <c r="AR1354" s="1"/>
      <c r="AS1354" s="1"/>
      <c r="AT1354" s="1"/>
      <c r="AU1354" s="1"/>
      <c r="AV1354" s="1"/>
      <c r="AW1354" s="1"/>
    </row>
    <row r="1355" spans="4:49" x14ac:dyDescent="0.2">
      <c r="D1355" s="1"/>
      <c r="E1355" s="1"/>
      <c r="F1355" s="1"/>
      <c r="G1355" s="17"/>
      <c r="H1355" s="19"/>
      <c r="I1355" s="17"/>
      <c r="J1355" s="19"/>
      <c r="K1355" s="17"/>
      <c r="L1355" s="19"/>
      <c r="M1355" s="30"/>
      <c r="O1355" s="1"/>
      <c r="P1355" s="8"/>
      <c r="Q1355" s="1"/>
      <c r="R1355" s="1"/>
      <c r="S1355" s="8"/>
      <c r="T1355" s="1"/>
      <c r="U1355" s="1"/>
      <c r="V1355" s="8"/>
      <c r="W1355" s="1"/>
      <c r="X1355" s="1"/>
      <c r="Y1355" s="1"/>
      <c r="Z1355" s="1"/>
      <c r="AA1355" s="1"/>
      <c r="AB1355" s="1"/>
      <c r="AC1355" s="1"/>
      <c r="AD1355" s="1"/>
      <c r="AE1355" s="1"/>
      <c r="AF1355" s="1"/>
      <c r="AG1355" s="1"/>
      <c r="AH1355" s="1"/>
      <c r="AI1355" s="1"/>
      <c r="AJ1355" s="1"/>
      <c r="AK1355" s="1"/>
      <c r="AL1355" s="1"/>
      <c r="AM1355" s="1"/>
      <c r="AN1355" s="1"/>
      <c r="AO1355" s="1"/>
      <c r="AP1355" s="1"/>
      <c r="AQ1355" s="1"/>
      <c r="AR1355" s="1"/>
      <c r="AS1355" s="1"/>
      <c r="AT1355" s="1"/>
      <c r="AU1355" s="1"/>
      <c r="AV1355" s="1"/>
      <c r="AW1355" s="1"/>
    </row>
    <row r="1356" spans="4:49" x14ac:dyDescent="0.2">
      <c r="D1356" s="1"/>
      <c r="E1356" s="1"/>
      <c r="F1356" s="1"/>
      <c r="G1356" s="17"/>
      <c r="H1356" s="19"/>
      <c r="I1356" s="17"/>
      <c r="J1356" s="19"/>
      <c r="K1356" s="17"/>
      <c r="L1356" s="19"/>
      <c r="M1356" s="30"/>
      <c r="O1356" s="1"/>
      <c r="P1356" s="8"/>
      <c r="Q1356" s="1"/>
      <c r="R1356" s="1"/>
      <c r="S1356" s="8"/>
      <c r="T1356" s="1"/>
      <c r="U1356" s="1"/>
      <c r="V1356" s="8"/>
      <c r="W1356" s="1"/>
      <c r="X1356" s="1"/>
      <c r="Y1356" s="1"/>
      <c r="Z1356" s="1"/>
      <c r="AA1356" s="1"/>
      <c r="AB1356" s="1"/>
      <c r="AC1356" s="1"/>
      <c r="AD1356" s="1"/>
      <c r="AE1356" s="1"/>
      <c r="AF1356" s="1"/>
      <c r="AG1356" s="1"/>
      <c r="AH1356" s="1"/>
      <c r="AI1356" s="1"/>
      <c r="AJ1356" s="1"/>
      <c r="AK1356" s="1"/>
      <c r="AL1356" s="1"/>
      <c r="AM1356" s="1"/>
      <c r="AN1356" s="1"/>
      <c r="AO1356" s="1"/>
      <c r="AP1356" s="1"/>
      <c r="AQ1356" s="1"/>
      <c r="AR1356" s="1"/>
      <c r="AS1356" s="1"/>
      <c r="AT1356" s="1"/>
      <c r="AU1356" s="1"/>
      <c r="AV1356" s="1"/>
      <c r="AW1356" s="1"/>
    </row>
    <row r="1357" spans="4:49" x14ac:dyDescent="0.2">
      <c r="D1357" s="1"/>
      <c r="E1357" s="1"/>
      <c r="F1357" s="1"/>
      <c r="G1357" s="17"/>
      <c r="H1357" s="19"/>
      <c r="I1357" s="17"/>
      <c r="J1357" s="19"/>
      <c r="K1357" s="17"/>
      <c r="L1357" s="19"/>
      <c r="M1357" s="30"/>
      <c r="O1357" s="1"/>
      <c r="P1357" s="8"/>
      <c r="Q1357" s="1"/>
      <c r="R1357" s="1"/>
      <c r="S1357" s="8"/>
      <c r="T1357" s="1"/>
      <c r="U1357" s="1"/>
      <c r="V1357" s="8"/>
      <c r="W1357" s="1"/>
      <c r="X1357" s="1"/>
      <c r="Y1357" s="1"/>
      <c r="Z1357" s="1"/>
      <c r="AA1357" s="1"/>
      <c r="AB1357" s="1"/>
      <c r="AC1357" s="1"/>
      <c r="AD1357" s="1"/>
      <c r="AE1357" s="1"/>
      <c r="AF1357" s="1"/>
      <c r="AG1357" s="1"/>
      <c r="AH1357" s="1"/>
      <c r="AI1357" s="1"/>
      <c r="AJ1357" s="1"/>
      <c r="AK1357" s="1"/>
      <c r="AL1357" s="1"/>
      <c r="AM1357" s="1"/>
      <c r="AN1357" s="1"/>
      <c r="AO1357" s="1"/>
      <c r="AP1357" s="1"/>
      <c r="AQ1357" s="1"/>
      <c r="AR1357" s="1"/>
      <c r="AS1357" s="1"/>
      <c r="AT1357" s="1"/>
      <c r="AU1357" s="1"/>
      <c r="AV1357" s="1"/>
      <c r="AW1357" s="1"/>
    </row>
    <row r="1358" spans="4:49" x14ac:dyDescent="0.2">
      <c r="D1358" s="1"/>
      <c r="E1358" s="1"/>
      <c r="F1358" s="1"/>
      <c r="G1358" s="17"/>
      <c r="H1358" s="19"/>
      <c r="I1358" s="17"/>
      <c r="J1358" s="19"/>
      <c r="K1358" s="17"/>
      <c r="L1358" s="19"/>
      <c r="M1358" s="30"/>
      <c r="O1358" s="1"/>
      <c r="P1358" s="8"/>
      <c r="Q1358" s="1"/>
      <c r="R1358" s="1"/>
      <c r="S1358" s="8"/>
      <c r="T1358" s="1"/>
      <c r="U1358" s="1"/>
      <c r="V1358" s="8"/>
      <c r="W1358" s="1"/>
      <c r="X1358" s="1"/>
      <c r="Y1358" s="1"/>
      <c r="Z1358" s="1"/>
      <c r="AA1358" s="1"/>
      <c r="AB1358" s="1"/>
      <c r="AC1358" s="1"/>
      <c r="AD1358" s="1"/>
      <c r="AE1358" s="1"/>
      <c r="AF1358" s="1"/>
      <c r="AG1358" s="1"/>
      <c r="AH1358" s="1"/>
      <c r="AI1358" s="1"/>
      <c r="AJ1358" s="1"/>
      <c r="AK1358" s="1"/>
      <c r="AL1358" s="1"/>
      <c r="AM1358" s="1"/>
      <c r="AN1358" s="1"/>
      <c r="AO1358" s="1"/>
      <c r="AP1358" s="1"/>
      <c r="AQ1358" s="1"/>
      <c r="AR1358" s="1"/>
      <c r="AS1358" s="1"/>
      <c r="AT1358" s="1"/>
      <c r="AU1358" s="1"/>
      <c r="AV1358" s="1"/>
      <c r="AW1358" s="1"/>
    </row>
    <row r="1359" spans="4:49" x14ac:dyDescent="0.2">
      <c r="D1359" s="1"/>
      <c r="E1359" s="1"/>
      <c r="F1359" s="1"/>
      <c r="G1359" s="17"/>
      <c r="H1359" s="19"/>
      <c r="I1359" s="17"/>
      <c r="J1359" s="19"/>
      <c r="K1359" s="17"/>
      <c r="L1359" s="19"/>
      <c r="M1359" s="30"/>
      <c r="O1359" s="1"/>
      <c r="P1359" s="8"/>
      <c r="Q1359" s="1"/>
      <c r="R1359" s="1"/>
      <c r="S1359" s="8"/>
      <c r="T1359" s="1"/>
      <c r="U1359" s="1"/>
      <c r="V1359" s="8"/>
      <c r="W1359" s="1"/>
      <c r="X1359" s="1"/>
      <c r="Y1359" s="1"/>
      <c r="Z1359" s="1"/>
      <c r="AA1359" s="1"/>
      <c r="AB1359" s="1"/>
      <c r="AC1359" s="1"/>
      <c r="AD1359" s="1"/>
      <c r="AE1359" s="1"/>
      <c r="AF1359" s="1"/>
      <c r="AG1359" s="1"/>
      <c r="AH1359" s="1"/>
      <c r="AI1359" s="1"/>
      <c r="AJ1359" s="1"/>
      <c r="AK1359" s="1"/>
      <c r="AL1359" s="1"/>
      <c r="AM1359" s="1"/>
      <c r="AN1359" s="1"/>
      <c r="AO1359" s="1"/>
      <c r="AP1359" s="1"/>
      <c r="AQ1359" s="1"/>
      <c r="AR1359" s="1"/>
      <c r="AS1359" s="1"/>
      <c r="AT1359" s="1"/>
      <c r="AU1359" s="1"/>
      <c r="AV1359" s="1"/>
      <c r="AW1359" s="1"/>
    </row>
    <row r="1360" spans="4:49" x14ac:dyDescent="0.2">
      <c r="D1360" s="1"/>
      <c r="E1360" s="1"/>
      <c r="F1360" s="1"/>
      <c r="G1360" s="17"/>
      <c r="H1360" s="19"/>
      <c r="I1360" s="17"/>
      <c r="J1360" s="19"/>
      <c r="K1360" s="17"/>
      <c r="L1360" s="19"/>
      <c r="M1360" s="30"/>
      <c r="O1360" s="1"/>
      <c r="P1360" s="8"/>
      <c r="Q1360" s="1"/>
      <c r="R1360" s="1"/>
      <c r="S1360" s="8"/>
      <c r="T1360" s="1"/>
      <c r="U1360" s="1"/>
      <c r="V1360" s="8"/>
      <c r="W1360" s="1"/>
      <c r="X1360" s="1"/>
      <c r="Y1360" s="1"/>
      <c r="Z1360" s="1"/>
      <c r="AA1360" s="1"/>
      <c r="AB1360" s="1"/>
      <c r="AC1360" s="1"/>
      <c r="AD1360" s="1"/>
      <c r="AE1360" s="1"/>
      <c r="AF1360" s="1"/>
      <c r="AG1360" s="1"/>
      <c r="AH1360" s="1"/>
      <c r="AI1360" s="1"/>
      <c r="AJ1360" s="1"/>
      <c r="AK1360" s="1"/>
      <c r="AL1360" s="1"/>
      <c r="AM1360" s="1"/>
      <c r="AN1360" s="1"/>
      <c r="AO1360" s="1"/>
      <c r="AP1360" s="1"/>
      <c r="AQ1360" s="1"/>
      <c r="AR1360" s="1"/>
      <c r="AS1360" s="1"/>
      <c r="AT1360" s="1"/>
      <c r="AU1360" s="1"/>
      <c r="AV1360" s="1"/>
      <c r="AW1360" s="1"/>
    </row>
    <row r="1361" spans="4:49" x14ac:dyDescent="0.2">
      <c r="D1361" s="1"/>
      <c r="E1361" s="1"/>
      <c r="F1361" s="1"/>
      <c r="G1361" s="17"/>
      <c r="H1361" s="19"/>
      <c r="I1361" s="17"/>
      <c r="J1361" s="19"/>
      <c r="K1361" s="17"/>
      <c r="L1361" s="19"/>
      <c r="M1361" s="30"/>
      <c r="O1361" s="1"/>
      <c r="P1361" s="8"/>
      <c r="Q1361" s="1"/>
      <c r="R1361" s="1"/>
      <c r="S1361" s="8"/>
      <c r="T1361" s="1"/>
      <c r="U1361" s="1"/>
      <c r="V1361" s="8"/>
      <c r="W1361" s="1"/>
      <c r="X1361" s="1"/>
      <c r="Y1361" s="1"/>
      <c r="Z1361" s="1"/>
      <c r="AA1361" s="1"/>
      <c r="AB1361" s="1"/>
      <c r="AC1361" s="1"/>
      <c r="AD1361" s="1"/>
      <c r="AE1361" s="1"/>
      <c r="AF1361" s="1"/>
      <c r="AG1361" s="1"/>
      <c r="AH1361" s="1"/>
      <c r="AI1361" s="1"/>
      <c r="AJ1361" s="1"/>
      <c r="AK1361" s="1"/>
      <c r="AL1361" s="1"/>
      <c r="AM1361" s="1"/>
      <c r="AN1361" s="1"/>
      <c r="AO1361" s="1"/>
      <c r="AP1361" s="1"/>
      <c r="AQ1361" s="1"/>
      <c r="AR1361" s="1"/>
      <c r="AS1361" s="1"/>
      <c r="AT1361" s="1"/>
      <c r="AU1361" s="1"/>
      <c r="AV1361" s="1"/>
      <c r="AW1361" s="1"/>
    </row>
    <row r="1362" spans="4:49" x14ac:dyDescent="0.2">
      <c r="D1362" s="1"/>
      <c r="E1362" s="1"/>
      <c r="F1362" s="1"/>
      <c r="G1362" s="17"/>
      <c r="H1362" s="19"/>
      <c r="I1362" s="17"/>
      <c r="J1362" s="19"/>
      <c r="K1362" s="17"/>
      <c r="L1362" s="19"/>
      <c r="M1362" s="30"/>
      <c r="O1362" s="1"/>
      <c r="P1362" s="8"/>
      <c r="Q1362" s="1"/>
      <c r="R1362" s="1"/>
      <c r="S1362" s="8"/>
      <c r="T1362" s="1"/>
      <c r="U1362" s="1"/>
      <c r="V1362" s="8"/>
      <c r="W1362" s="1"/>
      <c r="X1362" s="1"/>
      <c r="Y1362" s="1"/>
      <c r="Z1362" s="1"/>
      <c r="AA1362" s="1"/>
      <c r="AB1362" s="1"/>
      <c r="AC1362" s="1"/>
      <c r="AD1362" s="1"/>
      <c r="AE1362" s="1"/>
      <c r="AF1362" s="1"/>
      <c r="AG1362" s="1"/>
      <c r="AH1362" s="1"/>
      <c r="AI1362" s="1"/>
      <c r="AJ1362" s="1"/>
      <c r="AK1362" s="1"/>
      <c r="AL1362" s="1"/>
      <c r="AM1362" s="1"/>
      <c r="AN1362" s="1"/>
      <c r="AO1362" s="1"/>
      <c r="AP1362" s="1"/>
      <c r="AQ1362" s="1"/>
      <c r="AR1362" s="1"/>
      <c r="AS1362" s="1"/>
      <c r="AT1362" s="1"/>
      <c r="AU1362" s="1"/>
      <c r="AV1362" s="1"/>
      <c r="AW1362" s="1"/>
    </row>
    <row r="1363" spans="4:49" x14ac:dyDescent="0.2">
      <c r="D1363" s="1"/>
      <c r="E1363" s="1"/>
      <c r="F1363" s="1"/>
      <c r="G1363" s="17"/>
      <c r="H1363" s="19"/>
      <c r="I1363" s="17"/>
      <c r="J1363" s="19"/>
      <c r="K1363" s="17"/>
      <c r="L1363" s="19"/>
      <c r="M1363" s="30"/>
      <c r="O1363" s="1"/>
      <c r="P1363" s="8"/>
      <c r="Q1363" s="1"/>
      <c r="R1363" s="1"/>
      <c r="S1363" s="8"/>
      <c r="T1363" s="1"/>
      <c r="U1363" s="1"/>
      <c r="V1363" s="8"/>
      <c r="W1363" s="1"/>
      <c r="X1363" s="1"/>
      <c r="Y1363" s="1"/>
      <c r="Z1363" s="1"/>
      <c r="AA1363" s="1"/>
      <c r="AB1363" s="1"/>
      <c r="AC1363" s="1"/>
      <c r="AD1363" s="1"/>
      <c r="AE1363" s="1"/>
      <c r="AF1363" s="1"/>
      <c r="AG1363" s="1"/>
      <c r="AH1363" s="1"/>
      <c r="AI1363" s="1"/>
      <c r="AJ1363" s="1"/>
      <c r="AK1363" s="1"/>
      <c r="AL1363" s="1"/>
      <c r="AM1363" s="1"/>
      <c r="AN1363" s="1"/>
      <c r="AO1363" s="1"/>
      <c r="AP1363" s="1"/>
      <c r="AQ1363" s="1"/>
      <c r="AR1363" s="1"/>
      <c r="AS1363" s="1"/>
      <c r="AT1363" s="1"/>
      <c r="AU1363" s="1"/>
      <c r="AV1363" s="1"/>
      <c r="AW1363" s="1"/>
    </row>
    <row r="1364" spans="4:49" x14ac:dyDescent="0.2">
      <c r="D1364" s="1"/>
      <c r="E1364" s="1"/>
      <c r="F1364" s="1"/>
      <c r="G1364" s="17"/>
      <c r="H1364" s="19"/>
      <c r="I1364" s="17"/>
      <c r="J1364" s="19"/>
      <c r="K1364" s="17"/>
      <c r="L1364" s="19"/>
      <c r="M1364" s="30"/>
      <c r="O1364" s="1"/>
      <c r="P1364" s="8"/>
      <c r="Q1364" s="1"/>
      <c r="R1364" s="1"/>
      <c r="S1364" s="8"/>
      <c r="T1364" s="1"/>
      <c r="U1364" s="1"/>
      <c r="V1364" s="8"/>
      <c r="W1364" s="1"/>
      <c r="X1364" s="1"/>
      <c r="Y1364" s="1"/>
      <c r="Z1364" s="1"/>
      <c r="AA1364" s="1"/>
      <c r="AB1364" s="1"/>
      <c r="AC1364" s="1"/>
      <c r="AD1364" s="1"/>
      <c r="AE1364" s="1"/>
      <c r="AF1364" s="1"/>
      <c r="AG1364" s="1"/>
      <c r="AH1364" s="1"/>
      <c r="AI1364" s="1"/>
      <c r="AJ1364" s="1"/>
      <c r="AK1364" s="1"/>
      <c r="AL1364" s="1"/>
      <c r="AM1364" s="1"/>
      <c r="AN1364" s="1"/>
      <c r="AO1364" s="1"/>
      <c r="AP1364" s="1"/>
      <c r="AQ1364" s="1"/>
      <c r="AR1364" s="1"/>
      <c r="AS1364" s="1"/>
      <c r="AT1364" s="1"/>
      <c r="AU1364" s="1"/>
      <c r="AV1364" s="1"/>
      <c r="AW1364" s="1"/>
    </row>
    <row r="1365" spans="4:49" x14ac:dyDescent="0.2">
      <c r="D1365" s="1"/>
      <c r="E1365" s="1"/>
      <c r="F1365" s="1"/>
      <c r="G1365" s="17"/>
      <c r="H1365" s="19"/>
      <c r="I1365" s="17"/>
      <c r="J1365" s="19"/>
      <c r="K1365" s="17"/>
      <c r="L1365" s="19"/>
      <c r="M1365" s="30"/>
      <c r="O1365" s="1"/>
      <c r="P1365" s="8"/>
      <c r="Q1365" s="1"/>
      <c r="R1365" s="1"/>
      <c r="S1365" s="8"/>
      <c r="T1365" s="1"/>
      <c r="U1365" s="1"/>
      <c r="V1365" s="8"/>
      <c r="W1365" s="1"/>
      <c r="X1365" s="1"/>
      <c r="Y1365" s="1"/>
      <c r="Z1365" s="1"/>
      <c r="AA1365" s="1"/>
      <c r="AB1365" s="1"/>
      <c r="AC1365" s="1"/>
      <c r="AD1365" s="1"/>
      <c r="AE1365" s="1"/>
      <c r="AF1365" s="1"/>
      <c r="AG1365" s="1"/>
      <c r="AH1365" s="1"/>
      <c r="AI1365" s="1"/>
      <c r="AJ1365" s="1"/>
      <c r="AK1365" s="1"/>
      <c r="AL1365" s="1"/>
      <c r="AM1365" s="1"/>
      <c r="AN1365" s="1"/>
      <c r="AO1365" s="1"/>
      <c r="AP1365" s="1"/>
      <c r="AQ1365" s="1"/>
      <c r="AR1365" s="1"/>
      <c r="AS1365" s="1"/>
      <c r="AT1365" s="1"/>
      <c r="AU1365" s="1"/>
      <c r="AV1365" s="1"/>
      <c r="AW1365" s="1"/>
    </row>
    <row r="1366" spans="4:49" x14ac:dyDescent="0.2">
      <c r="D1366" s="1"/>
      <c r="E1366" s="1"/>
      <c r="F1366" s="1"/>
      <c r="G1366" s="17"/>
      <c r="H1366" s="19"/>
      <c r="I1366" s="17"/>
      <c r="J1366" s="19"/>
      <c r="K1366" s="17"/>
      <c r="L1366" s="19"/>
      <c r="M1366" s="30"/>
      <c r="O1366" s="1"/>
      <c r="P1366" s="8"/>
      <c r="Q1366" s="1"/>
      <c r="R1366" s="1"/>
      <c r="S1366" s="8"/>
      <c r="T1366" s="1"/>
      <c r="U1366" s="1"/>
      <c r="V1366" s="8"/>
      <c r="W1366" s="1"/>
      <c r="X1366" s="1"/>
      <c r="Y1366" s="1"/>
      <c r="Z1366" s="1"/>
      <c r="AA1366" s="1"/>
      <c r="AB1366" s="1"/>
      <c r="AC1366" s="1"/>
      <c r="AD1366" s="1"/>
      <c r="AE1366" s="1"/>
      <c r="AF1366" s="1"/>
      <c r="AG1366" s="1"/>
      <c r="AH1366" s="1"/>
      <c r="AI1366" s="1"/>
      <c r="AJ1366" s="1"/>
      <c r="AK1366" s="1"/>
      <c r="AL1366" s="1"/>
      <c r="AM1366" s="1"/>
      <c r="AN1366" s="1"/>
      <c r="AO1366" s="1"/>
      <c r="AP1366" s="1"/>
      <c r="AQ1366" s="1"/>
      <c r="AR1366" s="1"/>
      <c r="AS1366" s="1"/>
      <c r="AT1366" s="1"/>
      <c r="AU1366" s="1"/>
      <c r="AV1366" s="1"/>
      <c r="AW1366" s="1"/>
    </row>
    <row r="1367" spans="4:49" x14ac:dyDescent="0.2">
      <c r="D1367" s="1"/>
      <c r="E1367" s="1"/>
      <c r="F1367" s="1"/>
      <c r="G1367" s="17"/>
      <c r="H1367" s="19"/>
      <c r="I1367" s="17"/>
      <c r="J1367" s="19"/>
      <c r="K1367" s="17"/>
      <c r="L1367" s="19"/>
      <c r="M1367" s="30"/>
      <c r="O1367" s="1"/>
      <c r="P1367" s="8"/>
      <c r="Q1367" s="1"/>
      <c r="R1367" s="1"/>
      <c r="S1367" s="8"/>
      <c r="T1367" s="1"/>
      <c r="U1367" s="1"/>
      <c r="V1367" s="8"/>
      <c r="W1367" s="1"/>
      <c r="X1367" s="1"/>
      <c r="Y1367" s="1"/>
      <c r="Z1367" s="1"/>
      <c r="AA1367" s="1"/>
      <c r="AB1367" s="1"/>
      <c r="AC1367" s="1"/>
      <c r="AD1367" s="1"/>
      <c r="AE1367" s="1"/>
      <c r="AF1367" s="1"/>
      <c r="AG1367" s="1"/>
      <c r="AH1367" s="1"/>
      <c r="AI1367" s="1"/>
      <c r="AJ1367" s="1"/>
      <c r="AK1367" s="1"/>
      <c r="AL1367" s="1"/>
      <c r="AM1367" s="1"/>
      <c r="AN1367" s="1"/>
      <c r="AO1367" s="1"/>
      <c r="AP1367" s="1"/>
      <c r="AQ1367" s="1"/>
      <c r="AR1367" s="1"/>
      <c r="AS1367" s="1"/>
      <c r="AT1367" s="1"/>
      <c r="AU1367" s="1"/>
      <c r="AV1367" s="1"/>
      <c r="AW1367" s="1"/>
    </row>
    <row r="1368" spans="4:49" x14ac:dyDescent="0.2">
      <c r="D1368" s="1"/>
      <c r="E1368" s="1"/>
      <c r="F1368" s="1"/>
      <c r="G1368" s="17"/>
      <c r="H1368" s="19"/>
      <c r="I1368" s="17"/>
      <c r="J1368" s="19"/>
      <c r="K1368" s="17"/>
      <c r="L1368" s="19"/>
      <c r="M1368" s="30"/>
      <c r="O1368" s="1"/>
      <c r="P1368" s="8"/>
      <c r="Q1368" s="1"/>
      <c r="R1368" s="1"/>
      <c r="S1368" s="8"/>
      <c r="T1368" s="1"/>
      <c r="U1368" s="1"/>
      <c r="V1368" s="8"/>
      <c r="W1368" s="1"/>
      <c r="X1368" s="1"/>
      <c r="Y1368" s="1"/>
      <c r="Z1368" s="1"/>
      <c r="AA1368" s="1"/>
      <c r="AB1368" s="1"/>
      <c r="AC1368" s="1"/>
      <c r="AD1368" s="1"/>
      <c r="AE1368" s="1"/>
      <c r="AF1368" s="1"/>
      <c r="AG1368" s="1"/>
      <c r="AH1368" s="1"/>
      <c r="AI1368" s="1"/>
      <c r="AJ1368" s="1"/>
      <c r="AK1368" s="1"/>
      <c r="AL1368" s="1"/>
      <c r="AM1368" s="1"/>
      <c r="AN1368" s="1"/>
      <c r="AO1368" s="1"/>
      <c r="AP1368" s="1"/>
      <c r="AQ1368" s="1"/>
      <c r="AR1368" s="1"/>
      <c r="AS1368" s="1"/>
      <c r="AT1368" s="1"/>
      <c r="AU1368" s="1"/>
      <c r="AV1368" s="1"/>
      <c r="AW1368" s="1"/>
    </row>
    <row r="1369" spans="4:49" x14ac:dyDescent="0.2">
      <c r="D1369" s="1"/>
      <c r="E1369" s="1"/>
      <c r="F1369" s="1"/>
      <c r="G1369" s="17"/>
      <c r="H1369" s="19"/>
      <c r="I1369" s="17"/>
      <c r="J1369" s="19"/>
      <c r="K1369" s="17"/>
      <c r="L1369" s="19"/>
      <c r="M1369" s="30"/>
      <c r="O1369" s="1"/>
      <c r="P1369" s="8"/>
      <c r="Q1369" s="1"/>
      <c r="R1369" s="1"/>
      <c r="S1369" s="8"/>
      <c r="T1369" s="1"/>
      <c r="U1369" s="1"/>
      <c r="V1369" s="8"/>
      <c r="W1369" s="1"/>
      <c r="X1369" s="1"/>
      <c r="Y1369" s="1"/>
      <c r="Z1369" s="1"/>
      <c r="AA1369" s="1"/>
      <c r="AB1369" s="1"/>
      <c r="AC1369" s="1"/>
      <c r="AD1369" s="1"/>
      <c r="AE1369" s="1"/>
      <c r="AF1369" s="1"/>
      <c r="AG1369" s="1"/>
      <c r="AH1369" s="1"/>
      <c r="AI1369" s="1"/>
      <c r="AJ1369" s="1"/>
      <c r="AK1369" s="1"/>
      <c r="AL1369" s="1"/>
      <c r="AM1369" s="1"/>
      <c r="AN1369" s="1"/>
      <c r="AO1369" s="1"/>
      <c r="AP1369" s="1"/>
      <c r="AQ1369" s="1"/>
      <c r="AR1369" s="1"/>
      <c r="AS1369" s="1"/>
      <c r="AT1369" s="1"/>
      <c r="AU1369" s="1"/>
      <c r="AV1369" s="1"/>
      <c r="AW1369" s="1"/>
    </row>
    <row r="1370" spans="4:49" x14ac:dyDescent="0.2">
      <c r="D1370" s="1"/>
      <c r="E1370" s="1"/>
      <c r="F1370" s="1"/>
      <c r="G1370" s="17"/>
      <c r="H1370" s="19"/>
      <c r="I1370" s="17"/>
      <c r="J1370" s="19"/>
      <c r="K1370" s="17"/>
      <c r="L1370" s="19"/>
      <c r="M1370" s="30"/>
      <c r="O1370" s="1"/>
      <c r="P1370" s="8"/>
      <c r="Q1370" s="1"/>
      <c r="R1370" s="1"/>
      <c r="S1370" s="8"/>
      <c r="T1370" s="1"/>
      <c r="U1370" s="1"/>
      <c r="V1370" s="8"/>
      <c r="W1370" s="1"/>
      <c r="X1370" s="1"/>
      <c r="Y1370" s="1"/>
      <c r="Z1370" s="1"/>
      <c r="AA1370" s="1"/>
      <c r="AB1370" s="1"/>
      <c r="AC1370" s="1"/>
      <c r="AD1370" s="1"/>
      <c r="AE1370" s="1"/>
      <c r="AF1370" s="1"/>
      <c r="AG1370" s="1"/>
      <c r="AH1370" s="1"/>
      <c r="AI1370" s="1"/>
      <c r="AJ1370" s="1"/>
      <c r="AK1370" s="1"/>
      <c r="AL1370" s="1"/>
      <c r="AM1370" s="1"/>
      <c r="AN1370" s="1"/>
      <c r="AO1370" s="1"/>
      <c r="AP1370" s="1"/>
      <c r="AQ1370" s="1"/>
      <c r="AR1370" s="1"/>
      <c r="AS1370" s="1"/>
      <c r="AT1370" s="1"/>
      <c r="AU1370" s="1"/>
      <c r="AV1370" s="1"/>
      <c r="AW1370" s="1"/>
    </row>
    <row r="1371" spans="4:49" x14ac:dyDescent="0.2">
      <c r="D1371" s="1"/>
      <c r="E1371" s="1"/>
      <c r="F1371" s="1"/>
      <c r="G1371" s="17"/>
      <c r="H1371" s="19"/>
      <c r="I1371" s="17"/>
      <c r="J1371" s="19"/>
      <c r="K1371" s="17"/>
      <c r="L1371" s="19"/>
      <c r="M1371" s="30"/>
      <c r="O1371" s="1"/>
      <c r="P1371" s="8"/>
      <c r="Q1371" s="1"/>
      <c r="R1371" s="1"/>
      <c r="S1371" s="8"/>
      <c r="T1371" s="1"/>
      <c r="U1371" s="1"/>
      <c r="V1371" s="8"/>
      <c r="W1371" s="1"/>
      <c r="X1371" s="1"/>
      <c r="Y1371" s="1"/>
      <c r="Z1371" s="1"/>
      <c r="AA1371" s="1"/>
      <c r="AB1371" s="1"/>
      <c r="AC1371" s="1"/>
      <c r="AD1371" s="1"/>
      <c r="AE1371" s="1"/>
      <c r="AF1371" s="1"/>
      <c r="AG1371" s="1"/>
      <c r="AH1371" s="1"/>
      <c r="AI1371" s="1"/>
      <c r="AJ1371" s="1"/>
      <c r="AK1371" s="1"/>
      <c r="AL1371" s="1"/>
      <c r="AM1371" s="1"/>
      <c r="AN1371" s="1"/>
      <c r="AO1371" s="1"/>
      <c r="AP1371" s="1"/>
      <c r="AQ1371" s="1"/>
      <c r="AR1371" s="1"/>
      <c r="AS1371" s="1"/>
      <c r="AT1371" s="1"/>
      <c r="AU1371" s="1"/>
      <c r="AV1371" s="1"/>
      <c r="AW1371" s="1"/>
    </row>
    <row r="1372" spans="4:49" x14ac:dyDescent="0.2">
      <c r="D1372" s="1"/>
      <c r="E1372" s="1"/>
      <c r="F1372" s="1"/>
      <c r="G1372" s="17"/>
      <c r="H1372" s="19"/>
      <c r="I1372" s="17"/>
      <c r="J1372" s="19"/>
      <c r="K1372" s="17"/>
      <c r="L1372" s="19"/>
      <c r="M1372" s="30"/>
      <c r="O1372" s="1"/>
      <c r="P1372" s="8"/>
      <c r="Q1372" s="1"/>
      <c r="R1372" s="1"/>
      <c r="S1372" s="8"/>
      <c r="T1372" s="1"/>
      <c r="U1372" s="1"/>
      <c r="V1372" s="8"/>
      <c r="W1372" s="1"/>
      <c r="X1372" s="1"/>
      <c r="Y1372" s="1"/>
      <c r="Z1372" s="1"/>
      <c r="AA1372" s="1"/>
      <c r="AB1372" s="1"/>
      <c r="AC1372" s="1"/>
      <c r="AD1372" s="1"/>
      <c r="AE1372" s="1"/>
      <c r="AF1372" s="1"/>
      <c r="AG1372" s="1"/>
      <c r="AH1372" s="1"/>
      <c r="AI1372" s="1"/>
      <c r="AJ1372" s="1"/>
      <c r="AK1372" s="1"/>
      <c r="AL1372" s="1"/>
      <c r="AM1372" s="1"/>
      <c r="AN1372" s="1"/>
      <c r="AO1372" s="1"/>
      <c r="AP1372" s="1"/>
      <c r="AQ1372" s="1"/>
      <c r="AR1372" s="1"/>
      <c r="AS1372" s="1"/>
      <c r="AT1372" s="1"/>
      <c r="AU1372" s="1"/>
      <c r="AV1372" s="1"/>
      <c r="AW1372" s="1"/>
    </row>
    <row r="1373" spans="4:49" x14ac:dyDescent="0.2">
      <c r="D1373" s="1"/>
      <c r="E1373" s="1"/>
      <c r="F1373" s="1"/>
      <c r="G1373" s="17"/>
      <c r="H1373" s="19"/>
      <c r="I1373" s="17"/>
      <c r="J1373" s="19"/>
      <c r="K1373" s="17"/>
      <c r="L1373" s="19"/>
      <c r="M1373" s="30"/>
      <c r="O1373" s="1"/>
      <c r="P1373" s="8"/>
      <c r="Q1373" s="1"/>
      <c r="R1373" s="1"/>
      <c r="S1373" s="8"/>
      <c r="T1373" s="1"/>
      <c r="U1373" s="1"/>
      <c r="V1373" s="8"/>
      <c r="W1373" s="1"/>
      <c r="X1373" s="1"/>
      <c r="Y1373" s="1"/>
      <c r="Z1373" s="1"/>
      <c r="AA1373" s="1"/>
      <c r="AB1373" s="1"/>
      <c r="AC1373" s="1"/>
      <c r="AD1373" s="1"/>
      <c r="AE1373" s="1"/>
      <c r="AF1373" s="1"/>
      <c r="AG1373" s="1"/>
      <c r="AH1373" s="1"/>
      <c r="AI1373" s="1"/>
      <c r="AJ1373" s="1"/>
      <c r="AK1373" s="1"/>
      <c r="AL1373" s="1"/>
      <c r="AM1373" s="1"/>
      <c r="AN1373" s="1"/>
      <c r="AO1373" s="1"/>
      <c r="AP1373" s="1"/>
      <c r="AQ1373" s="1"/>
      <c r="AR1373" s="1"/>
      <c r="AS1373" s="1"/>
      <c r="AT1373" s="1"/>
      <c r="AU1373" s="1"/>
      <c r="AV1373" s="1"/>
      <c r="AW1373" s="1"/>
    </row>
    <row r="1374" spans="4:49" x14ac:dyDescent="0.2">
      <c r="D1374" s="1"/>
      <c r="E1374" s="1"/>
      <c r="F1374" s="1"/>
      <c r="G1374" s="17"/>
      <c r="H1374" s="19"/>
      <c r="I1374" s="17"/>
      <c r="J1374" s="19"/>
      <c r="K1374" s="17"/>
      <c r="L1374" s="19"/>
      <c r="M1374" s="30"/>
      <c r="O1374" s="1"/>
      <c r="P1374" s="8"/>
      <c r="Q1374" s="1"/>
      <c r="R1374" s="1"/>
      <c r="S1374" s="8"/>
      <c r="T1374" s="1"/>
      <c r="U1374" s="1"/>
      <c r="V1374" s="8"/>
      <c r="W1374" s="1"/>
      <c r="X1374" s="1"/>
      <c r="Y1374" s="1"/>
      <c r="Z1374" s="1"/>
      <c r="AA1374" s="1"/>
      <c r="AB1374" s="1"/>
      <c r="AC1374" s="1"/>
      <c r="AD1374" s="1"/>
      <c r="AE1374" s="1"/>
      <c r="AF1374" s="1"/>
      <c r="AG1374" s="1"/>
      <c r="AH1374" s="1"/>
      <c r="AI1374" s="1"/>
      <c r="AJ1374" s="1"/>
      <c r="AK1374" s="1"/>
      <c r="AL1374" s="1"/>
      <c r="AM1374" s="1"/>
      <c r="AN1374" s="1"/>
      <c r="AO1374" s="1"/>
      <c r="AP1374" s="1"/>
      <c r="AQ1374" s="1"/>
      <c r="AR1374" s="1"/>
      <c r="AS1374" s="1"/>
      <c r="AT1374" s="1"/>
      <c r="AU1374" s="1"/>
      <c r="AV1374" s="1"/>
      <c r="AW1374" s="1"/>
    </row>
    <row r="1375" spans="4:49" x14ac:dyDescent="0.2">
      <c r="D1375" s="1"/>
      <c r="E1375" s="1"/>
      <c r="F1375" s="1"/>
      <c r="G1375" s="17"/>
      <c r="H1375" s="19"/>
      <c r="I1375" s="17"/>
      <c r="J1375" s="19"/>
      <c r="K1375" s="17"/>
      <c r="L1375" s="19"/>
      <c r="M1375" s="30"/>
      <c r="O1375" s="1"/>
      <c r="P1375" s="8"/>
      <c r="Q1375" s="1"/>
      <c r="R1375" s="1"/>
      <c r="S1375" s="8"/>
      <c r="T1375" s="1"/>
      <c r="U1375" s="1"/>
      <c r="V1375" s="8"/>
      <c r="W1375" s="1"/>
      <c r="X1375" s="1"/>
      <c r="Y1375" s="1"/>
      <c r="Z1375" s="1"/>
      <c r="AA1375" s="1"/>
      <c r="AB1375" s="1"/>
      <c r="AC1375" s="1"/>
      <c r="AD1375" s="1"/>
      <c r="AE1375" s="1"/>
      <c r="AF1375" s="1"/>
      <c r="AG1375" s="1"/>
      <c r="AH1375" s="1"/>
      <c r="AI1375" s="1"/>
      <c r="AJ1375" s="1"/>
      <c r="AK1375" s="1"/>
      <c r="AL1375" s="1"/>
      <c r="AM1375" s="1"/>
      <c r="AN1375" s="1"/>
      <c r="AO1375" s="1"/>
      <c r="AP1375" s="1"/>
      <c r="AQ1375" s="1"/>
      <c r="AR1375" s="1"/>
      <c r="AS1375" s="1"/>
      <c r="AT1375" s="1"/>
      <c r="AU1375" s="1"/>
      <c r="AV1375" s="1"/>
      <c r="AW1375" s="1"/>
    </row>
    <row r="1376" spans="4:49" x14ac:dyDescent="0.2">
      <c r="D1376" s="1"/>
      <c r="E1376" s="1"/>
      <c r="F1376" s="1"/>
      <c r="G1376" s="17"/>
      <c r="H1376" s="19"/>
      <c r="I1376" s="17"/>
      <c r="J1376" s="19"/>
      <c r="K1376" s="17"/>
      <c r="L1376" s="19"/>
      <c r="M1376" s="30"/>
      <c r="O1376" s="1"/>
      <c r="P1376" s="8"/>
      <c r="Q1376" s="1"/>
      <c r="R1376" s="1"/>
      <c r="S1376" s="8"/>
      <c r="T1376" s="1"/>
      <c r="U1376" s="1"/>
      <c r="V1376" s="8"/>
      <c r="W1376" s="1"/>
      <c r="X1376" s="1"/>
      <c r="Y1376" s="1"/>
      <c r="Z1376" s="1"/>
      <c r="AA1376" s="1"/>
      <c r="AB1376" s="1"/>
      <c r="AC1376" s="1"/>
      <c r="AD1376" s="1"/>
      <c r="AE1376" s="1"/>
      <c r="AF1376" s="1"/>
      <c r="AG1376" s="1"/>
      <c r="AH1376" s="1"/>
      <c r="AI1376" s="1"/>
      <c r="AJ1376" s="1"/>
      <c r="AK1376" s="1"/>
      <c r="AL1376" s="1"/>
      <c r="AM1376" s="1"/>
      <c r="AN1376" s="1"/>
      <c r="AO1376" s="1"/>
      <c r="AP1376" s="1"/>
      <c r="AQ1376" s="1"/>
      <c r="AR1376" s="1"/>
      <c r="AS1376" s="1"/>
      <c r="AT1376" s="1"/>
      <c r="AU1376" s="1"/>
      <c r="AV1376" s="1"/>
      <c r="AW1376" s="1"/>
    </row>
    <row r="1377" spans="4:49" x14ac:dyDescent="0.2">
      <c r="D1377" s="1"/>
      <c r="E1377" s="1"/>
      <c r="F1377" s="1"/>
      <c r="G1377" s="17"/>
      <c r="H1377" s="19"/>
      <c r="I1377" s="17"/>
      <c r="J1377" s="19"/>
      <c r="K1377" s="17"/>
      <c r="L1377" s="19"/>
      <c r="M1377" s="30"/>
      <c r="O1377" s="1"/>
      <c r="P1377" s="8"/>
      <c r="Q1377" s="1"/>
      <c r="R1377" s="1"/>
      <c r="S1377" s="8"/>
      <c r="T1377" s="1"/>
      <c r="U1377" s="1"/>
      <c r="V1377" s="8"/>
      <c r="W1377" s="1"/>
      <c r="X1377" s="1"/>
      <c r="Y1377" s="1"/>
      <c r="Z1377" s="1"/>
      <c r="AA1377" s="1"/>
      <c r="AB1377" s="1"/>
      <c r="AC1377" s="1"/>
      <c r="AD1377" s="1"/>
      <c r="AE1377" s="1"/>
      <c r="AF1377" s="1"/>
      <c r="AG1377" s="1"/>
      <c r="AH1377" s="1"/>
      <c r="AI1377" s="1"/>
      <c r="AJ1377" s="1"/>
      <c r="AK1377" s="1"/>
      <c r="AL1377" s="1"/>
      <c r="AM1377" s="1"/>
      <c r="AN1377" s="1"/>
      <c r="AO1377" s="1"/>
      <c r="AP1377" s="1"/>
      <c r="AQ1377" s="1"/>
      <c r="AR1377" s="1"/>
      <c r="AS1377" s="1"/>
      <c r="AT1377" s="1"/>
      <c r="AU1377" s="1"/>
      <c r="AV1377" s="1"/>
      <c r="AW1377" s="1"/>
    </row>
    <row r="1378" spans="4:49" x14ac:dyDescent="0.2">
      <c r="D1378" s="1"/>
      <c r="E1378" s="1"/>
      <c r="F1378" s="1"/>
      <c r="G1378" s="17"/>
      <c r="H1378" s="19"/>
      <c r="I1378" s="17"/>
      <c r="J1378" s="19"/>
      <c r="K1378" s="17"/>
      <c r="L1378" s="19"/>
      <c r="M1378" s="30"/>
      <c r="O1378" s="1"/>
      <c r="P1378" s="8"/>
      <c r="Q1378" s="1"/>
      <c r="R1378" s="1"/>
      <c r="S1378" s="8"/>
      <c r="T1378" s="1"/>
      <c r="U1378" s="1"/>
      <c r="V1378" s="8"/>
      <c r="W1378" s="1"/>
      <c r="X1378" s="1"/>
      <c r="Y1378" s="1"/>
      <c r="Z1378" s="1"/>
      <c r="AA1378" s="1"/>
      <c r="AB1378" s="1"/>
      <c r="AC1378" s="1"/>
      <c r="AD1378" s="1"/>
      <c r="AE1378" s="1"/>
      <c r="AF1378" s="1"/>
      <c r="AG1378" s="1"/>
      <c r="AH1378" s="1"/>
      <c r="AI1378" s="1"/>
      <c r="AJ1378" s="1"/>
      <c r="AK1378" s="1"/>
      <c r="AL1378" s="1"/>
      <c r="AM1378" s="1"/>
      <c r="AN1378" s="1"/>
      <c r="AO1378" s="1"/>
      <c r="AP1378" s="1"/>
      <c r="AQ1378" s="1"/>
      <c r="AR1378" s="1"/>
      <c r="AS1378" s="1"/>
      <c r="AT1378" s="1"/>
      <c r="AU1378" s="1"/>
      <c r="AV1378" s="1"/>
      <c r="AW1378" s="1"/>
    </row>
    <row r="1379" spans="4:49" x14ac:dyDescent="0.2">
      <c r="D1379" s="1"/>
      <c r="E1379" s="1"/>
      <c r="F1379" s="1"/>
      <c r="G1379" s="17"/>
      <c r="H1379" s="19"/>
      <c r="I1379" s="17"/>
      <c r="J1379" s="19"/>
      <c r="K1379" s="17"/>
      <c r="L1379" s="19"/>
      <c r="M1379" s="30"/>
      <c r="O1379" s="1"/>
      <c r="P1379" s="8"/>
      <c r="Q1379" s="1"/>
      <c r="R1379" s="1"/>
      <c r="S1379" s="8"/>
      <c r="T1379" s="1"/>
      <c r="U1379" s="1"/>
      <c r="V1379" s="8"/>
      <c r="W1379" s="1"/>
      <c r="X1379" s="1"/>
      <c r="Y1379" s="1"/>
      <c r="Z1379" s="1"/>
      <c r="AA1379" s="1"/>
      <c r="AB1379" s="1"/>
      <c r="AC1379" s="1"/>
      <c r="AD1379" s="1"/>
      <c r="AE1379" s="1"/>
      <c r="AF1379" s="1"/>
      <c r="AG1379" s="1"/>
      <c r="AH1379" s="1"/>
      <c r="AI1379" s="1"/>
      <c r="AJ1379" s="1"/>
      <c r="AK1379" s="1"/>
      <c r="AL1379" s="1"/>
      <c r="AM1379" s="1"/>
      <c r="AN1379" s="1"/>
      <c r="AO1379" s="1"/>
      <c r="AP1379" s="1"/>
      <c r="AQ1379" s="1"/>
      <c r="AR1379" s="1"/>
      <c r="AS1379" s="1"/>
      <c r="AT1379" s="1"/>
      <c r="AU1379" s="1"/>
      <c r="AV1379" s="1"/>
      <c r="AW1379" s="1"/>
    </row>
    <row r="1380" spans="4:49" x14ac:dyDescent="0.2">
      <c r="D1380" s="1"/>
      <c r="E1380" s="1"/>
      <c r="F1380" s="1"/>
      <c r="G1380" s="17"/>
      <c r="H1380" s="19"/>
      <c r="I1380" s="17"/>
      <c r="J1380" s="19"/>
      <c r="K1380" s="17"/>
      <c r="L1380" s="19"/>
      <c r="M1380" s="30"/>
      <c r="O1380" s="1"/>
      <c r="P1380" s="8"/>
      <c r="Q1380" s="1"/>
      <c r="R1380" s="1"/>
      <c r="S1380" s="8"/>
      <c r="T1380" s="1"/>
      <c r="U1380" s="1"/>
      <c r="V1380" s="8"/>
      <c r="W1380" s="1"/>
      <c r="X1380" s="1"/>
      <c r="Y1380" s="1"/>
      <c r="Z1380" s="1"/>
      <c r="AA1380" s="1"/>
      <c r="AB1380" s="1"/>
      <c r="AC1380" s="1"/>
      <c r="AD1380" s="1"/>
      <c r="AE1380" s="1"/>
      <c r="AF1380" s="1"/>
      <c r="AG1380" s="1"/>
      <c r="AH1380" s="1"/>
      <c r="AI1380" s="1"/>
      <c r="AJ1380" s="1"/>
      <c r="AK1380" s="1"/>
      <c r="AL1380" s="1"/>
      <c r="AM1380" s="1"/>
      <c r="AN1380" s="1"/>
      <c r="AO1380" s="1"/>
      <c r="AP1380" s="1"/>
      <c r="AQ1380" s="1"/>
      <c r="AR1380" s="1"/>
      <c r="AS1380" s="1"/>
      <c r="AT1380" s="1"/>
      <c r="AU1380" s="1"/>
      <c r="AV1380" s="1"/>
      <c r="AW1380" s="1"/>
    </row>
    <row r="1381" spans="4:49" x14ac:dyDescent="0.2">
      <c r="D1381" s="1"/>
      <c r="E1381" s="1"/>
      <c r="F1381" s="1"/>
      <c r="G1381" s="17"/>
      <c r="H1381" s="19"/>
      <c r="I1381" s="17"/>
      <c r="J1381" s="19"/>
      <c r="K1381" s="17"/>
      <c r="L1381" s="19"/>
      <c r="M1381" s="30"/>
      <c r="O1381" s="1"/>
      <c r="P1381" s="8"/>
      <c r="Q1381" s="1"/>
      <c r="R1381" s="1"/>
      <c r="S1381" s="8"/>
      <c r="T1381" s="1"/>
      <c r="U1381" s="1"/>
      <c r="V1381" s="8"/>
      <c r="W1381" s="1"/>
      <c r="X1381" s="1"/>
      <c r="Y1381" s="1"/>
      <c r="Z1381" s="1"/>
      <c r="AA1381" s="1"/>
      <c r="AB1381" s="1"/>
      <c r="AC1381" s="1"/>
      <c r="AD1381" s="1"/>
      <c r="AE1381" s="1"/>
      <c r="AF1381" s="1"/>
      <c r="AG1381" s="1"/>
      <c r="AH1381" s="1"/>
      <c r="AI1381" s="1"/>
      <c r="AJ1381" s="1"/>
      <c r="AK1381" s="1"/>
      <c r="AL1381" s="1"/>
      <c r="AM1381" s="1"/>
      <c r="AN1381" s="1"/>
      <c r="AO1381" s="1"/>
      <c r="AP1381" s="1"/>
      <c r="AQ1381" s="1"/>
      <c r="AR1381" s="1"/>
      <c r="AS1381" s="1"/>
      <c r="AT1381" s="1"/>
      <c r="AU1381" s="1"/>
      <c r="AV1381" s="1"/>
      <c r="AW1381" s="1"/>
    </row>
    <row r="1382" spans="4:49" x14ac:dyDescent="0.2">
      <c r="D1382" s="1"/>
      <c r="E1382" s="1"/>
      <c r="F1382" s="1"/>
      <c r="G1382" s="17"/>
      <c r="H1382" s="19"/>
      <c r="I1382" s="17"/>
      <c r="J1382" s="19"/>
      <c r="K1382" s="17"/>
      <c r="L1382" s="19"/>
      <c r="M1382" s="30"/>
      <c r="O1382" s="1"/>
      <c r="P1382" s="8"/>
      <c r="Q1382" s="1"/>
      <c r="R1382" s="1"/>
      <c r="S1382" s="8"/>
      <c r="T1382" s="1"/>
      <c r="U1382" s="1"/>
      <c r="V1382" s="8"/>
      <c r="W1382" s="1"/>
      <c r="X1382" s="1"/>
      <c r="Y1382" s="1"/>
      <c r="Z1382" s="1"/>
      <c r="AA1382" s="1"/>
      <c r="AB1382" s="1"/>
      <c r="AC1382" s="1"/>
      <c r="AD1382" s="1"/>
      <c r="AE1382" s="1"/>
      <c r="AF1382" s="1"/>
      <c r="AG1382" s="1"/>
      <c r="AH1382" s="1"/>
      <c r="AI1382" s="1"/>
      <c r="AJ1382" s="1"/>
      <c r="AK1382" s="1"/>
      <c r="AL1382" s="1"/>
      <c r="AM1382" s="1"/>
      <c r="AN1382" s="1"/>
      <c r="AO1382" s="1"/>
      <c r="AP1382" s="1"/>
      <c r="AQ1382" s="1"/>
      <c r="AR1382" s="1"/>
      <c r="AS1382" s="1"/>
      <c r="AT1382" s="1"/>
      <c r="AU1382" s="1"/>
      <c r="AV1382" s="1"/>
      <c r="AW1382" s="1"/>
    </row>
    <row r="1383" spans="4:49" x14ac:dyDescent="0.2">
      <c r="D1383" s="1"/>
      <c r="E1383" s="1"/>
      <c r="F1383" s="1"/>
      <c r="G1383" s="17"/>
      <c r="H1383" s="19"/>
      <c r="I1383" s="17"/>
      <c r="J1383" s="19"/>
      <c r="K1383" s="17"/>
      <c r="L1383" s="19"/>
      <c r="M1383" s="30"/>
      <c r="O1383" s="1"/>
      <c r="P1383" s="8"/>
      <c r="Q1383" s="1"/>
      <c r="R1383" s="1"/>
      <c r="S1383" s="8"/>
      <c r="T1383" s="1"/>
      <c r="U1383" s="1"/>
      <c r="V1383" s="8"/>
      <c r="W1383" s="1"/>
      <c r="X1383" s="1"/>
      <c r="Y1383" s="1"/>
      <c r="Z1383" s="1"/>
      <c r="AA1383" s="1"/>
      <c r="AB1383" s="1"/>
      <c r="AC1383" s="1"/>
      <c r="AD1383" s="1"/>
      <c r="AE1383" s="1"/>
      <c r="AF1383" s="1"/>
      <c r="AG1383" s="1"/>
      <c r="AH1383" s="1"/>
      <c r="AI1383" s="1"/>
      <c r="AJ1383" s="1"/>
      <c r="AK1383" s="1"/>
      <c r="AL1383" s="1"/>
      <c r="AM1383" s="1"/>
      <c r="AN1383" s="1"/>
      <c r="AO1383" s="1"/>
      <c r="AP1383" s="1"/>
      <c r="AQ1383" s="1"/>
      <c r="AR1383" s="1"/>
      <c r="AS1383" s="1"/>
      <c r="AT1383" s="1"/>
      <c r="AU1383" s="1"/>
      <c r="AV1383" s="1"/>
      <c r="AW1383" s="1"/>
    </row>
    <row r="1384" spans="4:49" x14ac:dyDescent="0.2">
      <c r="D1384" s="1"/>
      <c r="E1384" s="1"/>
      <c r="F1384" s="1"/>
      <c r="G1384" s="17"/>
      <c r="H1384" s="19"/>
      <c r="I1384" s="17"/>
      <c r="J1384" s="19"/>
      <c r="K1384" s="17"/>
      <c r="L1384" s="19"/>
      <c r="M1384" s="30"/>
      <c r="O1384" s="1"/>
      <c r="P1384" s="8"/>
      <c r="Q1384" s="1"/>
      <c r="R1384" s="1"/>
      <c r="S1384" s="8"/>
      <c r="T1384" s="1"/>
      <c r="U1384" s="1"/>
      <c r="V1384" s="8"/>
      <c r="W1384" s="1"/>
      <c r="X1384" s="1"/>
      <c r="Y1384" s="1"/>
      <c r="Z1384" s="1"/>
      <c r="AA1384" s="1"/>
      <c r="AB1384" s="1"/>
      <c r="AC1384" s="1"/>
      <c r="AD1384" s="1"/>
      <c r="AE1384" s="1"/>
      <c r="AF1384" s="1"/>
      <c r="AG1384" s="1"/>
      <c r="AH1384" s="1"/>
      <c r="AI1384" s="1"/>
      <c r="AJ1384" s="1"/>
      <c r="AK1384" s="1"/>
      <c r="AL1384" s="1"/>
      <c r="AM1384" s="1"/>
      <c r="AN1384" s="1"/>
      <c r="AO1384" s="1"/>
      <c r="AP1384" s="1"/>
      <c r="AQ1384" s="1"/>
      <c r="AR1384" s="1"/>
      <c r="AS1384" s="1"/>
      <c r="AT1384" s="1"/>
      <c r="AU1384" s="1"/>
      <c r="AV1384" s="1"/>
      <c r="AW1384" s="1"/>
    </row>
    <row r="1385" spans="4:49" x14ac:dyDescent="0.2">
      <c r="D1385" s="1"/>
      <c r="E1385" s="1"/>
      <c r="F1385" s="1"/>
      <c r="G1385" s="17"/>
      <c r="H1385" s="19"/>
      <c r="I1385" s="17"/>
      <c r="J1385" s="19"/>
      <c r="K1385" s="17"/>
      <c r="L1385" s="19"/>
      <c r="M1385" s="30"/>
      <c r="O1385" s="1"/>
      <c r="P1385" s="8"/>
      <c r="Q1385" s="1"/>
      <c r="R1385" s="1"/>
      <c r="S1385" s="8"/>
      <c r="T1385" s="1"/>
      <c r="U1385" s="1"/>
      <c r="V1385" s="8"/>
      <c r="W1385" s="1"/>
      <c r="X1385" s="1"/>
      <c r="Y1385" s="1"/>
      <c r="Z1385" s="1"/>
      <c r="AA1385" s="1"/>
      <c r="AB1385" s="1"/>
      <c r="AC1385" s="1"/>
      <c r="AD1385" s="1"/>
      <c r="AE1385" s="1"/>
      <c r="AF1385" s="1"/>
      <c r="AG1385" s="1"/>
      <c r="AH1385" s="1"/>
      <c r="AI1385" s="1"/>
      <c r="AJ1385" s="1"/>
      <c r="AK1385" s="1"/>
      <c r="AL1385" s="1"/>
      <c r="AM1385" s="1"/>
      <c r="AN1385" s="1"/>
      <c r="AO1385" s="1"/>
      <c r="AP1385" s="1"/>
      <c r="AQ1385" s="1"/>
      <c r="AR1385" s="1"/>
      <c r="AS1385" s="1"/>
      <c r="AT1385" s="1"/>
      <c r="AU1385" s="1"/>
      <c r="AV1385" s="1"/>
      <c r="AW1385" s="1"/>
    </row>
    <row r="1386" spans="4:49" x14ac:dyDescent="0.2">
      <c r="D1386" s="1"/>
      <c r="E1386" s="1"/>
      <c r="F1386" s="1"/>
      <c r="G1386" s="17"/>
      <c r="H1386" s="19"/>
      <c r="I1386" s="17"/>
      <c r="J1386" s="19"/>
      <c r="K1386" s="17"/>
      <c r="L1386" s="19"/>
      <c r="M1386" s="30"/>
      <c r="O1386" s="1"/>
      <c r="P1386" s="8"/>
      <c r="Q1386" s="1"/>
      <c r="R1386" s="1"/>
      <c r="S1386" s="8"/>
      <c r="T1386" s="1"/>
      <c r="U1386" s="1"/>
      <c r="V1386" s="8"/>
      <c r="W1386" s="1"/>
      <c r="X1386" s="1"/>
      <c r="Y1386" s="1"/>
      <c r="Z1386" s="1"/>
      <c r="AA1386" s="1"/>
      <c r="AB1386" s="1"/>
      <c r="AC1386" s="1"/>
      <c r="AD1386" s="1"/>
      <c r="AE1386" s="1"/>
      <c r="AF1386" s="1"/>
      <c r="AG1386" s="1"/>
      <c r="AH1386" s="1"/>
      <c r="AI1386" s="1"/>
      <c r="AJ1386" s="1"/>
      <c r="AK1386" s="1"/>
      <c r="AL1386" s="1"/>
      <c r="AM1386" s="1"/>
      <c r="AN1386" s="1"/>
      <c r="AO1386" s="1"/>
      <c r="AP1386" s="1"/>
      <c r="AQ1386" s="1"/>
      <c r="AR1386" s="1"/>
      <c r="AS1386" s="1"/>
      <c r="AT1386" s="1"/>
      <c r="AU1386" s="1"/>
      <c r="AV1386" s="1"/>
      <c r="AW1386" s="1"/>
    </row>
    <row r="1387" spans="4:49" x14ac:dyDescent="0.2">
      <c r="D1387" s="1"/>
      <c r="E1387" s="1"/>
      <c r="F1387" s="1"/>
      <c r="G1387" s="17"/>
      <c r="H1387" s="19"/>
      <c r="I1387" s="17"/>
      <c r="J1387" s="19"/>
      <c r="K1387" s="17"/>
      <c r="L1387" s="19"/>
      <c r="M1387" s="30"/>
      <c r="O1387" s="1"/>
      <c r="P1387" s="8"/>
      <c r="Q1387" s="1"/>
      <c r="R1387" s="1"/>
      <c r="S1387" s="8"/>
      <c r="T1387" s="1"/>
      <c r="U1387" s="1"/>
      <c r="V1387" s="8"/>
      <c r="W1387" s="1"/>
      <c r="X1387" s="1"/>
      <c r="Y1387" s="1"/>
      <c r="Z1387" s="1"/>
      <c r="AA1387" s="1"/>
      <c r="AB1387" s="1"/>
      <c r="AC1387" s="1"/>
      <c r="AD1387" s="1"/>
      <c r="AE1387" s="1"/>
      <c r="AF1387" s="1"/>
      <c r="AG1387" s="1"/>
      <c r="AH1387" s="1"/>
      <c r="AI1387" s="1"/>
      <c r="AJ1387" s="1"/>
      <c r="AK1387" s="1"/>
      <c r="AL1387" s="1"/>
      <c r="AM1387" s="1"/>
      <c r="AN1387" s="1"/>
      <c r="AO1387" s="1"/>
      <c r="AP1387" s="1"/>
      <c r="AQ1387" s="1"/>
      <c r="AR1387" s="1"/>
      <c r="AS1387" s="1"/>
      <c r="AT1387" s="1"/>
      <c r="AU1387" s="1"/>
      <c r="AV1387" s="1"/>
      <c r="AW1387" s="1"/>
    </row>
    <row r="1388" spans="4:49" x14ac:dyDescent="0.2">
      <c r="D1388" s="1"/>
      <c r="E1388" s="1"/>
      <c r="F1388" s="1"/>
      <c r="G1388" s="17"/>
      <c r="H1388" s="19"/>
      <c r="I1388" s="17"/>
      <c r="J1388" s="19"/>
      <c r="K1388" s="17"/>
      <c r="L1388" s="19"/>
      <c r="M1388" s="30"/>
      <c r="O1388" s="1"/>
      <c r="P1388" s="8"/>
      <c r="Q1388" s="1"/>
      <c r="R1388" s="1"/>
      <c r="S1388" s="8"/>
      <c r="T1388" s="1"/>
      <c r="U1388" s="1"/>
      <c r="V1388" s="8"/>
      <c r="W1388" s="1"/>
      <c r="X1388" s="1"/>
      <c r="Y1388" s="1"/>
      <c r="Z1388" s="1"/>
      <c r="AA1388" s="1"/>
      <c r="AB1388" s="1"/>
      <c r="AC1388" s="1"/>
      <c r="AD1388" s="1"/>
      <c r="AE1388" s="1"/>
      <c r="AF1388" s="1"/>
      <c r="AG1388" s="1"/>
      <c r="AH1388" s="1"/>
      <c r="AI1388" s="1"/>
      <c r="AJ1388" s="1"/>
      <c r="AK1388" s="1"/>
      <c r="AL1388" s="1"/>
      <c r="AM1388" s="1"/>
      <c r="AN1388" s="1"/>
      <c r="AO1388" s="1"/>
      <c r="AP1388" s="1"/>
      <c r="AQ1388" s="1"/>
      <c r="AR1388" s="1"/>
      <c r="AS1388" s="1"/>
      <c r="AT1388" s="1"/>
      <c r="AU1388" s="1"/>
      <c r="AV1388" s="1"/>
      <c r="AW1388" s="1"/>
    </row>
    <row r="1389" spans="4:49" x14ac:dyDescent="0.2">
      <c r="D1389" s="1"/>
      <c r="E1389" s="1"/>
      <c r="F1389" s="1"/>
      <c r="G1389" s="17"/>
      <c r="H1389" s="19"/>
      <c r="I1389" s="17"/>
      <c r="J1389" s="19"/>
      <c r="K1389" s="17"/>
      <c r="L1389" s="19"/>
      <c r="M1389" s="30"/>
      <c r="O1389" s="1"/>
      <c r="P1389" s="8"/>
      <c r="Q1389" s="1"/>
      <c r="R1389" s="1"/>
      <c r="S1389" s="8"/>
      <c r="T1389" s="1"/>
      <c r="U1389" s="1"/>
      <c r="V1389" s="8"/>
      <c r="W1389" s="1"/>
      <c r="X1389" s="1"/>
      <c r="Y1389" s="1"/>
      <c r="Z1389" s="1"/>
      <c r="AA1389" s="1"/>
      <c r="AB1389" s="1"/>
      <c r="AC1389" s="1"/>
      <c r="AD1389" s="1"/>
      <c r="AE1389" s="1"/>
      <c r="AF1389" s="1"/>
      <c r="AG1389" s="1"/>
      <c r="AH1389" s="1"/>
      <c r="AI1389" s="1"/>
      <c r="AJ1389" s="1"/>
      <c r="AK1389" s="1"/>
      <c r="AL1389" s="1"/>
      <c r="AM1389" s="1"/>
      <c r="AN1389" s="1"/>
      <c r="AO1389" s="1"/>
      <c r="AP1389" s="1"/>
      <c r="AQ1389" s="1"/>
      <c r="AR1389" s="1"/>
      <c r="AS1389" s="1"/>
      <c r="AT1389" s="1"/>
      <c r="AU1389" s="1"/>
      <c r="AV1389" s="1"/>
      <c r="AW1389" s="1"/>
    </row>
    <row r="1390" spans="4:49" x14ac:dyDescent="0.2">
      <c r="D1390" s="1"/>
      <c r="E1390" s="1"/>
      <c r="F1390" s="1"/>
      <c r="G1390" s="17"/>
      <c r="H1390" s="19"/>
      <c r="I1390" s="17"/>
      <c r="J1390" s="19"/>
      <c r="K1390" s="17"/>
      <c r="L1390" s="19"/>
      <c r="M1390" s="30"/>
      <c r="O1390" s="1"/>
      <c r="P1390" s="8"/>
      <c r="Q1390" s="1"/>
      <c r="R1390" s="1"/>
      <c r="S1390" s="8"/>
      <c r="T1390" s="1"/>
      <c r="U1390" s="1"/>
      <c r="V1390" s="8"/>
      <c r="W1390" s="1"/>
      <c r="X1390" s="1"/>
      <c r="Y1390" s="1"/>
      <c r="Z1390" s="1"/>
      <c r="AA1390" s="1"/>
      <c r="AB1390" s="1"/>
      <c r="AC1390" s="1"/>
      <c r="AD1390" s="1"/>
      <c r="AE1390" s="1"/>
      <c r="AF1390" s="1"/>
      <c r="AG1390" s="1"/>
      <c r="AH1390" s="1"/>
      <c r="AI1390" s="1"/>
      <c r="AJ1390" s="1"/>
      <c r="AK1390" s="1"/>
      <c r="AL1390" s="1"/>
      <c r="AM1390" s="1"/>
      <c r="AN1390" s="1"/>
      <c r="AO1390" s="1"/>
      <c r="AP1390" s="1"/>
      <c r="AQ1390" s="1"/>
      <c r="AR1390" s="1"/>
      <c r="AS1390" s="1"/>
      <c r="AT1390" s="1"/>
      <c r="AU1390" s="1"/>
      <c r="AV1390" s="1"/>
      <c r="AW1390" s="1"/>
    </row>
    <row r="1391" spans="4:49" x14ac:dyDescent="0.2">
      <c r="D1391" s="1"/>
      <c r="E1391" s="1"/>
      <c r="F1391" s="1"/>
      <c r="G1391" s="17"/>
      <c r="H1391" s="19"/>
      <c r="I1391" s="17"/>
      <c r="J1391" s="19"/>
      <c r="K1391" s="17"/>
      <c r="L1391" s="19"/>
      <c r="M1391" s="30"/>
      <c r="O1391" s="1"/>
      <c r="P1391" s="8"/>
      <c r="Q1391" s="1"/>
      <c r="R1391" s="1"/>
      <c r="S1391" s="8"/>
      <c r="T1391" s="1"/>
      <c r="U1391" s="1"/>
      <c r="V1391" s="8"/>
      <c r="W1391" s="1"/>
      <c r="X1391" s="1"/>
      <c r="Y1391" s="1"/>
      <c r="Z1391" s="1"/>
      <c r="AA1391" s="1"/>
      <c r="AB1391" s="1"/>
      <c r="AC1391" s="1"/>
      <c r="AD1391" s="1"/>
      <c r="AE1391" s="1"/>
      <c r="AF1391" s="1"/>
      <c r="AG1391" s="1"/>
      <c r="AH1391" s="1"/>
      <c r="AI1391" s="1"/>
      <c r="AJ1391" s="1"/>
      <c r="AK1391" s="1"/>
      <c r="AL1391" s="1"/>
      <c r="AM1391" s="1"/>
      <c r="AN1391" s="1"/>
      <c r="AO1391" s="1"/>
      <c r="AP1391" s="1"/>
      <c r="AQ1391" s="1"/>
      <c r="AR1391" s="1"/>
      <c r="AS1391" s="1"/>
      <c r="AT1391" s="1"/>
      <c r="AU1391" s="1"/>
      <c r="AV1391" s="1"/>
      <c r="AW1391" s="1"/>
    </row>
    <row r="1392" spans="4:49" x14ac:dyDescent="0.2">
      <c r="D1392" s="1"/>
      <c r="E1392" s="1"/>
      <c r="F1392" s="1"/>
      <c r="G1392" s="17"/>
      <c r="H1392" s="19"/>
      <c r="I1392" s="17"/>
      <c r="J1392" s="19"/>
      <c r="K1392" s="17"/>
      <c r="L1392" s="19"/>
      <c r="M1392" s="30"/>
      <c r="O1392" s="1"/>
      <c r="P1392" s="8"/>
      <c r="Q1392" s="1"/>
      <c r="R1392" s="1"/>
      <c r="S1392" s="8"/>
      <c r="T1392" s="1"/>
      <c r="U1392" s="1"/>
      <c r="V1392" s="8"/>
      <c r="W1392" s="1"/>
      <c r="X1392" s="1"/>
      <c r="Y1392" s="1"/>
      <c r="Z1392" s="1"/>
      <c r="AA1392" s="1"/>
      <c r="AB1392" s="1"/>
      <c r="AC1392" s="1"/>
      <c r="AD1392" s="1"/>
      <c r="AE1392" s="1"/>
      <c r="AF1392" s="1"/>
      <c r="AG1392" s="1"/>
      <c r="AH1392" s="1"/>
      <c r="AI1392" s="1"/>
      <c r="AJ1392" s="1"/>
      <c r="AK1392" s="1"/>
      <c r="AL1392" s="1"/>
      <c r="AM1392" s="1"/>
      <c r="AN1392" s="1"/>
      <c r="AO1392" s="1"/>
      <c r="AP1392" s="1"/>
      <c r="AQ1392" s="1"/>
      <c r="AR1392" s="1"/>
      <c r="AS1392" s="1"/>
      <c r="AT1392" s="1"/>
      <c r="AU1392" s="1"/>
      <c r="AV1392" s="1"/>
      <c r="AW1392" s="1"/>
    </row>
    <row r="1393" spans="4:49" x14ac:dyDescent="0.2">
      <c r="D1393" s="1"/>
      <c r="E1393" s="1"/>
      <c r="F1393" s="1"/>
      <c r="G1393" s="17"/>
      <c r="H1393" s="19"/>
      <c r="I1393" s="17"/>
      <c r="J1393" s="19"/>
      <c r="K1393" s="17"/>
      <c r="L1393" s="19"/>
      <c r="M1393" s="30"/>
      <c r="O1393" s="1"/>
      <c r="P1393" s="8"/>
      <c r="Q1393" s="1"/>
      <c r="R1393" s="1"/>
      <c r="S1393" s="8"/>
      <c r="T1393" s="1"/>
      <c r="U1393" s="1"/>
      <c r="V1393" s="8"/>
      <c r="W1393" s="1"/>
      <c r="X1393" s="1"/>
      <c r="Y1393" s="1"/>
      <c r="Z1393" s="1"/>
      <c r="AA1393" s="1"/>
      <c r="AB1393" s="1"/>
      <c r="AC1393" s="1"/>
      <c r="AD1393" s="1"/>
      <c r="AE1393" s="1"/>
      <c r="AF1393" s="1"/>
      <c r="AG1393" s="1"/>
      <c r="AH1393" s="1"/>
      <c r="AI1393" s="1"/>
      <c r="AJ1393" s="1"/>
      <c r="AK1393" s="1"/>
      <c r="AL1393" s="1"/>
      <c r="AM1393" s="1"/>
      <c r="AN1393" s="1"/>
      <c r="AO1393" s="1"/>
      <c r="AP1393" s="1"/>
      <c r="AQ1393" s="1"/>
      <c r="AR1393" s="1"/>
      <c r="AS1393" s="1"/>
      <c r="AT1393" s="1"/>
      <c r="AU1393" s="1"/>
      <c r="AV1393" s="1"/>
      <c r="AW1393" s="1"/>
    </row>
    <row r="1394" spans="4:49" x14ac:dyDescent="0.2">
      <c r="D1394" s="1"/>
      <c r="E1394" s="1"/>
      <c r="F1394" s="1"/>
      <c r="G1394" s="17"/>
      <c r="H1394" s="19"/>
      <c r="I1394" s="17"/>
      <c r="J1394" s="19"/>
      <c r="K1394" s="17"/>
      <c r="L1394" s="19"/>
      <c r="M1394" s="30"/>
      <c r="O1394" s="1"/>
      <c r="P1394" s="8"/>
      <c r="Q1394" s="1"/>
      <c r="R1394" s="1"/>
      <c r="S1394" s="8"/>
      <c r="T1394" s="1"/>
      <c r="U1394" s="1"/>
      <c r="V1394" s="8"/>
      <c r="W1394" s="1"/>
      <c r="X1394" s="1"/>
      <c r="Y1394" s="1"/>
      <c r="Z1394" s="1"/>
      <c r="AA1394" s="1"/>
      <c r="AB1394" s="1"/>
      <c r="AC1394" s="1"/>
      <c r="AD1394" s="1"/>
      <c r="AE1394" s="1"/>
      <c r="AF1394" s="1"/>
      <c r="AG1394" s="1"/>
      <c r="AH1394" s="1"/>
      <c r="AI1394" s="1"/>
      <c r="AJ1394" s="1"/>
      <c r="AK1394" s="1"/>
      <c r="AL1394" s="1"/>
      <c r="AM1394" s="1"/>
      <c r="AN1394" s="1"/>
      <c r="AO1394" s="1"/>
      <c r="AP1394" s="1"/>
      <c r="AQ1394" s="1"/>
      <c r="AR1394" s="1"/>
      <c r="AS1394" s="1"/>
      <c r="AT1394" s="1"/>
      <c r="AU1394" s="1"/>
      <c r="AV1394" s="1"/>
      <c r="AW1394" s="1"/>
    </row>
    <row r="1395" spans="4:49" x14ac:dyDescent="0.2">
      <c r="D1395" s="1"/>
      <c r="E1395" s="1"/>
      <c r="F1395" s="1"/>
      <c r="G1395" s="17"/>
      <c r="H1395" s="19"/>
      <c r="I1395" s="17"/>
      <c r="J1395" s="19"/>
      <c r="K1395" s="17"/>
      <c r="L1395" s="19"/>
      <c r="M1395" s="30"/>
      <c r="O1395" s="1"/>
      <c r="P1395" s="8"/>
      <c r="Q1395" s="1"/>
      <c r="R1395" s="1"/>
      <c r="S1395" s="8"/>
      <c r="T1395" s="1"/>
      <c r="U1395" s="1"/>
      <c r="V1395" s="8"/>
      <c r="W1395" s="1"/>
      <c r="X1395" s="1"/>
      <c r="Y1395" s="1"/>
      <c r="Z1395" s="1"/>
      <c r="AA1395" s="1"/>
      <c r="AB1395" s="1"/>
      <c r="AC1395" s="1"/>
      <c r="AD1395" s="1"/>
      <c r="AE1395" s="1"/>
      <c r="AF1395" s="1"/>
      <c r="AG1395" s="1"/>
      <c r="AH1395" s="1"/>
      <c r="AI1395" s="1"/>
      <c r="AJ1395" s="1"/>
      <c r="AK1395" s="1"/>
      <c r="AL1395" s="1"/>
      <c r="AM1395" s="1"/>
      <c r="AN1395" s="1"/>
      <c r="AO1395" s="1"/>
      <c r="AP1395" s="1"/>
      <c r="AQ1395" s="1"/>
      <c r="AR1395" s="1"/>
      <c r="AS1395" s="1"/>
      <c r="AT1395" s="1"/>
      <c r="AU1395" s="1"/>
      <c r="AV1395" s="1"/>
      <c r="AW1395" s="1"/>
    </row>
    <row r="1396" spans="4:49" x14ac:dyDescent="0.2">
      <c r="D1396" s="1"/>
      <c r="E1396" s="1"/>
      <c r="F1396" s="1"/>
      <c r="G1396" s="17"/>
      <c r="H1396" s="19"/>
      <c r="I1396" s="17"/>
      <c r="J1396" s="19"/>
      <c r="K1396" s="17"/>
      <c r="L1396" s="19"/>
      <c r="M1396" s="30"/>
      <c r="O1396" s="1"/>
      <c r="P1396" s="8"/>
      <c r="Q1396" s="1"/>
      <c r="R1396" s="1"/>
      <c r="S1396" s="8"/>
      <c r="T1396" s="1"/>
      <c r="U1396" s="1"/>
      <c r="V1396" s="8"/>
      <c r="W1396" s="1"/>
      <c r="X1396" s="1"/>
      <c r="Y1396" s="1"/>
      <c r="Z1396" s="1"/>
      <c r="AA1396" s="1"/>
      <c r="AB1396" s="1"/>
      <c r="AC1396" s="1"/>
      <c r="AD1396" s="1"/>
      <c r="AE1396" s="1"/>
      <c r="AF1396" s="1"/>
      <c r="AG1396" s="1"/>
      <c r="AH1396" s="1"/>
      <c r="AI1396" s="1"/>
      <c r="AJ1396" s="1"/>
      <c r="AK1396" s="1"/>
      <c r="AL1396" s="1"/>
      <c r="AM1396" s="1"/>
      <c r="AN1396" s="1"/>
      <c r="AO1396" s="1"/>
      <c r="AP1396" s="1"/>
      <c r="AQ1396" s="1"/>
      <c r="AR1396" s="1"/>
      <c r="AS1396" s="1"/>
      <c r="AT1396" s="1"/>
      <c r="AU1396" s="1"/>
      <c r="AV1396" s="1"/>
      <c r="AW1396" s="1"/>
    </row>
    <row r="1397" spans="4:49" x14ac:dyDescent="0.2">
      <c r="D1397" s="1"/>
      <c r="E1397" s="1"/>
      <c r="F1397" s="1"/>
      <c r="G1397" s="17"/>
      <c r="H1397" s="19"/>
      <c r="I1397" s="17"/>
      <c r="J1397" s="19"/>
      <c r="K1397" s="17"/>
      <c r="L1397" s="19"/>
      <c r="M1397" s="30"/>
      <c r="O1397" s="1"/>
      <c r="P1397" s="8"/>
      <c r="Q1397" s="1"/>
      <c r="R1397" s="1"/>
      <c r="S1397" s="8"/>
      <c r="T1397" s="1"/>
      <c r="U1397" s="1"/>
      <c r="V1397" s="8"/>
      <c r="W1397" s="1"/>
      <c r="X1397" s="1"/>
      <c r="Y1397" s="1"/>
      <c r="Z1397" s="1"/>
      <c r="AA1397" s="1"/>
      <c r="AB1397" s="1"/>
      <c r="AC1397" s="1"/>
      <c r="AD1397" s="1"/>
      <c r="AE1397" s="1"/>
      <c r="AF1397" s="1"/>
      <c r="AG1397" s="1"/>
      <c r="AH1397" s="1"/>
      <c r="AI1397" s="1"/>
      <c r="AJ1397" s="1"/>
      <c r="AK1397" s="1"/>
      <c r="AL1397" s="1"/>
      <c r="AM1397" s="1"/>
      <c r="AN1397" s="1"/>
      <c r="AO1397" s="1"/>
      <c r="AP1397" s="1"/>
      <c r="AQ1397" s="1"/>
      <c r="AR1397" s="1"/>
      <c r="AS1397" s="1"/>
      <c r="AT1397" s="1"/>
      <c r="AU1397" s="1"/>
      <c r="AV1397" s="1"/>
      <c r="AW1397" s="1"/>
    </row>
    <row r="1398" spans="4:49" x14ac:dyDescent="0.2">
      <c r="D1398" s="1"/>
      <c r="E1398" s="1"/>
      <c r="F1398" s="1"/>
      <c r="G1398" s="17"/>
      <c r="H1398" s="19"/>
      <c r="I1398" s="17"/>
      <c r="J1398" s="19"/>
      <c r="K1398" s="17"/>
      <c r="L1398" s="19"/>
      <c r="M1398" s="30"/>
      <c r="O1398" s="1"/>
      <c r="P1398" s="8"/>
      <c r="Q1398" s="1"/>
      <c r="R1398" s="1"/>
      <c r="S1398" s="8"/>
      <c r="T1398" s="1"/>
      <c r="U1398" s="1"/>
      <c r="V1398" s="8"/>
      <c r="W1398" s="1"/>
      <c r="X1398" s="1"/>
      <c r="Y1398" s="1"/>
      <c r="Z1398" s="1"/>
      <c r="AA1398" s="1"/>
      <c r="AB1398" s="1"/>
      <c r="AC1398" s="1"/>
      <c r="AD1398" s="1"/>
      <c r="AE1398" s="1"/>
      <c r="AF1398" s="1"/>
      <c r="AG1398" s="1"/>
      <c r="AH1398" s="1"/>
      <c r="AI1398" s="1"/>
      <c r="AJ1398" s="1"/>
      <c r="AK1398" s="1"/>
      <c r="AL1398" s="1"/>
      <c r="AM1398" s="1"/>
      <c r="AN1398" s="1"/>
      <c r="AO1398" s="1"/>
      <c r="AP1398" s="1"/>
      <c r="AQ1398" s="1"/>
      <c r="AR1398" s="1"/>
      <c r="AS1398" s="1"/>
      <c r="AT1398" s="1"/>
      <c r="AU1398" s="1"/>
      <c r="AV1398" s="1"/>
      <c r="AW1398" s="1"/>
    </row>
    <row r="1399" spans="4:49" x14ac:dyDescent="0.2">
      <c r="D1399" s="1"/>
      <c r="E1399" s="1"/>
      <c r="F1399" s="1"/>
      <c r="G1399" s="17"/>
      <c r="H1399" s="19"/>
      <c r="I1399" s="17"/>
      <c r="J1399" s="19"/>
      <c r="K1399" s="17"/>
      <c r="L1399" s="19"/>
      <c r="M1399" s="30"/>
      <c r="O1399" s="1"/>
      <c r="P1399" s="8"/>
      <c r="Q1399" s="1"/>
      <c r="R1399" s="1"/>
      <c r="S1399" s="8"/>
      <c r="T1399" s="1"/>
      <c r="U1399" s="1"/>
      <c r="V1399" s="8"/>
      <c r="W1399" s="1"/>
      <c r="X1399" s="1"/>
      <c r="Y1399" s="1"/>
      <c r="Z1399" s="1"/>
      <c r="AA1399" s="1"/>
      <c r="AB1399" s="1"/>
      <c r="AC1399" s="1"/>
      <c r="AD1399" s="1"/>
      <c r="AE1399" s="1"/>
      <c r="AF1399" s="1"/>
      <c r="AG1399" s="1"/>
      <c r="AH1399" s="1"/>
      <c r="AI1399" s="1"/>
      <c r="AJ1399" s="1"/>
      <c r="AK1399" s="1"/>
      <c r="AL1399" s="1"/>
      <c r="AM1399" s="1"/>
      <c r="AN1399" s="1"/>
      <c r="AO1399" s="1"/>
      <c r="AP1399" s="1"/>
      <c r="AQ1399" s="1"/>
      <c r="AR1399" s="1"/>
      <c r="AS1399" s="1"/>
      <c r="AT1399" s="1"/>
      <c r="AU1399" s="1"/>
      <c r="AV1399" s="1"/>
      <c r="AW1399" s="1"/>
    </row>
    <row r="1400" spans="4:49" x14ac:dyDescent="0.2">
      <c r="D1400" s="1"/>
      <c r="E1400" s="1"/>
      <c r="F1400" s="1"/>
      <c r="G1400" s="17"/>
      <c r="H1400" s="19"/>
      <c r="I1400" s="17"/>
      <c r="J1400" s="19"/>
      <c r="K1400" s="17"/>
      <c r="L1400" s="19"/>
      <c r="M1400" s="30"/>
      <c r="O1400" s="1"/>
      <c r="P1400" s="8"/>
      <c r="Q1400" s="1"/>
      <c r="R1400" s="1"/>
      <c r="S1400" s="8"/>
      <c r="T1400" s="1"/>
      <c r="U1400" s="1"/>
      <c r="V1400" s="8"/>
      <c r="W1400" s="1"/>
      <c r="X1400" s="1"/>
      <c r="Y1400" s="1"/>
      <c r="Z1400" s="1"/>
      <c r="AA1400" s="1"/>
      <c r="AB1400" s="1"/>
      <c r="AC1400" s="1"/>
      <c r="AD1400" s="1"/>
      <c r="AE1400" s="1"/>
      <c r="AF1400" s="1"/>
      <c r="AG1400" s="1"/>
      <c r="AH1400" s="1"/>
      <c r="AI1400" s="1"/>
      <c r="AJ1400" s="1"/>
      <c r="AK1400" s="1"/>
      <c r="AL1400" s="1"/>
      <c r="AM1400" s="1"/>
      <c r="AN1400" s="1"/>
      <c r="AO1400" s="1"/>
      <c r="AP1400" s="1"/>
      <c r="AQ1400" s="1"/>
      <c r="AR1400" s="1"/>
      <c r="AS1400" s="1"/>
      <c r="AT1400" s="1"/>
      <c r="AU1400" s="1"/>
      <c r="AV1400" s="1"/>
      <c r="AW1400" s="1"/>
    </row>
    <row r="1401" spans="4:49" x14ac:dyDescent="0.2">
      <c r="D1401" s="1"/>
      <c r="E1401" s="1"/>
      <c r="F1401" s="1"/>
      <c r="G1401" s="17"/>
      <c r="H1401" s="19"/>
      <c r="I1401" s="17"/>
      <c r="J1401" s="19"/>
      <c r="K1401" s="17"/>
      <c r="L1401" s="19"/>
      <c r="M1401" s="30"/>
      <c r="O1401" s="1"/>
      <c r="P1401" s="8"/>
      <c r="Q1401" s="1"/>
      <c r="R1401" s="1"/>
      <c r="S1401" s="8"/>
      <c r="T1401" s="1"/>
      <c r="U1401" s="1"/>
      <c r="V1401" s="8"/>
      <c r="W1401" s="1"/>
      <c r="X1401" s="1"/>
      <c r="Y1401" s="1"/>
      <c r="Z1401" s="1"/>
      <c r="AA1401" s="1"/>
      <c r="AB1401" s="1"/>
      <c r="AC1401" s="1"/>
      <c r="AD1401" s="1"/>
      <c r="AE1401" s="1"/>
      <c r="AF1401" s="1"/>
      <c r="AG1401" s="1"/>
      <c r="AH1401" s="1"/>
      <c r="AI1401" s="1"/>
      <c r="AJ1401" s="1"/>
      <c r="AK1401" s="1"/>
      <c r="AL1401" s="1"/>
      <c r="AM1401" s="1"/>
      <c r="AN1401" s="1"/>
      <c r="AO1401" s="1"/>
      <c r="AP1401" s="1"/>
      <c r="AQ1401" s="1"/>
      <c r="AR1401" s="1"/>
      <c r="AS1401" s="1"/>
      <c r="AT1401" s="1"/>
      <c r="AU1401" s="1"/>
      <c r="AV1401" s="1"/>
      <c r="AW1401" s="1"/>
    </row>
    <row r="1402" spans="4:49" x14ac:dyDescent="0.2">
      <c r="D1402" s="1"/>
      <c r="E1402" s="1"/>
      <c r="F1402" s="1"/>
      <c r="G1402" s="17"/>
      <c r="H1402" s="19"/>
      <c r="I1402" s="17"/>
      <c r="J1402" s="19"/>
      <c r="K1402" s="17"/>
      <c r="L1402" s="19"/>
      <c r="M1402" s="30"/>
      <c r="O1402" s="1"/>
      <c r="P1402" s="8"/>
      <c r="Q1402" s="1"/>
      <c r="R1402" s="1"/>
      <c r="S1402" s="8"/>
      <c r="T1402" s="1"/>
      <c r="U1402" s="1"/>
      <c r="V1402" s="8"/>
      <c r="W1402" s="1"/>
      <c r="X1402" s="1"/>
      <c r="Y1402" s="1"/>
      <c r="Z1402" s="1"/>
      <c r="AA1402" s="1"/>
      <c r="AB1402" s="1"/>
      <c r="AC1402" s="1"/>
      <c r="AD1402" s="1"/>
      <c r="AE1402" s="1"/>
      <c r="AF1402" s="1"/>
      <c r="AG1402" s="1"/>
      <c r="AH1402" s="1"/>
      <c r="AI1402" s="1"/>
      <c r="AJ1402" s="1"/>
      <c r="AK1402" s="1"/>
      <c r="AL1402" s="1"/>
      <c r="AM1402" s="1"/>
      <c r="AN1402" s="1"/>
      <c r="AO1402" s="1"/>
      <c r="AP1402" s="1"/>
      <c r="AQ1402" s="1"/>
      <c r="AR1402" s="1"/>
      <c r="AS1402" s="1"/>
      <c r="AT1402" s="1"/>
      <c r="AU1402" s="1"/>
      <c r="AV1402" s="1"/>
      <c r="AW1402" s="1"/>
    </row>
    <row r="1403" spans="4:49" x14ac:dyDescent="0.2">
      <c r="D1403" s="1"/>
      <c r="E1403" s="1"/>
      <c r="F1403" s="1"/>
      <c r="G1403" s="17"/>
      <c r="H1403" s="19"/>
      <c r="I1403" s="17"/>
      <c r="J1403" s="19"/>
      <c r="K1403" s="17"/>
      <c r="L1403" s="19"/>
      <c r="M1403" s="30"/>
      <c r="O1403" s="1"/>
      <c r="P1403" s="8"/>
      <c r="Q1403" s="1"/>
      <c r="R1403" s="1"/>
      <c r="S1403" s="8"/>
      <c r="T1403" s="1"/>
      <c r="U1403" s="1"/>
      <c r="V1403" s="8"/>
      <c r="W1403" s="1"/>
      <c r="X1403" s="1"/>
      <c r="Y1403" s="1"/>
      <c r="Z1403" s="1"/>
      <c r="AA1403" s="1"/>
      <c r="AB1403" s="1"/>
      <c r="AC1403" s="1"/>
      <c r="AD1403" s="1"/>
      <c r="AE1403" s="1"/>
      <c r="AF1403" s="1"/>
      <c r="AG1403" s="1"/>
      <c r="AH1403" s="1"/>
      <c r="AI1403" s="1"/>
      <c r="AJ1403" s="1"/>
      <c r="AK1403" s="1"/>
      <c r="AL1403" s="1"/>
      <c r="AM1403" s="1"/>
      <c r="AN1403" s="1"/>
      <c r="AO1403" s="1"/>
      <c r="AP1403" s="1"/>
      <c r="AQ1403" s="1"/>
      <c r="AR1403" s="1"/>
      <c r="AS1403" s="1"/>
      <c r="AT1403" s="1"/>
      <c r="AU1403" s="1"/>
      <c r="AV1403" s="1"/>
      <c r="AW1403" s="1"/>
    </row>
    <row r="1404" spans="4:49" x14ac:dyDescent="0.2">
      <c r="D1404" s="1"/>
      <c r="E1404" s="1"/>
      <c r="F1404" s="1"/>
      <c r="G1404" s="17"/>
      <c r="H1404" s="19"/>
      <c r="I1404" s="17"/>
      <c r="J1404" s="19"/>
      <c r="K1404" s="17"/>
      <c r="L1404" s="19"/>
      <c r="M1404" s="30"/>
      <c r="O1404" s="1"/>
      <c r="P1404" s="8"/>
      <c r="Q1404" s="1"/>
      <c r="R1404" s="1"/>
      <c r="S1404" s="8"/>
      <c r="T1404" s="1"/>
      <c r="U1404" s="1"/>
      <c r="V1404" s="8"/>
      <c r="W1404" s="1"/>
      <c r="X1404" s="1"/>
      <c r="Y1404" s="1"/>
      <c r="Z1404" s="1"/>
      <c r="AA1404" s="1"/>
      <c r="AB1404" s="1"/>
      <c r="AC1404" s="1"/>
      <c r="AD1404" s="1"/>
      <c r="AE1404" s="1"/>
      <c r="AF1404" s="1"/>
      <c r="AG1404" s="1"/>
      <c r="AH1404" s="1"/>
      <c r="AI1404" s="1"/>
      <c r="AJ1404" s="1"/>
      <c r="AK1404" s="1"/>
      <c r="AL1404" s="1"/>
      <c r="AM1404" s="1"/>
      <c r="AN1404" s="1"/>
      <c r="AO1404" s="1"/>
      <c r="AP1404" s="1"/>
      <c r="AQ1404" s="1"/>
      <c r="AR1404" s="1"/>
      <c r="AS1404" s="1"/>
      <c r="AT1404" s="1"/>
      <c r="AU1404" s="1"/>
      <c r="AV1404" s="1"/>
      <c r="AW1404" s="1"/>
    </row>
    <row r="1405" spans="4:49" x14ac:dyDescent="0.2">
      <c r="D1405" s="1"/>
      <c r="E1405" s="1"/>
      <c r="F1405" s="1"/>
      <c r="G1405" s="17"/>
      <c r="H1405" s="19"/>
      <c r="I1405" s="17"/>
      <c r="J1405" s="19"/>
      <c r="K1405" s="17"/>
      <c r="L1405" s="19"/>
      <c r="M1405" s="30"/>
      <c r="O1405" s="1"/>
      <c r="P1405" s="8"/>
      <c r="Q1405" s="1"/>
      <c r="R1405" s="1"/>
      <c r="S1405" s="8"/>
      <c r="T1405" s="1"/>
      <c r="U1405" s="1"/>
      <c r="V1405" s="8"/>
      <c r="W1405" s="1"/>
      <c r="X1405" s="1"/>
      <c r="Y1405" s="1"/>
      <c r="Z1405" s="1"/>
      <c r="AA1405" s="1"/>
      <c r="AB1405" s="1"/>
      <c r="AC1405" s="1"/>
      <c r="AD1405" s="1"/>
      <c r="AE1405" s="1"/>
      <c r="AF1405" s="1"/>
      <c r="AG1405" s="1"/>
      <c r="AH1405" s="1"/>
      <c r="AI1405" s="1"/>
      <c r="AJ1405" s="1"/>
      <c r="AK1405" s="1"/>
      <c r="AL1405" s="1"/>
      <c r="AM1405" s="1"/>
      <c r="AN1405" s="1"/>
      <c r="AO1405" s="1"/>
      <c r="AP1405" s="1"/>
      <c r="AQ1405" s="1"/>
      <c r="AR1405" s="1"/>
      <c r="AS1405" s="1"/>
      <c r="AT1405" s="1"/>
      <c r="AU1405" s="1"/>
      <c r="AV1405" s="1"/>
      <c r="AW1405" s="1"/>
    </row>
    <row r="1406" spans="4:49" x14ac:dyDescent="0.2">
      <c r="D1406" s="1"/>
      <c r="E1406" s="1"/>
      <c r="F1406" s="1"/>
      <c r="G1406" s="17"/>
      <c r="H1406" s="19"/>
      <c r="I1406" s="17"/>
      <c r="J1406" s="19"/>
      <c r="K1406" s="17"/>
      <c r="L1406" s="19"/>
      <c r="M1406" s="30"/>
      <c r="O1406" s="1"/>
      <c r="P1406" s="8"/>
      <c r="Q1406" s="1"/>
      <c r="R1406" s="1"/>
      <c r="S1406" s="8"/>
      <c r="T1406" s="1"/>
      <c r="U1406" s="1"/>
      <c r="V1406" s="8"/>
      <c r="W1406" s="1"/>
      <c r="X1406" s="1"/>
      <c r="Y1406" s="1"/>
      <c r="Z1406" s="1"/>
      <c r="AA1406" s="1"/>
      <c r="AB1406" s="1"/>
      <c r="AC1406" s="1"/>
      <c r="AD1406" s="1"/>
      <c r="AE1406" s="1"/>
      <c r="AF1406" s="1"/>
      <c r="AG1406" s="1"/>
      <c r="AH1406" s="1"/>
      <c r="AI1406" s="1"/>
      <c r="AJ1406" s="1"/>
      <c r="AK1406" s="1"/>
      <c r="AL1406" s="1"/>
      <c r="AM1406" s="1"/>
      <c r="AN1406" s="1"/>
      <c r="AO1406" s="1"/>
      <c r="AP1406" s="1"/>
      <c r="AQ1406" s="1"/>
      <c r="AR1406" s="1"/>
      <c r="AS1406" s="1"/>
      <c r="AT1406" s="1"/>
      <c r="AU1406" s="1"/>
      <c r="AV1406" s="1"/>
      <c r="AW1406" s="1"/>
    </row>
    <row r="1407" spans="4:49" x14ac:dyDescent="0.2">
      <c r="D1407" s="1"/>
      <c r="E1407" s="1"/>
      <c r="F1407" s="1"/>
      <c r="G1407" s="17"/>
      <c r="H1407" s="19"/>
      <c r="I1407" s="17"/>
      <c r="J1407" s="19"/>
      <c r="K1407" s="17"/>
      <c r="L1407" s="19"/>
      <c r="M1407" s="30"/>
      <c r="O1407" s="1"/>
      <c r="P1407" s="8"/>
      <c r="Q1407" s="1"/>
      <c r="R1407" s="1"/>
      <c r="S1407" s="8"/>
      <c r="T1407" s="1"/>
      <c r="U1407" s="1"/>
      <c r="V1407" s="8"/>
      <c r="W1407" s="1"/>
      <c r="X1407" s="1"/>
      <c r="Y1407" s="1"/>
      <c r="Z1407" s="1"/>
      <c r="AA1407" s="1"/>
      <c r="AB1407" s="1"/>
      <c r="AC1407" s="1"/>
      <c r="AD1407" s="1"/>
      <c r="AE1407" s="1"/>
      <c r="AF1407" s="1"/>
      <c r="AG1407" s="1"/>
      <c r="AH1407" s="1"/>
      <c r="AI1407" s="1"/>
      <c r="AJ1407" s="1"/>
      <c r="AK1407" s="1"/>
      <c r="AL1407" s="1"/>
      <c r="AM1407" s="1"/>
      <c r="AN1407" s="1"/>
      <c r="AO1407" s="1"/>
      <c r="AP1407" s="1"/>
      <c r="AQ1407" s="1"/>
      <c r="AR1407" s="1"/>
      <c r="AS1407" s="1"/>
      <c r="AT1407" s="1"/>
      <c r="AU1407" s="1"/>
      <c r="AV1407" s="1"/>
      <c r="AW1407" s="1"/>
    </row>
    <row r="1408" spans="4:49" x14ac:dyDescent="0.2">
      <c r="D1408" s="1"/>
      <c r="E1408" s="1"/>
      <c r="F1408" s="1"/>
      <c r="G1408" s="17"/>
      <c r="H1408" s="19"/>
      <c r="I1408" s="17"/>
      <c r="J1408" s="19"/>
      <c r="K1408" s="17"/>
      <c r="L1408" s="19"/>
      <c r="M1408" s="30"/>
      <c r="O1408" s="1"/>
      <c r="P1408" s="8"/>
      <c r="Q1408" s="1"/>
      <c r="R1408" s="1"/>
      <c r="S1408" s="8"/>
      <c r="T1408" s="1"/>
      <c r="U1408" s="1"/>
      <c r="V1408" s="8"/>
      <c r="W1408" s="1"/>
      <c r="X1408" s="1"/>
      <c r="Y1408" s="1"/>
      <c r="Z1408" s="1"/>
      <c r="AA1408" s="1"/>
      <c r="AB1408" s="1"/>
      <c r="AC1408" s="1"/>
      <c r="AD1408" s="1"/>
      <c r="AE1408" s="1"/>
      <c r="AF1408" s="1"/>
      <c r="AG1408" s="1"/>
      <c r="AH1408" s="1"/>
      <c r="AI1408" s="1"/>
      <c r="AJ1408" s="1"/>
      <c r="AK1408" s="1"/>
      <c r="AL1408" s="1"/>
      <c r="AM1408" s="1"/>
      <c r="AN1408" s="1"/>
      <c r="AO1408" s="1"/>
      <c r="AP1408" s="1"/>
      <c r="AQ1408" s="1"/>
      <c r="AR1408" s="1"/>
      <c r="AS1408" s="1"/>
      <c r="AT1408" s="1"/>
      <c r="AU1408" s="1"/>
      <c r="AV1408" s="1"/>
      <c r="AW1408" s="1"/>
    </row>
    <row r="1409" spans="4:49" x14ac:dyDescent="0.2">
      <c r="D1409" s="1"/>
      <c r="E1409" s="1"/>
      <c r="F1409" s="1"/>
      <c r="G1409" s="17"/>
      <c r="H1409" s="19"/>
      <c r="I1409" s="17"/>
      <c r="J1409" s="19"/>
      <c r="K1409" s="17"/>
      <c r="L1409" s="19"/>
      <c r="M1409" s="30"/>
      <c r="O1409" s="1"/>
      <c r="P1409" s="8"/>
      <c r="Q1409" s="1"/>
      <c r="R1409" s="1"/>
      <c r="S1409" s="8"/>
      <c r="T1409" s="1"/>
      <c r="U1409" s="1"/>
      <c r="V1409" s="8"/>
      <c r="W1409" s="1"/>
      <c r="X1409" s="1"/>
      <c r="Y1409" s="1"/>
      <c r="Z1409" s="1"/>
      <c r="AA1409" s="1"/>
      <c r="AB1409" s="1"/>
      <c r="AC1409" s="1"/>
      <c r="AD1409" s="1"/>
      <c r="AE1409" s="1"/>
      <c r="AF1409" s="1"/>
      <c r="AG1409" s="1"/>
      <c r="AH1409" s="1"/>
      <c r="AI1409" s="1"/>
      <c r="AJ1409" s="1"/>
      <c r="AK1409" s="1"/>
      <c r="AL1409" s="1"/>
      <c r="AM1409" s="1"/>
      <c r="AN1409" s="1"/>
      <c r="AO1409" s="1"/>
      <c r="AP1409" s="1"/>
      <c r="AQ1409" s="1"/>
      <c r="AR1409" s="1"/>
      <c r="AS1409" s="1"/>
      <c r="AT1409" s="1"/>
      <c r="AU1409" s="1"/>
      <c r="AV1409" s="1"/>
      <c r="AW1409" s="1"/>
    </row>
    <row r="1410" spans="4:49" x14ac:dyDescent="0.2">
      <c r="D1410" s="1"/>
      <c r="E1410" s="1"/>
      <c r="F1410" s="1"/>
      <c r="G1410" s="17"/>
      <c r="H1410" s="19"/>
      <c r="I1410" s="17"/>
      <c r="J1410" s="19"/>
      <c r="K1410" s="17"/>
      <c r="L1410" s="19"/>
      <c r="M1410" s="30"/>
      <c r="O1410" s="1"/>
      <c r="P1410" s="8"/>
      <c r="Q1410" s="1"/>
      <c r="R1410" s="1"/>
      <c r="S1410" s="8"/>
      <c r="T1410" s="1"/>
      <c r="U1410" s="1"/>
      <c r="V1410" s="8"/>
      <c r="W1410" s="1"/>
      <c r="X1410" s="1"/>
      <c r="Y1410" s="1"/>
      <c r="Z1410" s="1"/>
      <c r="AA1410" s="1"/>
      <c r="AB1410" s="1"/>
      <c r="AC1410" s="1"/>
      <c r="AD1410" s="1"/>
      <c r="AE1410" s="1"/>
      <c r="AF1410" s="1"/>
      <c r="AG1410" s="1"/>
      <c r="AH1410" s="1"/>
      <c r="AI1410" s="1"/>
      <c r="AJ1410" s="1"/>
      <c r="AK1410" s="1"/>
      <c r="AL1410" s="1"/>
      <c r="AM1410" s="1"/>
      <c r="AN1410" s="1"/>
      <c r="AO1410" s="1"/>
      <c r="AP1410" s="1"/>
      <c r="AQ1410" s="1"/>
      <c r="AR1410" s="1"/>
      <c r="AS1410" s="1"/>
      <c r="AT1410" s="1"/>
      <c r="AU1410" s="1"/>
      <c r="AV1410" s="1"/>
      <c r="AW1410" s="1"/>
    </row>
    <row r="1411" spans="4:49" x14ac:dyDescent="0.2">
      <c r="D1411" s="1"/>
      <c r="E1411" s="1"/>
      <c r="F1411" s="1"/>
      <c r="G1411" s="17"/>
      <c r="H1411" s="19"/>
      <c r="I1411" s="17"/>
      <c r="J1411" s="19"/>
      <c r="K1411" s="17"/>
      <c r="L1411" s="19"/>
      <c r="M1411" s="30"/>
      <c r="O1411" s="1"/>
      <c r="P1411" s="8"/>
      <c r="Q1411" s="1"/>
      <c r="R1411" s="1"/>
      <c r="S1411" s="8"/>
      <c r="T1411" s="1"/>
      <c r="U1411" s="1"/>
      <c r="V1411" s="8"/>
      <c r="W1411" s="1"/>
      <c r="X1411" s="1"/>
      <c r="Y1411" s="1"/>
      <c r="Z1411" s="1"/>
      <c r="AA1411" s="1"/>
      <c r="AB1411" s="1"/>
      <c r="AC1411" s="1"/>
      <c r="AD1411" s="1"/>
      <c r="AE1411" s="1"/>
      <c r="AF1411" s="1"/>
      <c r="AG1411" s="1"/>
      <c r="AH1411" s="1"/>
      <c r="AI1411" s="1"/>
      <c r="AJ1411" s="1"/>
      <c r="AK1411" s="1"/>
      <c r="AL1411" s="1"/>
      <c r="AM1411" s="1"/>
      <c r="AN1411" s="1"/>
      <c r="AO1411" s="1"/>
      <c r="AP1411" s="1"/>
      <c r="AQ1411" s="1"/>
      <c r="AR1411" s="1"/>
      <c r="AS1411" s="1"/>
      <c r="AT1411" s="1"/>
      <c r="AU1411" s="1"/>
      <c r="AV1411" s="1"/>
      <c r="AW1411" s="1"/>
    </row>
    <row r="1412" spans="4:49" x14ac:dyDescent="0.2">
      <c r="D1412" s="1"/>
      <c r="E1412" s="1"/>
      <c r="F1412" s="1"/>
      <c r="G1412" s="17"/>
      <c r="H1412" s="19"/>
      <c r="I1412" s="17"/>
      <c r="J1412" s="19"/>
      <c r="K1412" s="17"/>
      <c r="L1412" s="19"/>
      <c r="M1412" s="30"/>
      <c r="O1412" s="1"/>
      <c r="P1412" s="8"/>
      <c r="Q1412" s="1"/>
      <c r="R1412" s="1"/>
      <c r="S1412" s="8"/>
      <c r="T1412" s="1"/>
      <c r="U1412" s="1"/>
      <c r="V1412" s="8"/>
      <c r="W1412" s="1"/>
      <c r="X1412" s="1"/>
      <c r="Y1412" s="1"/>
      <c r="Z1412" s="1"/>
      <c r="AA1412" s="1"/>
      <c r="AB1412" s="1"/>
      <c r="AC1412" s="1"/>
      <c r="AD1412" s="1"/>
      <c r="AE1412" s="1"/>
      <c r="AF1412" s="1"/>
      <c r="AG1412" s="1"/>
      <c r="AH1412" s="1"/>
      <c r="AI1412" s="1"/>
      <c r="AJ1412" s="1"/>
      <c r="AK1412" s="1"/>
      <c r="AL1412" s="1"/>
      <c r="AM1412" s="1"/>
      <c r="AN1412" s="1"/>
      <c r="AO1412" s="1"/>
      <c r="AP1412" s="1"/>
      <c r="AQ1412" s="1"/>
      <c r="AR1412" s="1"/>
      <c r="AS1412" s="1"/>
      <c r="AT1412" s="1"/>
      <c r="AU1412" s="1"/>
      <c r="AV1412" s="1"/>
      <c r="AW1412" s="1"/>
    </row>
    <row r="1413" spans="4:49" x14ac:dyDescent="0.2">
      <c r="D1413" s="1"/>
      <c r="E1413" s="1"/>
      <c r="F1413" s="1"/>
      <c r="G1413" s="17"/>
      <c r="H1413" s="19"/>
      <c r="I1413" s="17"/>
      <c r="J1413" s="19"/>
      <c r="K1413" s="17"/>
      <c r="L1413" s="19"/>
      <c r="M1413" s="30"/>
      <c r="O1413" s="1"/>
      <c r="P1413" s="8"/>
      <c r="Q1413" s="1"/>
      <c r="R1413" s="1"/>
      <c r="S1413" s="8"/>
      <c r="T1413" s="1"/>
      <c r="U1413" s="1"/>
      <c r="V1413" s="8"/>
      <c r="W1413" s="1"/>
      <c r="X1413" s="1"/>
      <c r="Y1413" s="1"/>
      <c r="Z1413" s="1"/>
      <c r="AA1413" s="1"/>
      <c r="AB1413" s="1"/>
      <c r="AC1413" s="1"/>
      <c r="AD1413" s="1"/>
      <c r="AE1413" s="1"/>
      <c r="AF1413" s="1"/>
      <c r="AG1413" s="1"/>
      <c r="AH1413" s="1"/>
      <c r="AI1413" s="1"/>
      <c r="AJ1413" s="1"/>
      <c r="AK1413" s="1"/>
      <c r="AL1413" s="1"/>
      <c r="AM1413" s="1"/>
      <c r="AN1413" s="1"/>
      <c r="AO1413" s="1"/>
      <c r="AP1413" s="1"/>
      <c r="AQ1413" s="1"/>
      <c r="AR1413" s="1"/>
      <c r="AS1413" s="1"/>
      <c r="AT1413" s="1"/>
      <c r="AU1413" s="1"/>
      <c r="AV1413" s="1"/>
      <c r="AW1413" s="1"/>
    </row>
    <row r="1414" spans="4:49" x14ac:dyDescent="0.2">
      <c r="D1414" s="1"/>
      <c r="E1414" s="1"/>
      <c r="F1414" s="1"/>
      <c r="G1414" s="17"/>
      <c r="H1414" s="19"/>
      <c r="I1414" s="17"/>
      <c r="J1414" s="19"/>
      <c r="K1414" s="17"/>
      <c r="L1414" s="19"/>
      <c r="M1414" s="30"/>
      <c r="O1414" s="1"/>
      <c r="P1414" s="8"/>
      <c r="Q1414" s="1"/>
      <c r="R1414" s="1"/>
      <c r="S1414" s="8"/>
      <c r="T1414" s="1"/>
      <c r="U1414" s="1"/>
      <c r="V1414" s="8"/>
      <c r="W1414" s="1"/>
      <c r="X1414" s="1"/>
      <c r="Y1414" s="1"/>
      <c r="Z1414" s="1"/>
      <c r="AA1414" s="1"/>
      <c r="AB1414" s="1"/>
      <c r="AC1414" s="1"/>
      <c r="AD1414" s="1"/>
      <c r="AE1414" s="1"/>
      <c r="AF1414" s="1"/>
      <c r="AG1414" s="1"/>
      <c r="AH1414" s="1"/>
      <c r="AI1414" s="1"/>
      <c r="AJ1414" s="1"/>
      <c r="AK1414" s="1"/>
      <c r="AL1414" s="1"/>
      <c r="AM1414" s="1"/>
      <c r="AN1414" s="1"/>
      <c r="AO1414" s="1"/>
      <c r="AP1414" s="1"/>
      <c r="AQ1414" s="1"/>
      <c r="AR1414" s="1"/>
      <c r="AS1414" s="1"/>
      <c r="AT1414" s="1"/>
      <c r="AU1414" s="1"/>
      <c r="AV1414" s="1"/>
      <c r="AW1414" s="1"/>
    </row>
    <row r="1415" spans="4:49" x14ac:dyDescent="0.2">
      <c r="D1415" s="1"/>
      <c r="E1415" s="1"/>
      <c r="F1415" s="1"/>
      <c r="G1415" s="17"/>
      <c r="H1415" s="19"/>
      <c r="I1415" s="17"/>
      <c r="J1415" s="19"/>
      <c r="K1415" s="17"/>
      <c r="L1415" s="19"/>
      <c r="M1415" s="30"/>
      <c r="O1415" s="1"/>
      <c r="P1415" s="8"/>
      <c r="Q1415" s="1"/>
      <c r="R1415" s="1"/>
      <c r="S1415" s="8"/>
      <c r="T1415" s="1"/>
      <c r="U1415" s="1"/>
      <c r="V1415" s="8"/>
      <c r="W1415" s="1"/>
      <c r="X1415" s="1"/>
      <c r="Y1415" s="1"/>
      <c r="Z1415" s="1"/>
      <c r="AA1415" s="1"/>
      <c r="AB1415" s="1"/>
      <c r="AC1415" s="1"/>
      <c r="AD1415" s="1"/>
      <c r="AE1415" s="1"/>
      <c r="AF1415" s="1"/>
      <c r="AG1415" s="1"/>
      <c r="AH1415" s="1"/>
      <c r="AI1415" s="1"/>
      <c r="AJ1415" s="1"/>
      <c r="AK1415" s="1"/>
      <c r="AL1415" s="1"/>
      <c r="AM1415" s="1"/>
      <c r="AN1415" s="1"/>
      <c r="AO1415" s="1"/>
      <c r="AP1415" s="1"/>
      <c r="AQ1415" s="1"/>
      <c r="AR1415" s="1"/>
      <c r="AS1415" s="1"/>
      <c r="AT1415" s="1"/>
      <c r="AU1415" s="1"/>
      <c r="AV1415" s="1"/>
      <c r="AW1415" s="1"/>
    </row>
    <row r="1416" spans="4:49" x14ac:dyDescent="0.2">
      <c r="D1416" s="1"/>
      <c r="E1416" s="1"/>
      <c r="F1416" s="1"/>
      <c r="G1416" s="17"/>
      <c r="H1416" s="19"/>
      <c r="I1416" s="17"/>
      <c r="J1416" s="19"/>
      <c r="K1416" s="17"/>
      <c r="L1416" s="19"/>
      <c r="M1416" s="30"/>
      <c r="O1416" s="1"/>
      <c r="P1416" s="8"/>
      <c r="Q1416" s="1"/>
      <c r="R1416" s="1"/>
      <c r="S1416" s="8"/>
      <c r="T1416" s="1"/>
      <c r="U1416" s="1"/>
      <c r="V1416" s="8"/>
      <c r="W1416" s="1"/>
      <c r="X1416" s="1"/>
      <c r="Y1416" s="1"/>
      <c r="Z1416" s="1"/>
      <c r="AA1416" s="1"/>
      <c r="AB1416" s="1"/>
      <c r="AC1416" s="1"/>
      <c r="AD1416" s="1"/>
      <c r="AE1416" s="1"/>
      <c r="AF1416" s="1"/>
      <c r="AG1416" s="1"/>
      <c r="AH1416" s="1"/>
      <c r="AI1416" s="1"/>
      <c r="AJ1416" s="1"/>
      <c r="AK1416" s="1"/>
      <c r="AL1416" s="1"/>
      <c r="AM1416" s="1"/>
      <c r="AN1416" s="1"/>
      <c r="AO1416" s="1"/>
      <c r="AP1416" s="1"/>
      <c r="AQ1416" s="1"/>
      <c r="AR1416" s="1"/>
      <c r="AS1416" s="1"/>
      <c r="AT1416" s="1"/>
      <c r="AU1416" s="1"/>
      <c r="AV1416" s="1"/>
      <c r="AW1416" s="1"/>
    </row>
    <row r="1417" spans="4:49" x14ac:dyDescent="0.2">
      <c r="D1417" s="1"/>
      <c r="E1417" s="1"/>
      <c r="F1417" s="1"/>
      <c r="G1417" s="17"/>
      <c r="H1417" s="19"/>
      <c r="I1417" s="17"/>
      <c r="J1417" s="19"/>
      <c r="K1417" s="17"/>
      <c r="L1417" s="19"/>
      <c r="M1417" s="30"/>
      <c r="O1417" s="1"/>
      <c r="P1417" s="8"/>
      <c r="Q1417" s="1"/>
      <c r="R1417" s="1"/>
      <c r="S1417" s="8"/>
      <c r="T1417" s="1"/>
      <c r="U1417" s="1"/>
      <c r="V1417" s="8"/>
      <c r="W1417" s="1"/>
      <c r="X1417" s="1"/>
      <c r="Y1417" s="1"/>
      <c r="Z1417" s="1"/>
      <c r="AA1417" s="1"/>
      <c r="AB1417" s="1"/>
      <c r="AC1417" s="1"/>
      <c r="AD1417" s="1"/>
      <c r="AE1417" s="1"/>
      <c r="AF1417" s="1"/>
      <c r="AG1417" s="1"/>
      <c r="AH1417" s="1"/>
      <c r="AI1417" s="1"/>
      <c r="AJ1417" s="1"/>
      <c r="AK1417" s="1"/>
      <c r="AL1417" s="1"/>
      <c r="AM1417" s="1"/>
      <c r="AN1417" s="1"/>
      <c r="AO1417" s="1"/>
      <c r="AP1417" s="1"/>
      <c r="AQ1417" s="1"/>
      <c r="AR1417" s="1"/>
      <c r="AS1417" s="1"/>
      <c r="AT1417" s="1"/>
      <c r="AU1417" s="1"/>
      <c r="AV1417" s="1"/>
      <c r="AW1417" s="1"/>
    </row>
    <row r="1418" spans="4:49" x14ac:dyDescent="0.2">
      <c r="D1418" s="1"/>
      <c r="E1418" s="1"/>
      <c r="F1418" s="1"/>
      <c r="G1418" s="17"/>
      <c r="H1418" s="19"/>
      <c r="I1418" s="17"/>
      <c r="J1418" s="19"/>
      <c r="K1418" s="17"/>
      <c r="L1418" s="19"/>
      <c r="M1418" s="30"/>
      <c r="O1418" s="1"/>
      <c r="P1418" s="8"/>
      <c r="Q1418" s="1"/>
      <c r="R1418" s="1"/>
      <c r="S1418" s="8"/>
      <c r="T1418" s="1"/>
      <c r="U1418" s="1"/>
      <c r="V1418" s="8"/>
      <c r="W1418" s="1"/>
      <c r="X1418" s="1"/>
      <c r="Y1418" s="1"/>
      <c r="Z1418" s="1"/>
      <c r="AA1418" s="1"/>
      <c r="AB1418" s="1"/>
      <c r="AC1418" s="1"/>
      <c r="AD1418" s="1"/>
      <c r="AE1418" s="1"/>
      <c r="AF1418" s="1"/>
      <c r="AG1418" s="1"/>
      <c r="AH1418" s="1"/>
      <c r="AI1418" s="1"/>
      <c r="AJ1418" s="1"/>
      <c r="AK1418" s="1"/>
      <c r="AL1418" s="1"/>
      <c r="AM1418" s="1"/>
      <c r="AN1418" s="1"/>
      <c r="AO1418" s="1"/>
      <c r="AP1418" s="1"/>
      <c r="AQ1418" s="1"/>
      <c r="AR1418" s="1"/>
      <c r="AS1418" s="1"/>
      <c r="AT1418" s="1"/>
      <c r="AU1418" s="1"/>
      <c r="AV1418" s="1"/>
      <c r="AW1418" s="1"/>
    </row>
    <row r="1419" spans="4:49" x14ac:dyDescent="0.2">
      <c r="D1419" s="1"/>
      <c r="E1419" s="1"/>
      <c r="F1419" s="1"/>
      <c r="G1419" s="17"/>
      <c r="H1419" s="19"/>
      <c r="I1419" s="17"/>
      <c r="J1419" s="19"/>
      <c r="K1419" s="17"/>
      <c r="L1419" s="19"/>
      <c r="M1419" s="30"/>
      <c r="O1419" s="1"/>
      <c r="P1419" s="8"/>
      <c r="Q1419" s="1"/>
      <c r="R1419" s="1"/>
      <c r="S1419" s="8"/>
      <c r="T1419" s="1"/>
      <c r="U1419" s="1"/>
      <c r="V1419" s="8"/>
      <c r="W1419" s="1"/>
      <c r="X1419" s="1"/>
      <c r="Y1419" s="1"/>
      <c r="Z1419" s="1"/>
      <c r="AA1419" s="1"/>
      <c r="AB1419" s="1"/>
      <c r="AC1419" s="1"/>
      <c r="AD1419" s="1"/>
      <c r="AE1419" s="1"/>
      <c r="AF1419" s="1"/>
      <c r="AG1419" s="1"/>
      <c r="AH1419" s="1"/>
      <c r="AI1419" s="1"/>
      <c r="AJ1419" s="1"/>
      <c r="AK1419" s="1"/>
      <c r="AL1419" s="1"/>
      <c r="AM1419" s="1"/>
      <c r="AN1419" s="1"/>
      <c r="AO1419" s="1"/>
      <c r="AP1419" s="1"/>
      <c r="AQ1419" s="1"/>
      <c r="AR1419" s="1"/>
      <c r="AS1419" s="1"/>
      <c r="AT1419" s="1"/>
      <c r="AU1419" s="1"/>
      <c r="AV1419" s="1"/>
      <c r="AW1419" s="1"/>
    </row>
    <row r="1420" spans="4:49" x14ac:dyDescent="0.2">
      <c r="D1420" s="1"/>
      <c r="E1420" s="1"/>
      <c r="F1420" s="1"/>
      <c r="G1420" s="17"/>
      <c r="H1420" s="19"/>
      <c r="I1420" s="17"/>
      <c r="J1420" s="19"/>
      <c r="K1420" s="17"/>
      <c r="L1420" s="19"/>
      <c r="M1420" s="30"/>
      <c r="O1420" s="1"/>
      <c r="P1420" s="8"/>
      <c r="Q1420" s="1"/>
      <c r="R1420" s="1"/>
      <c r="S1420" s="8"/>
      <c r="T1420" s="1"/>
      <c r="U1420" s="1"/>
      <c r="V1420" s="8"/>
      <c r="W1420" s="1"/>
      <c r="X1420" s="1"/>
      <c r="Y1420" s="1"/>
      <c r="Z1420" s="1"/>
      <c r="AA1420" s="1"/>
      <c r="AB1420" s="1"/>
      <c r="AC1420" s="1"/>
      <c r="AD1420" s="1"/>
      <c r="AE1420" s="1"/>
      <c r="AF1420" s="1"/>
      <c r="AG1420" s="1"/>
      <c r="AH1420" s="1"/>
      <c r="AI1420" s="1"/>
      <c r="AJ1420" s="1"/>
      <c r="AK1420" s="1"/>
      <c r="AL1420" s="1"/>
      <c r="AM1420" s="1"/>
      <c r="AN1420" s="1"/>
      <c r="AO1420" s="1"/>
      <c r="AP1420" s="1"/>
      <c r="AQ1420" s="1"/>
      <c r="AR1420" s="1"/>
      <c r="AS1420" s="1"/>
      <c r="AT1420" s="1"/>
      <c r="AU1420" s="1"/>
      <c r="AV1420" s="1"/>
      <c r="AW1420" s="1"/>
    </row>
    <row r="1421" spans="4:49" x14ac:dyDescent="0.2">
      <c r="D1421" s="1"/>
      <c r="E1421" s="1"/>
      <c r="F1421" s="1"/>
      <c r="G1421" s="17"/>
      <c r="H1421" s="19"/>
      <c r="I1421" s="17"/>
      <c r="J1421" s="19"/>
      <c r="K1421" s="17"/>
      <c r="L1421" s="19"/>
      <c r="M1421" s="30"/>
      <c r="O1421" s="1"/>
      <c r="P1421" s="8"/>
      <c r="Q1421" s="1"/>
      <c r="R1421" s="1"/>
      <c r="S1421" s="8"/>
      <c r="T1421" s="1"/>
      <c r="U1421" s="1"/>
      <c r="V1421" s="8"/>
      <c r="W1421" s="1"/>
      <c r="X1421" s="1"/>
      <c r="Y1421" s="1"/>
      <c r="Z1421" s="1"/>
      <c r="AA1421" s="1"/>
      <c r="AB1421" s="1"/>
      <c r="AC1421" s="1"/>
      <c r="AD1421" s="1"/>
      <c r="AE1421" s="1"/>
      <c r="AF1421" s="1"/>
      <c r="AG1421" s="1"/>
      <c r="AH1421" s="1"/>
      <c r="AI1421" s="1"/>
      <c r="AJ1421" s="1"/>
      <c r="AK1421" s="1"/>
      <c r="AL1421" s="1"/>
      <c r="AM1421" s="1"/>
      <c r="AN1421" s="1"/>
      <c r="AO1421" s="1"/>
      <c r="AP1421" s="1"/>
      <c r="AQ1421" s="1"/>
      <c r="AR1421" s="1"/>
      <c r="AS1421" s="1"/>
      <c r="AT1421" s="1"/>
      <c r="AU1421" s="1"/>
      <c r="AV1421" s="1"/>
      <c r="AW1421" s="1"/>
    </row>
    <row r="1422" spans="4:49" x14ac:dyDescent="0.2">
      <c r="D1422" s="1"/>
      <c r="E1422" s="1"/>
      <c r="F1422" s="1"/>
      <c r="G1422" s="17"/>
      <c r="H1422" s="19"/>
      <c r="I1422" s="17"/>
      <c r="J1422" s="19"/>
      <c r="K1422" s="17"/>
      <c r="L1422" s="19"/>
      <c r="M1422" s="30"/>
      <c r="O1422" s="1"/>
      <c r="P1422" s="8"/>
      <c r="Q1422" s="1"/>
      <c r="R1422" s="1"/>
      <c r="S1422" s="8"/>
      <c r="T1422" s="1"/>
      <c r="U1422" s="1"/>
      <c r="V1422" s="8"/>
      <c r="W1422" s="1"/>
      <c r="X1422" s="1"/>
      <c r="Y1422" s="1"/>
      <c r="Z1422" s="1"/>
      <c r="AA1422" s="1"/>
      <c r="AB1422" s="1"/>
      <c r="AC1422" s="1"/>
      <c r="AD1422" s="1"/>
      <c r="AE1422" s="1"/>
      <c r="AF1422" s="1"/>
      <c r="AG1422" s="1"/>
      <c r="AH1422" s="1"/>
      <c r="AI1422" s="1"/>
      <c r="AJ1422" s="1"/>
      <c r="AK1422" s="1"/>
      <c r="AL1422" s="1"/>
      <c r="AM1422" s="1"/>
      <c r="AN1422" s="1"/>
      <c r="AO1422" s="1"/>
      <c r="AP1422" s="1"/>
      <c r="AQ1422" s="1"/>
      <c r="AR1422" s="1"/>
      <c r="AS1422" s="1"/>
      <c r="AT1422" s="1"/>
      <c r="AU1422" s="1"/>
      <c r="AV1422" s="1"/>
      <c r="AW1422" s="1"/>
    </row>
    <row r="1423" spans="4:49" x14ac:dyDescent="0.2">
      <c r="D1423" s="1"/>
      <c r="E1423" s="1"/>
      <c r="F1423" s="1"/>
      <c r="G1423" s="17"/>
      <c r="H1423" s="19"/>
      <c r="I1423" s="17"/>
      <c r="J1423" s="19"/>
      <c r="K1423" s="17"/>
      <c r="L1423" s="19"/>
      <c r="M1423" s="30"/>
      <c r="O1423" s="1"/>
      <c r="P1423" s="8"/>
      <c r="Q1423" s="1"/>
      <c r="R1423" s="1"/>
      <c r="S1423" s="8"/>
      <c r="T1423" s="1"/>
      <c r="U1423" s="1"/>
      <c r="V1423" s="8"/>
      <c r="W1423" s="1"/>
      <c r="X1423" s="1"/>
      <c r="Y1423" s="1"/>
      <c r="Z1423" s="1"/>
      <c r="AA1423" s="1"/>
      <c r="AB1423" s="1"/>
      <c r="AC1423" s="1"/>
      <c r="AD1423" s="1"/>
      <c r="AE1423" s="1"/>
      <c r="AF1423" s="1"/>
      <c r="AG1423" s="1"/>
      <c r="AH1423" s="1"/>
      <c r="AI1423" s="1"/>
      <c r="AJ1423" s="1"/>
      <c r="AK1423" s="1"/>
      <c r="AL1423" s="1"/>
      <c r="AM1423" s="1"/>
      <c r="AN1423" s="1"/>
      <c r="AO1423" s="1"/>
      <c r="AP1423" s="1"/>
      <c r="AQ1423" s="1"/>
      <c r="AR1423" s="1"/>
      <c r="AS1423" s="1"/>
      <c r="AT1423" s="1"/>
      <c r="AU1423" s="1"/>
      <c r="AV1423" s="1"/>
      <c r="AW1423" s="1"/>
    </row>
    <row r="1424" spans="4:49" x14ac:dyDescent="0.2">
      <c r="D1424" s="1"/>
      <c r="E1424" s="1"/>
      <c r="F1424" s="1"/>
      <c r="G1424" s="17"/>
      <c r="H1424" s="19"/>
      <c r="I1424" s="17"/>
      <c r="J1424" s="19"/>
      <c r="K1424" s="17"/>
      <c r="L1424" s="19"/>
      <c r="M1424" s="30"/>
      <c r="O1424" s="1"/>
      <c r="P1424" s="8"/>
      <c r="Q1424" s="1"/>
      <c r="R1424" s="1"/>
      <c r="S1424" s="8"/>
      <c r="T1424" s="1"/>
      <c r="U1424" s="1"/>
      <c r="V1424" s="8"/>
      <c r="W1424" s="1"/>
      <c r="X1424" s="1"/>
      <c r="Y1424" s="1"/>
      <c r="Z1424" s="1"/>
      <c r="AA1424" s="1"/>
      <c r="AB1424" s="1"/>
      <c r="AC1424" s="1"/>
      <c r="AD1424" s="1"/>
      <c r="AE1424" s="1"/>
      <c r="AF1424" s="1"/>
      <c r="AG1424" s="1"/>
      <c r="AH1424" s="1"/>
      <c r="AI1424" s="1"/>
      <c r="AJ1424" s="1"/>
      <c r="AK1424" s="1"/>
      <c r="AL1424" s="1"/>
      <c r="AM1424" s="1"/>
      <c r="AN1424" s="1"/>
      <c r="AO1424" s="1"/>
      <c r="AP1424" s="1"/>
      <c r="AQ1424" s="1"/>
      <c r="AR1424" s="1"/>
      <c r="AS1424" s="1"/>
      <c r="AT1424" s="1"/>
      <c r="AU1424" s="1"/>
      <c r="AV1424" s="1"/>
      <c r="AW1424" s="1"/>
    </row>
    <row r="1425" spans="4:49" x14ac:dyDescent="0.2">
      <c r="D1425" s="1"/>
      <c r="E1425" s="1"/>
      <c r="F1425" s="1"/>
      <c r="G1425" s="17"/>
      <c r="H1425" s="19"/>
      <c r="I1425" s="17"/>
      <c r="J1425" s="19"/>
      <c r="K1425" s="17"/>
      <c r="L1425" s="19"/>
      <c r="M1425" s="30"/>
      <c r="O1425" s="1"/>
      <c r="P1425" s="8"/>
      <c r="Q1425" s="1"/>
      <c r="R1425" s="1"/>
      <c r="S1425" s="8"/>
      <c r="T1425" s="1"/>
      <c r="U1425" s="1"/>
      <c r="V1425" s="8"/>
      <c r="W1425" s="1"/>
      <c r="X1425" s="1"/>
      <c r="Y1425" s="1"/>
      <c r="Z1425" s="1"/>
      <c r="AA1425" s="1"/>
      <c r="AB1425" s="1"/>
      <c r="AC1425" s="1"/>
      <c r="AD1425" s="1"/>
      <c r="AE1425" s="1"/>
      <c r="AF1425" s="1"/>
      <c r="AG1425" s="1"/>
      <c r="AH1425" s="1"/>
      <c r="AI1425" s="1"/>
      <c r="AJ1425" s="1"/>
      <c r="AK1425" s="1"/>
      <c r="AL1425" s="1"/>
      <c r="AM1425" s="1"/>
      <c r="AN1425" s="1"/>
      <c r="AO1425" s="1"/>
      <c r="AP1425" s="1"/>
      <c r="AQ1425" s="1"/>
      <c r="AR1425" s="1"/>
      <c r="AS1425" s="1"/>
      <c r="AT1425" s="1"/>
      <c r="AU1425" s="1"/>
      <c r="AV1425" s="1"/>
      <c r="AW1425" s="1"/>
    </row>
    <row r="1426" spans="4:49" x14ac:dyDescent="0.2">
      <c r="D1426" s="1"/>
      <c r="E1426" s="1"/>
      <c r="F1426" s="1"/>
      <c r="G1426" s="17"/>
      <c r="H1426" s="19"/>
      <c r="I1426" s="17"/>
      <c r="J1426" s="19"/>
      <c r="K1426" s="17"/>
      <c r="L1426" s="19"/>
      <c r="M1426" s="30"/>
      <c r="O1426" s="1"/>
      <c r="P1426" s="8"/>
      <c r="Q1426" s="1"/>
      <c r="R1426" s="1"/>
      <c r="S1426" s="8"/>
      <c r="T1426" s="1"/>
      <c r="U1426" s="1"/>
      <c r="V1426" s="8"/>
      <c r="W1426" s="1"/>
      <c r="X1426" s="1"/>
      <c r="Y1426" s="1"/>
      <c r="Z1426" s="1"/>
      <c r="AA1426" s="1"/>
      <c r="AB1426" s="1"/>
      <c r="AC1426" s="1"/>
      <c r="AD1426" s="1"/>
      <c r="AE1426" s="1"/>
      <c r="AF1426" s="1"/>
      <c r="AG1426" s="1"/>
      <c r="AH1426" s="1"/>
      <c r="AI1426" s="1"/>
      <c r="AJ1426" s="1"/>
      <c r="AK1426" s="1"/>
      <c r="AL1426" s="1"/>
      <c r="AM1426" s="1"/>
      <c r="AN1426" s="1"/>
      <c r="AO1426" s="1"/>
      <c r="AP1426" s="1"/>
      <c r="AQ1426" s="1"/>
      <c r="AR1426" s="1"/>
      <c r="AS1426" s="1"/>
      <c r="AT1426" s="1"/>
      <c r="AU1426" s="1"/>
      <c r="AV1426" s="1"/>
      <c r="AW1426" s="1"/>
    </row>
    <row r="1427" spans="4:49" x14ac:dyDescent="0.2">
      <c r="D1427" s="1"/>
      <c r="E1427" s="1"/>
      <c r="F1427" s="1"/>
      <c r="G1427" s="17"/>
      <c r="H1427" s="19"/>
      <c r="I1427" s="17"/>
      <c r="J1427" s="19"/>
      <c r="K1427" s="17"/>
      <c r="L1427" s="19"/>
      <c r="M1427" s="30"/>
      <c r="O1427" s="1"/>
      <c r="P1427" s="8"/>
      <c r="Q1427" s="1"/>
      <c r="R1427" s="1"/>
      <c r="S1427" s="8"/>
      <c r="T1427" s="1"/>
      <c r="U1427" s="1"/>
      <c r="V1427" s="8"/>
      <c r="W1427" s="1"/>
      <c r="X1427" s="1"/>
      <c r="Y1427" s="1"/>
      <c r="Z1427" s="1"/>
      <c r="AA1427" s="1"/>
      <c r="AB1427" s="1"/>
      <c r="AC1427" s="1"/>
      <c r="AD1427" s="1"/>
      <c r="AE1427" s="1"/>
      <c r="AF1427" s="1"/>
      <c r="AG1427" s="1"/>
      <c r="AH1427" s="1"/>
      <c r="AI1427" s="1"/>
      <c r="AJ1427" s="1"/>
      <c r="AK1427" s="1"/>
      <c r="AL1427" s="1"/>
      <c r="AM1427" s="1"/>
      <c r="AN1427" s="1"/>
      <c r="AO1427" s="1"/>
      <c r="AP1427" s="1"/>
      <c r="AQ1427" s="1"/>
      <c r="AR1427" s="1"/>
      <c r="AS1427" s="1"/>
      <c r="AT1427" s="1"/>
      <c r="AU1427" s="1"/>
      <c r="AV1427" s="1"/>
      <c r="AW1427" s="1"/>
    </row>
    <row r="1428" spans="4:49" x14ac:dyDescent="0.2">
      <c r="D1428" s="1"/>
      <c r="E1428" s="1"/>
      <c r="F1428" s="1"/>
      <c r="G1428" s="17"/>
      <c r="H1428" s="19"/>
      <c r="I1428" s="17"/>
      <c r="J1428" s="19"/>
      <c r="K1428" s="17"/>
      <c r="L1428" s="19"/>
      <c r="M1428" s="30"/>
      <c r="O1428" s="1"/>
      <c r="P1428" s="8"/>
      <c r="Q1428" s="1"/>
      <c r="R1428" s="1"/>
      <c r="S1428" s="8"/>
      <c r="T1428" s="1"/>
      <c r="U1428" s="1"/>
      <c r="V1428" s="8"/>
      <c r="W1428" s="1"/>
      <c r="X1428" s="1"/>
      <c r="Y1428" s="1"/>
      <c r="Z1428" s="1"/>
      <c r="AA1428" s="1"/>
      <c r="AB1428" s="1"/>
      <c r="AC1428" s="1"/>
      <c r="AD1428" s="1"/>
      <c r="AE1428" s="1"/>
      <c r="AF1428" s="1"/>
      <c r="AG1428" s="1"/>
      <c r="AH1428" s="1"/>
      <c r="AI1428" s="1"/>
      <c r="AJ1428" s="1"/>
      <c r="AK1428" s="1"/>
      <c r="AL1428" s="1"/>
      <c r="AM1428" s="1"/>
      <c r="AN1428" s="1"/>
      <c r="AO1428" s="1"/>
      <c r="AP1428" s="1"/>
      <c r="AQ1428" s="1"/>
      <c r="AR1428" s="1"/>
      <c r="AS1428" s="1"/>
      <c r="AT1428" s="1"/>
      <c r="AU1428" s="1"/>
      <c r="AV1428" s="1"/>
      <c r="AW1428" s="1"/>
    </row>
    <row r="1429" spans="4:49" x14ac:dyDescent="0.2">
      <c r="D1429" s="1"/>
      <c r="E1429" s="1"/>
      <c r="F1429" s="1"/>
      <c r="G1429" s="17"/>
      <c r="H1429" s="19"/>
      <c r="I1429" s="17"/>
      <c r="J1429" s="19"/>
      <c r="K1429" s="17"/>
      <c r="L1429" s="19"/>
      <c r="M1429" s="30"/>
      <c r="O1429" s="1"/>
      <c r="P1429" s="8"/>
      <c r="Q1429" s="1"/>
      <c r="R1429" s="1"/>
      <c r="S1429" s="8"/>
      <c r="T1429" s="1"/>
      <c r="U1429" s="1"/>
      <c r="V1429" s="8"/>
      <c r="W1429" s="1"/>
      <c r="X1429" s="1"/>
      <c r="Y1429" s="1"/>
      <c r="Z1429" s="1"/>
      <c r="AA1429" s="1"/>
      <c r="AB1429" s="1"/>
      <c r="AC1429" s="1"/>
      <c r="AD1429" s="1"/>
      <c r="AE1429" s="1"/>
      <c r="AF1429" s="1"/>
      <c r="AG1429" s="1"/>
      <c r="AH1429" s="1"/>
      <c r="AI1429" s="1"/>
      <c r="AJ1429" s="1"/>
      <c r="AK1429" s="1"/>
      <c r="AL1429" s="1"/>
      <c r="AM1429" s="1"/>
      <c r="AN1429" s="1"/>
      <c r="AO1429" s="1"/>
      <c r="AP1429" s="1"/>
      <c r="AQ1429" s="1"/>
      <c r="AR1429" s="1"/>
      <c r="AS1429" s="1"/>
      <c r="AT1429" s="1"/>
      <c r="AU1429" s="1"/>
      <c r="AV1429" s="1"/>
      <c r="AW1429" s="1"/>
    </row>
    <row r="1430" spans="4:49" x14ac:dyDescent="0.2">
      <c r="D1430" s="1"/>
      <c r="E1430" s="1"/>
      <c r="F1430" s="1"/>
      <c r="G1430" s="17"/>
      <c r="H1430" s="19"/>
      <c r="I1430" s="17"/>
      <c r="J1430" s="19"/>
      <c r="K1430" s="17"/>
      <c r="L1430" s="19"/>
      <c r="M1430" s="30"/>
      <c r="O1430" s="1"/>
      <c r="P1430" s="8"/>
      <c r="Q1430" s="1"/>
      <c r="R1430" s="1"/>
      <c r="S1430" s="8"/>
      <c r="T1430" s="1"/>
      <c r="U1430" s="1"/>
      <c r="V1430" s="8"/>
      <c r="W1430" s="1"/>
      <c r="X1430" s="1"/>
      <c r="Y1430" s="1"/>
      <c r="Z1430" s="1"/>
      <c r="AA1430" s="1"/>
      <c r="AB1430" s="1"/>
      <c r="AC1430" s="1"/>
      <c r="AD1430" s="1"/>
      <c r="AE1430" s="1"/>
      <c r="AF1430" s="1"/>
      <c r="AG1430" s="1"/>
      <c r="AH1430" s="1"/>
      <c r="AI1430" s="1"/>
      <c r="AJ1430" s="1"/>
      <c r="AK1430" s="1"/>
      <c r="AL1430" s="1"/>
      <c r="AM1430" s="1"/>
      <c r="AN1430" s="1"/>
      <c r="AO1430" s="1"/>
      <c r="AP1430" s="1"/>
      <c r="AQ1430" s="1"/>
      <c r="AR1430" s="1"/>
      <c r="AS1430" s="1"/>
      <c r="AT1430" s="1"/>
      <c r="AU1430" s="1"/>
      <c r="AV1430" s="1"/>
      <c r="AW1430" s="1"/>
    </row>
    <row r="1431" spans="4:49" x14ac:dyDescent="0.2">
      <c r="D1431" s="1"/>
      <c r="E1431" s="1"/>
      <c r="F1431" s="1"/>
      <c r="G1431" s="17"/>
      <c r="H1431" s="19"/>
      <c r="I1431" s="17"/>
      <c r="J1431" s="19"/>
      <c r="K1431" s="17"/>
      <c r="L1431" s="19"/>
      <c r="M1431" s="30"/>
      <c r="O1431" s="1"/>
      <c r="P1431" s="8"/>
      <c r="Q1431" s="1"/>
      <c r="R1431" s="1"/>
      <c r="S1431" s="8"/>
      <c r="T1431" s="1"/>
      <c r="U1431" s="1"/>
      <c r="V1431" s="8"/>
      <c r="W1431" s="1"/>
      <c r="X1431" s="1"/>
      <c r="Y1431" s="1"/>
      <c r="Z1431" s="1"/>
      <c r="AA1431" s="1"/>
      <c r="AB1431" s="1"/>
      <c r="AC1431" s="1"/>
      <c r="AD1431" s="1"/>
      <c r="AE1431" s="1"/>
      <c r="AF1431" s="1"/>
      <c r="AG1431" s="1"/>
      <c r="AH1431" s="1"/>
      <c r="AI1431" s="1"/>
      <c r="AJ1431" s="1"/>
      <c r="AK1431" s="1"/>
      <c r="AL1431" s="1"/>
      <c r="AM1431" s="1"/>
      <c r="AN1431" s="1"/>
      <c r="AO1431" s="1"/>
      <c r="AP1431" s="1"/>
      <c r="AQ1431" s="1"/>
      <c r="AR1431" s="1"/>
      <c r="AS1431" s="1"/>
      <c r="AT1431" s="1"/>
      <c r="AU1431" s="1"/>
      <c r="AV1431" s="1"/>
      <c r="AW1431" s="1"/>
    </row>
    <row r="1432" spans="4:49" x14ac:dyDescent="0.2">
      <c r="D1432" s="1"/>
      <c r="E1432" s="1"/>
      <c r="F1432" s="1"/>
      <c r="G1432" s="17"/>
      <c r="H1432" s="19"/>
      <c r="I1432" s="17"/>
      <c r="J1432" s="19"/>
      <c r="K1432" s="17"/>
      <c r="L1432" s="19"/>
      <c r="M1432" s="30"/>
      <c r="O1432" s="1"/>
      <c r="P1432" s="8"/>
      <c r="Q1432" s="1"/>
      <c r="R1432" s="1"/>
      <c r="S1432" s="8"/>
      <c r="T1432" s="1"/>
      <c r="U1432" s="1"/>
      <c r="V1432" s="8"/>
      <c r="W1432" s="1"/>
      <c r="X1432" s="1"/>
      <c r="Y1432" s="1"/>
      <c r="Z1432" s="1"/>
      <c r="AA1432" s="1"/>
      <c r="AB1432" s="1"/>
      <c r="AC1432" s="1"/>
      <c r="AD1432" s="1"/>
      <c r="AE1432" s="1"/>
      <c r="AF1432" s="1"/>
      <c r="AG1432" s="1"/>
      <c r="AH1432" s="1"/>
      <c r="AI1432" s="1"/>
      <c r="AJ1432" s="1"/>
      <c r="AK1432" s="1"/>
      <c r="AL1432" s="1"/>
      <c r="AM1432" s="1"/>
      <c r="AN1432" s="1"/>
      <c r="AO1432" s="1"/>
      <c r="AP1432" s="1"/>
      <c r="AQ1432" s="1"/>
      <c r="AR1432" s="1"/>
      <c r="AS1432" s="1"/>
      <c r="AT1432" s="1"/>
      <c r="AU1432" s="1"/>
      <c r="AV1432" s="1"/>
      <c r="AW1432" s="1"/>
    </row>
    <row r="1433" spans="4:49" x14ac:dyDescent="0.2">
      <c r="D1433" s="1"/>
      <c r="E1433" s="1"/>
      <c r="F1433" s="1"/>
      <c r="G1433" s="17"/>
      <c r="H1433" s="19"/>
      <c r="I1433" s="17"/>
      <c r="J1433" s="19"/>
      <c r="K1433" s="17"/>
      <c r="L1433" s="19"/>
      <c r="M1433" s="30"/>
      <c r="O1433" s="1"/>
      <c r="P1433" s="8"/>
      <c r="Q1433" s="1"/>
      <c r="R1433" s="1"/>
      <c r="S1433" s="8"/>
      <c r="T1433" s="1"/>
      <c r="U1433" s="1"/>
      <c r="V1433" s="8"/>
      <c r="W1433" s="1"/>
      <c r="X1433" s="1"/>
      <c r="Y1433" s="1"/>
      <c r="Z1433" s="1"/>
      <c r="AA1433" s="1"/>
      <c r="AB1433" s="1"/>
      <c r="AC1433" s="1"/>
      <c r="AD1433" s="1"/>
      <c r="AE1433" s="1"/>
      <c r="AF1433" s="1"/>
      <c r="AG1433" s="1"/>
      <c r="AH1433" s="1"/>
      <c r="AI1433" s="1"/>
      <c r="AJ1433" s="1"/>
      <c r="AK1433" s="1"/>
      <c r="AL1433" s="1"/>
      <c r="AM1433" s="1"/>
      <c r="AN1433" s="1"/>
      <c r="AO1433" s="1"/>
      <c r="AP1433" s="1"/>
      <c r="AQ1433" s="1"/>
      <c r="AR1433" s="1"/>
      <c r="AS1433" s="1"/>
      <c r="AT1433" s="1"/>
      <c r="AU1433" s="1"/>
      <c r="AV1433" s="1"/>
      <c r="AW1433" s="1"/>
    </row>
    <row r="1434" spans="4:49" x14ac:dyDescent="0.2">
      <c r="D1434" s="1"/>
      <c r="E1434" s="1"/>
      <c r="F1434" s="1"/>
      <c r="G1434" s="17"/>
      <c r="H1434" s="19"/>
      <c r="I1434" s="17"/>
      <c r="J1434" s="19"/>
      <c r="K1434" s="17"/>
      <c r="L1434" s="19"/>
      <c r="M1434" s="30"/>
      <c r="O1434" s="1"/>
      <c r="P1434" s="8"/>
      <c r="Q1434" s="1"/>
      <c r="R1434" s="1"/>
      <c r="S1434" s="8"/>
      <c r="T1434" s="1"/>
      <c r="U1434" s="1"/>
      <c r="V1434" s="8"/>
      <c r="W1434" s="1"/>
      <c r="X1434" s="1"/>
      <c r="Y1434" s="1"/>
      <c r="Z1434" s="1"/>
      <c r="AA1434" s="1"/>
      <c r="AB1434" s="1"/>
      <c r="AC1434" s="1"/>
      <c r="AD1434" s="1"/>
      <c r="AE1434" s="1"/>
      <c r="AF1434" s="1"/>
      <c r="AG1434" s="1"/>
      <c r="AH1434" s="1"/>
      <c r="AI1434" s="1"/>
      <c r="AJ1434" s="1"/>
      <c r="AK1434" s="1"/>
      <c r="AL1434" s="1"/>
      <c r="AM1434" s="1"/>
      <c r="AN1434" s="1"/>
      <c r="AO1434" s="1"/>
      <c r="AP1434" s="1"/>
      <c r="AQ1434" s="1"/>
      <c r="AR1434" s="1"/>
      <c r="AS1434" s="1"/>
      <c r="AT1434" s="1"/>
      <c r="AU1434" s="1"/>
      <c r="AV1434" s="1"/>
      <c r="AW1434" s="1"/>
    </row>
    <row r="1435" spans="4:49" x14ac:dyDescent="0.2">
      <c r="D1435" s="1"/>
      <c r="E1435" s="1"/>
      <c r="F1435" s="1"/>
      <c r="G1435" s="17"/>
      <c r="H1435" s="19"/>
      <c r="I1435" s="17"/>
      <c r="J1435" s="19"/>
      <c r="K1435" s="17"/>
      <c r="L1435" s="19"/>
      <c r="M1435" s="30"/>
      <c r="O1435" s="1"/>
      <c r="P1435" s="8"/>
      <c r="Q1435" s="1"/>
      <c r="R1435" s="1"/>
      <c r="S1435" s="8"/>
      <c r="T1435" s="1"/>
      <c r="U1435" s="1"/>
      <c r="V1435" s="8"/>
      <c r="W1435" s="1"/>
      <c r="X1435" s="1"/>
      <c r="Y1435" s="1"/>
      <c r="Z1435" s="1"/>
      <c r="AA1435" s="1"/>
      <c r="AB1435" s="1"/>
      <c r="AC1435" s="1"/>
      <c r="AD1435" s="1"/>
      <c r="AE1435" s="1"/>
      <c r="AF1435" s="1"/>
      <c r="AG1435" s="1"/>
      <c r="AH1435" s="1"/>
      <c r="AI1435" s="1"/>
      <c r="AJ1435" s="1"/>
      <c r="AK1435" s="1"/>
      <c r="AL1435" s="1"/>
      <c r="AM1435" s="1"/>
      <c r="AN1435" s="1"/>
      <c r="AO1435" s="1"/>
      <c r="AP1435" s="1"/>
      <c r="AQ1435" s="1"/>
      <c r="AR1435" s="1"/>
      <c r="AS1435" s="1"/>
      <c r="AT1435" s="1"/>
      <c r="AU1435" s="1"/>
      <c r="AV1435" s="1"/>
      <c r="AW1435" s="1"/>
    </row>
    <row r="1436" spans="4:49" x14ac:dyDescent="0.2">
      <c r="D1436" s="1"/>
      <c r="E1436" s="1"/>
      <c r="F1436" s="1"/>
      <c r="G1436" s="17"/>
      <c r="H1436" s="19"/>
      <c r="I1436" s="17"/>
      <c r="J1436" s="19"/>
      <c r="K1436" s="17"/>
      <c r="L1436" s="19"/>
      <c r="M1436" s="30"/>
      <c r="O1436" s="1"/>
      <c r="P1436" s="8"/>
      <c r="Q1436" s="1"/>
      <c r="R1436" s="1"/>
      <c r="S1436" s="8"/>
      <c r="T1436" s="1"/>
      <c r="U1436" s="1"/>
      <c r="V1436" s="8"/>
      <c r="W1436" s="1"/>
      <c r="X1436" s="1"/>
      <c r="Y1436" s="1"/>
      <c r="Z1436" s="1"/>
      <c r="AA1436" s="1"/>
      <c r="AB1436" s="1"/>
      <c r="AC1436" s="1"/>
      <c r="AD1436" s="1"/>
      <c r="AE1436" s="1"/>
      <c r="AF1436" s="1"/>
      <c r="AG1436" s="1"/>
      <c r="AH1436" s="1"/>
      <c r="AI1436" s="1"/>
      <c r="AJ1436" s="1"/>
      <c r="AK1436" s="1"/>
      <c r="AL1436" s="1"/>
      <c r="AM1436" s="1"/>
      <c r="AN1436" s="1"/>
      <c r="AO1436" s="1"/>
      <c r="AP1436" s="1"/>
      <c r="AQ1436" s="1"/>
      <c r="AR1436" s="1"/>
      <c r="AS1436" s="1"/>
      <c r="AT1436" s="1"/>
      <c r="AU1436" s="1"/>
      <c r="AV1436" s="1"/>
      <c r="AW1436" s="1"/>
    </row>
    <row r="1437" spans="4:49" x14ac:dyDescent="0.2">
      <c r="D1437" s="1"/>
      <c r="E1437" s="1"/>
      <c r="F1437" s="1"/>
      <c r="G1437" s="17"/>
      <c r="H1437" s="19"/>
      <c r="I1437" s="17"/>
      <c r="J1437" s="19"/>
      <c r="K1437" s="17"/>
      <c r="L1437" s="19"/>
      <c r="M1437" s="30"/>
      <c r="O1437" s="1"/>
      <c r="P1437" s="8"/>
      <c r="Q1437" s="1"/>
      <c r="R1437" s="1"/>
      <c r="S1437" s="8"/>
      <c r="T1437" s="1"/>
      <c r="U1437" s="1"/>
      <c r="V1437" s="8"/>
      <c r="W1437" s="1"/>
      <c r="X1437" s="1"/>
      <c r="Y1437" s="1"/>
      <c r="Z1437" s="1"/>
      <c r="AA1437" s="1"/>
      <c r="AB1437" s="1"/>
      <c r="AC1437" s="1"/>
      <c r="AD1437" s="1"/>
      <c r="AE1437" s="1"/>
      <c r="AF1437" s="1"/>
      <c r="AG1437" s="1"/>
      <c r="AH1437" s="1"/>
      <c r="AI1437" s="1"/>
      <c r="AJ1437" s="1"/>
      <c r="AK1437" s="1"/>
      <c r="AL1437" s="1"/>
      <c r="AM1437" s="1"/>
      <c r="AN1437" s="1"/>
      <c r="AO1437" s="1"/>
      <c r="AP1437" s="1"/>
      <c r="AQ1437" s="1"/>
      <c r="AR1437" s="1"/>
      <c r="AS1437" s="1"/>
      <c r="AT1437" s="1"/>
      <c r="AU1437" s="1"/>
      <c r="AV1437" s="1"/>
      <c r="AW1437" s="1"/>
    </row>
    <row r="1438" spans="4:49" x14ac:dyDescent="0.2">
      <c r="D1438" s="1"/>
      <c r="E1438" s="1"/>
      <c r="F1438" s="1"/>
      <c r="G1438" s="17"/>
      <c r="H1438" s="19"/>
      <c r="I1438" s="17"/>
      <c r="J1438" s="19"/>
      <c r="K1438" s="17"/>
      <c r="L1438" s="19"/>
      <c r="M1438" s="30"/>
      <c r="O1438" s="1"/>
      <c r="P1438" s="8"/>
      <c r="Q1438" s="1"/>
      <c r="R1438" s="1"/>
      <c r="S1438" s="8"/>
      <c r="T1438" s="1"/>
      <c r="U1438" s="1"/>
      <c r="V1438" s="8"/>
      <c r="W1438" s="1"/>
      <c r="X1438" s="1"/>
      <c r="Y1438" s="1"/>
      <c r="Z1438" s="1"/>
      <c r="AA1438" s="1"/>
      <c r="AB1438" s="1"/>
      <c r="AC1438" s="1"/>
      <c r="AD1438" s="1"/>
      <c r="AE1438" s="1"/>
      <c r="AF1438" s="1"/>
      <c r="AG1438" s="1"/>
      <c r="AH1438" s="1"/>
      <c r="AI1438" s="1"/>
      <c r="AJ1438" s="1"/>
      <c r="AK1438" s="1"/>
      <c r="AL1438" s="1"/>
      <c r="AM1438" s="1"/>
      <c r="AN1438" s="1"/>
      <c r="AO1438" s="1"/>
      <c r="AP1438" s="1"/>
      <c r="AQ1438" s="1"/>
      <c r="AR1438" s="1"/>
      <c r="AS1438" s="1"/>
      <c r="AT1438" s="1"/>
      <c r="AU1438" s="1"/>
      <c r="AV1438" s="1"/>
      <c r="AW1438" s="1"/>
    </row>
    <row r="1439" spans="4:49" x14ac:dyDescent="0.2">
      <c r="D1439" s="1"/>
      <c r="E1439" s="1"/>
      <c r="F1439" s="1"/>
      <c r="G1439" s="17"/>
      <c r="H1439" s="19"/>
      <c r="I1439" s="17"/>
      <c r="J1439" s="19"/>
      <c r="K1439" s="17"/>
      <c r="L1439" s="19"/>
      <c r="M1439" s="30"/>
      <c r="O1439" s="1"/>
      <c r="P1439" s="8"/>
      <c r="Q1439" s="1"/>
      <c r="R1439" s="1"/>
      <c r="S1439" s="8"/>
      <c r="T1439" s="1"/>
      <c r="U1439" s="1"/>
      <c r="V1439" s="8"/>
      <c r="W1439" s="1"/>
      <c r="X1439" s="1"/>
      <c r="Y1439" s="1"/>
      <c r="Z1439" s="1"/>
      <c r="AA1439" s="1"/>
      <c r="AB1439" s="1"/>
      <c r="AC1439" s="1"/>
      <c r="AD1439" s="1"/>
      <c r="AE1439" s="1"/>
      <c r="AF1439" s="1"/>
      <c r="AG1439" s="1"/>
      <c r="AH1439" s="1"/>
      <c r="AI1439" s="1"/>
      <c r="AJ1439" s="1"/>
      <c r="AK1439" s="1"/>
      <c r="AL1439" s="1"/>
      <c r="AM1439" s="1"/>
      <c r="AN1439" s="1"/>
      <c r="AO1439" s="1"/>
      <c r="AP1439" s="1"/>
      <c r="AQ1439" s="1"/>
      <c r="AR1439" s="1"/>
      <c r="AS1439" s="1"/>
      <c r="AT1439" s="1"/>
      <c r="AU1439" s="1"/>
      <c r="AV1439" s="1"/>
      <c r="AW1439" s="1"/>
    </row>
    <row r="1440" spans="4:49" x14ac:dyDescent="0.2">
      <c r="D1440" s="1"/>
      <c r="E1440" s="1"/>
      <c r="F1440" s="1"/>
      <c r="G1440" s="17"/>
      <c r="H1440" s="19"/>
      <c r="I1440" s="17"/>
      <c r="J1440" s="19"/>
      <c r="K1440" s="17"/>
      <c r="L1440" s="19"/>
      <c r="M1440" s="30"/>
      <c r="O1440" s="1"/>
      <c r="P1440" s="8"/>
      <c r="Q1440" s="1"/>
      <c r="R1440" s="1"/>
      <c r="S1440" s="8"/>
      <c r="T1440" s="1"/>
      <c r="U1440" s="1"/>
      <c r="V1440" s="8"/>
      <c r="W1440" s="1"/>
      <c r="X1440" s="1"/>
      <c r="Y1440" s="1"/>
      <c r="Z1440" s="1"/>
      <c r="AA1440" s="1"/>
      <c r="AB1440" s="1"/>
      <c r="AC1440" s="1"/>
      <c r="AD1440" s="1"/>
      <c r="AE1440" s="1"/>
      <c r="AF1440" s="1"/>
      <c r="AG1440" s="1"/>
      <c r="AH1440" s="1"/>
      <c r="AI1440" s="1"/>
      <c r="AJ1440" s="1"/>
      <c r="AK1440" s="1"/>
      <c r="AL1440" s="1"/>
      <c r="AM1440" s="1"/>
      <c r="AN1440" s="1"/>
      <c r="AO1440" s="1"/>
      <c r="AP1440" s="1"/>
      <c r="AQ1440" s="1"/>
      <c r="AR1440" s="1"/>
      <c r="AS1440" s="1"/>
      <c r="AT1440" s="1"/>
      <c r="AU1440" s="1"/>
      <c r="AV1440" s="1"/>
      <c r="AW1440" s="1"/>
    </row>
    <row r="1441" spans="4:49" x14ac:dyDescent="0.2">
      <c r="D1441" s="1"/>
      <c r="E1441" s="1"/>
      <c r="F1441" s="1"/>
      <c r="G1441" s="17"/>
      <c r="H1441" s="19"/>
      <c r="I1441" s="17"/>
      <c r="J1441" s="19"/>
      <c r="K1441" s="17"/>
      <c r="L1441" s="19"/>
      <c r="M1441" s="30"/>
      <c r="O1441" s="1"/>
      <c r="P1441" s="8"/>
      <c r="Q1441" s="1"/>
      <c r="R1441" s="1"/>
      <c r="S1441" s="8"/>
      <c r="T1441" s="1"/>
      <c r="U1441" s="1"/>
      <c r="V1441" s="8"/>
      <c r="W1441" s="1"/>
      <c r="X1441" s="1"/>
      <c r="Y1441" s="1"/>
      <c r="Z1441" s="1"/>
      <c r="AA1441" s="1"/>
      <c r="AB1441" s="1"/>
      <c r="AC1441" s="1"/>
      <c r="AD1441" s="1"/>
      <c r="AE1441" s="1"/>
      <c r="AF1441" s="1"/>
      <c r="AG1441" s="1"/>
      <c r="AH1441" s="1"/>
      <c r="AI1441" s="1"/>
      <c r="AJ1441" s="1"/>
      <c r="AK1441" s="1"/>
      <c r="AL1441" s="1"/>
      <c r="AM1441" s="1"/>
      <c r="AN1441" s="1"/>
      <c r="AO1441" s="1"/>
      <c r="AP1441" s="1"/>
      <c r="AQ1441" s="1"/>
      <c r="AR1441" s="1"/>
      <c r="AS1441" s="1"/>
      <c r="AT1441" s="1"/>
      <c r="AU1441" s="1"/>
      <c r="AV1441" s="1"/>
      <c r="AW1441" s="1"/>
    </row>
    <row r="1442" spans="4:49" x14ac:dyDescent="0.2">
      <c r="D1442" s="1"/>
      <c r="E1442" s="1"/>
      <c r="F1442" s="1"/>
      <c r="G1442" s="17"/>
      <c r="H1442" s="19"/>
      <c r="I1442" s="17"/>
      <c r="J1442" s="19"/>
      <c r="K1442" s="17"/>
      <c r="L1442" s="19"/>
      <c r="M1442" s="30"/>
      <c r="O1442" s="1"/>
      <c r="P1442" s="8"/>
      <c r="Q1442" s="1"/>
      <c r="R1442" s="1"/>
      <c r="S1442" s="8"/>
      <c r="T1442" s="1"/>
      <c r="U1442" s="1"/>
      <c r="V1442" s="8"/>
      <c r="W1442" s="1"/>
      <c r="X1442" s="1"/>
      <c r="Y1442" s="1"/>
      <c r="Z1442" s="1"/>
      <c r="AA1442" s="1"/>
      <c r="AB1442" s="1"/>
      <c r="AC1442" s="1"/>
      <c r="AD1442" s="1"/>
      <c r="AE1442" s="1"/>
      <c r="AF1442" s="1"/>
      <c r="AG1442" s="1"/>
      <c r="AH1442" s="1"/>
      <c r="AI1442" s="1"/>
      <c r="AJ1442" s="1"/>
      <c r="AK1442" s="1"/>
      <c r="AL1442" s="1"/>
      <c r="AM1442" s="1"/>
      <c r="AN1442" s="1"/>
      <c r="AO1442" s="1"/>
      <c r="AP1442" s="1"/>
      <c r="AQ1442" s="1"/>
      <c r="AR1442" s="1"/>
      <c r="AS1442" s="1"/>
      <c r="AT1442" s="1"/>
      <c r="AU1442" s="1"/>
      <c r="AV1442" s="1"/>
      <c r="AW1442" s="1"/>
    </row>
    <row r="1443" spans="4:49" x14ac:dyDescent="0.2">
      <c r="D1443" s="1"/>
      <c r="E1443" s="1"/>
      <c r="F1443" s="1"/>
      <c r="G1443" s="17"/>
      <c r="H1443" s="19"/>
      <c r="I1443" s="17"/>
      <c r="J1443" s="19"/>
      <c r="K1443" s="17"/>
      <c r="L1443" s="19"/>
      <c r="M1443" s="30"/>
      <c r="O1443" s="1"/>
      <c r="P1443" s="8"/>
      <c r="Q1443" s="1"/>
      <c r="R1443" s="1"/>
      <c r="S1443" s="8"/>
      <c r="T1443" s="1"/>
      <c r="U1443" s="1"/>
      <c r="V1443" s="8"/>
      <c r="W1443" s="1"/>
      <c r="X1443" s="1"/>
      <c r="Y1443" s="1"/>
      <c r="Z1443" s="1"/>
      <c r="AA1443" s="1"/>
      <c r="AB1443" s="1"/>
      <c r="AC1443" s="1"/>
      <c r="AD1443" s="1"/>
      <c r="AE1443" s="1"/>
      <c r="AF1443" s="1"/>
      <c r="AG1443" s="1"/>
      <c r="AH1443" s="1"/>
      <c r="AI1443" s="1"/>
      <c r="AJ1443" s="1"/>
      <c r="AK1443" s="1"/>
      <c r="AL1443" s="1"/>
      <c r="AM1443" s="1"/>
      <c r="AN1443" s="1"/>
      <c r="AO1443" s="1"/>
      <c r="AP1443" s="1"/>
      <c r="AQ1443" s="1"/>
      <c r="AR1443" s="1"/>
      <c r="AS1443" s="1"/>
      <c r="AT1443" s="1"/>
      <c r="AU1443" s="1"/>
      <c r="AV1443" s="1"/>
      <c r="AW1443" s="1"/>
    </row>
    <row r="1444" spans="4:49" x14ac:dyDescent="0.2">
      <c r="D1444" s="1"/>
      <c r="E1444" s="1"/>
      <c r="F1444" s="1"/>
      <c r="G1444" s="17"/>
      <c r="H1444" s="19"/>
      <c r="I1444" s="17"/>
      <c r="J1444" s="19"/>
      <c r="K1444" s="17"/>
      <c r="L1444" s="19"/>
      <c r="M1444" s="30"/>
      <c r="O1444" s="1"/>
      <c r="P1444" s="8"/>
      <c r="Q1444" s="1"/>
      <c r="R1444" s="1"/>
      <c r="S1444" s="8"/>
      <c r="T1444" s="1"/>
      <c r="U1444" s="1"/>
      <c r="V1444" s="8"/>
      <c r="W1444" s="1"/>
      <c r="X1444" s="1"/>
      <c r="Y1444" s="1"/>
      <c r="Z1444" s="1"/>
      <c r="AA1444" s="1"/>
      <c r="AB1444" s="1"/>
      <c r="AC1444" s="1"/>
      <c r="AD1444" s="1"/>
      <c r="AE1444" s="1"/>
      <c r="AF1444" s="1"/>
      <c r="AG1444" s="1"/>
      <c r="AH1444" s="1"/>
      <c r="AI1444" s="1"/>
      <c r="AJ1444" s="1"/>
      <c r="AK1444" s="1"/>
      <c r="AL1444" s="1"/>
      <c r="AM1444" s="1"/>
      <c r="AN1444" s="1"/>
      <c r="AO1444" s="1"/>
      <c r="AP1444" s="1"/>
      <c r="AQ1444" s="1"/>
      <c r="AR1444" s="1"/>
      <c r="AS1444" s="1"/>
      <c r="AT1444" s="1"/>
      <c r="AU1444" s="1"/>
      <c r="AV1444" s="1"/>
      <c r="AW1444" s="1"/>
    </row>
    <row r="1445" spans="4:49" x14ac:dyDescent="0.2">
      <c r="D1445" s="1"/>
      <c r="E1445" s="1"/>
      <c r="F1445" s="1"/>
      <c r="G1445" s="17"/>
      <c r="H1445" s="19"/>
      <c r="I1445" s="17"/>
      <c r="J1445" s="19"/>
      <c r="K1445" s="17"/>
      <c r="L1445" s="19"/>
      <c r="M1445" s="30"/>
      <c r="O1445" s="1"/>
      <c r="P1445" s="8"/>
      <c r="Q1445" s="1"/>
      <c r="R1445" s="1"/>
      <c r="S1445" s="8"/>
      <c r="T1445" s="1"/>
      <c r="U1445" s="1"/>
      <c r="V1445" s="8"/>
      <c r="W1445" s="1"/>
      <c r="X1445" s="1"/>
      <c r="Y1445" s="1"/>
      <c r="Z1445" s="1"/>
      <c r="AA1445" s="1"/>
      <c r="AB1445" s="1"/>
      <c r="AC1445" s="1"/>
      <c r="AD1445" s="1"/>
      <c r="AE1445" s="1"/>
      <c r="AF1445" s="1"/>
      <c r="AG1445" s="1"/>
      <c r="AH1445" s="1"/>
      <c r="AI1445" s="1"/>
      <c r="AJ1445" s="1"/>
      <c r="AK1445" s="1"/>
      <c r="AL1445" s="1"/>
      <c r="AM1445" s="1"/>
      <c r="AN1445" s="1"/>
      <c r="AO1445" s="1"/>
      <c r="AP1445" s="1"/>
      <c r="AQ1445" s="1"/>
      <c r="AR1445" s="1"/>
      <c r="AS1445" s="1"/>
      <c r="AT1445" s="1"/>
      <c r="AU1445" s="1"/>
      <c r="AV1445" s="1"/>
      <c r="AW1445" s="1"/>
    </row>
    <row r="1446" spans="4:49" x14ac:dyDescent="0.2">
      <c r="D1446" s="1"/>
      <c r="E1446" s="1"/>
      <c r="F1446" s="1"/>
      <c r="G1446" s="17"/>
      <c r="H1446" s="19"/>
      <c r="I1446" s="17"/>
      <c r="J1446" s="19"/>
      <c r="K1446" s="17"/>
      <c r="L1446" s="19"/>
      <c r="M1446" s="30"/>
      <c r="O1446" s="1"/>
      <c r="P1446" s="8"/>
      <c r="Q1446" s="1"/>
      <c r="R1446" s="1"/>
      <c r="S1446" s="8"/>
      <c r="T1446" s="1"/>
      <c r="U1446" s="1"/>
      <c r="V1446" s="8"/>
      <c r="W1446" s="1"/>
      <c r="X1446" s="1"/>
      <c r="Y1446" s="1"/>
      <c r="Z1446" s="1"/>
      <c r="AA1446" s="1"/>
      <c r="AB1446" s="1"/>
      <c r="AC1446" s="1"/>
      <c r="AD1446" s="1"/>
      <c r="AE1446" s="1"/>
      <c r="AF1446" s="1"/>
      <c r="AG1446" s="1"/>
      <c r="AH1446" s="1"/>
      <c r="AI1446" s="1"/>
      <c r="AJ1446" s="1"/>
      <c r="AK1446" s="1"/>
      <c r="AL1446" s="1"/>
      <c r="AM1446" s="1"/>
      <c r="AN1446" s="1"/>
      <c r="AO1446" s="1"/>
      <c r="AP1446" s="1"/>
      <c r="AQ1446" s="1"/>
      <c r="AR1446" s="1"/>
      <c r="AS1446" s="1"/>
      <c r="AT1446" s="1"/>
      <c r="AU1446" s="1"/>
      <c r="AV1446" s="1"/>
      <c r="AW1446" s="1"/>
    </row>
    <row r="1447" spans="4:49" x14ac:dyDescent="0.2">
      <c r="D1447" s="1"/>
      <c r="E1447" s="1"/>
      <c r="F1447" s="1"/>
      <c r="G1447" s="17"/>
      <c r="H1447" s="19"/>
      <c r="I1447" s="17"/>
      <c r="J1447" s="19"/>
      <c r="K1447" s="17"/>
      <c r="L1447" s="19"/>
      <c r="M1447" s="30"/>
      <c r="O1447" s="1"/>
      <c r="P1447" s="8"/>
      <c r="Q1447" s="1"/>
      <c r="R1447" s="1"/>
      <c r="S1447" s="8"/>
      <c r="T1447" s="1"/>
      <c r="U1447" s="1"/>
      <c r="V1447" s="8"/>
      <c r="W1447" s="1"/>
      <c r="X1447" s="1"/>
      <c r="Y1447" s="1"/>
      <c r="Z1447" s="1"/>
      <c r="AA1447" s="1"/>
      <c r="AB1447" s="1"/>
      <c r="AC1447" s="1"/>
      <c r="AD1447" s="1"/>
      <c r="AE1447" s="1"/>
      <c r="AF1447" s="1"/>
      <c r="AG1447" s="1"/>
      <c r="AH1447" s="1"/>
      <c r="AI1447" s="1"/>
      <c r="AJ1447" s="1"/>
      <c r="AK1447" s="1"/>
      <c r="AL1447" s="1"/>
      <c r="AM1447" s="1"/>
      <c r="AN1447" s="1"/>
      <c r="AO1447" s="1"/>
      <c r="AP1447" s="1"/>
      <c r="AQ1447" s="1"/>
      <c r="AR1447" s="1"/>
      <c r="AS1447" s="1"/>
      <c r="AT1447" s="1"/>
      <c r="AU1447" s="1"/>
      <c r="AV1447" s="1"/>
      <c r="AW1447" s="1"/>
    </row>
    <row r="1448" spans="4:49" x14ac:dyDescent="0.2">
      <c r="D1448" s="1"/>
      <c r="E1448" s="1"/>
      <c r="F1448" s="1"/>
      <c r="G1448" s="17"/>
      <c r="H1448" s="19"/>
      <c r="I1448" s="17"/>
      <c r="J1448" s="19"/>
      <c r="K1448" s="17"/>
      <c r="L1448" s="19"/>
      <c r="M1448" s="30"/>
      <c r="O1448" s="1"/>
      <c r="P1448" s="8"/>
      <c r="Q1448" s="1"/>
      <c r="R1448" s="1"/>
      <c r="S1448" s="8"/>
      <c r="T1448" s="1"/>
      <c r="U1448" s="1"/>
      <c r="V1448" s="8"/>
      <c r="W1448" s="1"/>
      <c r="X1448" s="1"/>
      <c r="Y1448" s="1"/>
      <c r="Z1448" s="1"/>
      <c r="AA1448" s="1"/>
      <c r="AB1448" s="1"/>
      <c r="AC1448" s="1"/>
      <c r="AD1448" s="1"/>
      <c r="AE1448" s="1"/>
      <c r="AF1448" s="1"/>
      <c r="AG1448" s="1"/>
      <c r="AH1448" s="1"/>
      <c r="AI1448" s="1"/>
      <c r="AJ1448" s="1"/>
      <c r="AK1448" s="1"/>
      <c r="AL1448" s="1"/>
      <c r="AM1448" s="1"/>
      <c r="AN1448" s="1"/>
      <c r="AO1448" s="1"/>
      <c r="AP1448" s="1"/>
      <c r="AQ1448" s="1"/>
      <c r="AR1448" s="1"/>
      <c r="AS1448" s="1"/>
      <c r="AT1448" s="1"/>
      <c r="AU1448" s="1"/>
      <c r="AV1448" s="1"/>
      <c r="AW1448" s="1"/>
    </row>
    <row r="1449" spans="4:49" x14ac:dyDescent="0.2">
      <c r="D1449" s="1"/>
      <c r="E1449" s="1"/>
      <c r="F1449" s="1"/>
      <c r="G1449" s="17"/>
      <c r="H1449" s="19"/>
      <c r="I1449" s="17"/>
      <c r="J1449" s="19"/>
      <c r="K1449" s="17"/>
      <c r="L1449" s="19"/>
      <c r="M1449" s="30"/>
      <c r="O1449" s="1"/>
      <c r="P1449" s="8"/>
      <c r="Q1449" s="1"/>
      <c r="R1449" s="1"/>
      <c r="S1449" s="8"/>
      <c r="T1449" s="1"/>
      <c r="U1449" s="1"/>
      <c r="V1449" s="8"/>
      <c r="W1449" s="1"/>
      <c r="X1449" s="1"/>
      <c r="Y1449" s="1"/>
      <c r="Z1449" s="1"/>
      <c r="AA1449" s="1"/>
      <c r="AB1449" s="1"/>
      <c r="AC1449" s="1"/>
      <c r="AD1449" s="1"/>
      <c r="AE1449" s="1"/>
      <c r="AF1449" s="1"/>
      <c r="AG1449" s="1"/>
      <c r="AH1449" s="1"/>
      <c r="AI1449" s="1"/>
      <c r="AJ1449" s="1"/>
      <c r="AK1449" s="1"/>
      <c r="AL1449" s="1"/>
      <c r="AM1449" s="1"/>
      <c r="AN1449" s="1"/>
      <c r="AO1449" s="1"/>
      <c r="AP1449" s="1"/>
      <c r="AQ1449" s="1"/>
      <c r="AR1449" s="1"/>
      <c r="AS1449" s="1"/>
      <c r="AT1449" s="1"/>
      <c r="AU1449" s="1"/>
      <c r="AV1449" s="1"/>
      <c r="AW1449" s="1"/>
    </row>
    <row r="1450" spans="4:49" x14ac:dyDescent="0.2">
      <c r="D1450" s="1"/>
      <c r="E1450" s="1"/>
      <c r="F1450" s="1"/>
      <c r="G1450" s="17"/>
      <c r="H1450" s="19"/>
      <c r="I1450" s="17"/>
      <c r="J1450" s="19"/>
      <c r="K1450" s="17"/>
      <c r="L1450" s="19"/>
      <c r="M1450" s="30"/>
      <c r="O1450" s="1"/>
      <c r="P1450" s="8"/>
      <c r="Q1450" s="1"/>
      <c r="R1450" s="1"/>
      <c r="S1450" s="8"/>
      <c r="T1450" s="1"/>
      <c r="U1450" s="1"/>
      <c r="V1450" s="8"/>
      <c r="W1450" s="1"/>
      <c r="X1450" s="1"/>
      <c r="Y1450" s="1"/>
      <c r="Z1450" s="1"/>
      <c r="AA1450" s="1"/>
      <c r="AB1450" s="1"/>
      <c r="AC1450" s="1"/>
      <c r="AD1450" s="1"/>
      <c r="AE1450" s="1"/>
      <c r="AF1450" s="1"/>
      <c r="AG1450" s="1"/>
      <c r="AH1450" s="1"/>
      <c r="AI1450" s="1"/>
      <c r="AJ1450" s="1"/>
      <c r="AK1450" s="1"/>
      <c r="AL1450" s="1"/>
      <c r="AM1450" s="1"/>
      <c r="AN1450" s="1"/>
      <c r="AO1450" s="1"/>
      <c r="AP1450" s="1"/>
      <c r="AQ1450" s="1"/>
      <c r="AR1450" s="1"/>
      <c r="AS1450" s="1"/>
      <c r="AT1450" s="1"/>
      <c r="AU1450" s="1"/>
      <c r="AV1450" s="1"/>
      <c r="AW1450" s="1"/>
    </row>
    <row r="1451" spans="4:49" x14ac:dyDescent="0.2">
      <c r="D1451" s="1"/>
      <c r="E1451" s="1"/>
      <c r="F1451" s="1"/>
      <c r="G1451" s="17"/>
      <c r="H1451" s="19"/>
      <c r="I1451" s="17"/>
      <c r="J1451" s="19"/>
      <c r="K1451" s="17"/>
      <c r="L1451" s="19"/>
      <c r="M1451" s="30"/>
      <c r="O1451" s="1"/>
      <c r="P1451" s="8"/>
      <c r="Q1451" s="1"/>
      <c r="R1451" s="1"/>
      <c r="S1451" s="8"/>
      <c r="T1451" s="1"/>
      <c r="U1451" s="1"/>
      <c r="V1451" s="8"/>
      <c r="W1451" s="1"/>
      <c r="X1451" s="1"/>
      <c r="Y1451" s="1"/>
      <c r="Z1451" s="1"/>
      <c r="AA1451" s="1"/>
      <c r="AB1451" s="1"/>
      <c r="AC1451" s="1"/>
      <c r="AD1451" s="1"/>
      <c r="AE1451" s="1"/>
      <c r="AF1451" s="1"/>
      <c r="AG1451" s="1"/>
      <c r="AH1451" s="1"/>
      <c r="AI1451" s="1"/>
      <c r="AJ1451" s="1"/>
      <c r="AK1451" s="1"/>
      <c r="AL1451" s="1"/>
      <c r="AM1451" s="1"/>
      <c r="AN1451" s="1"/>
      <c r="AO1451" s="1"/>
      <c r="AP1451" s="1"/>
      <c r="AQ1451" s="1"/>
      <c r="AR1451" s="1"/>
      <c r="AS1451" s="1"/>
      <c r="AT1451" s="1"/>
      <c r="AU1451" s="1"/>
      <c r="AV1451" s="1"/>
      <c r="AW1451" s="1"/>
    </row>
    <row r="1452" spans="4:49" x14ac:dyDescent="0.2">
      <c r="D1452" s="1"/>
      <c r="E1452" s="1"/>
      <c r="F1452" s="1"/>
      <c r="G1452" s="17"/>
      <c r="H1452" s="19"/>
      <c r="I1452" s="17"/>
      <c r="J1452" s="19"/>
      <c r="K1452" s="17"/>
      <c r="L1452" s="19"/>
      <c r="M1452" s="30"/>
      <c r="O1452" s="1"/>
      <c r="P1452" s="8"/>
      <c r="Q1452" s="1"/>
      <c r="R1452" s="1"/>
      <c r="S1452" s="8"/>
      <c r="T1452" s="1"/>
      <c r="U1452" s="1"/>
      <c r="V1452" s="8"/>
      <c r="W1452" s="1"/>
      <c r="X1452" s="1"/>
      <c r="Y1452" s="1"/>
      <c r="Z1452" s="1"/>
      <c r="AA1452" s="1"/>
      <c r="AB1452" s="1"/>
      <c r="AC1452" s="1"/>
      <c r="AD1452" s="1"/>
      <c r="AE1452" s="1"/>
      <c r="AF1452" s="1"/>
      <c r="AG1452" s="1"/>
      <c r="AH1452" s="1"/>
      <c r="AI1452" s="1"/>
      <c r="AJ1452" s="1"/>
      <c r="AK1452" s="1"/>
      <c r="AL1452" s="1"/>
      <c r="AM1452" s="1"/>
      <c r="AN1452" s="1"/>
      <c r="AO1452" s="1"/>
      <c r="AP1452" s="1"/>
      <c r="AQ1452" s="1"/>
      <c r="AR1452" s="1"/>
      <c r="AS1452" s="1"/>
      <c r="AT1452" s="1"/>
      <c r="AU1452" s="1"/>
      <c r="AV1452" s="1"/>
      <c r="AW1452" s="1"/>
    </row>
    <row r="1453" spans="4:49" x14ac:dyDescent="0.2">
      <c r="D1453" s="1"/>
      <c r="E1453" s="1"/>
      <c r="F1453" s="1"/>
      <c r="G1453" s="17"/>
      <c r="H1453" s="19"/>
      <c r="I1453" s="17"/>
      <c r="J1453" s="19"/>
      <c r="K1453" s="17"/>
      <c r="L1453" s="19"/>
      <c r="M1453" s="30"/>
      <c r="O1453" s="1"/>
      <c r="P1453" s="8"/>
      <c r="Q1453" s="1"/>
      <c r="R1453" s="1"/>
      <c r="S1453" s="8"/>
      <c r="T1453" s="1"/>
      <c r="U1453" s="1"/>
      <c r="V1453" s="8"/>
      <c r="W1453" s="1"/>
      <c r="X1453" s="1"/>
      <c r="Y1453" s="1"/>
      <c r="Z1453" s="1"/>
      <c r="AA1453" s="1"/>
      <c r="AB1453" s="1"/>
      <c r="AC1453" s="1"/>
      <c r="AD1453" s="1"/>
      <c r="AE1453" s="1"/>
      <c r="AF1453" s="1"/>
      <c r="AG1453" s="1"/>
      <c r="AH1453" s="1"/>
      <c r="AI1453" s="1"/>
      <c r="AJ1453" s="1"/>
      <c r="AK1453" s="1"/>
      <c r="AL1453" s="1"/>
      <c r="AM1453" s="1"/>
      <c r="AN1453" s="1"/>
      <c r="AO1453" s="1"/>
      <c r="AP1453" s="1"/>
      <c r="AQ1453" s="1"/>
      <c r="AR1453" s="1"/>
      <c r="AS1453" s="1"/>
      <c r="AT1453" s="1"/>
      <c r="AU1453" s="1"/>
      <c r="AV1453" s="1"/>
      <c r="AW1453" s="1"/>
    </row>
    <row r="1454" spans="4:49" x14ac:dyDescent="0.2">
      <c r="D1454" s="1"/>
      <c r="E1454" s="1"/>
      <c r="F1454" s="1"/>
      <c r="G1454" s="17"/>
      <c r="H1454" s="19"/>
      <c r="I1454" s="17"/>
      <c r="J1454" s="19"/>
      <c r="K1454" s="17"/>
      <c r="L1454" s="19"/>
      <c r="M1454" s="30"/>
      <c r="O1454" s="1"/>
      <c r="P1454" s="8"/>
      <c r="Q1454" s="1"/>
      <c r="R1454" s="1"/>
      <c r="S1454" s="8"/>
      <c r="T1454" s="1"/>
      <c r="U1454" s="1"/>
      <c r="V1454" s="8"/>
      <c r="W1454" s="1"/>
      <c r="X1454" s="1"/>
      <c r="Y1454" s="1"/>
      <c r="Z1454" s="1"/>
      <c r="AA1454" s="1"/>
      <c r="AB1454" s="1"/>
      <c r="AC1454" s="1"/>
      <c r="AD1454" s="1"/>
      <c r="AE1454" s="1"/>
      <c r="AF1454" s="1"/>
      <c r="AG1454" s="1"/>
      <c r="AH1454" s="1"/>
      <c r="AI1454" s="1"/>
      <c r="AJ1454" s="1"/>
      <c r="AK1454" s="1"/>
      <c r="AL1454" s="1"/>
      <c r="AM1454" s="1"/>
      <c r="AN1454" s="1"/>
      <c r="AO1454" s="1"/>
      <c r="AP1454" s="1"/>
      <c r="AQ1454" s="1"/>
      <c r="AR1454" s="1"/>
      <c r="AS1454" s="1"/>
      <c r="AT1454" s="1"/>
      <c r="AU1454" s="1"/>
      <c r="AV1454" s="1"/>
      <c r="AW1454" s="1"/>
    </row>
    <row r="1455" spans="4:49" x14ac:dyDescent="0.2">
      <c r="D1455" s="1"/>
      <c r="E1455" s="1"/>
      <c r="F1455" s="1"/>
      <c r="G1455" s="17"/>
      <c r="H1455" s="19"/>
      <c r="I1455" s="17"/>
      <c r="J1455" s="19"/>
      <c r="K1455" s="17"/>
      <c r="L1455" s="19"/>
      <c r="M1455" s="30"/>
      <c r="O1455" s="1"/>
      <c r="P1455" s="8"/>
      <c r="Q1455" s="1"/>
      <c r="R1455" s="1"/>
      <c r="S1455" s="8"/>
      <c r="T1455" s="1"/>
      <c r="U1455" s="1"/>
      <c r="V1455" s="8"/>
      <c r="W1455" s="1"/>
      <c r="X1455" s="1"/>
      <c r="Y1455" s="1"/>
      <c r="Z1455" s="1"/>
      <c r="AA1455" s="1"/>
      <c r="AB1455" s="1"/>
      <c r="AC1455" s="1"/>
      <c r="AD1455" s="1"/>
      <c r="AE1455" s="1"/>
      <c r="AF1455" s="1"/>
      <c r="AG1455" s="1"/>
      <c r="AH1455" s="1"/>
      <c r="AI1455" s="1"/>
      <c r="AJ1455" s="1"/>
      <c r="AK1455" s="1"/>
      <c r="AL1455" s="1"/>
      <c r="AM1455" s="1"/>
      <c r="AN1455" s="1"/>
      <c r="AO1455" s="1"/>
      <c r="AP1455" s="1"/>
      <c r="AQ1455" s="1"/>
      <c r="AR1455" s="1"/>
      <c r="AS1455" s="1"/>
      <c r="AT1455" s="1"/>
      <c r="AU1455" s="1"/>
      <c r="AV1455" s="1"/>
      <c r="AW1455" s="1"/>
    </row>
    <row r="1456" spans="4:49" x14ac:dyDescent="0.2">
      <c r="D1456" s="1"/>
      <c r="E1456" s="1"/>
      <c r="F1456" s="1"/>
      <c r="G1456" s="17"/>
      <c r="H1456" s="19"/>
      <c r="I1456" s="17"/>
      <c r="J1456" s="19"/>
      <c r="K1456" s="17"/>
      <c r="L1456" s="19"/>
      <c r="M1456" s="30"/>
      <c r="O1456" s="1"/>
      <c r="P1456" s="8"/>
      <c r="Q1456" s="1"/>
      <c r="R1456" s="1"/>
      <c r="S1456" s="8"/>
      <c r="T1456" s="1"/>
      <c r="U1456" s="1"/>
      <c r="V1456" s="8"/>
      <c r="W1456" s="1"/>
      <c r="X1456" s="1"/>
      <c r="Y1456" s="1"/>
      <c r="Z1456" s="1"/>
      <c r="AA1456" s="1"/>
      <c r="AB1456" s="1"/>
      <c r="AC1456" s="1"/>
      <c r="AD1456" s="1"/>
      <c r="AE1456" s="1"/>
      <c r="AF1456" s="1"/>
      <c r="AG1456" s="1"/>
      <c r="AH1456" s="1"/>
      <c r="AI1456" s="1"/>
      <c r="AJ1456" s="1"/>
      <c r="AK1456" s="1"/>
      <c r="AL1456" s="1"/>
      <c r="AM1456" s="1"/>
      <c r="AN1456" s="1"/>
      <c r="AO1456" s="1"/>
      <c r="AP1456" s="1"/>
      <c r="AQ1456" s="1"/>
      <c r="AR1456" s="1"/>
      <c r="AS1456" s="1"/>
      <c r="AT1456" s="1"/>
      <c r="AU1456" s="1"/>
      <c r="AV1456" s="1"/>
      <c r="AW1456" s="1"/>
    </row>
    <row r="1457" spans="4:49" x14ac:dyDescent="0.2">
      <c r="D1457" s="1"/>
      <c r="E1457" s="1"/>
      <c r="F1457" s="1"/>
      <c r="G1457" s="17"/>
      <c r="H1457" s="19"/>
      <c r="I1457" s="17"/>
      <c r="J1457" s="19"/>
      <c r="K1457" s="17"/>
      <c r="L1457" s="19"/>
      <c r="M1457" s="30"/>
      <c r="O1457" s="1"/>
      <c r="P1457" s="8"/>
      <c r="Q1457" s="1"/>
      <c r="R1457" s="1"/>
      <c r="S1457" s="8"/>
      <c r="T1457" s="1"/>
      <c r="U1457" s="1"/>
      <c r="V1457" s="8"/>
      <c r="W1457" s="1"/>
      <c r="X1457" s="1"/>
      <c r="Y1457" s="1"/>
      <c r="Z1457" s="1"/>
      <c r="AA1457" s="1"/>
      <c r="AB1457" s="1"/>
      <c r="AC1457" s="1"/>
      <c r="AD1457" s="1"/>
      <c r="AE1457" s="1"/>
      <c r="AF1457" s="1"/>
      <c r="AG1457" s="1"/>
      <c r="AH1457" s="1"/>
      <c r="AI1457" s="1"/>
      <c r="AJ1457" s="1"/>
      <c r="AK1457" s="1"/>
      <c r="AL1457" s="1"/>
      <c r="AM1457" s="1"/>
      <c r="AN1457" s="1"/>
      <c r="AO1457" s="1"/>
      <c r="AP1457" s="1"/>
      <c r="AQ1457" s="1"/>
      <c r="AR1457" s="1"/>
      <c r="AS1457" s="1"/>
      <c r="AT1457" s="1"/>
      <c r="AU1457" s="1"/>
      <c r="AV1457" s="1"/>
      <c r="AW1457" s="1"/>
    </row>
    <row r="1458" spans="4:49" x14ac:dyDescent="0.2">
      <c r="D1458" s="1"/>
      <c r="E1458" s="1"/>
      <c r="F1458" s="1"/>
      <c r="G1458" s="17"/>
      <c r="H1458" s="19"/>
      <c r="I1458" s="17"/>
      <c r="J1458" s="19"/>
      <c r="K1458" s="17"/>
      <c r="L1458" s="19"/>
      <c r="M1458" s="30"/>
      <c r="O1458" s="1"/>
      <c r="P1458" s="8"/>
      <c r="Q1458" s="1"/>
      <c r="R1458" s="1"/>
      <c r="S1458" s="8"/>
      <c r="T1458" s="1"/>
      <c r="U1458" s="1"/>
      <c r="V1458" s="8"/>
      <c r="W1458" s="1"/>
      <c r="X1458" s="1"/>
      <c r="Y1458" s="1"/>
      <c r="Z1458" s="1"/>
      <c r="AA1458" s="1"/>
      <c r="AB1458" s="1"/>
      <c r="AC1458" s="1"/>
      <c r="AD1458" s="1"/>
      <c r="AE1458" s="1"/>
      <c r="AF1458" s="1"/>
      <c r="AG1458" s="1"/>
      <c r="AH1458" s="1"/>
      <c r="AI1458" s="1"/>
      <c r="AJ1458" s="1"/>
      <c r="AK1458" s="1"/>
      <c r="AL1458" s="1"/>
      <c r="AM1458" s="1"/>
      <c r="AN1458" s="1"/>
      <c r="AO1458" s="1"/>
      <c r="AP1458" s="1"/>
      <c r="AQ1458" s="1"/>
      <c r="AR1458" s="1"/>
      <c r="AS1458" s="1"/>
      <c r="AT1458" s="1"/>
      <c r="AU1458" s="1"/>
      <c r="AV1458" s="1"/>
      <c r="AW1458" s="1"/>
    </row>
    <row r="1459" spans="4:49" x14ac:dyDescent="0.2">
      <c r="D1459" s="1"/>
      <c r="E1459" s="1"/>
      <c r="F1459" s="1"/>
      <c r="G1459" s="17"/>
      <c r="H1459" s="19"/>
      <c r="I1459" s="17"/>
      <c r="J1459" s="19"/>
      <c r="K1459" s="17"/>
      <c r="L1459" s="19"/>
      <c r="M1459" s="30"/>
      <c r="O1459" s="1"/>
      <c r="P1459" s="8"/>
      <c r="Q1459" s="1"/>
      <c r="R1459" s="1"/>
      <c r="S1459" s="8"/>
      <c r="T1459" s="1"/>
      <c r="U1459" s="1"/>
      <c r="V1459" s="8"/>
      <c r="W1459" s="1"/>
      <c r="X1459" s="1"/>
      <c r="Y1459" s="1"/>
      <c r="Z1459" s="1"/>
      <c r="AA1459" s="1"/>
      <c r="AB1459" s="1"/>
      <c r="AC1459" s="1"/>
      <c r="AD1459" s="1"/>
      <c r="AE1459" s="1"/>
      <c r="AF1459" s="1"/>
      <c r="AG1459" s="1"/>
      <c r="AH1459" s="1"/>
      <c r="AI1459" s="1"/>
      <c r="AJ1459" s="1"/>
      <c r="AK1459" s="1"/>
      <c r="AL1459" s="1"/>
      <c r="AM1459" s="1"/>
      <c r="AN1459" s="1"/>
      <c r="AO1459" s="1"/>
      <c r="AP1459" s="1"/>
      <c r="AQ1459" s="1"/>
      <c r="AR1459" s="1"/>
      <c r="AS1459" s="1"/>
      <c r="AT1459" s="1"/>
      <c r="AU1459" s="1"/>
      <c r="AV1459" s="1"/>
      <c r="AW1459" s="1"/>
    </row>
    <row r="1460" spans="4:49" x14ac:dyDescent="0.2">
      <c r="D1460" s="1"/>
      <c r="E1460" s="1"/>
      <c r="F1460" s="1"/>
      <c r="G1460" s="17"/>
      <c r="H1460" s="19"/>
      <c r="I1460" s="17"/>
      <c r="J1460" s="19"/>
      <c r="K1460" s="17"/>
      <c r="L1460" s="19"/>
      <c r="M1460" s="30"/>
      <c r="O1460" s="1"/>
      <c r="P1460" s="8"/>
      <c r="Q1460" s="1"/>
      <c r="R1460" s="1"/>
      <c r="S1460" s="8"/>
      <c r="T1460" s="1"/>
      <c r="U1460" s="1"/>
      <c r="V1460" s="8"/>
      <c r="W1460" s="1"/>
      <c r="X1460" s="1"/>
      <c r="Y1460" s="1"/>
      <c r="Z1460" s="1"/>
      <c r="AA1460" s="1"/>
      <c r="AB1460" s="1"/>
      <c r="AC1460" s="1"/>
      <c r="AD1460" s="1"/>
      <c r="AE1460" s="1"/>
      <c r="AF1460" s="1"/>
      <c r="AG1460" s="1"/>
      <c r="AH1460" s="1"/>
      <c r="AI1460" s="1"/>
      <c r="AJ1460" s="1"/>
      <c r="AK1460" s="1"/>
      <c r="AL1460" s="1"/>
      <c r="AM1460" s="1"/>
      <c r="AN1460" s="1"/>
      <c r="AO1460" s="1"/>
      <c r="AP1460" s="1"/>
      <c r="AQ1460" s="1"/>
      <c r="AR1460" s="1"/>
      <c r="AS1460" s="1"/>
      <c r="AT1460" s="1"/>
      <c r="AU1460" s="1"/>
      <c r="AV1460" s="1"/>
      <c r="AW1460" s="1"/>
    </row>
    <row r="1461" spans="4:49" x14ac:dyDescent="0.2">
      <c r="D1461" s="1"/>
      <c r="E1461" s="1"/>
      <c r="F1461" s="1"/>
      <c r="G1461" s="17"/>
      <c r="H1461" s="19"/>
      <c r="I1461" s="17"/>
      <c r="J1461" s="19"/>
      <c r="K1461" s="17"/>
      <c r="L1461" s="19"/>
      <c r="M1461" s="30"/>
      <c r="O1461" s="1"/>
      <c r="P1461" s="8"/>
      <c r="Q1461" s="1"/>
      <c r="R1461" s="1"/>
      <c r="S1461" s="8"/>
      <c r="T1461" s="1"/>
      <c r="U1461" s="1"/>
      <c r="V1461" s="8"/>
      <c r="W1461" s="1"/>
      <c r="X1461" s="1"/>
      <c r="Y1461" s="1"/>
      <c r="Z1461" s="1"/>
      <c r="AA1461" s="1"/>
      <c r="AB1461" s="1"/>
      <c r="AC1461" s="1"/>
      <c r="AD1461" s="1"/>
      <c r="AE1461" s="1"/>
      <c r="AF1461" s="1"/>
      <c r="AG1461" s="1"/>
      <c r="AH1461" s="1"/>
      <c r="AI1461" s="1"/>
      <c r="AJ1461" s="1"/>
      <c r="AK1461" s="1"/>
      <c r="AL1461" s="1"/>
      <c r="AM1461" s="1"/>
      <c r="AN1461" s="1"/>
      <c r="AO1461" s="1"/>
      <c r="AP1461" s="1"/>
      <c r="AQ1461" s="1"/>
      <c r="AR1461" s="1"/>
      <c r="AS1461" s="1"/>
      <c r="AT1461" s="1"/>
      <c r="AU1461" s="1"/>
      <c r="AV1461" s="1"/>
      <c r="AW1461" s="1"/>
    </row>
    <row r="1462" spans="4:49" x14ac:dyDescent="0.2">
      <c r="D1462" s="1"/>
      <c r="E1462" s="1"/>
      <c r="F1462" s="1"/>
      <c r="G1462" s="17"/>
      <c r="H1462" s="19"/>
      <c r="I1462" s="17"/>
      <c r="J1462" s="19"/>
      <c r="K1462" s="17"/>
      <c r="L1462" s="19"/>
      <c r="M1462" s="30"/>
      <c r="O1462" s="1"/>
      <c r="P1462" s="8"/>
      <c r="Q1462" s="1"/>
      <c r="R1462" s="1"/>
      <c r="S1462" s="8"/>
      <c r="T1462" s="1"/>
      <c r="U1462" s="1"/>
      <c r="V1462" s="8"/>
      <c r="W1462" s="1"/>
      <c r="X1462" s="1"/>
      <c r="Y1462" s="1"/>
      <c r="Z1462" s="1"/>
      <c r="AA1462" s="1"/>
      <c r="AB1462" s="1"/>
      <c r="AC1462" s="1"/>
      <c r="AD1462" s="1"/>
      <c r="AE1462" s="1"/>
      <c r="AF1462" s="1"/>
      <c r="AG1462" s="1"/>
      <c r="AH1462" s="1"/>
      <c r="AI1462" s="1"/>
      <c r="AJ1462" s="1"/>
      <c r="AK1462" s="1"/>
      <c r="AL1462" s="1"/>
      <c r="AM1462" s="1"/>
      <c r="AN1462" s="1"/>
      <c r="AO1462" s="1"/>
      <c r="AP1462" s="1"/>
      <c r="AQ1462" s="1"/>
      <c r="AR1462" s="1"/>
      <c r="AS1462" s="1"/>
      <c r="AT1462" s="1"/>
      <c r="AU1462" s="1"/>
      <c r="AV1462" s="1"/>
      <c r="AW1462" s="1"/>
    </row>
    <row r="1463" spans="4:49" x14ac:dyDescent="0.2">
      <c r="D1463" s="1"/>
      <c r="E1463" s="1"/>
      <c r="F1463" s="1"/>
      <c r="G1463" s="17"/>
      <c r="H1463" s="19"/>
      <c r="I1463" s="17"/>
      <c r="J1463" s="19"/>
      <c r="K1463" s="17"/>
      <c r="L1463" s="19"/>
      <c r="M1463" s="30"/>
      <c r="O1463" s="1"/>
      <c r="P1463" s="8"/>
      <c r="Q1463" s="1"/>
      <c r="R1463" s="1"/>
      <c r="S1463" s="8"/>
      <c r="T1463" s="1"/>
      <c r="U1463" s="1"/>
      <c r="V1463" s="8"/>
      <c r="W1463" s="1"/>
      <c r="X1463" s="1"/>
      <c r="Y1463" s="1"/>
      <c r="Z1463" s="1"/>
      <c r="AA1463" s="1"/>
      <c r="AB1463" s="1"/>
      <c r="AC1463" s="1"/>
      <c r="AD1463" s="1"/>
      <c r="AE1463" s="1"/>
      <c r="AF1463" s="1"/>
      <c r="AG1463" s="1"/>
      <c r="AH1463" s="1"/>
      <c r="AI1463" s="1"/>
      <c r="AJ1463" s="1"/>
      <c r="AK1463" s="1"/>
      <c r="AL1463" s="1"/>
      <c r="AM1463" s="1"/>
      <c r="AN1463" s="1"/>
      <c r="AO1463" s="1"/>
      <c r="AP1463" s="1"/>
      <c r="AQ1463" s="1"/>
      <c r="AR1463" s="1"/>
      <c r="AS1463" s="1"/>
      <c r="AT1463" s="1"/>
      <c r="AU1463" s="1"/>
      <c r="AV1463" s="1"/>
      <c r="AW1463" s="1"/>
    </row>
    <row r="1464" spans="4:49" x14ac:dyDescent="0.2">
      <c r="D1464" s="1"/>
      <c r="E1464" s="1"/>
      <c r="F1464" s="1"/>
      <c r="G1464" s="17"/>
      <c r="H1464" s="19"/>
      <c r="I1464" s="17"/>
      <c r="J1464" s="19"/>
      <c r="K1464" s="17"/>
      <c r="L1464" s="19"/>
      <c r="M1464" s="30"/>
      <c r="O1464" s="1"/>
      <c r="P1464" s="8"/>
      <c r="Q1464" s="1"/>
      <c r="R1464" s="1"/>
      <c r="S1464" s="8"/>
      <c r="T1464" s="1"/>
      <c r="U1464" s="1"/>
      <c r="V1464" s="8"/>
      <c r="W1464" s="1"/>
      <c r="X1464" s="1"/>
      <c r="Y1464" s="1"/>
      <c r="Z1464" s="1"/>
      <c r="AA1464" s="1"/>
      <c r="AB1464" s="1"/>
      <c r="AC1464" s="1"/>
      <c r="AD1464" s="1"/>
      <c r="AE1464" s="1"/>
      <c r="AF1464" s="1"/>
      <c r="AG1464" s="1"/>
      <c r="AH1464" s="1"/>
      <c r="AI1464" s="1"/>
      <c r="AJ1464" s="1"/>
      <c r="AK1464" s="1"/>
      <c r="AL1464" s="1"/>
      <c r="AM1464" s="1"/>
      <c r="AN1464" s="1"/>
      <c r="AO1464" s="1"/>
      <c r="AP1464" s="1"/>
      <c r="AQ1464" s="1"/>
      <c r="AR1464" s="1"/>
      <c r="AS1464" s="1"/>
      <c r="AT1464" s="1"/>
      <c r="AU1464" s="1"/>
      <c r="AV1464" s="1"/>
      <c r="AW1464" s="1"/>
    </row>
    <row r="1465" spans="4:49" x14ac:dyDescent="0.2">
      <c r="D1465" s="1"/>
      <c r="E1465" s="1"/>
      <c r="F1465" s="1"/>
      <c r="G1465" s="17"/>
      <c r="H1465" s="19"/>
      <c r="I1465" s="17"/>
      <c r="J1465" s="19"/>
      <c r="K1465" s="17"/>
      <c r="L1465" s="19"/>
      <c r="M1465" s="30"/>
      <c r="O1465" s="1"/>
      <c r="P1465" s="8"/>
      <c r="Q1465" s="1"/>
      <c r="R1465" s="1"/>
      <c r="S1465" s="8"/>
      <c r="T1465" s="1"/>
      <c r="U1465" s="1"/>
      <c r="V1465" s="8"/>
      <c r="W1465" s="1"/>
      <c r="X1465" s="1"/>
      <c r="Y1465" s="1"/>
      <c r="Z1465" s="1"/>
      <c r="AA1465" s="1"/>
      <c r="AB1465" s="1"/>
      <c r="AC1465" s="1"/>
      <c r="AD1465" s="1"/>
      <c r="AE1465" s="1"/>
      <c r="AF1465" s="1"/>
      <c r="AG1465" s="1"/>
      <c r="AH1465" s="1"/>
      <c r="AI1465" s="1"/>
      <c r="AJ1465" s="1"/>
      <c r="AK1465" s="1"/>
      <c r="AL1465" s="1"/>
      <c r="AM1465" s="1"/>
      <c r="AN1465" s="1"/>
      <c r="AO1465" s="1"/>
      <c r="AP1465" s="1"/>
      <c r="AQ1465" s="1"/>
      <c r="AR1465" s="1"/>
      <c r="AS1465" s="1"/>
      <c r="AT1465" s="1"/>
      <c r="AU1465" s="1"/>
      <c r="AV1465" s="1"/>
      <c r="AW1465" s="1"/>
    </row>
    <row r="1466" spans="4:49" x14ac:dyDescent="0.2">
      <c r="D1466" s="1"/>
      <c r="E1466" s="1"/>
      <c r="F1466" s="1"/>
      <c r="G1466" s="17"/>
      <c r="H1466" s="19"/>
      <c r="I1466" s="17"/>
      <c r="J1466" s="19"/>
      <c r="K1466" s="17"/>
      <c r="L1466" s="19"/>
      <c r="M1466" s="30"/>
      <c r="O1466" s="1"/>
      <c r="P1466" s="8"/>
      <c r="Q1466" s="1"/>
      <c r="R1466" s="1"/>
      <c r="S1466" s="8"/>
      <c r="T1466" s="1"/>
      <c r="U1466" s="1"/>
      <c r="V1466" s="8"/>
      <c r="W1466" s="1"/>
      <c r="X1466" s="1"/>
      <c r="Y1466" s="1"/>
      <c r="Z1466" s="1"/>
      <c r="AA1466" s="1"/>
      <c r="AB1466" s="1"/>
      <c r="AC1466" s="1"/>
      <c r="AD1466" s="1"/>
      <c r="AE1466" s="1"/>
      <c r="AF1466" s="1"/>
      <c r="AG1466" s="1"/>
      <c r="AH1466" s="1"/>
      <c r="AI1466" s="1"/>
      <c r="AJ1466" s="1"/>
      <c r="AK1466" s="1"/>
      <c r="AL1466" s="1"/>
      <c r="AM1466" s="1"/>
      <c r="AN1466" s="1"/>
      <c r="AO1466" s="1"/>
      <c r="AP1466" s="1"/>
      <c r="AQ1466" s="1"/>
      <c r="AR1466" s="1"/>
      <c r="AS1466" s="1"/>
      <c r="AT1466" s="1"/>
      <c r="AU1466" s="1"/>
      <c r="AV1466" s="1"/>
      <c r="AW1466" s="1"/>
    </row>
    <row r="1467" spans="4:49" x14ac:dyDescent="0.2">
      <c r="D1467" s="1"/>
      <c r="E1467" s="1"/>
      <c r="F1467" s="1"/>
      <c r="G1467" s="17"/>
      <c r="H1467" s="19"/>
      <c r="I1467" s="17"/>
      <c r="J1467" s="19"/>
      <c r="K1467" s="17"/>
      <c r="L1467" s="19"/>
      <c r="M1467" s="30"/>
      <c r="O1467" s="1"/>
      <c r="P1467" s="8"/>
      <c r="Q1467" s="1"/>
      <c r="R1467" s="1"/>
      <c r="S1467" s="8"/>
      <c r="T1467" s="1"/>
      <c r="U1467" s="1"/>
      <c r="V1467" s="8"/>
      <c r="W1467" s="1"/>
      <c r="X1467" s="1"/>
      <c r="Y1467" s="1"/>
      <c r="Z1467" s="1"/>
      <c r="AA1467" s="1"/>
      <c r="AB1467" s="1"/>
      <c r="AC1467" s="1"/>
      <c r="AD1467" s="1"/>
      <c r="AE1467" s="1"/>
      <c r="AF1467" s="1"/>
      <c r="AG1467" s="1"/>
      <c r="AH1467" s="1"/>
      <c r="AI1467" s="1"/>
      <c r="AJ1467" s="1"/>
      <c r="AK1467" s="1"/>
      <c r="AL1467" s="1"/>
      <c r="AM1467" s="1"/>
      <c r="AN1467" s="1"/>
      <c r="AO1467" s="1"/>
      <c r="AP1467" s="1"/>
      <c r="AQ1467" s="1"/>
      <c r="AR1467" s="1"/>
      <c r="AS1467" s="1"/>
      <c r="AT1467" s="1"/>
      <c r="AU1467" s="1"/>
      <c r="AV1467" s="1"/>
      <c r="AW1467" s="1"/>
    </row>
    <row r="1468" spans="4:49" x14ac:dyDescent="0.2">
      <c r="D1468" s="1"/>
      <c r="E1468" s="1"/>
      <c r="F1468" s="1"/>
      <c r="G1468" s="17"/>
      <c r="H1468" s="19"/>
      <c r="I1468" s="17"/>
      <c r="J1468" s="19"/>
      <c r="K1468" s="17"/>
      <c r="L1468" s="19"/>
      <c r="M1468" s="30"/>
      <c r="O1468" s="1"/>
      <c r="P1468" s="8"/>
      <c r="Q1468" s="1"/>
      <c r="R1468" s="1"/>
      <c r="S1468" s="8"/>
      <c r="T1468" s="1"/>
      <c r="U1468" s="1"/>
      <c r="V1468" s="8"/>
      <c r="W1468" s="1"/>
      <c r="X1468" s="1"/>
      <c r="Y1468" s="1"/>
      <c r="Z1468" s="1"/>
      <c r="AA1468" s="1"/>
      <c r="AB1468" s="1"/>
      <c r="AC1468" s="1"/>
      <c r="AD1468" s="1"/>
      <c r="AE1468" s="1"/>
      <c r="AF1468" s="1"/>
      <c r="AG1468" s="1"/>
      <c r="AH1468" s="1"/>
      <c r="AI1468" s="1"/>
      <c r="AJ1468" s="1"/>
      <c r="AK1468" s="1"/>
      <c r="AL1468" s="1"/>
      <c r="AM1468" s="1"/>
      <c r="AN1468" s="1"/>
      <c r="AO1468" s="1"/>
      <c r="AP1468" s="1"/>
      <c r="AQ1468" s="1"/>
      <c r="AR1468" s="1"/>
      <c r="AS1468" s="1"/>
      <c r="AT1468" s="1"/>
      <c r="AU1468" s="1"/>
      <c r="AV1468" s="1"/>
      <c r="AW1468" s="1"/>
    </row>
    <row r="1469" spans="4:49" x14ac:dyDescent="0.2">
      <c r="D1469" s="1"/>
      <c r="E1469" s="1"/>
      <c r="F1469" s="1"/>
      <c r="G1469" s="17"/>
      <c r="H1469" s="19"/>
      <c r="I1469" s="17"/>
      <c r="J1469" s="19"/>
      <c r="K1469" s="17"/>
      <c r="L1469" s="19"/>
      <c r="M1469" s="30"/>
      <c r="O1469" s="1"/>
      <c r="P1469" s="8"/>
      <c r="Q1469" s="1"/>
      <c r="R1469" s="1"/>
      <c r="S1469" s="8"/>
      <c r="T1469" s="1"/>
      <c r="U1469" s="1"/>
      <c r="V1469" s="8"/>
      <c r="W1469" s="1"/>
      <c r="X1469" s="1"/>
      <c r="Y1469" s="1"/>
      <c r="Z1469" s="1"/>
      <c r="AA1469" s="1"/>
      <c r="AB1469" s="1"/>
      <c r="AC1469" s="1"/>
      <c r="AD1469" s="1"/>
      <c r="AE1469" s="1"/>
      <c r="AF1469" s="1"/>
      <c r="AG1469" s="1"/>
      <c r="AH1469" s="1"/>
      <c r="AI1469" s="1"/>
      <c r="AJ1469" s="1"/>
      <c r="AK1469" s="1"/>
      <c r="AL1469" s="1"/>
      <c r="AM1469" s="1"/>
      <c r="AN1469" s="1"/>
      <c r="AO1469" s="1"/>
      <c r="AP1469" s="1"/>
      <c r="AQ1469" s="1"/>
      <c r="AR1469" s="1"/>
      <c r="AS1469" s="1"/>
      <c r="AT1469" s="1"/>
      <c r="AU1469" s="1"/>
      <c r="AV1469" s="1"/>
      <c r="AW1469" s="1"/>
    </row>
    <row r="1470" spans="4:49" x14ac:dyDescent="0.2">
      <c r="D1470" s="1"/>
      <c r="E1470" s="1"/>
      <c r="F1470" s="1"/>
      <c r="G1470" s="17"/>
      <c r="H1470" s="19"/>
      <c r="I1470" s="17"/>
      <c r="J1470" s="19"/>
      <c r="K1470" s="17"/>
      <c r="L1470" s="19"/>
      <c r="M1470" s="30"/>
      <c r="O1470" s="1"/>
      <c r="P1470" s="8"/>
      <c r="Q1470" s="1"/>
      <c r="R1470" s="1"/>
      <c r="S1470" s="8"/>
      <c r="T1470" s="1"/>
      <c r="U1470" s="1"/>
      <c r="V1470" s="8"/>
      <c r="W1470" s="1"/>
      <c r="X1470" s="1"/>
      <c r="Y1470" s="1"/>
      <c r="Z1470" s="1"/>
      <c r="AA1470" s="1"/>
      <c r="AB1470" s="1"/>
      <c r="AC1470" s="1"/>
      <c r="AD1470" s="1"/>
      <c r="AE1470" s="1"/>
      <c r="AF1470" s="1"/>
      <c r="AG1470" s="1"/>
      <c r="AH1470" s="1"/>
      <c r="AI1470" s="1"/>
      <c r="AJ1470" s="1"/>
      <c r="AK1470" s="1"/>
      <c r="AL1470" s="1"/>
      <c r="AM1470" s="1"/>
      <c r="AN1470" s="1"/>
      <c r="AO1470" s="1"/>
      <c r="AP1470" s="1"/>
      <c r="AQ1470" s="1"/>
      <c r="AR1470" s="1"/>
      <c r="AS1470" s="1"/>
      <c r="AT1470" s="1"/>
      <c r="AU1470" s="1"/>
      <c r="AV1470" s="1"/>
      <c r="AW1470" s="1"/>
    </row>
    <row r="1471" spans="4:49" x14ac:dyDescent="0.2">
      <c r="D1471" s="1"/>
      <c r="E1471" s="1"/>
      <c r="F1471" s="1"/>
      <c r="G1471" s="17"/>
      <c r="H1471" s="19"/>
      <c r="I1471" s="17"/>
      <c r="J1471" s="19"/>
      <c r="K1471" s="17"/>
      <c r="L1471" s="19"/>
      <c r="M1471" s="30"/>
      <c r="O1471" s="1"/>
      <c r="P1471" s="8"/>
      <c r="Q1471" s="1"/>
      <c r="R1471" s="1"/>
      <c r="S1471" s="8"/>
      <c r="T1471" s="1"/>
      <c r="U1471" s="1"/>
      <c r="V1471" s="8"/>
      <c r="W1471" s="1"/>
      <c r="X1471" s="1"/>
      <c r="Y1471" s="1"/>
      <c r="Z1471" s="1"/>
      <c r="AA1471" s="1"/>
      <c r="AB1471" s="1"/>
      <c r="AC1471" s="1"/>
      <c r="AD1471" s="1"/>
      <c r="AE1471" s="1"/>
      <c r="AF1471" s="1"/>
      <c r="AG1471" s="1"/>
      <c r="AH1471" s="1"/>
      <c r="AI1471" s="1"/>
      <c r="AJ1471" s="1"/>
      <c r="AK1471" s="1"/>
      <c r="AL1471" s="1"/>
      <c r="AM1471" s="1"/>
      <c r="AN1471" s="1"/>
      <c r="AO1471" s="1"/>
      <c r="AP1471" s="1"/>
      <c r="AQ1471" s="1"/>
      <c r="AR1471" s="1"/>
      <c r="AS1471" s="1"/>
      <c r="AT1471" s="1"/>
      <c r="AU1471" s="1"/>
      <c r="AV1471" s="1"/>
      <c r="AW1471" s="1"/>
    </row>
    <row r="1472" spans="4:49" x14ac:dyDescent="0.2">
      <c r="D1472" s="1"/>
      <c r="E1472" s="1"/>
      <c r="F1472" s="1"/>
      <c r="G1472" s="17"/>
      <c r="H1472" s="19"/>
      <c r="I1472" s="17"/>
      <c r="J1472" s="19"/>
      <c r="K1472" s="17"/>
      <c r="L1472" s="19"/>
      <c r="M1472" s="30"/>
      <c r="O1472" s="1"/>
      <c r="P1472" s="8"/>
      <c r="Q1472" s="1"/>
      <c r="R1472" s="1"/>
      <c r="S1472" s="8"/>
      <c r="T1472" s="1"/>
      <c r="U1472" s="1"/>
      <c r="V1472" s="8"/>
      <c r="W1472" s="1"/>
      <c r="X1472" s="1"/>
      <c r="Y1472" s="1"/>
      <c r="Z1472" s="1"/>
      <c r="AA1472" s="1"/>
      <c r="AB1472" s="1"/>
      <c r="AC1472" s="1"/>
      <c r="AD1472" s="1"/>
      <c r="AE1472" s="1"/>
      <c r="AF1472" s="1"/>
      <c r="AG1472" s="1"/>
      <c r="AH1472" s="1"/>
      <c r="AI1472" s="1"/>
      <c r="AJ1472" s="1"/>
      <c r="AK1472" s="1"/>
      <c r="AL1472" s="1"/>
      <c r="AM1472" s="1"/>
      <c r="AN1472" s="1"/>
      <c r="AO1472" s="1"/>
      <c r="AP1472" s="1"/>
      <c r="AQ1472" s="1"/>
      <c r="AR1472" s="1"/>
      <c r="AS1472" s="1"/>
      <c r="AT1472" s="1"/>
      <c r="AU1472" s="1"/>
      <c r="AV1472" s="1"/>
      <c r="AW1472" s="1"/>
    </row>
    <row r="1473" spans="4:49" x14ac:dyDescent="0.2">
      <c r="D1473" s="1"/>
      <c r="E1473" s="1"/>
      <c r="F1473" s="1"/>
      <c r="G1473" s="17"/>
      <c r="H1473" s="19"/>
      <c r="I1473" s="17"/>
      <c r="J1473" s="19"/>
      <c r="K1473" s="17"/>
      <c r="L1473" s="19"/>
      <c r="M1473" s="30"/>
      <c r="O1473" s="1"/>
      <c r="P1473" s="8"/>
      <c r="Q1473" s="1"/>
      <c r="R1473" s="1"/>
      <c r="S1473" s="8"/>
      <c r="T1473" s="1"/>
      <c r="U1473" s="1"/>
      <c r="V1473" s="8"/>
      <c r="W1473" s="1"/>
      <c r="X1473" s="1"/>
      <c r="Y1473" s="1"/>
      <c r="Z1473" s="1"/>
      <c r="AA1473" s="1"/>
      <c r="AB1473" s="1"/>
      <c r="AC1473" s="1"/>
      <c r="AD1473" s="1"/>
      <c r="AE1473" s="1"/>
      <c r="AF1473" s="1"/>
      <c r="AG1473" s="1"/>
      <c r="AH1473" s="1"/>
      <c r="AI1473" s="1"/>
      <c r="AJ1473" s="1"/>
      <c r="AK1473" s="1"/>
      <c r="AL1473" s="1"/>
      <c r="AM1473" s="1"/>
      <c r="AN1473" s="1"/>
      <c r="AO1473" s="1"/>
      <c r="AP1473" s="1"/>
      <c r="AQ1473" s="1"/>
      <c r="AR1473" s="1"/>
      <c r="AS1473" s="1"/>
      <c r="AT1473" s="1"/>
      <c r="AU1473" s="1"/>
      <c r="AV1473" s="1"/>
      <c r="AW1473" s="1"/>
    </row>
    <row r="1474" spans="4:49" x14ac:dyDescent="0.2">
      <c r="D1474" s="1"/>
      <c r="E1474" s="1"/>
      <c r="F1474" s="1"/>
      <c r="G1474" s="17"/>
      <c r="H1474" s="19"/>
      <c r="I1474" s="17"/>
      <c r="J1474" s="19"/>
      <c r="K1474" s="17"/>
      <c r="L1474" s="19"/>
      <c r="M1474" s="30"/>
      <c r="O1474" s="1"/>
      <c r="P1474" s="8"/>
      <c r="Q1474" s="1"/>
      <c r="R1474" s="1"/>
      <c r="S1474" s="8"/>
      <c r="T1474" s="1"/>
      <c r="U1474" s="1"/>
      <c r="V1474" s="8"/>
      <c r="W1474" s="1"/>
      <c r="X1474" s="1"/>
      <c r="Y1474" s="1"/>
      <c r="Z1474" s="1"/>
      <c r="AA1474" s="1"/>
      <c r="AB1474" s="1"/>
      <c r="AC1474" s="1"/>
      <c r="AD1474" s="1"/>
      <c r="AE1474" s="1"/>
      <c r="AF1474" s="1"/>
      <c r="AG1474" s="1"/>
      <c r="AH1474" s="1"/>
      <c r="AI1474" s="1"/>
      <c r="AJ1474" s="1"/>
      <c r="AK1474" s="1"/>
      <c r="AL1474" s="1"/>
      <c r="AM1474" s="1"/>
      <c r="AN1474" s="1"/>
      <c r="AO1474" s="1"/>
      <c r="AP1474" s="1"/>
      <c r="AQ1474" s="1"/>
      <c r="AR1474" s="1"/>
      <c r="AS1474" s="1"/>
      <c r="AT1474" s="1"/>
      <c r="AU1474" s="1"/>
      <c r="AV1474" s="1"/>
      <c r="AW1474" s="1"/>
    </row>
    <row r="1475" spans="4:49" x14ac:dyDescent="0.2">
      <c r="D1475" s="1"/>
      <c r="E1475" s="1"/>
      <c r="F1475" s="1"/>
      <c r="G1475" s="17"/>
      <c r="H1475" s="19"/>
      <c r="I1475" s="17"/>
      <c r="J1475" s="19"/>
      <c r="K1475" s="17"/>
      <c r="L1475" s="19"/>
      <c r="M1475" s="30"/>
      <c r="O1475" s="1"/>
      <c r="P1475" s="8"/>
      <c r="Q1475" s="1"/>
      <c r="R1475" s="1"/>
      <c r="S1475" s="8"/>
      <c r="T1475" s="1"/>
      <c r="U1475" s="1"/>
      <c r="V1475" s="8"/>
      <c r="W1475" s="1"/>
      <c r="X1475" s="1"/>
      <c r="Y1475" s="1"/>
      <c r="Z1475" s="1"/>
      <c r="AA1475" s="1"/>
      <c r="AB1475" s="1"/>
      <c r="AC1475" s="1"/>
      <c r="AD1475" s="1"/>
      <c r="AE1475" s="1"/>
      <c r="AF1475" s="1"/>
      <c r="AG1475" s="1"/>
      <c r="AH1475" s="1"/>
      <c r="AI1475" s="1"/>
      <c r="AJ1475" s="1"/>
      <c r="AK1475" s="1"/>
      <c r="AL1475" s="1"/>
      <c r="AM1475" s="1"/>
      <c r="AN1475" s="1"/>
      <c r="AO1475" s="1"/>
      <c r="AP1475" s="1"/>
      <c r="AQ1475" s="1"/>
      <c r="AR1475" s="1"/>
      <c r="AS1475" s="1"/>
      <c r="AT1475" s="1"/>
      <c r="AU1475" s="1"/>
      <c r="AV1475" s="1"/>
      <c r="AW1475" s="1"/>
    </row>
    <row r="1476" spans="4:49" x14ac:dyDescent="0.2">
      <c r="D1476" s="1"/>
      <c r="E1476" s="1"/>
      <c r="F1476" s="1"/>
      <c r="G1476" s="17"/>
      <c r="H1476" s="19"/>
      <c r="I1476" s="17"/>
      <c r="J1476" s="19"/>
      <c r="K1476" s="17"/>
      <c r="L1476" s="19"/>
      <c r="M1476" s="30"/>
      <c r="O1476" s="1"/>
      <c r="P1476" s="8"/>
      <c r="Q1476" s="1"/>
      <c r="R1476" s="1"/>
      <c r="S1476" s="8"/>
      <c r="T1476" s="1"/>
      <c r="U1476" s="1"/>
      <c r="V1476" s="8"/>
      <c r="W1476" s="1"/>
      <c r="X1476" s="1"/>
      <c r="Y1476" s="1"/>
      <c r="Z1476" s="1"/>
      <c r="AA1476" s="1"/>
      <c r="AB1476" s="1"/>
      <c r="AC1476" s="1"/>
      <c r="AD1476" s="1"/>
      <c r="AE1476" s="1"/>
      <c r="AF1476" s="1"/>
      <c r="AG1476" s="1"/>
      <c r="AH1476" s="1"/>
      <c r="AI1476" s="1"/>
      <c r="AJ1476" s="1"/>
      <c r="AK1476" s="1"/>
      <c r="AL1476" s="1"/>
      <c r="AM1476" s="1"/>
      <c r="AN1476" s="1"/>
      <c r="AO1476" s="1"/>
      <c r="AP1476" s="1"/>
      <c r="AQ1476" s="1"/>
      <c r="AR1476" s="1"/>
      <c r="AS1476" s="1"/>
      <c r="AT1476" s="1"/>
      <c r="AU1476" s="1"/>
      <c r="AV1476" s="1"/>
      <c r="AW1476" s="1"/>
    </row>
    <row r="1477" spans="4:49" x14ac:dyDescent="0.2">
      <c r="D1477" s="1"/>
      <c r="E1477" s="1"/>
      <c r="F1477" s="1"/>
      <c r="G1477" s="17"/>
      <c r="H1477" s="19"/>
      <c r="I1477" s="17"/>
      <c r="J1477" s="19"/>
      <c r="K1477" s="17"/>
      <c r="L1477" s="19"/>
      <c r="M1477" s="30"/>
      <c r="O1477" s="1"/>
      <c r="P1477" s="8"/>
      <c r="Q1477" s="1"/>
      <c r="R1477" s="1"/>
      <c r="S1477" s="8"/>
      <c r="T1477" s="1"/>
      <c r="U1477" s="1"/>
      <c r="V1477" s="8"/>
      <c r="W1477" s="1"/>
      <c r="X1477" s="1"/>
      <c r="Y1477" s="1"/>
      <c r="Z1477" s="1"/>
      <c r="AA1477" s="1"/>
      <c r="AB1477" s="1"/>
      <c r="AC1477" s="1"/>
      <c r="AD1477" s="1"/>
      <c r="AE1477" s="1"/>
      <c r="AF1477" s="1"/>
      <c r="AG1477" s="1"/>
      <c r="AH1477" s="1"/>
      <c r="AI1477" s="1"/>
      <c r="AJ1477" s="1"/>
      <c r="AK1477" s="1"/>
      <c r="AL1477" s="1"/>
      <c r="AM1477" s="1"/>
      <c r="AN1477" s="1"/>
      <c r="AO1477" s="1"/>
      <c r="AP1477" s="1"/>
      <c r="AQ1477" s="1"/>
      <c r="AR1477" s="1"/>
      <c r="AS1477" s="1"/>
      <c r="AT1477" s="1"/>
      <c r="AU1477" s="1"/>
      <c r="AV1477" s="1"/>
      <c r="AW1477" s="1"/>
    </row>
    <row r="1478" spans="4:49" x14ac:dyDescent="0.2">
      <c r="D1478" s="1"/>
      <c r="E1478" s="1"/>
      <c r="F1478" s="1"/>
      <c r="G1478" s="17"/>
      <c r="H1478" s="19"/>
      <c r="I1478" s="17"/>
      <c r="J1478" s="19"/>
      <c r="K1478" s="17"/>
      <c r="L1478" s="19"/>
      <c r="M1478" s="30"/>
      <c r="O1478" s="1"/>
      <c r="P1478" s="8"/>
      <c r="Q1478" s="1"/>
      <c r="R1478" s="1"/>
      <c r="S1478" s="8"/>
      <c r="T1478" s="1"/>
      <c r="U1478" s="1"/>
      <c r="V1478" s="8"/>
      <c r="W1478" s="1"/>
      <c r="X1478" s="1"/>
      <c r="Y1478" s="1"/>
      <c r="Z1478" s="1"/>
      <c r="AA1478" s="1"/>
      <c r="AB1478" s="1"/>
      <c r="AC1478" s="1"/>
      <c r="AD1478" s="1"/>
      <c r="AE1478" s="1"/>
      <c r="AF1478" s="1"/>
      <c r="AG1478" s="1"/>
      <c r="AH1478" s="1"/>
      <c r="AI1478" s="1"/>
      <c r="AJ1478" s="1"/>
      <c r="AK1478" s="1"/>
      <c r="AL1478" s="1"/>
      <c r="AM1478" s="1"/>
      <c r="AN1478" s="1"/>
      <c r="AO1478" s="1"/>
      <c r="AP1478" s="1"/>
      <c r="AQ1478" s="1"/>
      <c r="AR1478" s="1"/>
      <c r="AS1478" s="1"/>
      <c r="AT1478" s="1"/>
      <c r="AU1478" s="1"/>
      <c r="AV1478" s="1"/>
      <c r="AW1478" s="1"/>
    </row>
    <row r="1479" spans="4:49" x14ac:dyDescent="0.2">
      <c r="D1479" s="1"/>
      <c r="E1479" s="1"/>
      <c r="F1479" s="1"/>
      <c r="G1479" s="17"/>
      <c r="H1479" s="19"/>
      <c r="I1479" s="17"/>
      <c r="J1479" s="19"/>
      <c r="K1479" s="17"/>
      <c r="L1479" s="19"/>
      <c r="M1479" s="30"/>
      <c r="O1479" s="1"/>
      <c r="P1479" s="8"/>
      <c r="Q1479" s="1"/>
      <c r="R1479" s="1"/>
      <c r="S1479" s="8"/>
      <c r="T1479" s="1"/>
      <c r="U1479" s="1"/>
      <c r="V1479" s="8"/>
      <c r="W1479" s="1"/>
      <c r="X1479" s="1"/>
      <c r="Y1479" s="1"/>
      <c r="Z1479" s="1"/>
      <c r="AA1479" s="1"/>
      <c r="AB1479" s="1"/>
      <c r="AC1479" s="1"/>
      <c r="AD1479" s="1"/>
      <c r="AE1479" s="1"/>
      <c r="AF1479" s="1"/>
      <c r="AG1479" s="1"/>
      <c r="AH1479" s="1"/>
      <c r="AI1479" s="1"/>
      <c r="AJ1479" s="1"/>
      <c r="AK1479" s="1"/>
      <c r="AL1479" s="1"/>
      <c r="AM1479" s="1"/>
      <c r="AN1479" s="1"/>
      <c r="AO1479" s="1"/>
      <c r="AP1479" s="1"/>
      <c r="AQ1479" s="1"/>
      <c r="AR1479" s="1"/>
      <c r="AS1479" s="1"/>
      <c r="AT1479" s="1"/>
      <c r="AU1479" s="1"/>
      <c r="AV1479" s="1"/>
      <c r="AW1479" s="1"/>
    </row>
    <row r="1480" spans="4:49" x14ac:dyDescent="0.2">
      <c r="D1480" s="1"/>
      <c r="E1480" s="1"/>
      <c r="F1480" s="1"/>
      <c r="G1480" s="17"/>
      <c r="H1480" s="19"/>
      <c r="I1480" s="17"/>
      <c r="J1480" s="19"/>
      <c r="K1480" s="17"/>
      <c r="L1480" s="19"/>
      <c r="M1480" s="30"/>
      <c r="O1480" s="1"/>
      <c r="P1480" s="8"/>
      <c r="Q1480" s="1"/>
      <c r="R1480" s="1"/>
      <c r="S1480" s="8"/>
      <c r="T1480" s="1"/>
      <c r="U1480" s="1"/>
      <c r="V1480" s="8"/>
      <c r="W1480" s="1"/>
      <c r="X1480" s="1"/>
      <c r="Y1480" s="1"/>
      <c r="Z1480" s="1"/>
      <c r="AA1480" s="1"/>
      <c r="AB1480" s="1"/>
      <c r="AC1480" s="1"/>
      <c r="AD1480" s="1"/>
      <c r="AE1480" s="1"/>
      <c r="AF1480" s="1"/>
      <c r="AG1480" s="1"/>
      <c r="AH1480" s="1"/>
      <c r="AI1480" s="1"/>
      <c r="AJ1480" s="1"/>
      <c r="AK1480" s="1"/>
      <c r="AL1480" s="1"/>
      <c r="AM1480" s="1"/>
      <c r="AN1480" s="1"/>
      <c r="AO1480" s="1"/>
      <c r="AP1480" s="1"/>
      <c r="AQ1480" s="1"/>
      <c r="AR1480" s="1"/>
      <c r="AS1480" s="1"/>
      <c r="AT1480" s="1"/>
      <c r="AU1480" s="1"/>
      <c r="AV1480" s="1"/>
      <c r="AW1480" s="1"/>
    </row>
    <row r="1481" spans="4:49" x14ac:dyDescent="0.2">
      <c r="D1481" s="1"/>
      <c r="E1481" s="1"/>
      <c r="F1481" s="1"/>
      <c r="G1481" s="17"/>
      <c r="H1481" s="19"/>
      <c r="I1481" s="17"/>
      <c r="J1481" s="19"/>
      <c r="K1481" s="17"/>
      <c r="L1481" s="19"/>
      <c r="M1481" s="30"/>
      <c r="O1481" s="1"/>
      <c r="P1481" s="8"/>
      <c r="Q1481" s="1"/>
      <c r="R1481" s="1"/>
      <c r="S1481" s="8"/>
      <c r="T1481" s="1"/>
      <c r="U1481" s="1"/>
      <c r="V1481" s="8"/>
      <c r="W1481" s="1"/>
      <c r="X1481" s="1"/>
      <c r="Y1481" s="1"/>
      <c r="Z1481" s="1"/>
      <c r="AA1481" s="1"/>
      <c r="AB1481" s="1"/>
      <c r="AC1481" s="1"/>
      <c r="AD1481" s="1"/>
      <c r="AE1481" s="1"/>
      <c r="AF1481" s="1"/>
      <c r="AG1481" s="1"/>
      <c r="AH1481" s="1"/>
      <c r="AI1481" s="1"/>
      <c r="AJ1481" s="1"/>
      <c r="AK1481" s="1"/>
      <c r="AL1481" s="1"/>
      <c r="AM1481" s="1"/>
      <c r="AN1481" s="1"/>
      <c r="AO1481" s="1"/>
      <c r="AP1481" s="1"/>
      <c r="AQ1481" s="1"/>
      <c r="AR1481" s="1"/>
      <c r="AS1481" s="1"/>
      <c r="AT1481" s="1"/>
      <c r="AU1481" s="1"/>
      <c r="AV1481" s="1"/>
      <c r="AW1481" s="1"/>
    </row>
    <row r="1482" spans="4:49" x14ac:dyDescent="0.2">
      <c r="D1482" s="1"/>
      <c r="E1482" s="1"/>
      <c r="F1482" s="1"/>
      <c r="G1482" s="17"/>
      <c r="H1482" s="19"/>
      <c r="I1482" s="17"/>
      <c r="J1482" s="19"/>
      <c r="K1482" s="17"/>
      <c r="L1482" s="19"/>
      <c r="M1482" s="30"/>
      <c r="O1482" s="1"/>
      <c r="P1482" s="8"/>
      <c r="Q1482" s="1"/>
      <c r="R1482" s="1"/>
      <c r="S1482" s="8"/>
      <c r="T1482" s="1"/>
      <c r="U1482" s="1"/>
      <c r="V1482" s="8"/>
      <c r="W1482" s="1"/>
      <c r="X1482" s="1"/>
      <c r="Y1482" s="1"/>
      <c r="Z1482" s="1"/>
      <c r="AA1482" s="1"/>
      <c r="AB1482" s="1"/>
      <c r="AC1482" s="1"/>
      <c r="AD1482" s="1"/>
      <c r="AE1482" s="1"/>
      <c r="AF1482" s="1"/>
      <c r="AG1482" s="1"/>
      <c r="AH1482" s="1"/>
      <c r="AI1482" s="1"/>
      <c r="AJ1482" s="1"/>
      <c r="AK1482" s="1"/>
      <c r="AL1482" s="1"/>
      <c r="AM1482" s="1"/>
      <c r="AN1482" s="1"/>
      <c r="AO1482" s="1"/>
      <c r="AP1482" s="1"/>
      <c r="AQ1482" s="1"/>
      <c r="AR1482" s="1"/>
      <c r="AS1482" s="1"/>
      <c r="AT1482" s="1"/>
      <c r="AU1482" s="1"/>
      <c r="AV1482" s="1"/>
      <c r="AW1482" s="1"/>
    </row>
    <row r="1483" spans="4:49" x14ac:dyDescent="0.2">
      <c r="D1483" s="1"/>
      <c r="E1483" s="1"/>
      <c r="F1483" s="1"/>
      <c r="G1483" s="17"/>
      <c r="H1483" s="19"/>
      <c r="I1483" s="17"/>
      <c r="J1483" s="19"/>
      <c r="K1483" s="17"/>
      <c r="L1483" s="19"/>
      <c r="M1483" s="30"/>
      <c r="O1483" s="1"/>
      <c r="P1483" s="8"/>
      <c r="Q1483" s="1"/>
      <c r="R1483" s="1"/>
      <c r="S1483" s="8"/>
      <c r="T1483" s="1"/>
      <c r="U1483" s="1"/>
      <c r="V1483" s="8"/>
      <c r="W1483" s="1"/>
      <c r="X1483" s="1"/>
      <c r="Y1483" s="1"/>
      <c r="Z1483" s="1"/>
      <c r="AA1483" s="1"/>
      <c r="AB1483" s="1"/>
      <c r="AC1483" s="1"/>
      <c r="AD1483" s="1"/>
      <c r="AE1483" s="1"/>
      <c r="AF1483" s="1"/>
      <c r="AG1483" s="1"/>
      <c r="AH1483" s="1"/>
      <c r="AI1483" s="1"/>
      <c r="AJ1483" s="1"/>
      <c r="AK1483" s="1"/>
      <c r="AL1483" s="1"/>
      <c r="AM1483" s="1"/>
      <c r="AN1483" s="1"/>
      <c r="AO1483" s="1"/>
      <c r="AP1483" s="1"/>
      <c r="AQ1483" s="1"/>
      <c r="AR1483" s="1"/>
      <c r="AS1483" s="1"/>
      <c r="AT1483" s="1"/>
      <c r="AU1483" s="1"/>
      <c r="AV1483" s="1"/>
      <c r="AW1483" s="1"/>
    </row>
    <row r="1484" spans="4:49" x14ac:dyDescent="0.2">
      <c r="D1484" s="1"/>
      <c r="E1484" s="1"/>
      <c r="F1484" s="1"/>
      <c r="G1484" s="17"/>
      <c r="H1484" s="19"/>
      <c r="I1484" s="17"/>
      <c r="J1484" s="19"/>
      <c r="K1484" s="17"/>
      <c r="L1484" s="19"/>
      <c r="M1484" s="30"/>
      <c r="O1484" s="1"/>
      <c r="P1484" s="8"/>
      <c r="Q1484" s="1"/>
      <c r="R1484" s="1"/>
      <c r="S1484" s="8"/>
      <c r="T1484" s="1"/>
      <c r="U1484" s="1"/>
      <c r="V1484" s="8"/>
      <c r="W1484" s="1"/>
      <c r="X1484" s="1"/>
      <c r="Y1484" s="1"/>
      <c r="Z1484" s="1"/>
      <c r="AA1484" s="1"/>
      <c r="AB1484" s="1"/>
      <c r="AC1484" s="1"/>
      <c r="AD1484" s="1"/>
      <c r="AE1484" s="1"/>
      <c r="AF1484" s="1"/>
      <c r="AG1484" s="1"/>
      <c r="AH1484" s="1"/>
      <c r="AI1484" s="1"/>
      <c r="AJ1484" s="1"/>
      <c r="AK1484" s="1"/>
      <c r="AL1484" s="1"/>
      <c r="AM1484" s="1"/>
      <c r="AN1484" s="1"/>
      <c r="AO1484" s="1"/>
      <c r="AP1484" s="1"/>
      <c r="AQ1484" s="1"/>
      <c r="AR1484" s="1"/>
      <c r="AS1484" s="1"/>
      <c r="AT1484" s="1"/>
      <c r="AU1484" s="1"/>
      <c r="AV1484" s="1"/>
      <c r="AW1484" s="1"/>
    </row>
    <row r="1485" spans="4:49" x14ac:dyDescent="0.2">
      <c r="D1485" s="1"/>
      <c r="E1485" s="1"/>
      <c r="F1485" s="1"/>
      <c r="G1485" s="17"/>
      <c r="H1485" s="19"/>
      <c r="I1485" s="17"/>
      <c r="J1485" s="19"/>
      <c r="K1485" s="17"/>
      <c r="L1485" s="19"/>
      <c r="M1485" s="30"/>
      <c r="O1485" s="1"/>
      <c r="P1485" s="8"/>
      <c r="Q1485" s="1"/>
      <c r="R1485" s="1"/>
      <c r="S1485" s="8"/>
      <c r="T1485" s="1"/>
      <c r="U1485" s="1"/>
      <c r="V1485" s="8"/>
      <c r="W1485" s="1"/>
      <c r="X1485" s="1"/>
      <c r="Y1485" s="1"/>
      <c r="Z1485" s="1"/>
      <c r="AA1485" s="1"/>
      <c r="AB1485" s="1"/>
      <c r="AC1485" s="1"/>
      <c r="AD1485" s="1"/>
      <c r="AE1485" s="1"/>
      <c r="AF1485" s="1"/>
      <c r="AG1485" s="1"/>
      <c r="AH1485" s="1"/>
      <c r="AI1485" s="1"/>
      <c r="AJ1485" s="1"/>
      <c r="AK1485" s="1"/>
      <c r="AL1485" s="1"/>
      <c r="AM1485" s="1"/>
      <c r="AN1485" s="1"/>
      <c r="AO1485" s="1"/>
      <c r="AP1485" s="1"/>
      <c r="AQ1485" s="1"/>
      <c r="AR1485" s="1"/>
      <c r="AS1485" s="1"/>
      <c r="AT1485" s="1"/>
      <c r="AU1485" s="1"/>
      <c r="AV1485" s="1"/>
      <c r="AW1485" s="1"/>
    </row>
    <row r="1486" spans="4:49" x14ac:dyDescent="0.2">
      <c r="D1486" s="1"/>
      <c r="E1486" s="1"/>
      <c r="F1486" s="1"/>
      <c r="G1486" s="17"/>
      <c r="H1486" s="19"/>
      <c r="I1486" s="17"/>
      <c r="J1486" s="19"/>
      <c r="K1486" s="17"/>
      <c r="L1486" s="19"/>
      <c r="M1486" s="30"/>
      <c r="O1486" s="1"/>
      <c r="P1486" s="8"/>
      <c r="Q1486" s="1"/>
      <c r="R1486" s="1"/>
      <c r="S1486" s="8"/>
      <c r="T1486" s="1"/>
      <c r="U1486" s="1"/>
      <c r="V1486" s="8"/>
      <c r="W1486" s="1"/>
      <c r="X1486" s="1"/>
      <c r="Y1486" s="1"/>
      <c r="Z1486" s="1"/>
      <c r="AA1486" s="1"/>
      <c r="AB1486" s="1"/>
      <c r="AC1486" s="1"/>
      <c r="AD1486" s="1"/>
      <c r="AE1486" s="1"/>
      <c r="AF1486" s="1"/>
      <c r="AG1486" s="1"/>
      <c r="AH1486" s="1"/>
      <c r="AI1486" s="1"/>
      <c r="AJ1486" s="1"/>
      <c r="AK1486" s="1"/>
      <c r="AL1486" s="1"/>
      <c r="AM1486" s="1"/>
      <c r="AN1486" s="1"/>
      <c r="AO1486" s="1"/>
      <c r="AP1486" s="1"/>
      <c r="AQ1486" s="1"/>
      <c r="AR1486" s="1"/>
      <c r="AS1486" s="1"/>
      <c r="AT1486" s="1"/>
      <c r="AU1486" s="1"/>
      <c r="AV1486" s="1"/>
      <c r="AW1486" s="1"/>
    </row>
    <row r="1487" spans="4:49" x14ac:dyDescent="0.2">
      <c r="D1487" s="1"/>
      <c r="E1487" s="1"/>
      <c r="F1487" s="1"/>
      <c r="G1487" s="17"/>
      <c r="H1487" s="19"/>
      <c r="I1487" s="17"/>
      <c r="J1487" s="19"/>
      <c r="K1487" s="17"/>
      <c r="L1487" s="19"/>
      <c r="M1487" s="30"/>
      <c r="O1487" s="1"/>
      <c r="P1487" s="8"/>
      <c r="Q1487" s="1"/>
      <c r="R1487" s="1"/>
      <c r="S1487" s="8"/>
      <c r="T1487" s="1"/>
      <c r="U1487" s="1"/>
      <c r="V1487" s="8"/>
      <c r="W1487" s="1"/>
      <c r="X1487" s="1"/>
      <c r="Y1487" s="1"/>
      <c r="Z1487" s="1"/>
      <c r="AA1487" s="1"/>
      <c r="AB1487" s="1"/>
      <c r="AC1487" s="1"/>
      <c r="AD1487" s="1"/>
      <c r="AE1487" s="1"/>
      <c r="AF1487" s="1"/>
      <c r="AG1487" s="1"/>
      <c r="AH1487" s="1"/>
      <c r="AI1487" s="1"/>
      <c r="AJ1487" s="1"/>
      <c r="AK1487" s="1"/>
      <c r="AL1487" s="1"/>
      <c r="AM1487" s="1"/>
      <c r="AN1487" s="1"/>
      <c r="AO1487" s="1"/>
      <c r="AP1487" s="1"/>
      <c r="AQ1487" s="1"/>
      <c r="AR1487" s="1"/>
      <c r="AS1487" s="1"/>
      <c r="AT1487" s="1"/>
      <c r="AU1487" s="1"/>
      <c r="AV1487" s="1"/>
      <c r="AW1487" s="1"/>
    </row>
    <row r="1488" spans="4:49" x14ac:dyDescent="0.2">
      <c r="D1488" s="1"/>
      <c r="E1488" s="1"/>
      <c r="F1488" s="1"/>
      <c r="G1488" s="17"/>
      <c r="H1488" s="19"/>
      <c r="I1488" s="17"/>
      <c r="J1488" s="19"/>
      <c r="K1488" s="17"/>
      <c r="L1488" s="19"/>
      <c r="M1488" s="30"/>
      <c r="O1488" s="1"/>
      <c r="P1488" s="8"/>
      <c r="Q1488" s="1"/>
      <c r="R1488" s="1"/>
      <c r="S1488" s="8"/>
      <c r="T1488" s="1"/>
      <c r="U1488" s="1"/>
      <c r="V1488" s="8"/>
      <c r="W1488" s="1"/>
      <c r="X1488" s="1"/>
      <c r="Y1488" s="1"/>
      <c r="Z1488" s="1"/>
      <c r="AA1488" s="1"/>
      <c r="AB1488" s="1"/>
      <c r="AC1488" s="1"/>
      <c r="AD1488" s="1"/>
      <c r="AE1488" s="1"/>
      <c r="AF1488" s="1"/>
      <c r="AG1488" s="1"/>
      <c r="AH1488" s="1"/>
      <c r="AI1488" s="1"/>
      <c r="AJ1488" s="1"/>
      <c r="AK1488" s="1"/>
      <c r="AL1488" s="1"/>
      <c r="AM1488" s="1"/>
      <c r="AN1488" s="1"/>
      <c r="AO1488" s="1"/>
      <c r="AP1488" s="1"/>
      <c r="AQ1488" s="1"/>
      <c r="AR1488" s="1"/>
      <c r="AS1488" s="1"/>
      <c r="AT1488" s="1"/>
      <c r="AU1488" s="1"/>
      <c r="AV1488" s="1"/>
      <c r="AW1488" s="1"/>
    </row>
    <row r="1489" spans="4:49" x14ac:dyDescent="0.2">
      <c r="D1489" s="1"/>
      <c r="E1489" s="1"/>
      <c r="F1489" s="1"/>
      <c r="G1489" s="17"/>
      <c r="H1489" s="19"/>
      <c r="I1489" s="17"/>
      <c r="J1489" s="19"/>
      <c r="K1489" s="17"/>
      <c r="L1489" s="19"/>
      <c r="M1489" s="30"/>
      <c r="O1489" s="1"/>
      <c r="P1489" s="8"/>
      <c r="Q1489" s="1"/>
      <c r="R1489" s="1"/>
      <c r="S1489" s="8"/>
      <c r="T1489" s="1"/>
      <c r="U1489" s="1"/>
      <c r="V1489" s="8"/>
      <c r="W1489" s="1"/>
      <c r="X1489" s="1"/>
      <c r="Y1489" s="1"/>
      <c r="Z1489" s="1"/>
      <c r="AA1489" s="1"/>
      <c r="AB1489" s="1"/>
      <c r="AC1489" s="1"/>
      <c r="AD1489" s="1"/>
      <c r="AE1489" s="1"/>
      <c r="AF1489" s="1"/>
      <c r="AG1489" s="1"/>
      <c r="AH1489" s="1"/>
      <c r="AI1489" s="1"/>
      <c r="AJ1489" s="1"/>
      <c r="AK1489" s="1"/>
      <c r="AL1489" s="1"/>
      <c r="AM1489" s="1"/>
      <c r="AN1489" s="1"/>
      <c r="AO1489" s="1"/>
      <c r="AP1489" s="1"/>
      <c r="AQ1489" s="1"/>
      <c r="AR1489" s="1"/>
      <c r="AS1489" s="1"/>
      <c r="AT1489" s="1"/>
      <c r="AU1489" s="1"/>
      <c r="AV1489" s="1"/>
      <c r="AW1489" s="1"/>
    </row>
    <row r="1490" spans="4:49" x14ac:dyDescent="0.2">
      <c r="D1490" s="1"/>
      <c r="E1490" s="1"/>
      <c r="F1490" s="1"/>
      <c r="G1490" s="17"/>
      <c r="H1490" s="19"/>
      <c r="I1490" s="17"/>
      <c r="J1490" s="19"/>
      <c r="K1490" s="17"/>
      <c r="L1490" s="19"/>
      <c r="M1490" s="30"/>
      <c r="O1490" s="1"/>
      <c r="P1490" s="8"/>
      <c r="Q1490" s="1"/>
      <c r="R1490" s="1"/>
      <c r="S1490" s="8"/>
      <c r="T1490" s="1"/>
      <c r="U1490" s="1"/>
      <c r="V1490" s="8"/>
      <c r="W1490" s="1"/>
      <c r="X1490" s="1"/>
      <c r="Y1490" s="1"/>
      <c r="Z1490" s="1"/>
      <c r="AA1490" s="1"/>
      <c r="AB1490" s="1"/>
      <c r="AC1490" s="1"/>
      <c r="AD1490" s="1"/>
      <c r="AE1490" s="1"/>
      <c r="AF1490" s="1"/>
      <c r="AG1490" s="1"/>
      <c r="AH1490" s="1"/>
      <c r="AI1490" s="1"/>
      <c r="AJ1490" s="1"/>
      <c r="AK1490" s="1"/>
      <c r="AL1490" s="1"/>
      <c r="AM1490" s="1"/>
      <c r="AN1490" s="1"/>
      <c r="AO1490" s="1"/>
      <c r="AP1490" s="1"/>
      <c r="AQ1490" s="1"/>
      <c r="AR1490" s="1"/>
      <c r="AS1490" s="1"/>
      <c r="AT1490" s="1"/>
      <c r="AU1490" s="1"/>
      <c r="AV1490" s="1"/>
      <c r="AW1490" s="1"/>
    </row>
    <row r="1491" spans="4:49" x14ac:dyDescent="0.2">
      <c r="D1491" s="1"/>
      <c r="E1491" s="1"/>
      <c r="F1491" s="1"/>
      <c r="G1491" s="17"/>
      <c r="H1491" s="19"/>
      <c r="I1491" s="17"/>
      <c r="J1491" s="19"/>
      <c r="K1491" s="17"/>
      <c r="L1491" s="19"/>
      <c r="M1491" s="30"/>
      <c r="O1491" s="1"/>
      <c r="P1491" s="8"/>
      <c r="Q1491" s="1"/>
      <c r="R1491" s="1"/>
      <c r="S1491" s="8"/>
      <c r="T1491" s="1"/>
      <c r="U1491" s="1"/>
      <c r="V1491" s="8"/>
      <c r="W1491" s="1"/>
      <c r="X1491" s="1"/>
      <c r="Y1491" s="1"/>
      <c r="Z1491" s="1"/>
      <c r="AA1491" s="1"/>
      <c r="AB1491" s="1"/>
      <c r="AC1491" s="1"/>
      <c r="AD1491" s="1"/>
      <c r="AE1491" s="1"/>
      <c r="AF1491" s="1"/>
      <c r="AG1491" s="1"/>
      <c r="AH1491" s="1"/>
      <c r="AI1491" s="1"/>
      <c r="AJ1491" s="1"/>
      <c r="AK1491" s="1"/>
      <c r="AL1491" s="1"/>
      <c r="AM1491" s="1"/>
      <c r="AN1491" s="1"/>
      <c r="AO1491" s="1"/>
      <c r="AP1491" s="1"/>
      <c r="AQ1491" s="1"/>
      <c r="AR1491" s="1"/>
      <c r="AS1491" s="1"/>
      <c r="AT1491" s="1"/>
      <c r="AU1491" s="1"/>
      <c r="AV1491" s="1"/>
      <c r="AW1491" s="1"/>
    </row>
    <row r="1492" spans="4:49" x14ac:dyDescent="0.2">
      <c r="D1492" s="1"/>
      <c r="E1492" s="1"/>
      <c r="F1492" s="1"/>
      <c r="G1492" s="17"/>
      <c r="H1492" s="19"/>
      <c r="I1492" s="17"/>
      <c r="J1492" s="19"/>
      <c r="K1492" s="17"/>
      <c r="L1492" s="19"/>
      <c r="M1492" s="30"/>
      <c r="O1492" s="1"/>
      <c r="P1492" s="8"/>
      <c r="Q1492" s="1"/>
      <c r="R1492" s="1"/>
      <c r="S1492" s="8"/>
      <c r="T1492" s="1"/>
      <c r="U1492" s="1"/>
      <c r="V1492" s="8"/>
      <c r="W1492" s="1"/>
      <c r="X1492" s="1"/>
      <c r="Y1492" s="1"/>
      <c r="Z1492" s="1"/>
      <c r="AA1492" s="1"/>
      <c r="AB1492" s="1"/>
      <c r="AC1492" s="1"/>
      <c r="AD1492" s="1"/>
      <c r="AE1492" s="1"/>
      <c r="AF1492" s="1"/>
      <c r="AG1492" s="1"/>
      <c r="AH1492" s="1"/>
      <c r="AI1492" s="1"/>
      <c r="AJ1492" s="1"/>
      <c r="AK1492" s="1"/>
      <c r="AL1492" s="1"/>
      <c r="AM1492" s="1"/>
      <c r="AN1492" s="1"/>
      <c r="AO1492" s="1"/>
      <c r="AP1492" s="1"/>
      <c r="AQ1492" s="1"/>
      <c r="AR1492" s="1"/>
      <c r="AS1492" s="1"/>
      <c r="AT1492" s="1"/>
      <c r="AU1492" s="1"/>
      <c r="AV1492" s="1"/>
      <c r="AW1492" s="1"/>
    </row>
    <row r="1493" spans="4:49" x14ac:dyDescent="0.2">
      <c r="D1493" s="1"/>
      <c r="E1493" s="1"/>
      <c r="F1493" s="1"/>
      <c r="G1493" s="17"/>
      <c r="H1493" s="19"/>
      <c r="I1493" s="17"/>
      <c r="J1493" s="19"/>
      <c r="K1493" s="17"/>
      <c r="L1493" s="19"/>
      <c r="M1493" s="30"/>
      <c r="O1493" s="1"/>
      <c r="P1493" s="8"/>
      <c r="Q1493" s="1"/>
      <c r="R1493" s="1"/>
      <c r="S1493" s="8"/>
      <c r="T1493" s="1"/>
      <c r="U1493" s="1"/>
      <c r="V1493" s="8"/>
      <c r="W1493" s="1"/>
      <c r="X1493" s="1"/>
      <c r="Y1493" s="1"/>
      <c r="Z1493" s="1"/>
      <c r="AA1493" s="1"/>
      <c r="AB1493" s="1"/>
      <c r="AC1493" s="1"/>
      <c r="AD1493" s="1"/>
      <c r="AE1493" s="1"/>
      <c r="AF1493" s="1"/>
      <c r="AG1493" s="1"/>
      <c r="AH1493" s="1"/>
      <c r="AI1493" s="1"/>
      <c r="AJ1493" s="1"/>
      <c r="AK1493" s="1"/>
      <c r="AL1493" s="1"/>
      <c r="AM1493" s="1"/>
      <c r="AN1493" s="1"/>
      <c r="AO1493" s="1"/>
      <c r="AP1493" s="1"/>
      <c r="AQ1493" s="1"/>
      <c r="AR1493" s="1"/>
      <c r="AS1493" s="1"/>
      <c r="AT1493" s="1"/>
      <c r="AU1493" s="1"/>
      <c r="AV1493" s="1"/>
      <c r="AW1493" s="1"/>
    </row>
    <row r="1494" spans="4:49" x14ac:dyDescent="0.2">
      <c r="D1494" s="1"/>
      <c r="E1494" s="1"/>
      <c r="F1494" s="1"/>
      <c r="G1494" s="17"/>
      <c r="H1494" s="19"/>
      <c r="I1494" s="17"/>
      <c r="J1494" s="19"/>
      <c r="K1494" s="17"/>
      <c r="L1494" s="19"/>
      <c r="M1494" s="30"/>
      <c r="O1494" s="1"/>
      <c r="P1494" s="8"/>
      <c r="Q1494" s="1"/>
      <c r="R1494" s="1"/>
      <c r="S1494" s="8"/>
      <c r="T1494" s="1"/>
      <c r="U1494" s="1"/>
      <c r="V1494" s="8"/>
      <c r="W1494" s="1"/>
      <c r="X1494" s="1"/>
      <c r="Y1494" s="1"/>
      <c r="Z1494" s="1"/>
      <c r="AA1494" s="1"/>
      <c r="AB1494" s="1"/>
      <c r="AC1494" s="1"/>
      <c r="AD1494" s="1"/>
      <c r="AE1494" s="1"/>
      <c r="AF1494" s="1"/>
      <c r="AG1494" s="1"/>
      <c r="AH1494" s="1"/>
      <c r="AI1494" s="1"/>
      <c r="AJ1494" s="1"/>
      <c r="AK1494" s="1"/>
      <c r="AL1494" s="1"/>
      <c r="AM1494" s="1"/>
      <c r="AN1494" s="1"/>
      <c r="AO1494" s="1"/>
      <c r="AP1494" s="1"/>
      <c r="AQ1494" s="1"/>
      <c r="AR1494" s="1"/>
      <c r="AS1494" s="1"/>
      <c r="AT1494" s="1"/>
      <c r="AU1494" s="1"/>
      <c r="AV1494" s="1"/>
      <c r="AW1494" s="1"/>
    </row>
    <row r="1495" spans="4:49" x14ac:dyDescent="0.2">
      <c r="D1495" s="1"/>
      <c r="E1495" s="1"/>
      <c r="F1495" s="1"/>
      <c r="G1495" s="17"/>
      <c r="H1495" s="19"/>
      <c r="I1495" s="17"/>
      <c r="J1495" s="19"/>
      <c r="K1495" s="17"/>
      <c r="L1495" s="19"/>
      <c r="M1495" s="30"/>
      <c r="O1495" s="1"/>
      <c r="P1495" s="8"/>
      <c r="Q1495" s="1"/>
      <c r="R1495" s="1"/>
      <c r="S1495" s="8"/>
      <c r="T1495" s="1"/>
      <c r="U1495" s="1"/>
      <c r="V1495" s="8"/>
      <c r="W1495" s="1"/>
      <c r="X1495" s="1"/>
      <c r="Y1495" s="1"/>
      <c r="Z1495" s="1"/>
      <c r="AA1495" s="1"/>
      <c r="AB1495" s="1"/>
      <c r="AC1495" s="1"/>
      <c r="AD1495" s="1"/>
      <c r="AE1495" s="1"/>
      <c r="AF1495" s="1"/>
      <c r="AG1495" s="1"/>
      <c r="AH1495" s="1"/>
      <c r="AI1495" s="1"/>
      <c r="AJ1495" s="1"/>
      <c r="AK1495" s="1"/>
      <c r="AL1495" s="1"/>
      <c r="AM1495" s="1"/>
      <c r="AN1495" s="1"/>
      <c r="AO1495" s="1"/>
      <c r="AP1495" s="1"/>
      <c r="AQ1495" s="1"/>
      <c r="AR1495" s="1"/>
      <c r="AS1495" s="1"/>
      <c r="AT1495" s="1"/>
      <c r="AU1495" s="1"/>
      <c r="AV1495" s="1"/>
      <c r="AW1495" s="1"/>
    </row>
    <row r="1496" spans="4:49" x14ac:dyDescent="0.2">
      <c r="D1496" s="1"/>
      <c r="E1496" s="1"/>
      <c r="F1496" s="1"/>
      <c r="G1496" s="17"/>
      <c r="H1496" s="19"/>
      <c r="I1496" s="17"/>
      <c r="J1496" s="19"/>
      <c r="K1496" s="17"/>
      <c r="L1496" s="19"/>
      <c r="M1496" s="30"/>
      <c r="O1496" s="1"/>
      <c r="P1496" s="8"/>
      <c r="Q1496" s="1"/>
      <c r="R1496" s="1"/>
      <c r="S1496" s="8"/>
      <c r="T1496" s="1"/>
      <c r="U1496" s="1"/>
      <c r="V1496" s="8"/>
      <c r="W1496" s="1"/>
      <c r="X1496" s="1"/>
      <c r="Y1496" s="1"/>
      <c r="Z1496" s="1"/>
      <c r="AA1496" s="1"/>
      <c r="AB1496" s="1"/>
      <c r="AC1496" s="1"/>
      <c r="AD1496" s="1"/>
      <c r="AE1496" s="1"/>
      <c r="AF1496" s="1"/>
      <c r="AG1496" s="1"/>
      <c r="AH1496" s="1"/>
      <c r="AI1496" s="1"/>
      <c r="AJ1496" s="1"/>
      <c r="AK1496" s="1"/>
      <c r="AL1496" s="1"/>
      <c r="AM1496" s="1"/>
      <c r="AN1496" s="1"/>
      <c r="AO1496" s="1"/>
      <c r="AP1496" s="1"/>
      <c r="AQ1496" s="1"/>
      <c r="AR1496" s="1"/>
      <c r="AS1496" s="1"/>
      <c r="AT1496" s="1"/>
      <c r="AU1496" s="1"/>
      <c r="AV1496" s="1"/>
      <c r="AW1496" s="1"/>
    </row>
    <row r="1497" spans="4:49" x14ac:dyDescent="0.2">
      <c r="D1497" s="1"/>
      <c r="E1497" s="1"/>
      <c r="F1497" s="1"/>
      <c r="G1497" s="17"/>
      <c r="H1497" s="19"/>
      <c r="I1497" s="17"/>
      <c r="J1497" s="19"/>
      <c r="K1497" s="17"/>
      <c r="L1497" s="19"/>
      <c r="M1497" s="30"/>
      <c r="O1497" s="1"/>
      <c r="P1497" s="8"/>
      <c r="Q1497" s="1"/>
      <c r="R1497" s="1"/>
      <c r="S1497" s="8"/>
      <c r="T1497" s="1"/>
      <c r="U1497" s="1"/>
      <c r="V1497" s="8"/>
      <c r="W1497" s="1"/>
      <c r="X1497" s="1"/>
      <c r="Y1497" s="1"/>
      <c r="Z1497" s="1"/>
      <c r="AA1497" s="1"/>
      <c r="AB1497" s="1"/>
      <c r="AC1497" s="1"/>
      <c r="AD1497" s="1"/>
      <c r="AE1497" s="1"/>
      <c r="AF1497" s="1"/>
      <c r="AG1497" s="1"/>
      <c r="AH1497" s="1"/>
      <c r="AI1497" s="1"/>
      <c r="AJ1497" s="1"/>
      <c r="AK1497" s="1"/>
      <c r="AL1497" s="1"/>
      <c r="AM1497" s="1"/>
      <c r="AN1497" s="1"/>
      <c r="AO1497" s="1"/>
      <c r="AP1497" s="1"/>
      <c r="AQ1497" s="1"/>
      <c r="AR1497" s="1"/>
      <c r="AS1497" s="1"/>
      <c r="AT1497" s="1"/>
      <c r="AU1497" s="1"/>
      <c r="AV1497" s="1"/>
      <c r="AW1497" s="1"/>
    </row>
    <row r="1498" spans="4:49" x14ac:dyDescent="0.2">
      <c r="D1498" s="1"/>
      <c r="E1498" s="1"/>
      <c r="F1498" s="1"/>
      <c r="G1498" s="17"/>
      <c r="H1498" s="19"/>
      <c r="I1498" s="17"/>
      <c r="J1498" s="19"/>
      <c r="K1498" s="17"/>
      <c r="L1498" s="19"/>
      <c r="M1498" s="30"/>
      <c r="O1498" s="1"/>
      <c r="P1498" s="8"/>
      <c r="Q1498" s="1"/>
      <c r="R1498" s="1"/>
      <c r="S1498" s="8"/>
      <c r="T1498" s="1"/>
      <c r="U1498" s="1"/>
      <c r="V1498" s="8"/>
      <c r="W1498" s="1"/>
      <c r="X1498" s="1"/>
      <c r="Y1498" s="1"/>
      <c r="Z1498" s="1"/>
      <c r="AA1498" s="1"/>
      <c r="AB1498" s="1"/>
      <c r="AC1498" s="1"/>
      <c r="AD1498" s="1"/>
      <c r="AE1498" s="1"/>
      <c r="AF1498" s="1"/>
      <c r="AG1498" s="1"/>
      <c r="AH1498" s="1"/>
      <c r="AI1498" s="1"/>
      <c r="AJ1498" s="1"/>
      <c r="AK1498" s="1"/>
      <c r="AL1498" s="1"/>
      <c r="AM1498" s="1"/>
      <c r="AN1498" s="1"/>
      <c r="AO1498" s="1"/>
      <c r="AP1498" s="1"/>
      <c r="AQ1498" s="1"/>
      <c r="AR1498" s="1"/>
      <c r="AS1498" s="1"/>
      <c r="AT1498" s="1"/>
      <c r="AU1498" s="1"/>
      <c r="AV1498" s="1"/>
      <c r="AW1498" s="1"/>
    </row>
    <row r="1499" spans="4:49" x14ac:dyDescent="0.2">
      <c r="D1499" s="1"/>
      <c r="E1499" s="1"/>
      <c r="F1499" s="1"/>
      <c r="G1499" s="17"/>
      <c r="H1499" s="19"/>
      <c r="I1499" s="17"/>
      <c r="J1499" s="19"/>
      <c r="K1499" s="17"/>
      <c r="L1499" s="19"/>
      <c r="M1499" s="30"/>
      <c r="O1499" s="1"/>
      <c r="P1499" s="8"/>
      <c r="Q1499" s="1"/>
      <c r="R1499" s="1"/>
      <c r="S1499" s="8"/>
      <c r="T1499" s="1"/>
      <c r="U1499" s="1"/>
      <c r="V1499" s="8"/>
      <c r="W1499" s="1"/>
      <c r="X1499" s="1"/>
      <c r="Y1499" s="1"/>
      <c r="Z1499" s="1"/>
      <c r="AA1499" s="1"/>
      <c r="AB1499" s="1"/>
      <c r="AC1499" s="1"/>
      <c r="AD1499" s="1"/>
      <c r="AE1499" s="1"/>
      <c r="AF1499" s="1"/>
      <c r="AG1499" s="1"/>
      <c r="AH1499" s="1"/>
      <c r="AI1499" s="1"/>
      <c r="AJ1499" s="1"/>
      <c r="AK1499" s="1"/>
      <c r="AL1499" s="1"/>
      <c r="AM1499" s="1"/>
      <c r="AN1499" s="1"/>
      <c r="AO1499" s="1"/>
      <c r="AP1499" s="1"/>
      <c r="AQ1499" s="1"/>
      <c r="AR1499" s="1"/>
      <c r="AS1499" s="1"/>
      <c r="AT1499" s="1"/>
      <c r="AU1499" s="1"/>
      <c r="AV1499" s="1"/>
      <c r="AW1499" s="1"/>
    </row>
    <row r="1500" spans="4:49" x14ac:dyDescent="0.2">
      <c r="D1500" s="1"/>
      <c r="E1500" s="1"/>
      <c r="F1500" s="1"/>
      <c r="G1500" s="17"/>
      <c r="H1500" s="19"/>
      <c r="I1500" s="17"/>
      <c r="J1500" s="19"/>
      <c r="K1500" s="17"/>
      <c r="L1500" s="19"/>
      <c r="M1500" s="30"/>
      <c r="O1500" s="1"/>
      <c r="P1500" s="8"/>
      <c r="Q1500" s="1"/>
      <c r="R1500" s="1"/>
      <c r="S1500" s="8"/>
      <c r="T1500" s="1"/>
      <c r="U1500" s="1"/>
      <c r="V1500" s="8"/>
      <c r="W1500" s="1"/>
      <c r="X1500" s="1"/>
      <c r="Y1500" s="1"/>
      <c r="Z1500" s="1"/>
      <c r="AA1500" s="1"/>
      <c r="AB1500" s="1"/>
      <c r="AC1500" s="1"/>
      <c r="AD1500" s="1"/>
      <c r="AE1500" s="1"/>
      <c r="AF1500" s="1"/>
      <c r="AG1500" s="1"/>
      <c r="AH1500" s="1"/>
      <c r="AI1500" s="1"/>
      <c r="AJ1500" s="1"/>
      <c r="AK1500" s="1"/>
      <c r="AL1500" s="1"/>
      <c r="AM1500" s="1"/>
      <c r="AN1500" s="1"/>
      <c r="AO1500" s="1"/>
      <c r="AP1500" s="1"/>
      <c r="AQ1500" s="1"/>
      <c r="AR1500" s="1"/>
      <c r="AS1500" s="1"/>
      <c r="AT1500" s="1"/>
      <c r="AU1500" s="1"/>
      <c r="AV1500" s="1"/>
      <c r="AW1500" s="1"/>
    </row>
    <row r="1501" spans="4:49" x14ac:dyDescent="0.2">
      <c r="D1501" s="1"/>
      <c r="E1501" s="1"/>
      <c r="F1501" s="1"/>
      <c r="G1501" s="17"/>
      <c r="H1501" s="19"/>
      <c r="I1501" s="17"/>
      <c r="J1501" s="19"/>
      <c r="K1501" s="17"/>
      <c r="L1501" s="19"/>
      <c r="M1501" s="30"/>
      <c r="O1501" s="1"/>
      <c r="P1501" s="8"/>
      <c r="Q1501" s="1"/>
      <c r="R1501" s="1"/>
      <c r="S1501" s="8"/>
      <c r="T1501" s="1"/>
      <c r="U1501" s="1"/>
      <c r="V1501" s="8"/>
      <c r="W1501" s="1"/>
      <c r="X1501" s="1"/>
      <c r="Y1501" s="1"/>
      <c r="Z1501" s="1"/>
      <c r="AA1501" s="1"/>
      <c r="AB1501" s="1"/>
      <c r="AC1501" s="1"/>
      <c r="AD1501" s="1"/>
      <c r="AE1501" s="1"/>
      <c r="AF1501" s="1"/>
      <c r="AG1501" s="1"/>
      <c r="AH1501" s="1"/>
      <c r="AI1501" s="1"/>
      <c r="AJ1501" s="1"/>
      <c r="AK1501" s="1"/>
      <c r="AL1501" s="1"/>
      <c r="AM1501" s="1"/>
      <c r="AN1501" s="1"/>
      <c r="AO1501" s="1"/>
      <c r="AP1501" s="1"/>
      <c r="AQ1501" s="1"/>
      <c r="AR1501" s="1"/>
      <c r="AS1501" s="1"/>
      <c r="AT1501" s="1"/>
      <c r="AU1501" s="1"/>
      <c r="AV1501" s="1"/>
      <c r="AW1501" s="1"/>
    </row>
    <row r="1502" spans="4:49" x14ac:dyDescent="0.2">
      <c r="D1502" s="1"/>
      <c r="E1502" s="1"/>
      <c r="F1502" s="1"/>
      <c r="G1502" s="17"/>
      <c r="H1502" s="19"/>
      <c r="I1502" s="17"/>
      <c r="J1502" s="19"/>
      <c r="K1502" s="17"/>
      <c r="L1502" s="19"/>
      <c r="M1502" s="30"/>
      <c r="O1502" s="1"/>
      <c r="P1502" s="8"/>
      <c r="Q1502" s="1"/>
      <c r="R1502" s="1"/>
      <c r="S1502" s="8"/>
      <c r="T1502" s="1"/>
      <c r="U1502" s="1"/>
      <c r="V1502" s="8"/>
      <c r="W1502" s="1"/>
      <c r="X1502" s="1"/>
      <c r="Y1502" s="1"/>
      <c r="Z1502" s="1"/>
      <c r="AA1502" s="1"/>
      <c r="AB1502" s="1"/>
      <c r="AC1502" s="1"/>
      <c r="AD1502" s="1"/>
      <c r="AE1502" s="1"/>
      <c r="AF1502" s="1"/>
      <c r="AG1502" s="1"/>
      <c r="AH1502" s="1"/>
      <c r="AI1502" s="1"/>
      <c r="AJ1502" s="1"/>
      <c r="AK1502" s="1"/>
      <c r="AL1502" s="1"/>
      <c r="AM1502" s="1"/>
      <c r="AN1502" s="1"/>
      <c r="AO1502" s="1"/>
      <c r="AP1502" s="1"/>
      <c r="AQ1502" s="1"/>
      <c r="AR1502" s="1"/>
      <c r="AS1502" s="1"/>
      <c r="AT1502" s="1"/>
      <c r="AU1502" s="1"/>
      <c r="AV1502" s="1"/>
      <c r="AW1502" s="1"/>
    </row>
    <row r="1503" spans="4:49" x14ac:dyDescent="0.2">
      <c r="D1503" s="1"/>
      <c r="E1503" s="1"/>
      <c r="F1503" s="1"/>
      <c r="G1503" s="17"/>
      <c r="H1503" s="19"/>
      <c r="I1503" s="17"/>
      <c r="J1503" s="19"/>
      <c r="K1503" s="17"/>
      <c r="L1503" s="19"/>
      <c r="M1503" s="30"/>
      <c r="O1503" s="1"/>
      <c r="P1503" s="8"/>
      <c r="Q1503" s="1"/>
      <c r="R1503" s="1"/>
      <c r="S1503" s="8"/>
      <c r="T1503" s="1"/>
      <c r="U1503" s="1"/>
      <c r="V1503" s="8"/>
      <c r="W1503" s="1"/>
      <c r="X1503" s="1"/>
      <c r="Y1503" s="1"/>
      <c r="Z1503" s="1"/>
      <c r="AA1503" s="1"/>
      <c r="AB1503" s="1"/>
      <c r="AC1503" s="1"/>
      <c r="AD1503" s="1"/>
      <c r="AE1503" s="1"/>
      <c r="AF1503" s="1"/>
      <c r="AG1503" s="1"/>
      <c r="AH1503" s="1"/>
      <c r="AI1503" s="1"/>
      <c r="AJ1503" s="1"/>
      <c r="AK1503" s="1"/>
      <c r="AL1503" s="1"/>
      <c r="AM1503" s="1"/>
      <c r="AN1503" s="1"/>
      <c r="AO1503" s="1"/>
      <c r="AP1503" s="1"/>
      <c r="AQ1503" s="1"/>
      <c r="AR1503" s="1"/>
      <c r="AS1503" s="1"/>
      <c r="AT1503" s="1"/>
      <c r="AU1503" s="1"/>
      <c r="AV1503" s="1"/>
      <c r="AW1503" s="1"/>
    </row>
    <row r="1504" spans="4:49" x14ac:dyDescent="0.2">
      <c r="D1504" s="1"/>
      <c r="E1504" s="1"/>
      <c r="F1504" s="1"/>
      <c r="G1504" s="17"/>
      <c r="H1504" s="19"/>
      <c r="I1504" s="17"/>
      <c r="J1504" s="19"/>
      <c r="K1504" s="17"/>
      <c r="L1504" s="19"/>
      <c r="M1504" s="30"/>
      <c r="O1504" s="1"/>
      <c r="P1504" s="8"/>
      <c r="Q1504" s="1"/>
      <c r="R1504" s="1"/>
      <c r="S1504" s="8"/>
      <c r="T1504" s="1"/>
      <c r="U1504" s="1"/>
      <c r="V1504" s="8"/>
      <c r="W1504" s="1"/>
      <c r="X1504" s="1"/>
      <c r="Y1504" s="1"/>
      <c r="Z1504" s="1"/>
      <c r="AA1504" s="1"/>
      <c r="AB1504" s="1"/>
      <c r="AC1504" s="1"/>
      <c r="AD1504" s="1"/>
      <c r="AE1504" s="1"/>
      <c r="AF1504" s="1"/>
      <c r="AG1504" s="1"/>
      <c r="AH1504" s="1"/>
      <c r="AI1504" s="1"/>
      <c r="AJ1504" s="1"/>
      <c r="AK1504" s="1"/>
      <c r="AL1504" s="1"/>
      <c r="AM1504" s="1"/>
      <c r="AN1504" s="1"/>
      <c r="AO1504" s="1"/>
      <c r="AP1504" s="1"/>
      <c r="AQ1504" s="1"/>
      <c r="AR1504" s="1"/>
      <c r="AS1504" s="1"/>
      <c r="AT1504" s="1"/>
      <c r="AU1504" s="1"/>
      <c r="AV1504" s="1"/>
      <c r="AW1504" s="1"/>
    </row>
    <row r="1505" spans="4:49" x14ac:dyDescent="0.2">
      <c r="D1505" s="1"/>
      <c r="E1505" s="1"/>
      <c r="F1505" s="1"/>
      <c r="G1505" s="17"/>
      <c r="H1505" s="19"/>
      <c r="I1505" s="17"/>
      <c r="J1505" s="19"/>
      <c r="K1505" s="17"/>
      <c r="L1505" s="19"/>
      <c r="M1505" s="30"/>
      <c r="O1505" s="1"/>
      <c r="P1505" s="8"/>
      <c r="Q1505" s="1"/>
      <c r="R1505" s="1"/>
      <c r="S1505" s="8"/>
      <c r="T1505" s="1"/>
      <c r="U1505" s="1"/>
      <c r="V1505" s="8"/>
      <c r="W1505" s="1"/>
      <c r="X1505" s="1"/>
      <c r="Y1505" s="1"/>
      <c r="Z1505" s="1"/>
      <c r="AA1505" s="1"/>
      <c r="AB1505" s="1"/>
      <c r="AC1505" s="1"/>
      <c r="AD1505" s="1"/>
      <c r="AE1505" s="1"/>
      <c r="AF1505" s="1"/>
      <c r="AG1505" s="1"/>
      <c r="AH1505" s="1"/>
      <c r="AI1505" s="1"/>
      <c r="AJ1505" s="1"/>
      <c r="AK1505" s="1"/>
      <c r="AL1505" s="1"/>
      <c r="AM1505" s="1"/>
      <c r="AN1505" s="1"/>
      <c r="AO1505" s="1"/>
      <c r="AP1505" s="1"/>
      <c r="AQ1505" s="1"/>
      <c r="AR1505" s="1"/>
      <c r="AS1505" s="1"/>
      <c r="AT1505" s="1"/>
      <c r="AU1505" s="1"/>
      <c r="AV1505" s="1"/>
      <c r="AW1505" s="1"/>
    </row>
    <row r="1506" spans="4:49" x14ac:dyDescent="0.2">
      <c r="D1506" s="1"/>
      <c r="E1506" s="1"/>
      <c r="F1506" s="1"/>
      <c r="G1506" s="17"/>
      <c r="H1506" s="19"/>
      <c r="I1506" s="17"/>
      <c r="J1506" s="19"/>
      <c r="K1506" s="17"/>
      <c r="L1506" s="19"/>
      <c r="M1506" s="30"/>
      <c r="O1506" s="1"/>
      <c r="P1506" s="8"/>
      <c r="Q1506" s="1"/>
      <c r="R1506" s="1"/>
      <c r="S1506" s="8"/>
      <c r="T1506" s="1"/>
      <c r="U1506" s="1"/>
      <c r="V1506" s="8"/>
      <c r="W1506" s="1"/>
      <c r="X1506" s="1"/>
      <c r="Y1506" s="1"/>
      <c r="Z1506" s="1"/>
      <c r="AA1506" s="1"/>
      <c r="AB1506" s="1"/>
      <c r="AC1506" s="1"/>
      <c r="AD1506" s="1"/>
      <c r="AE1506" s="1"/>
      <c r="AF1506" s="1"/>
      <c r="AG1506" s="1"/>
      <c r="AH1506" s="1"/>
      <c r="AI1506" s="1"/>
      <c r="AJ1506" s="1"/>
      <c r="AK1506" s="1"/>
      <c r="AL1506" s="1"/>
      <c r="AM1506" s="1"/>
      <c r="AN1506" s="1"/>
      <c r="AO1506" s="1"/>
      <c r="AP1506" s="1"/>
      <c r="AQ1506" s="1"/>
      <c r="AR1506" s="1"/>
      <c r="AS1506" s="1"/>
      <c r="AT1506" s="1"/>
      <c r="AU1506" s="1"/>
      <c r="AV1506" s="1"/>
      <c r="AW1506" s="1"/>
    </row>
    <row r="1507" spans="4:49" x14ac:dyDescent="0.2">
      <c r="D1507" s="1"/>
      <c r="E1507" s="1"/>
      <c r="F1507" s="1"/>
      <c r="G1507" s="17"/>
      <c r="H1507" s="19"/>
      <c r="I1507" s="17"/>
      <c r="J1507" s="19"/>
      <c r="K1507" s="17"/>
      <c r="L1507" s="19"/>
      <c r="M1507" s="30"/>
      <c r="O1507" s="1"/>
      <c r="P1507" s="8"/>
      <c r="Q1507" s="1"/>
      <c r="R1507" s="1"/>
      <c r="S1507" s="8"/>
      <c r="T1507" s="1"/>
      <c r="U1507" s="1"/>
      <c r="V1507" s="8"/>
      <c r="W1507" s="1"/>
      <c r="X1507" s="1"/>
      <c r="Y1507" s="1"/>
      <c r="Z1507" s="1"/>
      <c r="AA1507" s="1"/>
      <c r="AB1507" s="1"/>
      <c r="AC1507" s="1"/>
      <c r="AD1507" s="1"/>
      <c r="AE1507" s="1"/>
      <c r="AF1507" s="1"/>
      <c r="AG1507" s="1"/>
      <c r="AH1507" s="1"/>
      <c r="AI1507" s="1"/>
      <c r="AJ1507" s="1"/>
      <c r="AK1507" s="1"/>
      <c r="AL1507" s="1"/>
      <c r="AM1507" s="1"/>
      <c r="AN1507" s="1"/>
      <c r="AO1507" s="1"/>
      <c r="AP1507" s="1"/>
      <c r="AQ1507" s="1"/>
      <c r="AR1507" s="1"/>
      <c r="AS1507" s="1"/>
      <c r="AT1507" s="1"/>
      <c r="AU1507" s="1"/>
      <c r="AV1507" s="1"/>
      <c r="AW1507" s="1"/>
    </row>
    <row r="1508" spans="4:49" x14ac:dyDescent="0.2">
      <c r="D1508" s="1"/>
      <c r="E1508" s="1"/>
      <c r="F1508" s="1"/>
      <c r="G1508" s="17"/>
      <c r="H1508" s="19"/>
      <c r="I1508" s="17"/>
      <c r="J1508" s="19"/>
      <c r="K1508" s="17"/>
      <c r="L1508" s="19"/>
      <c r="M1508" s="30"/>
      <c r="O1508" s="1"/>
      <c r="P1508" s="8"/>
      <c r="Q1508" s="1"/>
      <c r="R1508" s="1"/>
      <c r="S1508" s="8"/>
      <c r="T1508" s="1"/>
      <c r="U1508" s="1"/>
      <c r="V1508" s="8"/>
      <c r="W1508" s="1"/>
      <c r="X1508" s="1"/>
      <c r="Y1508" s="1"/>
      <c r="Z1508" s="1"/>
      <c r="AA1508" s="1"/>
      <c r="AB1508" s="1"/>
      <c r="AC1508" s="1"/>
      <c r="AD1508" s="1"/>
      <c r="AE1508" s="1"/>
      <c r="AF1508" s="1"/>
      <c r="AG1508" s="1"/>
      <c r="AH1508" s="1"/>
      <c r="AI1508" s="1"/>
      <c r="AJ1508" s="1"/>
      <c r="AK1508" s="1"/>
      <c r="AL1508" s="1"/>
      <c r="AM1508" s="1"/>
      <c r="AN1508" s="1"/>
      <c r="AO1508" s="1"/>
      <c r="AP1508" s="1"/>
      <c r="AQ1508" s="1"/>
      <c r="AR1508" s="1"/>
      <c r="AS1508" s="1"/>
      <c r="AT1508" s="1"/>
      <c r="AU1508" s="1"/>
      <c r="AV1508" s="1"/>
      <c r="AW1508" s="1"/>
    </row>
    <row r="1509" spans="4:49" x14ac:dyDescent="0.2">
      <c r="D1509" s="1"/>
      <c r="E1509" s="1"/>
      <c r="F1509" s="1"/>
      <c r="G1509" s="17"/>
      <c r="H1509" s="19"/>
      <c r="I1509" s="17"/>
      <c r="J1509" s="19"/>
      <c r="K1509" s="17"/>
      <c r="L1509" s="19"/>
      <c r="M1509" s="30"/>
      <c r="O1509" s="1"/>
      <c r="P1509" s="8"/>
      <c r="Q1509" s="1"/>
      <c r="R1509" s="1"/>
      <c r="S1509" s="8"/>
      <c r="T1509" s="1"/>
      <c r="U1509" s="1"/>
      <c r="V1509" s="8"/>
      <c r="W1509" s="1"/>
      <c r="X1509" s="1"/>
      <c r="Y1509" s="1"/>
      <c r="Z1509" s="1"/>
      <c r="AA1509" s="1"/>
      <c r="AB1509" s="1"/>
      <c r="AC1509" s="1"/>
      <c r="AD1509" s="1"/>
      <c r="AE1509" s="1"/>
      <c r="AF1509" s="1"/>
      <c r="AG1509" s="1"/>
      <c r="AH1509" s="1"/>
      <c r="AI1509" s="1"/>
      <c r="AJ1509" s="1"/>
      <c r="AK1509" s="1"/>
      <c r="AL1509" s="1"/>
      <c r="AM1509" s="1"/>
      <c r="AN1509" s="1"/>
      <c r="AO1509" s="1"/>
      <c r="AP1509" s="1"/>
      <c r="AQ1509" s="1"/>
      <c r="AR1509" s="1"/>
      <c r="AS1509" s="1"/>
      <c r="AT1509" s="1"/>
      <c r="AU1509" s="1"/>
      <c r="AV1509" s="1"/>
      <c r="AW1509" s="1"/>
    </row>
    <row r="1510" spans="4:49" x14ac:dyDescent="0.2">
      <c r="D1510" s="1"/>
      <c r="E1510" s="1"/>
      <c r="F1510" s="1"/>
      <c r="G1510" s="17"/>
      <c r="H1510" s="19"/>
      <c r="I1510" s="17"/>
      <c r="J1510" s="19"/>
      <c r="K1510" s="17"/>
      <c r="L1510" s="19"/>
      <c r="M1510" s="30"/>
      <c r="O1510" s="1"/>
      <c r="P1510" s="8"/>
      <c r="Q1510" s="1"/>
      <c r="R1510" s="1"/>
      <c r="S1510" s="8"/>
      <c r="T1510" s="1"/>
      <c r="U1510" s="1"/>
      <c r="V1510" s="8"/>
      <c r="W1510" s="1"/>
      <c r="X1510" s="1"/>
      <c r="Y1510" s="1"/>
      <c r="Z1510" s="1"/>
      <c r="AA1510" s="1"/>
      <c r="AB1510" s="1"/>
      <c r="AC1510" s="1"/>
      <c r="AD1510" s="1"/>
      <c r="AE1510" s="1"/>
      <c r="AF1510" s="1"/>
      <c r="AG1510" s="1"/>
      <c r="AH1510" s="1"/>
      <c r="AI1510" s="1"/>
      <c r="AJ1510" s="1"/>
      <c r="AK1510" s="1"/>
      <c r="AL1510" s="1"/>
      <c r="AM1510" s="1"/>
      <c r="AN1510" s="1"/>
      <c r="AO1510" s="1"/>
      <c r="AP1510" s="1"/>
      <c r="AQ1510" s="1"/>
      <c r="AR1510" s="1"/>
      <c r="AS1510" s="1"/>
      <c r="AT1510" s="1"/>
      <c r="AU1510" s="1"/>
      <c r="AV1510" s="1"/>
      <c r="AW1510" s="1"/>
    </row>
    <row r="1511" spans="4:49" x14ac:dyDescent="0.2">
      <c r="D1511" s="1"/>
      <c r="E1511" s="1"/>
      <c r="F1511" s="1"/>
      <c r="G1511" s="17"/>
      <c r="H1511" s="19"/>
      <c r="I1511" s="17"/>
      <c r="J1511" s="19"/>
      <c r="K1511" s="17"/>
      <c r="L1511" s="19"/>
      <c r="M1511" s="30"/>
      <c r="O1511" s="1"/>
      <c r="P1511" s="8"/>
      <c r="Q1511" s="1"/>
      <c r="R1511" s="1"/>
      <c r="S1511" s="8"/>
      <c r="T1511" s="1"/>
      <c r="U1511" s="1"/>
      <c r="V1511" s="8"/>
      <c r="W1511" s="1"/>
      <c r="X1511" s="1"/>
      <c r="Y1511" s="1"/>
      <c r="Z1511" s="1"/>
      <c r="AA1511" s="1"/>
      <c r="AB1511" s="1"/>
      <c r="AC1511" s="1"/>
      <c r="AD1511" s="1"/>
      <c r="AE1511" s="1"/>
      <c r="AF1511" s="1"/>
      <c r="AG1511" s="1"/>
      <c r="AH1511" s="1"/>
      <c r="AI1511" s="1"/>
      <c r="AJ1511" s="1"/>
      <c r="AK1511" s="1"/>
      <c r="AL1511" s="1"/>
      <c r="AM1511" s="1"/>
      <c r="AN1511" s="1"/>
      <c r="AO1511" s="1"/>
      <c r="AP1511" s="1"/>
      <c r="AQ1511" s="1"/>
      <c r="AR1511" s="1"/>
      <c r="AS1511" s="1"/>
      <c r="AT1511" s="1"/>
      <c r="AU1511" s="1"/>
      <c r="AV1511" s="1"/>
      <c r="AW1511" s="1"/>
    </row>
    <row r="1512" spans="4:49" x14ac:dyDescent="0.2">
      <c r="D1512" s="1"/>
      <c r="E1512" s="1"/>
      <c r="F1512" s="1"/>
      <c r="G1512" s="17"/>
      <c r="H1512" s="19"/>
      <c r="I1512" s="17"/>
      <c r="J1512" s="19"/>
      <c r="K1512" s="17"/>
      <c r="L1512" s="19"/>
      <c r="M1512" s="30"/>
      <c r="O1512" s="1"/>
      <c r="P1512" s="8"/>
      <c r="Q1512" s="1"/>
      <c r="R1512" s="1"/>
      <c r="S1512" s="8"/>
      <c r="T1512" s="1"/>
      <c r="U1512" s="1"/>
      <c r="V1512" s="8"/>
      <c r="W1512" s="1"/>
      <c r="X1512" s="1"/>
      <c r="Y1512" s="1"/>
      <c r="Z1512" s="1"/>
      <c r="AA1512" s="1"/>
      <c r="AB1512" s="1"/>
      <c r="AC1512" s="1"/>
      <c r="AD1512" s="1"/>
      <c r="AE1512" s="1"/>
      <c r="AF1512" s="1"/>
      <c r="AG1512" s="1"/>
      <c r="AH1512" s="1"/>
      <c r="AI1512" s="1"/>
      <c r="AJ1512" s="1"/>
      <c r="AK1512" s="1"/>
      <c r="AL1512" s="1"/>
      <c r="AM1512" s="1"/>
      <c r="AN1512" s="1"/>
      <c r="AO1512" s="1"/>
      <c r="AP1512" s="1"/>
      <c r="AQ1512" s="1"/>
      <c r="AR1512" s="1"/>
      <c r="AS1512" s="1"/>
      <c r="AT1512" s="1"/>
      <c r="AU1512" s="1"/>
      <c r="AV1512" s="1"/>
      <c r="AW1512" s="1"/>
    </row>
    <row r="1513" spans="4:49" x14ac:dyDescent="0.2">
      <c r="D1513" s="1"/>
      <c r="E1513" s="1"/>
      <c r="F1513" s="1"/>
      <c r="G1513" s="17"/>
      <c r="H1513" s="19"/>
      <c r="I1513" s="17"/>
      <c r="J1513" s="19"/>
      <c r="K1513" s="17"/>
      <c r="L1513" s="19"/>
      <c r="M1513" s="30"/>
      <c r="O1513" s="1"/>
      <c r="P1513" s="8"/>
      <c r="Q1513" s="1"/>
      <c r="R1513" s="1"/>
      <c r="S1513" s="8"/>
      <c r="T1513" s="1"/>
      <c r="U1513" s="1"/>
      <c r="V1513" s="8"/>
      <c r="W1513" s="1"/>
      <c r="X1513" s="1"/>
      <c r="Y1513" s="1"/>
      <c r="Z1513" s="1"/>
      <c r="AA1513" s="1"/>
      <c r="AB1513" s="1"/>
      <c r="AC1513" s="1"/>
      <c r="AD1513" s="1"/>
      <c r="AE1513" s="1"/>
      <c r="AF1513" s="1"/>
      <c r="AG1513" s="1"/>
      <c r="AH1513" s="1"/>
      <c r="AI1513" s="1"/>
      <c r="AJ1513" s="1"/>
      <c r="AK1513" s="1"/>
      <c r="AL1513" s="1"/>
      <c r="AM1513" s="1"/>
      <c r="AN1513" s="1"/>
      <c r="AO1513" s="1"/>
      <c r="AP1513" s="1"/>
      <c r="AQ1513" s="1"/>
      <c r="AR1513" s="1"/>
      <c r="AS1513" s="1"/>
      <c r="AT1513" s="1"/>
      <c r="AU1513" s="1"/>
      <c r="AV1513" s="1"/>
      <c r="AW1513" s="1"/>
    </row>
    <row r="1514" spans="4:49" x14ac:dyDescent="0.2">
      <c r="D1514" s="1"/>
      <c r="E1514" s="1"/>
      <c r="F1514" s="1"/>
      <c r="G1514" s="17"/>
      <c r="H1514" s="19"/>
      <c r="I1514" s="17"/>
      <c r="J1514" s="19"/>
      <c r="K1514" s="17"/>
      <c r="L1514" s="19"/>
      <c r="M1514" s="30"/>
      <c r="O1514" s="1"/>
      <c r="P1514" s="8"/>
      <c r="Q1514" s="1"/>
      <c r="R1514" s="1"/>
      <c r="S1514" s="8"/>
      <c r="T1514" s="1"/>
      <c r="U1514" s="1"/>
      <c r="V1514" s="8"/>
      <c r="W1514" s="1"/>
      <c r="X1514" s="1"/>
      <c r="Y1514" s="1"/>
      <c r="Z1514" s="1"/>
      <c r="AA1514" s="1"/>
      <c r="AB1514" s="1"/>
      <c r="AC1514" s="1"/>
      <c r="AD1514" s="1"/>
      <c r="AE1514" s="1"/>
      <c r="AF1514" s="1"/>
      <c r="AG1514" s="1"/>
      <c r="AH1514" s="1"/>
      <c r="AI1514" s="1"/>
      <c r="AJ1514" s="1"/>
      <c r="AK1514" s="1"/>
      <c r="AL1514" s="1"/>
      <c r="AM1514" s="1"/>
      <c r="AN1514" s="1"/>
      <c r="AO1514" s="1"/>
      <c r="AP1514" s="1"/>
      <c r="AQ1514" s="1"/>
      <c r="AR1514" s="1"/>
      <c r="AS1514" s="1"/>
      <c r="AT1514" s="1"/>
      <c r="AU1514" s="1"/>
      <c r="AV1514" s="1"/>
      <c r="AW1514" s="1"/>
    </row>
    <row r="1515" spans="4:49" x14ac:dyDescent="0.2">
      <c r="D1515" s="1"/>
      <c r="E1515" s="1"/>
      <c r="F1515" s="1"/>
      <c r="G1515" s="17"/>
      <c r="H1515" s="19"/>
      <c r="I1515" s="17"/>
      <c r="J1515" s="19"/>
      <c r="K1515" s="17"/>
      <c r="L1515" s="19"/>
      <c r="M1515" s="30"/>
      <c r="O1515" s="1"/>
      <c r="P1515" s="8"/>
      <c r="Q1515" s="1"/>
      <c r="R1515" s="1"/>
      <c r="S1515" s="8"/>
      <c r="T1515" s="1"/>
      <c r="U1515" s="1"/>
      <c r="V1515" s="8"/>
      <c r="W1515" s="1"/>
      <c r="X1515" s="1"/>
      <c r="Y1515" s="1"/>
      <c r="Z1515" s="1"/>
      <c r="AA1515" s="1"/>
      <c r="AB1515" s="1"/>
      <c r="AC1515" s="1"/>
      <c r="AD1515" s="1"/>
      <c r="AE1515" s="1"/>
      <c r="AF1515" s="1"/>
      <c r="AG1515" s="1"/>
      <c r="AH1515" s="1"/>
      <c r="AI1515" s="1"/>
      <c r="AJ1515" s="1"/>
      <c r="AK1515" s="1"/>
      <c r="AL1515" s="1"/>
      <c r="AM1515" s="1"/>
      <c r="AN1515" s="1"/>
      <c r="AO1515" s="1"/>
      <c r="AP1515" s="1"/>
      <c r="AQ1515" s="1"/>
      <c r="AR1515" s="1"/>
      <c r="AS1515" s="1"/>
      <c r="AT1515" s="1"/>
      <c r="AU1515" s="1"/>
      <c r="AV1515" s="1"/>
      <c r="AW1515" s="1"/>
    </row>
    <row r="1516" spans="4:49" x14ac:dyDescent="0.2">
      <c r="D1516" s="1"/>
      <c r="E1516" s="1"/>
      <c r="F1516" s="1"/>
      <c r="G1516" s="17"/>
      <c r="H1516" s="19"/>
      <c r="I1516" s="17"/>
      <c r="J1516" s="19"/>
      <c r="K1516" s="17"/>
      <c r="L1516" s="19"/>
      <c r="M1516" s="30"/>
      <c r="O1516" s="1"/>
      <c r="P1516" s="8"/>
      <c r="Q1516" s="1"/>
      <c r="R1516" s="1"/>
      <c r="S1516" s="8"/>
      <c r="T1516" s="1"/>
      <c r="U1516" s="1"/>
      <c r="V1516" s="8"/>
      <c r="W1516" s="1"/>
      <c r="X1516" s="1"/>
      <c r="Y1516" s="1"/>
      <c r="Z1516" s="1"/>
      <c r="AA1516" s="1"/>
      <c r="AB1516" s="1"/>
      <c r="AC1516" s="1"/>
      <c r="AD1516" s="1"/>
      <c r="AE1516" s="1"/>
      <c r="AF1516" s="1"/>
      <c r="AG1516" s="1"/>
      <c r="AH1516" s="1"/>
      <c r="AI1516" s="1"/>
      <c r="AJ1516" s="1"/>
      <c r="AK1516" s="1"/>
      <c r="AL1516" s="1"/>
      <c r="AM1516" s="1"/>
      <c r="AN1516" s="1"/>
      <c r="AO1516" s="1"/>
      <c r="AP1516" s="1"/>
      <c r="AQ1516" s="1"/>
      <c r="AR1516" s="1"/>
      <c r="AS1516" s="1"/>
      <c r="AT1516" s="1"/>
      <c r="AU1516" s="1"/>
      <c r="AV1516" s="1"/>
      <c r="AW1516" s="1"/>
    </row>
    <row r="1517" spans="4:49" x14ac:dyDescent="0.2">
      <c r="D1517" s="1"/>
      <c r="E1517" s="1"/>
      <c r="F1517" s="1"/>
      <c r="G1517" s="17"/>
      <c r="H1517" s="19"/>
      <c r="I1517" s="17"/>
      <c r="J1517" s="19"/>
      <c r="K1517" s="17"/>
      <c r="L1517" s="19"/>
      <c r="M1517" s="30"/>
      <c r="O1517" s="1"/>
      <c r="P1517" s="8"/>
      <c r="Q1517" s="1"/>
      <c r="R1517" s="1"/>
      <c r="S1517" s="8"/>
      <c r="T1517" s="1"/>
      <c r="U1517" s="1"/>
      <c r="V1517" s="8"/>
      <c r="W1517" s="1"/>
      <c r="X1517" s="1"/>
      <c r="Y1517" s="1"/>
      <c r="Z1517" s="1"/>
      <c r="AA1517" s="1"/>
      <c r="AB1517" s="1"/>
      <c r="AC1517" s="1"/>
      <c r="AD1517" s="1"/>
      <c r="AE1517" s="1"/>
      <c r="AF1517" s="1"/>
      <c r="AG1517" s="1"/>
      <c r="AH1517" s="1"/>
      <c r="AI1517" s="1"/>
      <c r="AJ1517" s="1"/>
      <c r="AK1517" s="1"/>
      <c r="AL1517" s="1"/>
      <c r="AM1517" s="1"/>
      <c r="AN1517" s="1"/>
      <c r="AO1517" s="1"/>
      <c r="AP1517" s="1"/>
      <c r="AQ1517" s="1"/>
      <c r="AR1517" s="1"/>
      <c r="AS1517" s="1"/>
      <c r="AT1517" s="1"/>
      <c r="AU1517" s="1"/>
      <c r="AV1517" s="1"/>
      <c r="AW1517" s="1"/>
    </row>
    <row r="1518" spans="4:49" x14ac:dyDescent="0.2">
      <c r="D1518" s="1"/>
      <c r="E1518" s="1"/>
      <c r="F1518" s="1"/>
      <c r="G1518" s="17"/>
      <c r="H1518" s="19"/>
      <c r="I1518" s="17"/>
      <c r="J1518" s="19"/>
      <c r="K1518" s="17"/>
      <c r="L1518" s="19"/>
      <c r="M1518" s="30"/>
      <c r="O1518" s="1"/>
      <c r="P1518" s="8"/>
      <c r="Q1518" s="1"/>
      <c r="R1518" s="1"/>
      <c r="S1518" s="8"/>
      <c r="T1518" s="1"/>
      <c r="U1518" s="1"/>
      <c r="V1518" s="8"/>
      <c r="W1518" s="1"/>
      <c r="X1518" s="1"/>
      <c r="Y1518" s="1"/>
      <c r="Z1518" s="1"/>
      <c r="AA1518" s="1"/>
      <c r="AB1518" s="1"/>
      <c r="AC1518" s="1"/>
      <c r="AD1518" s="1"/>
      <c r="AE1518" s="1"/>
      <c r="AF1518" s="1"/>
      <c r="AG1518" s="1"/>
      <c r="AH1518" s="1"/>
      <c r="AI1518" s="1"/>
      <c r="AJ1518" s="1"/>
      <c r="AK1518" s="1"/>
      <c r="AL1518" s="1"/>
      <c r="AM1518" s="1"/>
      <c r="AN1518" s="1"/>
      <c r="AO1518" s="1"/>
      <c r="AP1518" s="1"/>
      <c r="AQ1518" s="1"/>
      <c r="AR1518" s="1"/>
      <c r="AS1518" s="1"/>
      <c r="AT1518" s="1"/>
      <c r="AU1518" s="1"/>
      <c r="AV1518" s="1"/>
      <c r="AW1518" s="1"/>
    </row>
    <row r="1519" spans="4:49" x14ac:dyDescent="0.2">
      <c r="D1519" s="1"/>
      <c r="E1519" s="1"/>
      <c r="F1519" s="1"/>
      <c r="G1519" s="17"/>
      <c r="H1519" s="19"/>
      <c r="I1519" s="17"/>
      <c r="J1519" s="19"/>
      <c r="K1519" s="17"/>
      <c r="L1519" s="19"/>
      <c r="M1519" s="30"/>
      <c r="O1519" s="1"/>
      <c r="P1519" s="8"/>
      <c r="Q1519" s="1"/>
      <c r="R1519" s="1"/>
      <c r="S1519" s="8"/>
      <c r="T1519" s="1"/>
      <c r="U1519" s="1"/>
      <c r="V1519" s="8"/>
      <c r="W1519" s="1"/>
      <c r="X1519" s="1"/>
      <c r="Y1519" s="1"/>
      <c r="Z1519" s="1"/>
      <c r="AA1519" s="1"/>
      <c r="AB1519" s="1"/>
      <c r="AC1519" s="1"/>
      <c r="AD1519" s="1"/>
      <c r="AE1519" s="1"/>
      <c r="AF1519" s="1"/>
      <c r="AG1519" s="1"/>
      <c r="AH1519" s="1"/>
      <c r="AI1519" s="1"/>
      <c r="AJ1519" s="1"/>
      <c r="AK1519" s="1"/>
      <c r="AL1519" s="1"/>
      <c r="AM1519" s="1"/>
      <c r="AN1519" s="1"/>
      <c r="AO1519" s="1"/>
      <c r="AP1519" s="1"/>
      <c r="AQ1519" s="1"/>
      <c r="AR1519" s="1"/>
      <c r="AS1519" s="1"/>
      <c r="AT1519" s="1"/>
      <c r="AU1519" s="1"/>
      <c r="AV1519" s="1"/>
      <c r="AW1519" s="1"/>
    </row>
    <row r="1520" spans="4:49" x14ac:dyDescent="0.2">
      <c r="D1520" s="1"/>
      <c r="E1520" s="1"/>
      <c r="F1520" s="1"/>
      <c r="G1520" s="17"/>
      <c r="H1520" s="19"/>
      <c r="I1520" s="17"/>
      <c r="J1520" s="19"/>
      <c r="K1520" s="17"/>
      <c r="L1520" s="19"/>
      <c r="M1520" s="30"/>
      <c r="O1520" s="1"/>
      <c r="P1520" s="8"/>
      <c r="Q1520" s="1"/>
      <c r="R1520" s="1"/>
      <c r="S1520" s="8"/>
      <c r="T1520" s="1"/>
      <c r="U1520" s="1"/>
      <c r="V1520" s="8"/>
      <c r="W1520" s="1"/>
      <c r="X1520" s="1"/>
      <c r="Y1520" s="1"/>
      <c r="Z1520" s="1"/>
      <c r="AA1520" s="1"/>
      <c r="AB1520" s="1"/>
      <c r="AC1520" s="1"/>
      <c r="AD1520" s="1"/>
      <c r="AE1520" s="1"/>
      <c r="AF1520" s="1"/>
      <c r="AG1520" s="1"/>
      <c r="AH1520" s="1"/>
      <c r="AI1520" s="1"/>
      <c r="AJ1520" s="1"/>
      <c r="AK1520" s="1"/>
      <c r="AL1520" s="1"/>
      <c r="AM1520" s="1"/>
      <c r="AN1520" s="1"/>
      <c r="AO1520" s="1"/>
      <c r="AP1520" s="1"/>
      <c r="AQ1520" s="1"/>
      <c r="AR1520" s="1"/>
      <c r="AS1520" s="1"/>
      <c r="AT1520" s="1"/>
      <c r="AU1520" s="1"/>
      <c r="AV1520" s="1"/>
      <c r="AW1520" s="1"/>
    </row>
    <row r="1521" spans="4:49" x14ac:dyDescent="0.2">
      <c r="D1521" s="1"/>
      <c r="E1521" s="1"/>
      <c r="F1521" s="1"/>
      <c r="G1521" s="17"/>
      <c r="H1521" s="19"/>
      <c r="I1521" s="17"/>
      <c r="J1521" s="19"/>
      <c r="K1521" s="17"/>
      <c r="L1521" s="19"/>
      <c r="M1521" s="30"/>
      <c r="O1521" s="1"/>
      <c r="P1521" s="8"/>
      <c r="Q1521" s="1"/>
      <c r="R1521" s="1"/>
      <c r="S1521" s="8"/>
      <c r="T1521" s="1"/>
      <c r="U1521" s="1"/>
      <c r="V1521" s="8"/>
      <c r="W1521" s="1"/>
      <c r="X1521" s="1"/>
      <c r="Y1521" s="1"/>
      <c r="Z1521" s="1"/>
      <c r="AA1521" s="1"/>
      <c r="AB1521" s="1"/>
      <c r="AC1521" s="1"/>
      <c r="AD1521" s="1"/>
      <c r="AE1521" s="1"/>
      <c r="AF1521" s="1"/>
      <c r="AG1521" s="1"/>
      <c r="AH1521" s="1"/>
      <c r="AI1521" s="1"/>
      <c r="AJ1521" s="1"/>
      <c r="AK1521" s="1"/>
      <c r="AL1521" s="1"/>
      <c r="AM1521" s="1"/>
      <c r="AN1521" s="1"/>
      <c r="AO1521" s="1"/>
      <c r="AP1521" s="1"/>
      <c r="AQ1521" s="1"/>
      <c r="AR1521" s="1"/>
      <c r="AS1521" s="1"/>
      <c r="AT1521" s="1"/>
      <c r="AU1521" s="1"/>
      <c r="AV1521" s="1"/>
      <c r="AW1521" s="1"/>
    </row>
    <row r="1522" spans="4:49" x14ac:dyDescent="0.2">
      <c r="D1522" s="1"/>
      <c r="E1522" s="1"/>
      <c r="F1522" s="1"/>
      <c r="G1522" s="17"/>
      <c r="H1522" s="19"/>
      <c r="I1522" s="17"/>
      <c r="J1522" s="19"/>
      <c r="K1522" s="17"/>
      <c r="L1522" s="19"/>
      <c r="M1522" s="30"/>
      <c r="O1522" s="1"/>
      <c r="P1522" s="8"/>
      <c r="Q1522" s="1"/>
      <c r="R1522" s="1"/>
      <c r="S1522" s="8"/>
      <c r="T1522" s="1"/>
      <c r="U1522" s="1"/>
      <c r="V1522" s="8"/>
      <c r="W1522" s="1"/>
      <c r="X1522" s="1"/>
      <c r="Y1522" s="1"/>
      <c r="Z1522" s="1"/>
      <c r="AA1522" s="1"/>
      <c r="AB1522" s="1"/>
      <c r="AC1522" s="1"/>
      <c r="AD1522" s="1"/>
      <c r="AE1522" s="1"/>
      <c r="AF1522" s="1"/>
      <c r="AG1522" s="1"/>
      <c r="AH1522" s="1"/>
      <c r="AI1522" s="1"/>
      <c r="AJ1522" s="1"/>
      <c r="AK1522" s="1"/>
      <c r="AL1522" s="1"/>
      <c r="AM1522" s="1"/>
      <c r="AN1522" s="1"/>
      <c r="AO1522" s="1"/>
      <c r="AP1522" s="1"/>
      <c r="AQ1522" s="1"/>
      <c r="AR1522" s="1"/>
      <c r="AS1522" s="1"/>
      <c r="AT1522" s="1"/>
      <c r="AU1522" s="1"/>
      <c r="AV1522" s="1"/>
      <c r="AW1522" s="1"/>
    </row>
    <row r="1523" spans="4:49" x14ac:dyDescent="0.2">
      <c r="D1523" s="1"/>
      <c r="E1523" s="1"/>
      <c r="F1523" s="1"/>
      <c r="G1523" s="17"/>
      <c r="H1523" s="19"/>
      <c r="I1523" s="17"/>
      <c r="J1523" s="19"/>
      <c r="K1523" s="17"/>
      <c r="L1523" s="19"/>
      <c r="M1523" s="30"/>
      <c r="O1523" s="1"/>
      <c r="P1523" s="8"/>
      <c r="Q1523" s="1"/>
      <c r="R1523" s="1"/>
      <c r="S1523" s="8"/>
      <c r="T1523" s="1"/>
      <c r="U1523" s="1"/>
      <c r="V1523" s="8"/>
      <c r="W1523" s="1"/>
      <c r="X1523" s="1"/>
      <c r="Y1523" s="1"/>
      <c r="Z1523" s="1"/>
      <c r="AA1523" s="1"/>
      <c r="AB1523" s="1"/>
      <c r="AC1523" s="1"/>
      <c r="AD1523" s="1"/>
      <c r="AE1523" s="1"/>
      <c r="AF1523" s="1"/>
      <c r="AG1523" s="1"/>
      <c r="AH1523" s="1"/>
      <c r="AI1523" s="1"/>
      <c r="AJ1523" s="1"/>
      <c r="AK1523" s="1"/>
      <c r="AL1523" s="1"/>
      <c r="AM1523" s="1"/>
      <c r="AN1523" s="1"/>
      <c r="AO1523" s="1"/>
      <c r="AP1523" s="1"/>
      <c r="AQ1523" s="1"/>
      <c r="AR1523" s="1"/>
      <c r="AS1523" s="1"/>
      <c r="AT1523" s="1"/>
      <c r="AU1523" s="1"/>
      <c r="AV1523" s="1"/>
      <c r="AW1523" s="1"/>
    </row>
    <row r="1524" spans="4:49" x14ac:dyDescent="0.2">
      <c r="D1524" s="1"/>
      <c r="E1524" s="1"/>
      <c r="F1524" s="1"/>
      <c r="G1524" s="17"/>
      <c r="H1524" s="19"/>
      <c r="I1524" s="17"/>
      <c r="J1524" s="19"/>
      <c r="K1524" s="17"/>
      <c r="L1524" s="19"/>
      <c r="M1524" s="30"/>
      <c r="O1524" s="1"/>
      <c r="P1524" s="8"/>
      <c r="Q1524" s="1"/>
      <c r="R1524" s="1"/>
      <c r="S1524" s="8"/>
      <c r="T1524" s="1"/>
      <c r="U1524" s="1"/>
      <c r="V1524" s="8"/>
      <c r="W1524" s="1"/>
      <c r="X1524" s="1"/>
      <c r="Y1524" s="1"/>
      <c r="Z1524" s="1"/>
      <c r="AA1524" s="1"/>
      <c r="AB1524" s="1"/>
      <c r="AC1524" s="1"/>
      <c r="AD1524" s="1"/>
      <c r="AE1524" s="1"/>
      <c r="AF1524" s="1"/>
      <c r="AG1524" s="1"/>
      <c r="AH1524" s="1"/>
      <c r="AI1524" s="1"/>
      <c r="AJ1524" s="1"/>
      <c r="AK1524" s="1"/>
      <c r="AL1524" s="1"/>
      <c r="AM1524" s="1"/>
      <c r="AN1524" s="1"/>
      <c r="AO1524" s="1"/>
      <c r="AP1524" s="1"/>
      <c r="AQ1524" s="1"/>
      <c r="AR1524" s="1"/>
      <c r="AS1524" s="1"/>
      <c r="AT1524" s="1"/>
      <c r="AU1524" s="1"/>
      <c r="AV1524" s="1"/>
      <c r="AW1524" s="1"/>
    </row>
    <row r="1525" spans="4:49" x14ac:dyDescent="0.2">
      <c r="D1525" s="1"/>
      <c r="E1525" s="1"/>
      <c r="F1525" s="1"/>
      <c r="G1525" s="17"/>
      <c r="H1525" s="19"/>
      <c r="I1525" s="17"/>
      <c r="J1525" s="19"/>
      <c r="K1525" s="17"/>
      <c r="L1525" s="19"/>
      <c r="M1525" s="30"/>
      <c r="O1525" s="1"/>
      <c r="P1525" s="8"/>
      <c r="Q1525" s="1"/>
      <c r="R1525" s="1"/>
      <c r="S1525" s="8"/>
      <c r="T1525" s="1"/>
      <c r="U1525" s="1"/>
      <c r="V1525" s="8"/>
      <c r="W1525" s="1"/>
      <c r="X1525" s="1"/>
      <c r="Y1525" s="1"/>
      <c r="Z1525" s="1"/>
      <c r="AA1525" s="1"/>
      <c r="AB1525" s="1"/>
      <c r="AC1525" s="1"/>
      <c r="AD1525" s="1"/>
      <c r="AE1525" s="1"/>
      <c r="AF1525" s="1"/>
      <c r="AG1525" s="1"/>
      <c r="AH1525" s="1"/>
      <c r="AI1525" s="1"/>
      <c r="AJ1525" s="1"/>
      <c r="AK1525" s="1"/>
      <c r="AL1525" s="1"/>
      <c r="AM1525" s="1"/>
      <c r="AN1525" s="1"/>
      <c r="AO1525" s="1"/>
      <c r="AP1525" s="1"/>
      <c r="AQ1525" s="1"/>
      <c r="AR1525" s="1"/>
      <c r="AS1525" s="1"/>
      <c r="AT1525" s="1"/>
      <c r="AU1525" s="1"/>
      <c r="AV1525" s="1"/>
      <c r="AW1525" s="1"/>
    </row>
    <row r="1526" spans="4:49" x14ac:dyDescent="0.2">
      <c r="D1526" s="1"/>
      <c r="E1526" s="1"/>
      <c r="F1526" s="1"/>
      <c r="G1526" s="17"/>
      <c r="H1526" s="19"/>
      <c r="I1526" s="17"/>
      <c r="J1526" s="19"/>
      <c r="K1526" s="17"/>
      <c r="L1526" s="19"/>
      <c r="M1526" s="30"/>
      <c r="O1526" s="1"/>
      <c r="P1526" s="8"/>
      <c r="Q1526" s="1"/>
      <c r="R1526" s="1"/>
      <c r="S1526" s="8"/>
      <c r="T1526" s="1"/>
      <c r="U1526" s="1"/>
      <c r="V1526" s="8"/>
      <c r="W1526" s="1"/>
      <c r="X1526" s="1"/>
      <c r="Y1526" s="1"/>
      <c r="Z1526" s="1"/>
      <c r="AA1526" s="1"/>
      <c r="AB1526" s="1"/>
      <c r="AC1526" s="1"/>
      <c r="AD1526" s="1"/>
      <c r="AE1526" s="1"/>
      <c r="AF1526" s="1"/>
      <c r="AG1526" s="1"/>
      <c r="AH1526" s="1"/>
      <c r="AI1526" s="1"/>
      <c r="AJ1526" s="1"/>
      <c r="AK1526" s="1"/>
      <c r="AL1526" s="1"/>
      <c r="AM1526" s="1"/>
      <c r="AN1526" s="1"/>
      <c r="AO1526" s="1"/>
      <c r="AP1526" s="1"/>
      <c r="AQ1526" s="1"/>
      <c r="AR1526" s="1"/>
      <c r="AS1526" s="1"/>
      <c r="AT1526" s="1"/>
      <c r="AU1526" s="1"/>
      <c r="AV1526" s="1"/>
      <c r="AW1526" s="1"/>
    </row>
    <row r="1527" spans="4:49" x14ac:dyDescent="0.2">
      <c r="D1527" s="1"/>
      <c r="E1527" s="1"/>
      <c r="F1527" s="1"/>
      <c r="G1527" s="17"/>
      <c r="H1527" s="19"/>
      <c r="I1527" s="17"/>
      <c r="J1527" s="19"/>
      <c r="K1527" s="17"/>
      <c r="L1527" s="19"/>
      <c r="M1527" s="30"/>
      <c r="O1527" s="1"/>
      <c r="P1527" s="8"/>
      <c r="Q1527" s="1"/>
      <c r="R1527" s="1"/>
      <c r="S1527" s="8"/>
      <c r="T1527" s="1"/>
      <c r="U1527" s="1"/>
      <c r="V1527" s="8"/>
      <c r="W1527" s="1"/>
      <c r="X1527" s="1"/>
      <c r="Y1527" s="1"/>
      <c r="Z1527" s="1"/>
      <c r="AA1527" s="1"/>
      <c r="AB1527" s="1"/>
      <c r="AC1527" s="1"/>
      <c r="AD1527" s="1"/>
      <c r="AE1527" s="1"/>
      <c r="AF1527" s="1"/>
      <c r="AG1527" s="1"/>
      <c r="AH1527" s="1"/>
      <c r="AI1527" s="1"/>
      <c r="AJ1527" s="1"/>
      <c r="AK1527" s="1"/>
      <c r="AL1527" s="1"/>
      <c r="AM1527" s="1"/>
      <c r="AN1527" s="1"/>
      <c r="AO1527" s="1"/>
      <c r="AP1527" s="1"/>
      <c r="AQ1527" s="1"/>
      <c r="AR1527" s="1"/>
      <c r="AS1527" s="1"/>
      <c r="AT1527" s="1"/>
      <c r="AU1527" s="1"/>
      <c r="AV1527" s="1"/>
      <c r="AW1527" s="1"/>
    </row>
    <row r="1528" spans="4:49" x14ac:dyDescent="0.2">
      <c r="D1528" s="1"/>
      <c r="E1528" s="1"/>
      <c r="F1528" s="1"/>
      <c r="G1528" s="17"/>
      <c r="H1528" s="19"/>
      <c r="I1528" s="17"/>
      <c r="J1528" s="19"/>
      <c r="K1528" s="17"/>
      <c r="L1528" s="19"/>
      <c r="M1528" s="30"/>
      <c r="O1528" s="1"/>
      <c r="P1528" s="8"/>
      <c r="Q1528" s="1"/>
      <c r="R1528" s="1"/>
      <c r="S1528" s="8"/>
      <c r="T1528" s="1"/>
      <c r="U1528" s="1"/>
      <c r="V1528" s="8"/>
      <c r="W1528" s="1"/>
      <c r="X1528" s="1"/>
      <c r="Y1528" s="1"/>
      <c r="Z1528" s="1"/>
      <c r="AA1528" s="1"/>
      <c r="AB1528" s="1"/>
      <c r="AC1528" s="1"/>
      <c r="AD1528" s="1"/>
      <c r="AE1528" s="1"/>
      <c r="AF1528" s="1"/>
      <c r="AG1528" s="1"/>
      <c r="AH1528" s="1"/>
      <c r="AI1528" s="1"/>
      <c r="AJ1528" s="1"/>
      <c r="AK1528" s="1"/>
      <c r="AL1528" s="1"/>
      <c r="AM1528" s="1"/>
      <c r="AN1528" s="1"/>
      <c r="AO1528" s="1"/>
      <c r="AP1528" s="1"/>
      <c r="AQ1528" s="1"/>
      <c r="AR1528" s="1"/>
      <c r="AS1528" s="1"/>
      <c r="AT1528" s="1"/>
      <c r="AU1528" s="1"/>
      <c r="AV1528" s="1"/>
      <c r="AW1528" s="1"/>
    </row>
    <row r="1529" spans="4:49" x14ac:dyDescent="0.2">
      <c r="D1529" s="1"/>
      <c r="E1529" s="1"/>
      <c r="F1529" s="1"/>
      <c r="G1529" s="17"/>
      <c r="H1529" s="19"/>
      <c r="I1529" s="17"/>
      <c r="J1529" s="19"/>
      <c r="K1529" s="17"/>
      <c r="L1529" s="19"/>
      <c r="M1529" s="30"/>
      <c r="O1529" s="1"/>
      <c r="P1529" s="8"/>
      <c r="Q1529" s="1"/>
      <c r="R1529" s="1"/>
      <c r="S1529" s="8"/>
      <c r="T1529" s="1"/>
      <c r="U1529" s="1"/>
      <c r="V1529" s="8"/>
      <c r="W1529" s="1"/>
      <c r="X1529" s="1"/>
      <c r="Y1529" s="1"/>
      <c r="Z1529" s="1"/>
      <c r="AA1529" s="1"/>
      <c r="AB1529" s="1"/>
      <c r="AC1529" s="1"/>
      <c r="AD1529" s="1"/>
      <c r="AE1529" s="1"/>
      <c r="AF1529" s="1"/>
      <c r="AG1529" s="1"/>
      <c r="AH1529" s="1"/>
      <c r="AI1529" s="1"/>
      <c r="AJ1529" s="1"/>
      <c r="AK1529" s="1"/>
      <c r="AL1529" s="1"/>
      <c r="AM1529" s="1"/>
      <c r="AN1529" s="1"/>
      <c r="AO1529" s="1"/>
      <c r="AP1529" s="1"/>
      <c r="AQ1529" s="1"/>
      <c r="AR1529" s="1"/>
      <c r="AS1529" s="1"/>
      <c r="AT1529" s="1"/>
      <c r="AU1529" s="1"/>
      <c r="AV1529" s="1"/>
      <c r="AW1529" s="1"/>
    </row>
    <row r="1530" spans="4:49" x14ac:dyDescent="0.2">
      <c r="D1530" s="1"/>
      <c r="E1530" s="1"/>
      <c r="F1530" s="1"/>
      <c r="G1530" s="17"/>
      <c r="H1530" s="19"/>
      <c r="I1530" s="17"/>
      <c r="J1530" s="19"/>
      <c r="K1530" s="17"/>
      <c r="L1530" s="19"/>
      <c r="M1530" s="30"/>
      <c r="O1530" s="1"/>
      <c r="P1530" s="8"/>
      <c r="Q1530" s="1"/>
      <c r="R1530" s="1"/>
      <c r="S1530" s="8"/>
      <c r="T1530" s="1"/>
      <c r="U1530" s="1"/>
      <c r="V1530" s="8"/>
      <c r="W1530" s="1"/>
      <c r="X1530" s="1"/>
      <c r="Y1530" s="1"/>
      <c r="Z1530" s="1"/>
      <c r="AA1530" s="1"/>
      <c r="AB1530" s="1"/>
      <c r="AC1530" s="1"/>
      <c r="AD1530" s="1"/>
      <c r="AE1530" s="1"/>
      <c r="AF1530" s="1"/>
      <c r="AG1530" s="1"/>
      <c r="AH1530" s="1"/>
      <c r="AI1530" s="1"/>
      <c r="AJ1530" s="1"/>
      <c r="AK1530" s="1"/>
      <c r="AL1530" s="1"/>
      <c r="AM1530" s="1"/>
      <c r="AN1530" s="1"/>
      <c r="AO1530" s="1"/>
      <c r="AP1530" s="1"/>
      <c r="AQ1530" s="1"/>
      <c r="AR1530" s="1"/>
      <c r="AS1530" s="1"/>
      <c r="AT1530" s="1"/>
      <c r="AU1530" s="1"/>
      <c r="AV1530" s="1"/>
      <c r="AW1530" s="1"/>
    </row>
    <row r="1531" spans="4:49" x14ac:dyDescent="0.2">
      <c r="D1531" s="1"/>
      <c r="E1531" s="1"/>
      <c r="F1531" s="1"/>
      <c r="G1531" s="17"/>
      <c r="H1531" s="19"/>
      <c r="I1531" s="17"/>
      <c r="J1531" s="19"/>
      <c r="K1531" s="17"/>
      <c r="L1531" s="19"/>
      <c r="M1531" s="30"/>
      <c r="O1531" s="1"/>
      <c r="P1531" s="8"/>
      <c r="Q1531" s="1"/>
      <c r="R1531" s="1"/>
      <c r="S1531" s="8"/>
      <c r="T1531" s="1"/>
      <c r="U1531" s="1"/>
      <c r="V1531" s="8"/>
      <c r="W1531" s="1"/>
      <c r="X1531" s="1"/>
      <c r="Y1531" s="1"/>
      <c r="Z1531" s="1"/>
      <c r="AA1531" s="1"/>
      <c r="AB1531" s="1"/>
      <c r="AC1531" s="1"/>
      <c r="AD1531" s="1"/>
      <c r="AE1531" s="1"/>
      <c r="AF1531" s="1"/>
      <c r="AG1531" s="1"/>
      <c r="AH1531" s="1"/>
      <c r="AI1531" s="1"/>
      <c r="AJ1531" s="1"/>
      <c r="AK1531" s="1"/>
      <c r="AL1531" s="1"/>
      <c r="AM1531" s="1"/>
      <c r="AN1531" s="1"/>
      <c r="AO1531" s="1"/>
      <c r="AP1531" s="1"/>
      <c r="AQ1531" s="1"/>
      <c r="AR1531" s="1"/>
      <c r="AS1531" s="1"/>
      <c r="AT1531" s="1"/>
      <c r="AU1531" s="1"/>
      <c r="AV1531" s="1"/>
      <c r="AW1531" s="1"/>
    </row>
    <row r="1532" spans="4:49" x14ac:dyDescent="0.2">
      <c r="D1532" s="1"/>
      <c r="E1532" s="1"/>
      <c r="F1532" s="1"/>
      <c r="G1532" s="17"/>
      <c r="H1532" s="19"/>
      <c r="I1532" s="17"/>
      <c r="J1532" s="19"/>
      <c r="K1532" s="17"/>
      <c r="L1532" s="19"/>
      <c r="M1532" s="30"/>
      <c r="O1532" s="1"/>
      <c r="P1532" s="8"/>
      <c r="Q1532" s="1"/>
      <c r="R1532" s="1"/>
      <c r="S1532" s="8"/>
      <c r="T1532" s="1"/>
      <c r="U1532" s="1"/>
      <c r="V1532" s="8"/>
      <c r="W1532" s="1"/>
      <c r="X1532" s="1"/>
      <c r="Y1532" s="1"/>
      <c r="Z1532" s="1"/>
      <c r="AA1532" s="1"/>
      <c r="AB1532" s="1"/>
      <c r="AC1532" s="1"/>
      <c r="AD1532" s="1"/>
      <c r="AE1532" s="1"/>
      <c r="AF1532" s="1"/>
      <c r="AG1532" s="1"/>
      <c r="AH1532" s="1"/>
      <c r="AI1532" s="1"/>
      <c r="AJ1532" s="1"/>
      <c r="AK1532" s="1"/>
      <c r="AL1532" s="1"/>
      <c r="AM1532" s="1"/>
      <c r="AN1532" s="1"/>
      <c r="AO1532" s="1"/>
      <c r="AP1532" s="1"/>
      <c r="AQ1532" s="1"/>
      <c r="AR1532" s="1"/>
      <c r="AS1532" s="1"/>
      <c r="AT1532" s="1"/>
      <c r="AU1532" s="1"/>
      <c r="AV1532" s="1"/>
      <c r="AW1532" s="1"/>
    </row>
    <row r="1533" spans="4:49" x14ac:dyDescent="0.2">
      <c r="D1533" s="1"/>
      <c r="E1533" s="1"/>
      <c r="F1533" s="1"/>
      <c r="G1533" s="17"/>
      <c r="H1533" s="19"/>
      <c r="I1533" s="17"/>
      <c r="J1533" s="19"/>
      <c r="K1533" s="17"/>
      <c r="L1533" s="19"/>
      <c r="M1533" s="30"/>
      <c r="O1533" s="1"/>
      <c r="P1533" s="8"/>
      <c r="Q1533" s="1"/>
      <c r="R1533" s="1"/>
      <c r="S1533" s="8"/>
      <c r="T1533" s="1"/>
      <c r="U1533" s="1"/>
      <c r="V1533" s="8"/>
      <c r="W1533" s="1"/>
      <c r="X1533" s="1"/>
      <c r="Y1533" s="1"/>
      <c r="Z1533" s="1"/>
      <c r="AA1533" s="1"/>
      <c r="AB1533" s="1"/>
      <c r="AC1533" s="1"/>
      <c r="AD1533" s="1"/>
      <c r="AE1533" s="1"/>
      <c r="AF1533" s="1"/>
      <c r="AG1533" s="1"/>
      <c r="AH1533" s="1"/>
      <c r="AI1533" s="1"/>
      <c r="AJ1533" s="1"/>
      <c r="AK1533" s="1"/>
      <c r="AL1533" s="1"/>
      <c r="AM1533" s="1"/>
      <c r="AN1533" s="1"/>
      <c r="AO1533" s="1"/>
      <c r="AP1533" s="1"/>
      <c r="AQ1533" s="1"/>
      <c r="AR1533" s="1"/>
      <c r="AS1533" s="1"/>
      <c r="AT1533" s="1"/>
      <c r="AU1533" s="1"/>
      <c r="AV1533" s="1"/>
      <c r="AW1533" s="1"/>
    </row>
    <row r="1534" spans="4:49" x14ac:dyDescent="0.2">
      <c r="D1534" s="1"/>
      <c r="E1534" s="1"/>
      <c r="F1534" s="1"/>
      <c r="G1534" s="17"/>
      <c r="H1534" s="19"/>
      <c r="I1534" s="17"/>
      <c r="J1534" s="19"/>
      <c r="K1534" s="17"/>
      <c r="L1534" s="19"/>
      <c r="M1534" s="30"/>
      <c r="O1534" s="1"/>
      <c r="P1534" s="8"/>
      <c r="Q1534" s="1"/>
      <c r="R1534" s="1"/>
      <c r="S1534" s="8"/>
      <c r="T1534" s="1"/>
      <c r="U1534" s="1"/>
      <c r="V1534" s="8"/>
      <c r="W1534" s="1"/>
      <c r="X1534" s="1"/>
      <c r="Y1534" s="1"/>
      <c r="Z1534" s="1"/>
      <c r="AA1534" s="1"/>
      <c r="AB1534" s="1"/>
      <c r="AC1534" s="1"/>
      <c r="AD1534" s="1"/>
      <c r="AE1534" s="1"/>
      <c r="AF1534" s="1"/>
      <c r="AG1534" s="1"/>
      <c r="AH1534" s="1"/>
      <c r="AI1534" s="1"/>
      <c r="AJ1534" s="1"/>
      <c r="AK1534" s="1"/>
      <c r="AL1534" s="1"/>
      <c r="AM1534" s="1"/>
      <c r="AN1534" s="1"/>
      <c r="AO1534" s="1"/>
      <c r="AP1534" s="1"/>
      <c r="AQ1534" s="1"/>
      <c r="AR1534" s="1"/>
      <c r="AS1534" s="1"/>
      <c r="AT1534" s="1"/>
      <c r="AU1534" s="1"/>
      <c r="AV1534" s="1"/>
      <c r="AW1534" s="1"/>
    </row>
    <row r="1535" spans="4:49" x14ac:dyDescent="0.2">
      <c r="D1535" s="1"/>
      <c r="E1535" s="1"/>
      <c r="F1535" s="1"/>
      <c r="G1535" s="17"/>
      <c r="H1535" s="19"/>
      <c r="I1535" s="17"/>
      <c r="J1535" s="19"/>
      <c r="K1535" s="17"/>
      <c r="L1535" s="19"/>
      <c r="M1535" s="30"/>
      <c r="O1535" s="1"/>
      <c r="P1535" s="8"/>
      <c r="Q1535" s="1"/>
      <c r="R1535" s="1"/>
      <c r="S1535" s="8"/>
      <c r="T1535" s="1"/>
      <c r="U1535" s="1"/>
      <c r="V1535" s="8"/>
      <c r="W1535" s="1"/>
      <c r="X1535" s="1"/>
      <c r="Y1535" s="1"/>
      <c r="Z1535" s="1"/>
      <c r="AA1535" s="1"/>
      <c r="AB1535" s="1"/>
      <c r="AC1535" s="1"/>
      <c r="AD1535" s="1"/>
      <c r="AE1535" s="1"/>
      <c r="AF1535" s="1"/>
      <c r="AG1535" s="1"/>
      <c r="AH1535" s="1"/>
      <c r="AI1535" s="1"/>
      <c r="AJ1535" s="1"/>
      <c r="AK1535" s="1"/>
      <c r="AL1535" s="1"/>
      <c r="AM1535" s="1"/>
      <c r="AN1535" s="1"/>
      <c r="AO1535" s="1"/>
      <c r="AP1535" s="1"/>
      <c r="AQ1535" s="1"/>
      <c r="AR1535" s="1"/>
      <c r="AS1535" s="1"/>
      <c r="AT1535" s="1"/>
      <c r="AU1535" s="1"/>
      <c r="AV1535" s="1"/>
      <c r="AW1535" s="1"/>
    </row>
    <row r="1536" spans="4:49" x14ac:dyDescent="0.2">
      <c r="D1536" s="1"/>
      <c r="E1536" s="1"/>
      <c r="F1536" s="1"/>
      <c r="G1536" s="17"/>
      <c r="H1536" s="19"/>
      <c r="I1536" s="17"/>
      <c r="J1536" s="19"/>
      <c r="K1536" s="17"/>
      <c r="L1536" s="19"/>
      <c r="M1536" s="30"/>
      <c r="O1536" s="1"/>
      <c r="P1536" s="8"/>
      <c r="Q1536" s="1"/>
      <c r="R1536" s="1"/>
      <c r="S1536" s="8"/>
      <c r="T1536" s="1"/>
      <c r="U1536" s="1"/>
      <c r="V1536" s="8"/>
      <c r="W1536" s="1"/>
      <c r="X1536" s="1"/>
      <c r="Y1536" s="1"/>
      <c r="Z1536" s="1"/>
      <c r="AA1536" s="1"/>
      <c r="AB1536" s="1"/>
      <c r="AC1536" s="1"/>
      <c r="AD1536" s="1"/>
      <c r="AE1536" s="1"/>
      <c r="AF1536" s="1"/>
      <c r="AG1536" s="1"/>
      <c r="AH1536" s="1"/>
      <c r="AI1536" s="1"/>
      <c r="AJ1536" s="1"/>
      <c r="AK1536" s="1"/>
      <c r="AL1536" s="1"/>
      <c r="AM1536" s="1"/>
      <c r="AN1536" s="1"/>
      <c r="AO1536" s="1"/>
      <c r="AP1536" s="1"/>
      <c r="AQ1536" s="1"/>
      <c r="AR1536" s="1"/>
      <c r="AS1536" s="1"/>
      <c r="AT1536" s="1"/>
      <c r="AU1536" s="1"/>
      <c r="AV1536" s="1"/>
      <c r="AW1536" s="1"/>
    </row>
    <row r="1537" spans="4:49" x14ac:dyDescent="0.2">
      <c r="D1537" s="1"/>
      <c r="E1537" s="1"/>
      <c r="F1537" s="1"/>
      <c r="G1537" s="17"/>
      <c r="H1537" s="19"/>
      <c r="I1537" s="17"/>
      <c r="J1537" s="19"/>
      <c r="K1537" s="17"/>
      <c r="L1537" s="19"/>
      <c r="M1537" s="30"/>
      <c r="O1537" s="1"/>
      <c r="P1537" s="8"/>
      <c r="Q1537" s="1"/>
      <c r="R1537" s="1"/>
      <c r="S1537" s="8"/>
      <c r="T1537" s="1"/>
      <c r="U1537" s="1"/>
      <c r="V1537" s="8"/>
      <c r="W1537" s="1"/>
      <c r="X1537" s="1"/>
      <c r="Y1537" s="1"/>
      <c r="Z1537" s="1"/>
      <c r="AA1537" s="1"/>
      <c r="AB1537" s="1"/>
      <c r="AC1537" s="1"/>
      <c r="AD1537" s="1"/>
      <c r="AE1537" s="1"/>
      <c r="AF1537" s="1"/>
      <c r="AG1537" s="1"/>
      <c r="AH1537" s="1"/>
      <c r="AI1537" s="1"/>
      <c r="AJ1537" s="1"/>
      <c r="AK1537" s="1"/>
      <c r="AL1537" s="1"/>
      <c r="AM1537" s="1"/>
      <c r="AN1537" s="1"/>
      <c r="AO1537" s="1"/>
      <c r="AP1537" s="1"/>
      <c r="AQ1537" s="1"/>
      <c r="AR1537" s="1"/>
      <c r="AS1537" s="1"/>
      <c r="AT1537" s="1"/>
      <c r="AU1537" s="1"/>
      <c r="AV1537" s="1"/>
      <c r="AW1537" s="1"/>
    </row>
    <row r="1538" spans="4:49" x14ac:dyDescent="0.2">
      <c r="D1538" s="1"/>
      <c r="E1538" s="1"/>
      <c r="F1538" s="1"/>
      <c r="G1538" s="17"/>
      <c r="H1538" s="19"/>
      <c r="I1538" s="17"/>
      <c r="J1538" s="19"/>
      <c r="K1538" s="17"/>
      <c r="L1538" s="19"/>
      <c r="M1538" s="30"/>
      <c r="O1538" s="1"/>
      <c r="P1538" s="8"/>
      <c r="Q1538" s="1"/>
      <c r="R1538" s="1"/>
      <c r="S1538" s="8"/>
      <c r="T1538" s="1"/>
      <c r="U1538" s="1"/>
      <c r="V1538" s="8"/>
      <c r="W1538" s="1"/>
      <c r="X1538" s="1"/>
      <c r="Y1538" s="1"/>
      <c r="Z1538" s="1"/>
      <c r="AA1538" s="1"/>
      <c r="AB1538" s="1"/>
      <c r="AC1538" s="1"/>
      <c r="AD1538" s="1"/>
      <c r="AE1538" s="1"/>
      <c r="AF1538" s="1"/>
      <c r="AG1538" s="1"/>
      <c r="AH1538" s="1"/>
      <c r="AI1538" s="1"/>
      <c r="AJ1538" s="1"/>
      <c r="AK1538" s="1"/>
      <c r="AL1538" s="1"/>
      <c r="AM1538" s="1"/>
      <c r="AN1538" s="1"/>
      <c r="AO1538" s="1"/>
      <c r="AP1538" s="1"/>
      <c r="AQ1538" s="1"/>
      <c r="AR1538" s="1"/>
      <c r="AS1538" s="1"/>
      <c r="AT1538" s="1"/>
      <c r="AU1538" s="1"/>
      <c r="AV1538" s="1"/>
      <c r="AW1538" s="1"/>
    </row>
    <row r="1539" spans="4:49" x14ac:dyDescent="0.2">
      <c r="D1539" s="1"/>
      <c r="E1539" s="1"/>
      <c r="F1539" s="1"/>
      <c r="G1539" s="17"/>
      <c r="H1539" s="19"/>
      <c r="I1539" s="17"/>
      <c r="J1539" s="19"/>
      <c r="K1539" s="17"/>
      <c r="L1539" s="19"/>
      <c r="M1539" s="30"/>
      <c r="O1539" s="1"/>
      <c r="P1539" s="8"/>
      <c r="Q1539" s="1"/>
      <c r="R1539" s="1"/>
      <c r="S1539" s="8"/>
      <c r="T1539" s="1"/>
      <c r="U1539" s="1"/>
      <c r="V1539" s="8"/>
      <c r="W1539" s="1"/>
      <c r="X1539" s="1"/>
      <c r="Y1539" s="1"/>
      <c r="Z1539" s="1"/>
      <c r="AA1539" s="1"/>
      <c r="AB1539" s="1"/>
      <c r="AC1539" s="1"/>
      <c r="AD1539" s="1"/>
      <c r="AE1539" s="1"/>
      <c r="AF1539" s="1"/>
      <c r="AG1539" s="1"/>
      <c r="AH1539" s="1"/>
      <c r="AI1539" s="1"/>
      <c r="AJ1539" s="1"/>
      <c r="AK1539" s="1"/>
      <c r="AL1539" s="1"/>
      <c r="AM1539" s="1"/>
      <c r="AN1539" s="1"/>
      <c r="AO1539" s="1"/>
      <c r="AP1539" s="1"/>
      <c r="AQ1539" s="1"/>
      <c r="AR1539" s="1"/>
      <c r="AS1539" s="1"/>
      <c r="AT1539" s="1"/>
      <c r="AU1539" s="1"/>
      <c r="AV1539" s="1"/>
      <c r="AW1539" s="1"/>
    </row>
    <row r="1540" spans="4:49" x14ac:dyDescent="0.2">
      <c r="D1540" s="1"/>
      <c r="E1540" s="1"/>
      <c r="F1540" s="1"/>
      <c r="G1540" s="17"/>
      <c r="H1540" s="19"/>
      <c r="I1540" s="17"/>
      <c r="J1540" s="19"/>
      <c r="K1540" s="17"/>
      <c r="L1540" s="19"/>
      <c r="M1540" s="30"/>
      <c r="O1540" s="1"/>
      <c r="P1540" s="8"/>
      <c r="Q1540" s="1"/>
      <c r="R1540" s="1"/>
      <c r="S1540" s="8"/>
      <c r="T1540" s="1"/>
      <c r="U1540" s="1"/>
      <c r="V1540" s="8"/>
      <c r="W1540" s="1"/>
      <c r="X1540" s="1"/>
      <c r="Y1540" s="1"/>
      <c r="Z1540" s="1"/>
      <c r="AA1540" s="1"/>
      <c r="AB1540" s="1"/>
      <c r="AC1540" s="1"/>
      <c r="AD1540" s="1"/>
      <c r="AE1540" s="1"/>
      <c r="AF1540" s="1"/>
      <c r="AG1540" s="1"/>
      <c r="AH1540" s="1"/>
      <c r="AI1540" s="1"/>
      <c r="AJ1540" s="1"/>
      <c r="AK1540" s="1"/>
      <c r="AL1540" s="1"/>
      <c r="AM1540" s="1"/>
      <c r="AN1540" s="1"/>
      <c r="AO1540" s="1"/>
      <c r="AP1540" s="1"/>
      <c r="AQ1540" s="1"/>
      <c r="AR1540" s="1"/>
      <c r="AS1540" s="1"/>
      <c r="AT1540" s="1"/>
      <c r="AU1540" s="1"/>
      <c r="AV1540" s="1"/>
      <c r="AW1540" s="1"/>
    </row>
    <row r="1541" spans="4:49" x14ac:dyDescent="0.2">
      <c r="D1541" s="1"/>
      <c r="E1541" s="1"/>
      <c r="F1541" s="1"/>
      <c r="G1541" s="17"/>
      <c r="H1541" s="19"/>
      <c r="I1541" s="17"/>
      <c r="J1541" s="19"/>
      <c r="K1541" s="17"/>
      <c r="L1541" s="19"/>
      <c r="M1541" s="30"/>
      <c r="O1541" s="1"/>
      <c r="P1541" s="8"/>
      <c r="Q1541" s="1"/>
      <c r="R1541" s="1"/>
      <c r="S1541" s="8"/>
      <c r="T1541" s="1"/>
      <c r="U1541" s="1"/>
      <c r="V1541" s="8"/>
      <c r="W1541" s="1"/>
      <c r="X1541" s="1"/>
      <c r="Y1541" s="1"/>
      <c r="Z1541" s="1"/>
      <c r="AA1541" s="1"/>
      <c r="AB1541" s="1"/>
      <c r="AC1541" s="1"/>
      <c r="AD1541" s="1"/>
      <c r="AE1541" s="1"/>
      <c r="AF1541" s="1"/>
      <c r="AG1541" s="1"/>
      <c r="AH1541" s="1"/>
      <c r="AI1541" s="1"/>
      <c r="AJ1541" s="1"/>
      <c r="AK1541" s="1"/>
      <c r="AL1541" s="1"/>
      <c r="AM1541" s="1"/>
      <c r="AN1541" s="1"/>
      <c r="AO1541" s="1"/>
      <c r="AP1541" s="1"/>
      <c r="AQ1541" s="1"/>
      <c r="AR1541" s="1"/>
      <c r="AS1541" s="1"/>
      <c r="AT1541" s="1"/>
      <c r="AU1541" s="1"/>
      <c r="AV1541" s="1"/>
      <c r="AW1541" s="1"/>
    </row>
    <row r="1542" spans="4:49" x14ac:dyDescent="0.2">
      <c r="D1542" s="1"/>
      <c r="E1542" s="1"/>
      <c r="F1542" s="1"/>
      <c r="G1542" s="17"/>
      <c r="H1542" s="19"/>
      <c r="I1542" s="17"/>
      <c r="J1542" s="19"/>
      <c r="K1542" s="17"/>
      <c r="L1542" s="19"/>
      <c r="M1542" s="30"/>
      <c r="O1542" s="1"/>
      <c r="P1542" s="8"/>
      <c r="Q1542" s="1"/>
      <c r="R1542" s="1"/>
      <c r="S1542" s="8"/>
      <c r="T1542" s="1"/>
      <c r="U1542" s="1"/>
      <c r="V1542" s="8"/>
      <c r="W1542" s="1"/>
      <c r="X1542" s="1"/>
      <c r="Y1542" s="1"/>
      <c r="Z1542" s="1"/>
      <c r="AA1542" s="1"/>
      <c r="AB1542" s="1"/>
      <c r="AC1542" s="1"/>
      <c r="AD1542" s="1"/>
      <c r="AE1542" s="1"/>
      <c r="AF1542" s="1"/>
      <c r="AG1542" s="1"/>
      <c r="AH1542" s="1"/>
      <c r="AI1542" s="1"/>
      <c r="AJ1542" s="1"/>
      <c r="AK1542" s="1"/>
      <c r="AL1542" s="1"/>
      <c r="AM1542" s="1"/>
      <c r="AN1542" s="1"/>
      <c r="AO1542" s="1"/>
      <c r="AP1542" s="1"/>
      <c r="AQ1542" s="1"/>
      <c r="AR1542" s="1"/>
      <c r="AS1542" s="1"/>
      <c r="AT1542" s="1"/>
      <c r="AU1542" s="1"/>
      <c r="AV1542" s="1"/>
      <c r="AW1542" s="1"/>
    </row>
    <row r="1543" spans="4:49" x14ac:dyDescent="0.2">
      <c r="D1543" s="1"/>
      <c r="E1543" s="1"/>
      <c r="F1543" s="1"/>
      <c r="G1543" s="17"/>
      <c r="H1543" s="19"/>
      <c r="I1543" s="17"/>
      <c r="J1543" s="19"/>
      <c r="K1543" s="17"/>
      <c r="L1543" s="19"/>
      <c r="M1543" s="30"/>
      <c r="O1543" s="1"/>
      <c r="P1543" s="8"/>
      <c r="Q1543" s="1"/>
      <c r="R1543" s="1"/>
      <c r="S1543" s="8"/>
      <c r="T1543" s="1"/>
      <c r="U1543" s="1"/>
      <c r="V1543" s="8"/>
      <c r="W1543" s="1"/>
      <c r="X1543" s="1"/>
      <c r="Y1543" s="1"/>
      <c r="Z1543" s="1"/>
      <c r="AA1543" s="1"/>
      <c r="AB1543" s="1"/>
      <c r="AC1543" s="1"/>
      <c r="AD1543" s="1"/>
      <c r="AE1543" s="1"/>
      <c r="AF1543" s="1"/>
      <c r="AG1543" s="1"/>
      <c r="AH1543" s="1"/>
      <c r="AI1543" s="1"/>
      <c r="AJ1543" s="1"/>
      <c r="AK1543" s="1"/>
      <c r="AL1543" s="1"/>
      <c r="AM1543" s="1"/>
      <c r="AN1543" s="1"/>
      <c r="AO1543" s="1"/>
      <c r="AP1543" s="1"/>
      <c r="AQ1543" s="1"/>
      <c r="AR1543" s="1"/>
      <c r="AS1543" s="1"/>
      <c r="AT1543" s="1"/>
      <c r="AU1543" s="1"/>
      <c r="AV1543" s="1"/>
      <c r="AW1543" s="1"/>
    </row>
    <row r="1544" spans="4:49" x14ac:dyDescent="0.2">
      <c r="D1544" s="1"/>
      <c r="E1544" s="1"/>
      <c r="F1544" s="1"/>
      <c r="G1544" s="17"/>
      <c r="H1544" s="19"/>
      <c r="I1544" s="17"/>
      <c r="J1544" s="19"/>
      <c r="K1544" s="17"/>
      <c r="L1544" s="19"/>
      <c r="M1544" s="30"/>
      <c r="O1544" s="1"/>
      <c r="P1544" s="8"/>
      <c r="Q1544" s="1"/>
      <c r="R1544" s="1"/>
      <c r="S1544" s="8"/>
      <c r="T1544" s="1"/>
      <c r="U1544" s="1"/>
      <c r="V1544" s="8"/>
      <c r="W1544" s="1"/>
      <c r="X1544" s="1"/>
      <c r="Y1544" s="1"/>
      <c r="Z1544" s="1"/>
      <c r="AA1544" s="1"/>
      <c r="AB1544" s="1"/>
      <c r="AC1544" s="1"/>
      <c r="AD1544" s="1"/>
      <c r="AE1544" s="1"/>
      <c r="AF1544" s="1"/>
      <c r="AG1544" s="1"/>
      <c r="AH1544" s="1"/>
      <c r="AI1544" s="1"/>
      <c r="AJ1544" s="1"/>
      <c r="AK1544" s="1"/>
      <c r="AL1544" s="1"/>
      <c r="AM1544" s="1"/>
      <c r="AN1544" s="1"/>
      <c r="AO1544" s="1"/>
      <c r="AP1544" s="1"/>
      <c r="AQ1544" s="1"/>
      <c r="AR1544" s="1"/>
      <c r="AS1544" s="1"/>
      <c r="AT1544" s="1"/>
      <c r="AU1544" s="1"/>
      <c r="AV1544" s="1"/>
      <c r="AW1544" s="1"/>
    </row>
    <row r="1545" spans="4:49" x14ac:dyDescent="0.2">
      <c r="D1545" s="1"/>
      <c r="E1545" s="1"/>
      <c r="F1545" s="1"/>
      <c r="G1545" s="17"/>
      <c r="H1545" s="19"/>
      <c r="I1545" s="17"/>
      <c r="J1545" s="19"/>
      <c r="K1545" s="17"/>
      <c r="L1545" s="19"/>
      <c r="M1545" s="30"/>
      <c r="O1545" s="1"/>
      <c r="P1545" s="8"/>
      <c r="Q1545" s="1"/>
      <c r="R1545" s="1"/>
      <c r="S1545" s="8"/>
      <c r="T1545" s="1"/>
      <c r="U1545" s="1"/>
      <c r="V1545" s="8"/>
      <c r="W1545" s="1"/>
      <c r="X1545" s="1"/>
      <c r="Y1545" s="1"/>
      <c r="Z1545" s="1"/>
      <c r="AA1545" s="1"/>
      <c r="AB1545" s="1"/>
      <c r="AC1545" s="1"/>
      <c r="AD1545" s="1"/>
      <c r="AE1545" s="1"/>
      <c r="AF1545" s="1"/>
      <c r="AG1545" s="1"/>
      <c r="AH1545" s="1"/>
      <c r="AI1545" s="1"/>
      <c r="AJ1545" s="1"/>
      <c r="AK1545" s="1"/>
      <c r="AL1545" s="1"/>
      <c r="AM1545" s="1"/>
      <c r="AN1545" s="1"/>
      <c r="AO1545" s="1"/>
      <c r="AP1545" s="1"/>
      <c r="AQ1545" s="1"/>
      <c r="AR1545" s="1"/>
      <c r="AS1545" s="1"/>
      <c r="AT1545" s="1"/>
      <c r="AU1545" s="1"/>
      <c r="AV1545" s="1"/>
      <c r="AW1545" s="1"/>
    </row>
    <row r="1546" spans="4:49" x14ac:dyDescent="0.2">
      <c r="D1546" s="1"/>
      <c r="E1546" s="1"/>
      <c r="F1546" s="1"/>
      <c r="G1546" s="17"/>
      <c r="H1546" s="19"/>
      <c r="I1546" s="17"/>
      <c r="J1546" s="19"/>
      <c r="K1546" s="17"/>
      <c r="L1546" s="19"/>
      <c r="M1546" s="30"/>
      <c r="O1546" s="1"/>
      <c r="P1546" s="8"/>
      <c r="Q1546" s="1"/>
      <c r="R1546" s="1"/>
      <c r="S1546" s="8"/>
      <c r="T1546" s="1"/>
      <c r="U1546" s="1"/>
      <c r="V1546" s="8"/>
      <c r="W1546" s="1"/>
      <c r="X1546" s="1"/>
      <c r="Y1546" s="1"/>
      <c r="Z1546" s="1"/>
      <c r="AA1546" s="1"/>
      <c r="AB1546" s="1"/>
      <c r="AC1546" s="1"/>
      <c r="AD1546" s="1"/>
      <c r="AE1546" s="1"/>
      <c r="AF1546" s="1"/>
      <c r="AG1546" s="1"/>
      <c r="AH1546" s="1"/>
      <c r="AI1546" s="1"/>
      <c r="AJ1546" s="1"/>
      <c r="AK1546" s="1"/>
      <c r="AL1546" s="1"/>
      <c r="AM1546" s="1"/>
      <c r="AN1546" s="1"/>
      <c r="AO1546" s="1"/>
      <c r="AP1546" s="1"/>
      <c r="AQ1546" s="1"/>
      <c r="AR1546" s="1"/>
      <c r="AS1546" s="1"/>
      <c r="AT1546" s="1"/>
      <c r="AU1546" s="1"/>
      <c r="AV1546" s="1"/>
      <c r="AW1546" s="1"/>
    </row>
    <row r="1547" spans="4:49" x14ac:dyDescent="0.2">
      <c r="D1547" s="1"/>
      <c r="E1547" s="1"/>
      <c r="F1547" s="1"/>
      <c r="G1547" s="17"/>
      <c r="H1547" s="19"/>
      <c r="I1547" s="17"/>
      <c r="J1547" s="19"/>
      <c r="K1547" s="17"/>
      <c r="L1547" s="19"/>
      <c r="M1547" s="30"/>
      <c r="O1547" s="1"/>
      <c r="P1547" s="8"/>
      <c r="Q1547" s="1"/>
      <c r="R1547" s="1"/>
      <c r="S1547" s="8"/>
      <c r="T1547" s="1"/>
      <c r="U1547" s="1"/>
      <c r="V1547" s="8"/>
      <c r="W1547" s="1"/>
      <c r="X1547" s="1"/>
      <c r="Y1547" s="1"/>
      <c r="Z1547" s="1"/>
      <c r="AA1547" s="1"/>
      <c r="AB1547" s="1"/>
      <c r="AC1547" s="1"/>
      <c r="AD1547" s="1"/>
      <c r="AE1547" s="1"/>
      <c r="AF1547" s="1"/>
      <c r="AG1547" s="1"/>
      <c r="AH1547" s="1"/>
      <c r="AI1547" s="1"/>
      <c r="AJ1547" s="1"/>
      <c r="AK1547" s="1"/>
      <c r="AL1547" s="1"/>
      <c r="AM1547" s="1"/>
      <c r="AN1547" s="1"/>
      <c r="AO1547" s="1"/>
      <c r="AP1547" s="1"/>
      <c r="AQ1547" s="1"/>
      <c r="AR1547" s="1"/>
      <c r="AS1547" s="1"/>
      <c r="AT1547" s="1"/>
      <c r="AU1547" s="1"/>
      <c r="AV1547" s="1"/>
      <c r="AW1547" s="1"/>
    </row>
    <row r="1548" spans="4:49" x14ac:dyDescent="0.2">
      <c r="D1548" s="1"/>
      <c r="E1548" s="1"/>
      <c r="F1548" s="1"/>
      <c r="G1548" s="17"/>
      <c r="H1548" s="19"/>
      <c r="I1548" s="17"/>
      <c r="J1548" s="19"/>
      <c r="K1548" s="17"/>
      <c r="L1548" s="19"/>
      <c r="M1548" s="30"/>
      <c r="O1548" s="1"/>
      <c r="P1548" s="8"/>
      <c r="Q1548" s="1"/>
      <c r="R1548" s="1"/>
      <c r="S1548" s="8"/>
      <c r="T1548" s="1"/>
      <c r="U1548" s="1"/>
      <c r="V1548" s="8"/>
      <c r="W1548" s="1"/>
      <c r="X1548" s="1"/>
      <c r="Y1548" s="1"/>
      <c r="Z1548" s="1"/>
      <c r="AA1548" s="1"/>
      <c r="AB1548" s="1"/>
      <c r="AC1548" s="1"/>
      <c r="AD1548" s="1"/>
      <c r="AE1548" s="1"/>
      <c r="AF1548" s="1"/>
      <c r="AG1548" s="1"/>
      <c r="AH1548" s="1"/>
      <c r="AI1548" s="1"/>
      <c r="AJ1548" s="1"/>
      <c r="AK1548" s="1"/>
      <c r="AL1548" s="1"/>
      <c r="AM1548" s="1"/>
      <c r="AN1548" s="1"/>
      <c r="AO1548" s="1"/>
      <c r="AP1548" s="1"/>
      <c r="AQ1548" s="1"/>
      <c r="AR1548" s="1"/>
      <c r="AS1548" s="1"/>
      <c r="AT1548" s="1"/>
      <c r="AU1548" s="1"/>
      <c r="AV1548" s="1"/>
      <c r="AW1548" s="1"/>
    </row>
    <row r="1549" spans="4:49" x14ac:dyDescent="0.2">
      <c r="D1549" s="1"/>
      <c r="E1549" s="1"/>
      <c r="F1549" s="1"/>
      <c r="G1549" s="17"/>
      <c r="H1549" s="19"/>
      <c r="I1549" s="17"/>
      <c r="J1549" s="19"/>
      <c r="K1549" s="17"/>
      <c r="L1549" s="19"/>
      <c r="M1549" s="30"/>
      <c r="O1549" s="1"/>
      <c r="P1549" s="8"/>
      <c r="Q1549" s="1"/>
      <c r="R1549" s="1"/>
      <c r="S1549" s="8"/>
      <c r="T1549" s="1"/>
      <c r="U1549" s="1"/>
      <c r="V1549" s="8"/>
      <c r="W1549" s="1"/>
      <c r="X1549" s="1"/>
      <c r="Y1549" s="1"/>
      <c r="Z1549" s="1"/>
      <c r="AA1549" s="1"/>
      <c r="AB1549" s="1"/>
      <c r="AC1549" s="1"/>
      <c r="AD1549" s="1"/>
      <c r="AE1549" s="1"/>
      <c r="AF1549" s="1"/>
      <c r="AG1549" s="1"/>
      <c r="AH1549" s="1"/>
      <c r="AI1549" s="1"/>
      <c r="AJ1549" s="1"/>
      <c r="AK1549" s="1"/>
      <c r="AL1549" s="1"/>
      <c r="AM1549" s="1"/>
      <c r="AN1549" s="1"/>
      <c r="AO1549" s="1"/>
      <c r="AP1549" s="1"/>
      <c r="AQ1549" s="1"/>
      <c r="AR1549" s="1"/>
      <c r="AS1549" s="1"/>
      <c r="AT1549" s="1"/>
      <c r="AU1549" s="1"/>
      <c r="AV1549" s="1"/>
      <c r="AW1549" s="1"/>
    </row>
    <row r="1550" spans="4:49" x14ac:dyDescent="0.2">
      <c r="D1550" s="1"/>
      <c r="E1550" s="1"/>
      <c r="F1550" s="1"/>
      <c r="G1550" s="17"/>
      <c r="H1550" s="19"/>
      <c r="I1550" s="17"/>
      <c r="J1550" s="19"/>
      <c r="K1550" s="17"/>
      <c r="L1550" s="19"/>
      <c r="M1550" s="30"/>
      <c r="O1550" s="1"/>
      <c r="P1550" s="8"/>
      <c r="Q1550" s="1"/>
      <c r="R1550" s="1"/>
      <c r="S1550" s="8"/>
      <c r="T1550" s="1"/>
      <c r="U1550" s="1"/>
      <c r="V1550" s="8"/>
      <c r="W1550" s="1"/>
      <c r="X1550" s="1"/>
      <c r="Y1550" s="1"/>
      <c r="Z1550" s="1"/>
      <c r="AA1550" s="1"/>
      <c r="AB1550" s="1"/>
      <c r="AC1550" s="1"/>
      <c r="AD1550" s="1"/>
      <c r="AE1550" s="1"/>
      <c r="AF1550" s="1"/>
      <c r="AG1550" s="1"/>
      <c r="AH1550" s="1"/>
      <c r="AI1550" s="1"/>
      <c r="AJ1550" s="1"/>
      <c r="AK1550" s="1"/>
      <c r="AL1550" s="1"/>
      <c r="AM1550" s="1"/>
      <c r="AN1550" s="1"/>
      <c r="AO1550" s="1"/>
      <c r="AP1550" s="1"/>
      <c r="AQ1550" s="1"/>
      <c r="AR1550" s="1"/>
      <c r="AS1550" s="1"/>
      <c r="AT1550" s="1"/>
      <c r="AU1550" s="1"/>
      <c r="AV1550" s="1"/>
      <c r="AW1550" s="1"/>
    </row>
    <row r="1551" spans="4:49" x14ac:dyDescent="0.2">
      <c r="D1551" s="1"/>
      <c r="E1551" s="1"/>
      <c r="F1551" s="1"/>
      <c r="G1551" s="17"/>
      <c r="H1551" s="19"/>
      <c r="I1551" s="17"/>
      <c r="J1551" s="19"/>
      <c r="K1551" s="17"/>
      <c r="L1551" s="19"/>
      <c r="M1551" s="30"/>
      <c r="O1551" s="1"/>
      <c r="P1551" s="8"/>
      <c r="Q1551" s="1"/>
      <c r="R1551" s="1"/>
      <c r="S1551" s="8"/>
      <c r="T1551" s="1"/>
      <c r="U1551" s="1"/>
      <c r="V1551" s="8"/>
      <c r="W1551" s="1"/>
      <c r="X1551" s="1"/>
      <c r="Y1551" s="1"/>
      <c r="Z1551" s="1"/>
      <c r="AA1551" s="1"/>
      <c r="AB1551" s="1"/>
      <c r="AC1551" s="1"/>
      <c r="AD1551" s="1"/>
      <c r="AE1551" s="1"/>
      <c r="AF1551" s="1"/>
      <c r="AG1551" s="1"/>
      <c r="AH1551" s="1"/>
      <c r="AI1551" s="1"/>
      <c r="AJ1551" s="1"/>
      <c r="AK1551" s="1"/>
      <c r="AL1551" s="1"/>
      <c r="AM1551" s="1"/>
      <c r="AN1551" s="1"/>
      <c r="AO1551" s="1"/>
      <c r="AP1551" s="1"/>
      <c r="AQ1551" s="1"/>
      <c r="AR1551" s="1"/>
      <c r="AS1551" s="1"/>
      <c r="AT1551" s="1"/>
      <c r="AU1551" s="1"/>
      <c r="AV1551" s="1"/>
      <c r="AW1551" s="1"/>
    </row>
    <row r="1552" spans="4:49" x14ac:dyDescent="0.2">
      <c r="D1552" s="1"/>
      <c r="E1552" s="1"/>
      <c r="F1552" s="1"/>
      <c r="G1552" s="17"/>
      <c r="H1552" s="19"/>
      <c r="I1552" s="17"/>
      <c r="J1552" s="19"/>
      <c r="K1552" s="17"/>
      <c r="L1552" s="19"/>
      <c r="M1552" s="30"/>
      <c r="O1552" s="1"/>
      <c r="P1552" s="8"/>
      <c r="Q1552" s="1"/>
      <c r="R1552" s="1"/>
      <c r="S1552" s="8"/>
      <c r="T1552" s="1"/>
      <c r="U1552" s="1"/>
      <c r="V1552" s="8"/>
      <c r="W1552" s="1"/>
      <c r="X1552" s="1"/>
      <c r="Y1552" s="1"/>
      <c r="Z1552" s="1"/>
      <c r="AA1552" s="1"/>
      <c r="AB1552" s="1"/>
      <c r="AC1552" s="1"/>
      <c r="AD1552" s="1"/>
      <c r="AE1552" s="1"/>
      <c r="AF1552" s="1"/>
      <c r="AG1552" s="1"/>
      <c r="AH1552" s="1"/>
      <c r="AI1552" s="1"/>
      <c r="AJ1552" s="1"/>
      <c r="AK1552" s="1"/>
      <c r="AL1552" s="1"/>
      <c r="AM1552" s="1"/>
      <c r="AN1552" s="1"/>
      <c r="AO1552" s="1"/>
      <c r="AP1552" s="1"/>
      <c r="AQ1552" s="1"/>
      <c r="AR1552" s="1"/>
      <c r="AS1552" s="1"/>
      <c r="AT1552" s="1"/>
      <c r="AU1552" s="1"/>
      <c r="AV1552" s="1"/>
      <c r="AW1552" s="1"/>
    </row>
    <row r="1553" spans="4:49" x14ac:dyDescent="0.2">
      <c r="D1553" s="1"/>
      <c r="E1553" s="1"/>
      <c r="F1553" s="1"/>
      <c r="G1553" s="17"/>
      <c r="H1553" s="19"/>
      <c r="I1553" s="17"/>
      <c r="J1553" s="19"/>
      <c r="K1553" s="17"/>
      <c r="L1553" s="19"/>
      <c r="M1553" s="30"/>
      <c r="O1553" s="1"/>
      <c r="P1553" s="8"/>
      <c r="Q1553" s="1"/>
      <c r="R1553" s="1"/>
      <c r="S1553" s="8"/>
      <c r="T1553" s="1"/>
      <c r="U1553" s="1"/>
      <c r="V1553" s="8"/>
      <c r="W1553" s="1"/>
      <c r="X1553" s="1"/>
      <c r="Y1553" s="1"/>
      <c r="Z1553" s="1"/>
      <c r="AA1553" s="1"/>
      <c r="AB1553" s="1"/>
      <c r="AC1553" s="1"/>
      <c r="AD1553" s="1"/>
      <c r="AE1553" s="1"/>
      <c r="AF1553" s="1"/>
      <c r="AG1553" s="1"/>
      <c r="AH1553" s="1"/>
      <c r="AI1553" s="1"/>
      <c r="AJ1553" s="1"/>
      <c r="AK1553" s="1"/>
      <c r="AL1553" s="1"/>
      <c r="AM1553" s="1"/>
      <c r="AN1553" s="1"/>
      <c r="AO1553" s="1"/>
      <c r="AP1553" s="1"/>
      <c r="AQ1553" s="1"/>
      <c r="AR1553" s="1"/>
      <c r="AS1553" s="1"/>
      <c r="AT1553" s="1"/>
      <c r="AU1553" s="1"/>
      <c r="AV1553" s="1"/>
      <c r="AW1553" s="1"/>
    </row>
    <row r="1554" spans="4:49" x14ac:dyDescent="0.2">
      <c r="D1554" s="1"/>
      <c r="E1554" s="1"/>
      <c r="F1554" s="1"/>
      <c r="G1554" s="17"/>
      <c r="H1554" s="19"/>
      <c r="I1554" s="17"/>
      <c r="J1554" s="19"/>
      <c r="K1554" s="17"/>
      <c r="L1554" s="19"/>
      <c r="M1554" s="30"/>
      <c r="O1554" s="1"/>
      <c r="P1554" s="8"/>
      <c r="Q1554" s="1"/>
      <c r="R1554" s="1"/>
      <c r="S1554" s="8"/>
      <c r="T1554" s="1"/>
      <c r="U1554" s="1"/>
      <c r="V1554" s="8"/>
      <c r="W1554" s="1"/>
      <c r="X1554" s="1"/>
      <c r="Y1554" s="1"/>
      <c r="Z1554" s="1"/>
      <c r="AA1554" s="1"/>
      <c r="AB1554" s="1"/>
      <c r="AC1554" s="1"/>
      <c r="AD1554" s="1"/>
      <c r="AE1554" s="1"/>
      <c r="AF1554" s="1"/>
      <c r="AG1554" s="1"/>
      <c r="AH1554" s="1"/>
      <c r="AI1554" s="1"/>
      <c r="AJ1554" s="1"/>
      <c r="AK1554" s="1"/>
      <c r="AL1554" s="1"/>
      <c r="AM1554" s="1"/>
      <c r="AN1554" s="1"/>
      <c r="AO1554" s="1"/>
      <c r="AP1554" s="1"/>
      <c r="AQ1554" s="1"/>
      <c r="AR1554" s="1"/>
      <c r="AS1554" s="1"/>
      <c r="AT1554" s="1"/>
      <c r="AU1554" s="1"/>
      <c r="AV1554" s="1"/>
      <c r="AW1554" s="1"/>
    </row>
    <row r="1555" spans="4:49" x14ac:dyDescent="0.2">
      <c r="D1555" s="1"/>
      <c r="E1555" s="1"/>
      <c r="F1555" s="1"/>
      <c r="G1555" s="17"/>
      <c r="H1555" s="19"/>
      <c r="I1555" s="17"/>
      <c r="J1555" s="19"/>
      <c r="K1555" s="17"/>
      <c r="L1555" s="19"/>
      <c r="M1555" s="30"/>
      <c r="O1555" s="1"/>
      <c r="P1555" s="8"/>
      <c r="Q1555" s="1"/>
      <c r="R1555" s="1"/>
      <c r="S1555" s="8"/>
      <c r="T1555" s="1"/>
      <c r="U1555" s="1"/>
      <c r="V1555" s="8"/>
      <c r="W1555" s="1"/>
      <c r="X1555" s="1"/>
      <c r="Y1555" s="1"/>
      <c r="Z1555" s="1"/>
      <c r="AA1555" s="1"/>
      <c r="AB1555" s="1"/>
      <c r="AC1555" s="1"/>
      <c r="AD1555" s="1"/>
      <c r="AE1555" s="1"/>
      <c r="AF1555" s="1"/>
      <c r="AG1555" s="1"/>
      <c r="AH1555" s="1"/>
      <c r="AI1555" s="1"/>
      <c r="AJ1555" s="1"/>
      <c r="AK1555" s="1"/>
      <c r="AL1555" s="1"/>
      <c r="AM1555" s="1"/>
      <c r="AN1555" s="1"/>
      <c r="AO1555" s="1"/>
      <c r="AP1555" s="1"/>
      <c r="AQ1555" s="1"/>
      <c r="AR1555" s="1"/>
      <c r="AS1555" s="1"/>
      <c r="AT1555" s="1"/>
      <c r="AU1555" s="1"/>
      <c r="AV1555" s="1"/>
      <c r="AW1555" s="1"/>
    </row>
    <row r="1556" spans="4:49" x14ac:dyDescent="0.2">
      <c r="D1556" s="1"/>
      <c r="E1556" s="1"/>
      <c r="F1556" s="1"/>
      <c r="G1556" s="17"/>
      <c r="H1556" s="19"/>
      <c r="I1556" s="17"/>
      <c r="J1556" s="19"/>
      <c r="K1556" s="17"/>
      <c r="L1556" s="19"/>
      <c r="M1556" s="30"/>
      <c r="O1556" s="1"/>
      <c r="P1556" s="8"/>
      <c r="Q1556" s="1"/>
      <c r="R1556" s="1"/>
      <c r="S1556" s="8"/>
      <c r="T1556" s="1"/>
      <c r="U1556" s="1"/>
      <c r="V1556" s="8"/>
      <c r="W1556" s="1"/>
      <c r="X1556" s="1"/>
      <c r="Y1556" s="1"/>
      <c r="Z1556" s="1"/>
      <c r="AA1556" s="1"/>
      <c r="AB1556" s="1"/>
      <c r="AC1556" s="1"/>
      <c r="AD1556" s="1"/>
      <c r="AE1556" s="1"/>
      <c r="AF1556" s="1"/>
      <c r="AG1556" s="1"/>
      <c r="AH1556" s="1"/>
      <c r="AI1556" s="1"/>
      <c r="AJ1556" s="1"/>
      <c r="AK1556" s="1"/>
      <c r="AL1556" s="1"/>
      <c r="AM1556" s="1"/>
      <c r="AN1556" s="1"/>
      <c r="AO1556" s="1"/>
      <c r="AP1556" s="1"/>
      <c r="AQ1556" s="1"/>
      <c r="AR1556" s="1"/>
      <c r="AS1556" s="1"/>
      <c r="AT1556" s="1"/>
      <c r="AU1556" s="1"/>
      <c r="AV1556" s="1"/>
      <c r="AW1556" s="1"/>
    </row>
    <row r="1557" spans="4:49" x14ac:dyDescent="0.2">
      <c r="D1557" s="1"/>
      <c r="E1557" s="1"/>
      <c r="F1557" s="1"/>
      <c r="G1557" s="17"/>
      <c r="H1557" s="19"/>
      <c r="I1557" s="17"/>
      <c r="J1557" s="19"/>
      <c r="K1557" s="17"/>
      <c r="L1557" s="19"/>
      <c r="M1557" s="30"/>
      <c r="O1557" s="1"/>
      <c r="P1557" s="8"/>
      <c r="Q1557" s="1"/>
      <c r="R1557" s="1"/>
      <c r="S1557" s="8"/>
      <c r="T1557" s="1"/>
      <c r="U1557" s="1"/>
      <c r="V1557" s="8"/>
      <c r="W1557" s="1"/>
      <c r="X1557" s="1"/>
      <c r="Y1557" s="1"/>
      <c r="Z1557" s="1"/>
      <c r="AA1557" s="1"/>
      <c r="AB1557" s="1"/>
      <c r="AC1557" s="1"/>
      <c r="AD1557" s="1"/>
      <c r="AE1557" s="1"/>
      <c r="AF1557" s="1"/>
      <c r="AG1557" s="1"/>
      <c r="AH1557" s="1"/>
      <c r="AI1557" s="1"/>
      <c r="AJ1557" s="1"/>
      <c r="AK1557" s="1"/>
      <c r="AL1557" s="1"/>
      <c r="AM1557" s="1"/>
      <c r="AN1557" s="1"/>
      <c r="AO1557" s="1"/>
      <c r="AP1557" s="1"/>
      <c r="AQ1557" s="1"/>
      <c r="AR1557" s="1"/>
      <c r="AS1557" s="1"/>
      <c r="AT1557" s="1"/>
      <c r="AU1557" s="1"/>
      <c r="AV1557" s="1"/>
      <c r="AW1557" s="1"/>
    </row>
    <row r="1558" spans="4:49" x14ac:dyDescent="0.2">
      <c r="D1558" s="1"/>
      <c r="E1558" s="1"/>
      <c r="F1558" s="1"/>
      <c r="G1558" s="17"/>
      <c r="H1558" s="19"/>
      <c r="I1558" s="17"/>
      <c r="J1558" s="19"/>
      <c r="K1558" s="17"/>
      <c r="L1558" s="19"/>
      <c r="M1558" s="30"/>
      <c r="O1558" s="1"/>
      <c r="P1558" s="8"/>
      <c r="Q1558" s="1"/>
      <c r="R1558" s="1"/>
      <c r="S1558" s="8"/>
      <c r="T1558" s="1"/>
      <c r="U1558" s="1"/>
      <c r="V1558" s="8"/>
      <c r="W1558" s="1"/>
      <c r="X1558" s="1"/>
      <c r="Y1558" s="1"/>
      <c r="Z1558" s="1"/>
      <c r="AA1558" s="1"/>
      <c r="AB1558" s="1"/>
      <c r="AC1558" s="1"/>
      <c r="AD1558" s="1"/>
      <c r="AE1558" s="1"/>
      <c r="AF1558" s="1"/>
      <c r="AG1558" s="1"/>
      <c r="AH1558" s="1"/>
      <c r="AI1558" s="1"/>
      <c r="AJ1558" s="1"/>
      <c r="AK1558" s="1"/>
      <c r="AL1558" s="1"/>
      <c r="AM1558" s="1"/>
      <c r="AN1558" s="1"/>
      <c r="AO1558" s="1"/>
      <c r="AP1558" s="1"/>
      <c r="AQ1558" s="1"/>
      <c r="AR1558" s="1"/>
      <c r="AS1558" s="1"/>
      <c r="AT1558" s="1"/>
      <c r="AU1558" s="1"/>
      <c r="AV1558" s="1"/>
      <c r="AW1558" s="1"/>
    </row>
    <row r="1559" spans="4:49" x14ac:dyDescent="0.2">
      <c r="D1559" s="1"/>
      <c r="E1559" s="1"/>
      <c r="F1559" s="1"/>
      <c r="G1559" s="17"/>
      <c r="H1559" s="19"/>
      <c r="I1559" s="17"/>
      <c r="J1559" s="19"/>
      <c r="K1559" s="17"/>
      <c r="L1559" s="19"/>
      <c r="M1559" s="30"/>
      <c r="O1559" s="1"/>
      <c r="P1559" s="8"/>
      <c r="Q1559" s="1"/>
      <c r="R1559" s="1"/>
      <c r="S1559" s="8"/>
      <c r="T1559" s="1"/>
      <c r="U1559" s="1"/>
      <c r="V1559" s="8"/>
      <c r="W1559" s="1"/>
      <c r="X1559" s="1"/>
      <c r="Y1559" s="1"/>
      <c r="Z1559" s="1"/>
      <c r="AA1559" s="1"/>
      <c r="AB1559" s="1"/>
      <c r="AC1559" s="1"/>
      <c r="AD1559" s="1"/>
      <c r="AE1559" s="1"/>
      <c r="AF1559" s="1"/>
      <c r="AG1559" s="1"/>
      <c r="AH1559" s="1"/>
      <c r="AI1559" s="1"/>
      <c r="AJ1559" s="1"/>
      <c r="AK1559" s="1"/>
      <c r="AL1559" s="1"/>
      <c r="AM1559" s="1"/>
      <c r="AN1559" s="1"/>
      <c r="AO1559" s="1"/>
      <c r="AP1559" s="1"/>
      <c r="AQ1559" s="1"/>
      <c r="AR1559" s="1"/>
      <c r="AS1559" s="1"/>
      <c r="AT1559" s="1"/>
      <c r="AU1559" s="1"/>
      <c r="AV1559" s="1"/>
      <c r="AW1559" s="1"/>
    </row>
    <row r="1560" spans="4:49" x14ac:dyDescent="0.2">
      <c r="D1560" s="1"/>
      <c r="E1560" s="1"/>
      <c r="F1560" s="1"/>
      <c r="G1560" s="17"/>
      <c r="H1560" s="19"/>
      <c r="I1560" s="17"/>
      <c r="J1560" s="19"/>
      <c r="K1560" s="17"/>
      <c r="L1560" s="19"/>
      <c r="M1560" s="30"/>
      <c r="O1560" s="1"/>
      <c r="P1560" s="8"/>
      <c r="Q1560" s="1"/>
      <c r="R1560" s="1"/>
      <c r="S1560" s="8"/>
      <c r="T1560" s="1"/>
      <c r="U1560" s="1"/>
      <c r="V1560" s="8"/>
      <c r="W1560" s="1"/>
      <c r="X1560" s="1"/>
      <c r="Y1560" s="1"/>
      <c r="Z1560" s="1"/>
      <c r="AA1560" s="1"/>
      <c r="AB1560" s="1"/>
      <c r="AC1560" s="1"/>
      <c r="AD1560" s="1"/>
      <c r="AE1560" s="1"/>
      <c r="AF1560" s="1"/>
      <c r="AG1560" s="1"/>
      <c r="AH1560" s="1"/>
      <c r="AI1560" s="1"/>
      <c r="AJ1560" s="1"/>
      <c r="AK1560" s="1"/>
      <c r="AL1560" s="1"/>
      <c r="AM1560" s="1"/>
      <c r="AN1560" s="1"/>
      <c r="AO1560" s="1"/>
      <c r="AP1560" s="1"/>
      <c r="AQ1560" s="1"/>
      <c r="AR1560" s="1"/>
      <c r="AS1560" s="1"/>
      <c r="AT1560" s="1"/>
      <c r="AU1560" s="1"/>
      <c r="AV1560" s="1"/>
      <c r="AW1560" s="1"/>
    </row>
    <row r="1561" spans="4:49" x14ac:dyDescent="0.2">
      <c r="D1561" s="1"/>
      <c r="E1561" s="1"/>
      <c r="F1561" s="1"/>
      <c r="G1561" s="17"/>
      <c r="H1561" s="19"/>
      <c r="I1561" s="17"/>
      <c r="J1561" s="19"/>
      <c r="K1561" s="17"/>
      <c r="L1561" s="19"/>
      <c r="M1561" s="30"/>
      <c r="O1561" s="1"/>
      <c r="P1561" s="8"/>
      <c r="Q1561" s="1"/>
      <c r="R1561" s="1"/>
      <c r="S1561" s="8"/>
      <c r="T1561" s="1"/>
      <c r="U1561" s="1"/>
      <c r="V1561" s="8"/>
      <c r="W1561" s="1"/>
      <c r="X1561" s="1"/>
      <c r="Y1561" s="1"/>
      <c r="Z1561" s="1"/>
      <c r="AA1561" s="1"/>
      <c r="AB1561" s="1"/>
      <c r="AC1561" s="1"/>
      <c r="AD1561" s="1"/>
      <c r="AE1561" s="1"/>
      <c r="AF1561" s="1"/>
      <c r="AG1561" s="1"/>
      <c r="AH1561" s="1"/>
      <c r="AI1561" s="1"/>
      <c r="AJ1561" s="1"/>
      <c r="AK1561" s="1"/>
      <c r="AL1561" s="1"/>
      <c r="AM1561" s="1"/>
      <c r="AN1561" s="1"/>
      <c r="AO1561" s="1"/>
      <c r="AP1561" s="1"/>
      <c r="AQ1561" s="1"/>
      <c r="AR1561" s="1"/>
      <c r="AS1561" s="1"/>
      <c r="AT1561" s="1"/>
      <c r="AU1561" s="1"/>
      <c r="AV1561" s="1"/>
      <c r="AW1561" s="1"/>
    </row>
    <row r="1562" spans="4:49" x14ac:dyDescent="0.2">
      <c r="D1562" s="1"/>
      <c r="E1562" s="1"/>
      <c r="F1562" s="1"/>
      <c r="G1562" s="17"/>
      <c r="H1562" s="19"/>
      <c r="I1562" s="17"/>
      <c r="J1562" s="19"/>
      <c r="K1562" s="17"/>
      <c r="L1562" s="19"/>
      <c r="M1562" s="30"/>
      <c r="O1562" s="1"/>
      <c r="P1562" s="8"/>
      <c r="Q1562" s="1"/>
      <c r="R1562" s="1"/>
      <c r="S1562" s="8"/>
      <c r="T1562" s="1"/>
      <c r="U1562" s="1"/>
      <c r="V1562" s="8"/>
      <c r="W1562" s="1"/>
      <c r="X1562" s="1"/>
      <c r="Y1562" s="1"/>
      <c r="Z1562" s="1"/>
      <c r="AA1562" s="1"/>
      <c r="AB1562" s="1"/>
      <c r="AC1562" s="1"/>
      <c r="AD1562" s="1"/>
      <c r="AE1562" s="1"/>
      <c r="AF1562" s="1"/>
      <c r="AG1562" s="1"/>
      <c r="AH1562" s="1"/>
      <c r="AI1562" s="1"/>
      <c r="AJ1562" s="1"/>
      <c r="AK1562" s="1"/>
      <c r="AL1562" s="1"/>
      <c r="AM1562" s="1"/>
      <c r="AN1562" s="1"/>
      <c r="AO1562" s="1"/>
      <c r="AP1562" s="1"/>
      <c r="AQ1562" s="1"/>
      <c r="AR1562" s="1"/>
      <c r="AS1562" s="1"/>
      <c r="AT1562" s="1"/>
      <c r="AU1562" s="1"/>
      <c r="AV1562" s="1"/>
      <c r="AW1562" s="1"/>
    </row>
    <row r="1563" spans="4:49" x14ac:dyDescent="0.2">
      <c r="D1563" s="1"/>
      <c r="E1563" s="1"/>
      <c r="F1563" s="1"/>
      <c r="G1563" s="17"/>
      <c r="H1563" s="19"/>
      <c r="I1563" s="17"/>
      <c r="J1563" s="19"/>
      <c r="K1563" s="17"/>
      <c r="L1563" s="19"/>
      <c r="M1563" s="30"/>
      <c r="O1563" s="1"/>
      <c r="P1563" s="8"/>
      <c r="Q1563" s="1"/>
      <c r="R1563" s="1"/>
      <c r="S1563" s="8"/>
      <c r="T1563" s="1"/>
      <c r="U1563" s="1"/>
      <c r="V1563" s="8"/>
      <c r="W1563" s="1"/>
      <c r="X1563" s="1"/>
      <c r="Y1563" s="1"/>
      <c r="Z1563" s="1"/>
      <c r="AA1563" s="1"/>
      <c r="AB1563" s="1"/>
      <c r="AC1563" s="1"/>
      <c r="AD1563" s="1"/>
      <c r="AE1563" s="1"/>
      <c r="AF1563" s="1"/>
      <c r="AG1563" s="1"/>
      <c r="AH1563" s="1"/>
      <c r="AI1563" s="1"/>
      <c r="AJ1563" s="1"/>
      <c r="AK1563" s="1"/>
      <c r="AL1563" s="1"/>
      <c r="AM1563" s="1"/>
      <c r="AN1563" s="1"/>
      <c r="AO1563" s="1"/>
      <c r="AP1563" s="1"/>
      <c r="AQ1563" s="1"/>
      <c r="AR1563" s="1"/>
      <c r="AS1563" s="1"/>
      <c r="AT1563" s="1"/>
      <c r="AU1563" s="1"/>
      <c r="AV1563" s="1"/>
      <c r="AW1563" s="1"/>
    </row>
    <row r="1564" spans="4:49" x14ac:dyDescent="0.2">
      <c r="D1564" s="1"/>
      <c r="E1564" s="1"/>
      <c r="F1564" s="1"/>
      <c r="G1564" s="17"/>
      <c r="H1564" s="19"/>
      <c r="I1564" s="17"/>
      <c r="J1564" s="19"/>
      <c r="K1564" s="17"/>
      <c r="L1564" s="19"/>
      <c r="M1564" s="30"/>
      <c r="O1564" s="1"/>
      <c r="P1564" s="8"/>
      <c r="Q1564" s="1"/>
      <c r="R1564" s="1"/>
      <c r="S1564" s="8"/>
      <c r="T1564" s="1"/>
      <c r="U1564" s="1"/>
      <c r="V1564" s="8"/>
      <c r="W1564" s="1"/>
      <c r="X1564" s="1"/>
      <c r="Y1564" s="1"/>
      <c r="Z1564" s="1"/>
      <c r="AA1564" s="1"/>
      <c r="AB1564" s="1"/>
      <c r="AC1564" s="1"/>
      <c r="AD1564" s="1"/>
      <c r="AE1564" s="1"/>
      <c r="AF1564" s="1"/>
      <c r="AG1564" s="1"/>
      <c r="AH1564" s="1"/>
      <c r="AI1564" s="1"/>
      <c r="AJ1564" s="1"/>
      <c r="AK1564" s="1"/>
      <c r="AL1564" s="1"/>
      <c r="AM1564" s="1"/>
      <c r="AN1564" s="1"/>
      <c r="AO1564" s="1"/>
      <c r="AP1564" s="1"/>
      <c r="AQ1564" s="1"/>
      <c r="AR1564" s="1"/>
      <c r="AS1564" s="1"/>
      <c r="AT1564" s="1"/>
      <c r="AU1564" s="1"/>
      <c r="AV1564" s="1"/>
      <c r="AW1564" s="1"/>
    </row>
    <row r="1565" spans="4:49" x14ac:dyDescent="0.2">
      <c r="D1565" s="1"/>
      <c r="E1565" s="1"/>
      <c r="F1565" s="1"/>
      <c r="G1565" s="17"/>
      <c r="H1565" s="19"/>
      <c r="I1565" s="17"/>
      <c r="J1565" s="19"/>
      <c r="K1565" s="17"/>
      <c r="L1565" s="19"/>
      <c r="M1565" s="30"/>
      <c r="O1565" s="1"/>
      <c r="P1565" s="8"/>
      <c r="Q1565" s="1"/>
      <c r="R1565" s="1"/>
      <c r="S1565" s="8"/>
      <c r="T1565" s="1"/>
      <c r="U1565" s="1"/>
      <c r="V1565" s="8"/>
      <c r="W1565" s="1"/>
      <c r="X1565" s="1"/>
      <c r="Y1565" s="1"/>
      <c r="Z1565" s="1"/>
      <c r="AA1565" s="1"/>
      <c r="AB1565" s="1"/>
      <c r="AC1565" s="1"/>
      <c r="AD1565" s="1"/>
      <c r="AE1565" s="1"/>
      <c r="AF1565" s="1"/>
      <c r="AG1565" s="1"/>
      <c r="AH1565" s="1"/>
      <c r="AI1565" s="1"/>
      <c r="AJ1565" s="1"/>
      <c r="AK1565" s="1"/>
      <c r="AL1565" s="1"/>
      <c r="AM1565" s="1"/>
      <c r="AN1565" s="1"/>
      <c r="AO1565" s="1"/>
      <c r="AP1565" s="1"/>
      <c r="AQ1565" s="1"/>
      <c r="AR1565" s="1"/>
      <c r="AS1565" s="1"/>
      <c r="AT1565" s="1"/>
      <c r="AU1565" s="1"/>
      <c r="AV1565" s="1"/>
      <c r="AW1565" s="1"/>
    </row>
    <row r="1566" spans="4:49" x14ac:dyDescent="0.2">
      <c r="D1566" s="1"/>
      <c r="E1566" s="1"/>
      <c r="F1566" s="1"/>
      <c r="G1566" s="17"/>
      <c r="H1566" s="19"/>
      <c r="I1566" s="17"/>
      <c r="J1566" s="19"/>
      <c r="K1566" s="17"/>
      <c r="L1566" s="19"/>
      <c r="M1566" s="30"/>
      <c r="O1566" s="1"/>
      <c r="P1566" s="8"/>
      <c r="Q1566" s="1"/>
      <c r="R1566" s="1"/>
      <c r="S1566" s="8"/>
      <c r="T1566" s="1"/>
      <c r="U1566" s="1"/>
      <c r="V1566" s="8"/>
      <c r="W1566" s="1"/>
      <c r="X1566" s="1"/>
      <c r="Y1566" s="1"/>
      <c r="Z1566" s="1"/>
      <c r="AA1566" s="1"/>
      <c r="AB1566" s="1"/>
      <c r="AC1566" s="1"/>
      <c r="AD1566" s="1"/>
      <c r="AE1566" s="1"/>
      <c r="AF1566" s="1"/>
      <c r="AG1566" s="1"/>
      <c r="AH1566" s="1"/>
      <c r="AI1566" s="1"/>
      <c r="AJ1566" s="1"/>
      <c r="AK1566" s="1"/>
      <c r="AL1566" s="1"/>
      <c r="AM1566" s="1"/>
      <c r="AN1566" s="1"/>
      <c r="AO1566" s="1"/>
      <c r="AP1566" s="1"/>
      <c r="AQ1566" s="1"/>
      <c r="AR1566" s="1"/>
      <c r="AS1566" s="1"/>
      <c r="AT1566" s="1"/>
      <c r="AU1566" s="1"/>
      <c r="AV1566" s="1"/>
      <c r="AW1566" s="1"/>
    </row>
    <row r="1567" spans="4:49" x14ac:dyDescent="0.2">
      <c r="D1567" s="1"/>
      <c r="E1567" s="1"/>
      <c r="F1567" s="1"/>
      <c r="G1567" s="17"/>
      <c r="H1567" s="19"/>
      <c r="I1567" s="17"/>
      <c r="J1567" s="19"/>
      <c r="K1567" s="17"/>
      <c r="L1567" s="19"/>
      <c r="M1567" s="30"/>
      <c r="O1567" s="1"/>
      <c r="P1567" s="8"/>
      <c r="Q1567" s="1"/>
      <c r="R1567" s="1"/>
      <c r="S1567" s="8"/>
      <c r="T1567" s="1"/>
      <c r="U1567" s="1"/>
      <c r="V1567" s="8"/>
      <c r="W1567" s="1"/>
      <c r="X1567" s="1"/>
      <c r="Y1567" s="1"/>
      <c r="Z1567" s="1"/>
      <c r="AA1567" s="1"/>
      <c r="AB1567" s="1"/>
      <c r="AC1567" s="1"/>
      <c r="AD1567" s="1"/>
      <c r="AE1567" s="1"/>
      <c r="AF1567" s="1"/>
      <c r="AG1567" s="1"/>
      <c r="AH1567" s="1"/>
      <c r="AI1567" s="1"/>
      <c r="AJ1567" s="1"/>
      <c r="AK1567" s="1"/>
      <c r="AL1567" s="1"/>
      <c r="AM1567" s="1"/>
      <c r="AN1567" s="1"/>
      <c r="AO1567" s="1"/>
      <c r="AP1567" s="1"/>
      <c r="AQ1567" s="1"/>
      <c r="AR1567" s="1"/>
      <c r="AS1567" s="1"/>
      <c r="AT1567" s="1"/>
      <c r="AU1567" s="1"/>
      <c r="AV1567" s="1"/>
      <c r="AW1567" s="1"/>
    </row>
    <row r="1568" spans="4:49" x14ac:dyDescent="0.2">
      <c r="D1568" s="1"/>
      <c r="E1568" s="1"/>
      <c r="F1568" s="1"/>
      <c r="G1568" s="17"/>
      <c r="H1568" s="19"/>
      <c r="I1568" s="17"/>
      <c r="J1568" s="19"/>
      <c r="K1568" s="17"/>
      <c r="L1568" s="19"/>
      <c r="M1568" s="30"/>
      <c r="O1568" s="1"/>
      <c r="P1568" s="8"/>
      <c r="Q1568" s="1"/>
      <c r="R1568" s="1"/>
      <c r="S1568" s="8"/>
      <c r="T1568" s="1"/>
      <c r="U1568" s="1"/>
      <c r="V1568" s="8"/>
      <c r="W1568" s="1"/>
      <c r="X1568" s="1"/>
      <c r="Y1568" s="1"/>
      <c r="Z1568" s="1"/>
      <c r="AA1568" s="1"/>
      <c r="AB1568" s="1"/>
      <c r="AC1568" s="1"/>
      <c r="AD1568" s="1"/>
      <c r="AE1568" s="1"/>
      <c r="AF1568" s="1"/>
      <c r="AG1568" s="1"/>
      <c r="AH1568" s="1"/>
      <c r="AI1568" s="1"/>
      <c r="AJ1568" s="1"/>
      <c r="AK1568" s="1"/>
      <c r="AL1568" s="1"/>
      <c r="AM1568" s="1"/>
      <c r="AN1568" s="1"/>
      <c r="AO1568" s="1"/>
      <c r="AP1568" s="1"/>
      <c r="AQ1568" s="1"/>
      <c r="AR1568" s="1"/>
      <c r="AS1568" s="1"/>
      <c r="AT1568" s="1"/>
      <c r="AU1568" s="1"/>
      <c r="AV1568" s="1"/>
      <c r="AW1568" s="1"/>
    </row>
    <row r="1569" spans="4:49" x14ac:dyDescent="0.2">
      <c r="D1569" s="1"/>
      <c r="E1569" s="1"/>
      <c r="F1569" s="1"/>
      <c r="G1569" s="17"/>
      <c r="H1569" s="19"/>
      <c r="I1569" s="17"/>
      <c r="J1569" s="19"/>
      <c r="K1569" s="17"/>
      <c r="L1569" s="19"/>
      <c r="M1569" s="30"/>
      <c r="O1569" s="1"/>
      <c r="P1569" s="8"/>
      <c r="Q1569" s="1"/>
      <c r="R1569" s="1"/>
      <c r="S1569" s="8"/>
      <c r="T1569" s="1"/>
      <c r="U1569" s="1"/>
      <c r="V1569" s="8"/>
      <c r="W1569" s="1"/>
      <c r="X1569" s="1"/>
      <c r="Y1569" s="1"/>
      <c r="Z1569" s="1"/>
      <c r="AA1569" s="1"/>
      <c r="AB1569" s="1"/>
      <c r="AC1569" s="1"/>
      <c r="AD1569" s="1"/>
      <c r="AE1569" s="1"/>
      <c r="AF1569" s="1"/>
      <c r="AG1569" s="1"/>
      <c r="AH1569" s="1"/>
      <c r="AI1569" s="1"/>
      <c r="AJ1569" s="1"/>
      <c r="AK1569" s="1"/>
      <c r="AL1569" s="1"/>
      <c r="AM1569" s="1"/>
      <c r="AN1569" s="1"/>
      <c r="AO1569" s="1"/>
      <c r="AP1569" s="1"/>
      <c r="AQ1569" s="1"/>
      <c r="AR1569" s="1"/>
      <c r="AS1569" s="1"/>
      <c r="AT1569" s="1"/>
      <c r="AU1569" s="1"/>
      <c r="AV1569" s="1"/>
      <c r="AW1569" s="1"/>
    </row>
    <row r="1570" spans="4:49" x14ac:dyDescent="0.2">
      <c r="D1570" s="1"/>
      <c r="E1570" s="1"/>
      <c r="F1570" s="1"/>
      <c r="G1570" s="17"/>
      <c r="H1570" s="19"/>
      <c r="I1570" s="17"/>
      <c r="J1570" s="19"/>
      <c r="K1570" s="17"/>
      <c r="L1570" s="19"/>
      <c r="M1570" s="30"/>
      <c r="O1570" s="1"/>
      <c r="P1570" s="8"/>
      <c r="Q1570" s="1"/>
      <c r="R1570" s="1"/>
      <c r="S1570" s="8"/>
      <c r="T1570" s="1"/>
      <c r="U1570" s="1"/>
      <c r="V1570" s="8"/>
      <c r="W1570" s="1"/>
      <c r="X1570" s="1"/>
      <c r="Y1570" s="1"/>
      <c r="Z1570" s="1"/>
      <c r="AA1570" s="1"/>
      <c r="AB1570" s="1"/>
      <c r="AC1570" s="1"/>
      <c r="AD1570" s="1"/>
      <c r="AE1570" s="1"/>
      <c r="AF1570" s="1"/>
      <c r="AG1570" s="1"/>
      <c r="AH1570" s="1"/>
      <c r="AI1570" s="1"/>
      <c r="AJ1570" s="1"/>
      <c r="AK1570" s="1"/>
      <c r="AL1570" s="1"/>
      <c r="AM1570" s="1"/>
      <c r="AN1570" s="1"/>
      <c r="AO1570" s="1"/>
      <c r="AP1570" s="1"/>
      <c r="AQ1570" s="1"/>
      <c r="AR1570" s="1"/>
      <c r="AS1570" s="1"/>
      <c r="AT1570" s="1"/>
      <c r="AU1570" s="1"/>
      <c r="AV1570" s="1"/>
      <c r="AW1570" s="1"/>
    </row>
    <row r="1571" spans="4:49" x14ac:dyDescent="0.2">
      <c r="D1571" s="1"/>
      <c r="E1571" s="1"/>
      <c r="F1571" s="1"/>
      <c r="G1571" s="17"/>
      <c r="H1571" s="19"/>
      <c r="I1571" s="17"/>
      <c r="J1571" s="19"/>
      <c r="K1571" s="17"/>
      <c r="L1571" s="19"/>
      <c r="M1571" s="30"/>
      <c r="O1571" s="1"/>
      <c r="P1571" s="8"/>
      <c r="Q1571" s="1"/>
      <c r="R1571" s="1"/>
      <c r="S1571" s="8"/>
      <c r="T1571" s="1"/>
      <c r="U1571" s="1"/>
      <c r="V1571" s="8"/>
      <c r="W1571" s="1"/>
      <c r="X1571" s="1"/>
      <c r="Y1571" s="1"/>
      <c r="Z1571" s="1"/>
      <c r="AA1571" s="1"/>
      <c r="AB1571" s="1"/>
      <c r="AC1571" s="1"/>
      <c r="AD1571" s="1"/>
      <c r="AE1571" s="1"/>
      <c r="AF1571" s="1"/>
      <c r="AG1571" s="1"/>
      <c r="AH1571" s="1"/>
      <c r="AI1571" s="1"/>
      <c r="AJ1571" s="1"/>
      <c r="AK1571" s="1"/>
      <c r="AL1571" s="1"/>
      <c r="AM1571" s="1"/>
      <c r="AN1571" s="1"/>
      <c r="AO1571" s="1"/>
      <c r="AP1571" s="1"/>
      <c r="AQ1571" s="1"/>
      <c r="AR1571" s="1"/>
      <c r="AS1571" s="1"/>
      <c r="AT1571" s="1"/>
      <c r="AU1571" s="1"/>
      <c r="AV1571" s="1"/>
      <c r="AW1571" s="1"/>
    </row>
    <row r="1572" spans="4:49" x14ac:dyDescent="0.2">
      <c r="D1572" s="1"/>
      <c r="E1572" s="1"/>
      <c r="F1572" s="1"/>
      <c r="G1572" s="17"/>
      <c r="H1572" s="19"/>
      <c r="I1572" s="17"/>
      <c r="J1572" s="19"/>
      <c r="K1572" s="17"/>
      <c r="L1572" s="19"/>
      <c r="M1572" s="30"/>
      <c r="O1572" s="1"/>
      <c r="P1572" s="8"/>
      <c r="Q1572" s="1"/>
      <c r="R1572" s="1"/>
      <c r="S1572" s="8"/>
      <c r="T1572" s="1"/>
      <c r="U1572" s="1"/>
      <c r="V1572" s="8"/>
      <c r="W1572" s="1"/>
      <c r="X1572" s="1"/>
      <c r="Y1572" s="1"/>
      <c r="Z1572" s="1"/>
      <c r="AA1572" s="1"/>
      <c r="AB1572" s="1"/>
      <c r="AC1572" s="1"/>
      <c r="AD1572" s="1"/>
      <c r="AE1572" s="1"/>
      <c r="AF1572" s="1"/>
      <c r="AG1572" s="1"/>
      <c r="AH1572" s="1"/>
      <c r="AI1572" s="1"/>
      <c r="AJ1572" s="1"/>
      <c r="AK1572" s="1"/>
      <c r="AL1572" s="1"/>
      <c r="AM1572" s="1"/>
      <c r="AN1572" s="1"/>
      <c r="AO1572" s="1"/>
      <c r="AP1572" s="1"/>
      <c r="AQ1572" s="1"/>
      <c r="AR1572" s="1"/>
      <c r="AS1572" s="1"/>
      <c r="AT1572" s="1"/>
      <c r="AU1572" s="1"/>
      <c r="AV1572" s="1"/>
      <c r="AW1572" s="1"/>
    </row>
    <row r="1573" spans="4:49" x14ac:dyDescent="0.2">
      <c r="D1573" s="1"/>
      <c r="E1573" s="1"/>
      <c r="F1573" s="1"/>
      <c r="G1573" s="17"/>
      <c r="H1573" s="19"/>
      <c r="I1573" s="17"/>
      <c r="J1573" s="19"/>
      <c r="K1573" s="17"/>
      <c r="L1573" s="19"/>
      <c r="M1573" s="30"/>
      <c r="O1573" s="1"/>
      <c r="P1573" s="8"/>
      <c r="Q1573" s="1"/>
      <c r="R1573" s="1"/>
      <c r="S1573" s="8"/>
      <c r="T1573" s="1"/>
      <c r="U1573" s="1"/>
      <c r="V1573" s="8"/>
      <c r="W1573" s="1"/>
      <c r="X1573" s="1"/>
      <c r="Y1573" s="1"/>
      <c r="Z1573" s="1"/>
      <c r="AA1573" s="1"/>
      <c r="AB1573" s="1"/>
      <c r="AC1573" s="1"/>
      <c r="AD1573" s="1"/>
      <c r="AE1573" s="1"/>
      <c r="AF1573" s="1"/>
      <c r="AG1573" s="1"/>
      <c r="AH1573" s="1"/>
      <c r="AI1573" s="1"/>
      <c r="AJ1573" s="1"/>
      <c r="AK1573" s="1"/>
      <c r="AL1573" s="1"/>
      <c r="AM1573" s="1"/>
      <c r="AN1573" s="1"/>
      <c r="AO1573" s="1"/>
      <c r="AP1573" s="1"/>
      <c r="AQ1573" s="1"/>
      <c r="AR1573" s="1"/>
      <c r="AS1573" s="1"/>
      <c r="AT1573" s="1"/>
      <c r="AU1573" s="1"/>
      <c r="AV1573" s="1"/>
      <c r="AW1573" s="1"/>
    </row>
    <row r="1574" spans="4:49" x14ac:dyDescent="0.2">
      <c r="D1574" s="1"/>
      <c r="E1574" s="1"/>
      <c r="F1574" s="1"/>
      <c r="G1574" s="17"/>
      <c r="H1574" s="19"/>
      <c r="I1574" s="17"/>
      <c r="J1574" s="19"/>
      <c r="K1574" s="17"/>
      <c r="L1574" s="19"/>
      <c r="M1574" s="30"/>
      <c r="O1574" s="1"/>
      <c r="P1574" s="8"/>
      <c r="Q1574" s="1"/>
      <c r="R1574" s="1"/>
      <c r="S1574" s="8"/>
      <c r="T1574" s="1"/>
      <c r="U1574" s="1"/>
      <c r="V1574" s="8"/>
      <c r="W1574" s="1"/>
      <c r="X1574" s="1"/>
      <c r="Y1574" s="1"/>
      <c r="Z1574" s="1"/>
      <c r="AA1574" s="1"/>
      <c r="AB1574" s="1"/>
      <c r="AC1574" s="1"/>
      <c r="AD1574" s="1"/>
      <c r="AE1574" s="1"/>
      <c r="AF1574" s="1"/>
      <c r="AG1574" s="1"/>
      <c r="AH1574" s="1"/>
      <c r="AI1574" s="1"/>
      <c r="AJ1574" s="1"/>
      <c r="AK1574" s="1"/>
      <c r="AL1574" s="1"/>
      <c r="AM1574" s="1"/>
      <c r="AN1574" s="1"/>
      <c r="AO1574" s="1"/>
      <c r="AP1574" s="1"/>
      <c r="AQ1574" s="1"/>
      <c r="AR1574" s="1"/>
      <c r="AS1574" s="1"/>
      <c r="AT1574" s="1"/>
      <c r="AU1574" s="1"/>
      <c r="AV1574" s="1"/>
      <c r="AW1574" s="1"/>
    </row>
    <row r="1575" spans="4:49" x14ac:dyDescent="0.2">
      <c r="D1575" s="1"/>
      <c r="E1575" s="1"/>
      <c r="F1575" s="1"/>
      <c r="G1575" s="17"/>
      <c r="H1575" s="19"/>
      <c r="I1575" s="17"/>
      <c r="J1575" s="19"/>
      <c r="K1575" s="17"/>
      <c r="L1575" s="19"/>
      <c r="M1575" s="30"/>
      <c r="O1575" s="1"/>
      <c r="P1575" s="8"/>
      <c r="Q1575" s="1"/>
      <c r="R1575" s="1"/>
      <c r="S1575" s="8"/>
      <c r="T1575" s="1"/>
      <c r="U1575" s="1"/>
      <c r="V1575" s="8"/>
      <c r="W1575" s="1"/>
      <c r="X1575" s="1"/>
      <c r="Y1575" s="1"/>
      <c r="Z1575" s="1"/>
      <c r="AA1575" s="1"/>
      <c r="AB1575" s="1"/>
      <c r="AC1575" s="1"/>
      <c r="AD1575" s="1"/>
      <c r="AE1575" s="1"/>
      <c r="AF1575" s="1"/>
      <c r="AG1575" s="1"/>
      <c r="AH1575" s="1"/>
      <c r="AI1575" s="1"/>
      <c r="AJ1575" s="1"/>
      <c r="AK1575" s="1"/>
      <c r="AL1575" s="1"/>
      <c r="AM1575" s="1"/>
      <c r="AN1575" s="1"/>
      <c r="AO1575" s="1"/>
      <c r="AP1575" s="1"/>
      <c r="AQ1575" s="1"/>
      <c r="AR1575" s="1"/>
      <c r="AS1575" s="1"/>
      <c r="AT1575" s="1"/>
      <c r="AU1575" s="1"/>
      <c r="AV1575" s="1"/>
      <c r="AW1575" s="1"/>
    </row>
    <row r="1576" spans="4:49" x14ac:dyDescent="0.2">
      <c r="D1576" s="1"/>
      <c r="E1576" s="1"/>
      <c r="F1576" s="1"/>
      <c r="G1576" s="17"/>
      <c r="H1576" s="19"/>
      <c r="I1576" s="17"/>
      <c r="J1576" s="19"/>
      <c r="K1576" s="17"/>
      <c r="L1576" s="19"/>
      <c r="M1576" s="30"/>
      <c r="O1576" s="1"/>
      <c r="P1576" s="8"/>
      <c r="Q1576" s="1"/>
      <c r="R1576" s="1"/>
      <c r="S1576" s="8"/>
      <c r="T1576" s="1"/>
      <c r="U1576" s="1"/>
      <c r="V1576" s="8"/>
      <c r="W1576" s="1"/>
      <c r="X1576" s="1"/>
      <c r="Y1576" s="1"/>
      <c r="Z1576" s="1"/>
      <c r="AA1576" s="1"/>
      <c r="AB1576" s="1"/>
      <c r="AC1576" s="1"/>
      <c r="AD1576" s="1"/>
      <c r="AE1576" s="1"/>
      <c r="AF1576" s="1"/>
      <c r="AG1576" s="1"/>
      <c r="AH1576" s="1"/>
      <c r="AI1576" s="1"/>
      <c r="AJ1576" s="1"/>
      <c r="AK1576" s="1"/>
      <c r="AL1576" s="1"/>
      <c r="AM1576" s="1"/>
      <c r="AN1576" s="1"/>
      <c r="AO1576" s="1"/>
      <c r="AP1576" s="1"/>
      <c r="AQ1576" s="1"/>
      <c r="AR1576" s="1"/>
      <c r="AS1576" s="1"/>
      <c r="AT1576" s="1"/>
      <c r="AU1576" s="1"/>
      <c r="AV1576" s="1"/>
      <c r="AW1576" s="1"/>
    </row>
    <row r="1577" spans="4:49" x14ac:dyDescent="0.2">
      <c r="D1577" s="1"/>
      <c r="E1577" s="1"/>
      <c r="F1577" s="1"/>
      <c r="G1577" s="17"/>
      <c r="H1577" s="19"/>
      <c r="I1577" s="17"/>
      <c r="J1577" s="19"/>
      <c r="K1577" s="17"/>
      <c r="L1577" s="19"/>
      <c r="M1577" s="30"/>
      <c r="O1577" s="1"/>
      <c r="P1577" s="8"/>
      <c r="Q1577" s="1"/>
      <c r="R1577" s="1"/>
      <c r="S1577" s="8"/>
      <c r="T1577" s="1"/>
      <c r="U1577" s="1"/>
      <c r="V1577" s="8"/>
      <c r="W1577" s="1"/>
      <c r="X1577" s="1"/>
      <c r="Y1577" s="1"/>
      <c r="Z1577" s="1"/>
      <c r="AA1577" s="1"/>
      <c r="AB1577" s="1"/>
      <c r="AC1577" s="1"/>
      <c r="AD1577" s="1"/>
      <c r="AE1577" s="1"/>
      <c r="AF1577" s="1"/>
      <c r="AG1577" s="1"/>
      <c r="AH1577" s="1"/>
      <c r="AI1577" s="1"/>
      <c r="AJ1577" s="1"/>
      <c r="AK1577" s="1"/>
      <c r="AL1577" s="1"/>
      <c r="AM1577" s="1"/>
      <c r="AN1577" s="1"/>
      <c r="AO1577" s="1"/>
      <c r="AP1577" s="1"/>
      <c r="AQ1577" s="1"/>
      <c r="AR1577" s="1"/>
      <c r="AS1577" s="1"/>
      <c r="AT1577" s="1"/>
      <c r="AU1577" s="1"/>
      <c r="AV1577" s="1"/>
      <c r="AW1577" s="1"/>
    </row>
    <row r="1578" spans="4:49" x14ac:dyDescent="0.2">
      <c r="D1578" s="1"/>
      <c r="E1578" s="1"/>
      <c r="F1578" s="1"/>
      <c r="G1578" s="17"/>
      <c r="H1578" s="19"/>
      <c r="I1578" s="17"/>
      <c r="J1578" s="19"/>
      <c r="K1578" s="17"/>
      <c r="L1578" s="19"/>
      <c r="M1578" s="30"/>
      <c r="O1578" s="1"/>
      <c r="P1578" s="8"/>
      <c r="Q1578" s="1"/>
      <c r="R1578" s="1"/>
      <c r="S1578" s="8"/>
      <c r="T1578" s="1"/>
      <c r="U1578" s="1"/>
      <c r="V1578" s="8"/>
      <c r="W1578" s="1"/>
      <c r="X1578" s="1"/>
      <c r="Y1578" s="1"/>
      <c r="Z1578" s="1"/>
      <c r="AA1578" s="1"/>
      <c r="AB1578" s="1"/>
      <c r="AC1578" s="1"/>
      <c r="AD1578" s="1"/>
      <c r="AE1578" s="1"/>
      <c r="AF1578" s="1"/>
      <c r="AG1578" s="1"/>
      <c r="AH1578" s="1"/>
      <c r="AI1578" s="1"/>
      <c r="AJ1578" s="1"/>
      <c r="AK1578" s="1"/>
      <c r="AL1578" s="1"/>
      <c r="AM1578" s="1"/>
      <c r="AN1578" s="1"/>
      <c r="AO1578" s="1"/>
      <c r="AP1578" s="1"/>
      <c r="AQ1578" s="1"/>
      <c r="AR1578" s="1"/>
      <c r="AS1578" s="1"/>
      <c r="AT1578" s="1"/>
      <c r="AU1578" s="1"/>
      <c r="AV1578" s="1"/>
      <c r="AW1578" s="1"/>
    </row>
    <row r="1579" spans="4:49" x14ac:dyDescent="0.2">
      <c r="D1579" s="1"/>
      <c r="E1579" s="1"/>
      <c r="F1579" s="1"/>
      <c r="G1579" s="17"/>
      <c r="H1579" s="19"/>
      <c r="I1579" s="17"/>
      <c r="J1579" s="19"/>
      <c r="K1579" s="17"/>
      <c r="L1579" s="19"/>
      <c r="M1579" s="30"/>
      <c r="O1579" s="1"/>
      <c r="P1579" s="8"/>
      <c r="Q1579" s="1"/>
      <c r="R1579" s="1"/>
      <c r="S1579" s="8"/>
      <c r="T1579" s="1"/>
      <c r="U1579" s="1"/>
      <c r="V1579" s="8"/>
      <c r="W1579" s="1"/>
      <c r="X1579" s="1"/>
      <c r="Y1579" s="1"/>
      <c r="Z1579" s="1"/>
      <c r="AA1579" s="1"/>
      <c r="AB1579" s="1"/>
      <c r="AC1579" s="1"/>
      <c r="AD1579" s="1"/>
      <c r="AE1579" s="1"/>
      <c r="AF1579" s="1"/>
      <c r="AG1579" s="1"/>
      <c r="AH1579" s="1"/>
      <c r="AI1579" s="1"/>
      <c r="AJ1579" s="1"/>
      <c r="AK1579" s="1"/>
      <c r="AL1579" s="1"/>
      <c r="AM1579" s="1"/>
      <c r="AN1579" s="1"/>
      <c r="AO1579" s="1"/>
      <c r="AP1579" s="1"/>
      <c r="AQ1579" s="1"/>
      <c r="AR1579" s="1"/>
      <c r="AS1579" s="1"/>
      <c r="AT1579" s="1"/>
      <c r="AU1579" s="1"/>
      <c r="AV1579" s="1"/>
      <c r="AW1579" s="1"/>
    </row>
    <row r="1580" spans="4:49" x14ac:dyDescent="0.2">
      <c r="D1580" s="1"/>
      <c r="E1580" s="1"/>
      <c r="F1580" s="1"/>
      <c r="G1580" s="17"/>
      <c r="H1580" s="19"/>
      <c r="I1580" s="17"/>
      <c r="J1580" s="19"/>
      <c r="K1580" s="17"/>
      <c r="L1580" s="19"/>
      <c r="M1580" s="30"/>
      <c r="O1580" s="1"/>
      <c r="P1580" s="8"/>
      <c r="Q1580" s="1"/>
      <c r="R1580" s="1"/>
      <c r="S1580" s="8"/>
      <c r="T1580" s="1"/>
      <c r="U1580" s="1"/>
      <c r="V1580" s="8"/>
      <c r="W1580" s="1"/>
      <c r="X1580" s="1"/>
      <c r="Y1580" s="1"/>
      <c r="Z1580" s="1"/>
      <c r="AA1580" s="1"/>
      <c r="AB1580" s="1"/>
      <c r="AC1580" s="1"/>
      <c r="AD1580" s="1"/>
      <c r="AE1580" s="1"/>
      <c r="AF1580" s="1"/>
      <c r="AG1580" s="1"/>
      <c r="AH1580" s="1"/>
      <c r="AI1580" s="1"/>
      <c r="AJ1580" s="1"/>
      <c r="AK1580" s="1"/>
      <c r="AL1580" s="1"/>
      <c r="AM1580" s="1"/>
      <c r="AN1580" s="1"/>
      <c r="AO1580" s="1"/>
      <c r="AP1580" s="1"/>
      <c r="AQ1580" s="1"/>
      <c r="AR1580" s="1"/>
      <c r="AS1580" s="1"/>
      <c r="AT1580" s="1"/>
      <c r="AU1580" s="1"/>
      <c r="AV1580" s="1"/>
      <c r="AW1580" s="1"/>
    </row>
    <row r="1581" spans="4:49" x14ac:dyDescent="0.2">
      <c r="D1581" s="1"/>
      <c r="E1581" s="1"/>
      <c r="F1581" s="1"/>
      <c r="G1581" s="17"/>
      <c r="H1581" s="19"/>
      <c r="I1581" s="17"/>
      <c r="J1581" s="19"/>
      <c r="K1581" s="17"/>
      <c r="L1581" s="19"/>
      <c r="M1581" s="30"/>
      <c r="O1581" s="1"/>
      <c r="P1581" s="8"/>
      <c r="Q1581" s="1"/>
      <c r="R1581" s="1"/>
      <c r="S1581" s="8"/>
      <c r="T1581" s="1"/>
      <c r="U1581" s="1"/>
      <c r="V1581" s="8"/>
      <c r="W1581" s="1"/>
      <c r="X1581" s="1"/>
      <c r="Y1581" s="1"/>
      <c r="Z1581" s="1"/>
      <c r="AA1581" s="1"/>
      <c r="AB1581" s="1"/>
      <c r="AC1581" s="1"/>
      <c r="AD1581" s="1"/>
      <c r="AE1581" s="1"/>
      <c r="AF1581" s="1"/>
      <c r="AG1581" s="1"/>
      <c r="AH1581" s="1"/>
      <c r="AI1581" s="1"/>
      <c r="AJ1581" s="1"/>
      <c r="AK1581" s="1"/>
      <c r="AL1581" s="1"/>
      <c r="AM1581" s="1"/>
      <c r="AN1581" s="1"/>
      <c r="AO1581" s="1"/>
      <c r="AP1581" s="1"/>
      <c r="AQ1581" s="1"/>
      <c r="AR1581" s="1"/>
      <c r="AS1581" s="1"/>
      <c r="AT1581" s="1"/>
      <c r="AU1581" s="1"/>
      <c r="AV1581" s="1"/>
      <c r="AW1581" s="1"/>
    </row>
    <row r="1582" spans="4:49" x14ac:dyDescent="0.2">
      <c r="D1582" s="1"/>
      <c r="E1582" s="1"/>
      <c r="F1582" s="1"/>
      <c r="G1582" s="17"/>
      <c r="H1582" s="19"/>
      <c r="I1582" s="17"/>
      <c r="J1582" s="19"/>
      <c r="K1582" s="17"/>
      <c r="L1582" s="19"/>
      <c r="M1582" s="30"/>
      <c r="O1582" s="1"/>
      <c r="P1582" s="8"/>
      <c r="Q1582" s="1"/>
      <c r="R1582" s="1"/>
      <c r="S1582" s="8"/>
      <c r="T1582" s="1"/>
      <c r="U1582" s="1"/>
      <c r="V1582" s="8"/>
      <c r="W1582" s="1"/>
      <c r="X1582" s="1"/>
      <c r="Y1582" s="1"/>
      <c r="Z1582" s="1"/>
      <c r="AA1582" s="1"/>
      <c r="AB1582" s="1"/>
      <c r="AC1582" s="1"/>
      <c r="AD1582" s="1"/>
      <c r="AE1582" s="1"/>
      <c r="AF1582" s="1"/>
      <c r="AG1582" s="1"/>
      <c r="AH1582" s="1"/>
      <c r="AI1582" s="1"/>
      <c r="AJ1582" s="1"/>
      <c r="AK1582" s="1"/>
      <c r="AL1582" s="1"/>
      <c r="AM1582" s="1"/>
      <c r="AN1582" s="1"/>
      <c r="AO1582" s="1"/>
      <c r="AP1582" s="1"/>
      <c r="AQ1582" s="1"/>
      <c r="AR1582" s="1"/>
      <c r="AS1582" s="1"/>
      <c r="AT1582" s="1"/>
      <c r="AU1582" s="1"/>
      <c r="AV1582" s="1"/>
      <c r="AW1582" s="1"/>
    </row>
    <row r="1583" spans="4:49" x14ac:dyDescent="0.2">
      <c r="D1583" s="1"/>
      <c r="E1583" s="1"/>
      <c r="F1583" s="1"/>
      <c r="G1583" s="17"/>
      <c r="H1583" s="19"/>
      <c r="I1583" s="17"/>
      <c r="J1583" s="19"/>
      <c r="K1583" s="17"/>
      <c r="L1583" s="19"/>
      <c r="M1583" s="30"/>
      <c r="O1583" s="1"/>
      <c r="P1583" s="8"/>
      <c r="Q1583" s="1"/>
      <c r="R1583" s="1"/>
      <c r="S1583" s="8"/>
      <c r="T1583" s="1"/>
      <c r="U1583" s="1"/>
      <c r="V1583" s="8"/>
      <c r="W1583" s="1"/>
      <c r="X1583" s="1"/>
      <c r="Y1583" s="1"/>
      <c r="Z1583" s="1"/>
      <c r="AA1583" s="1"/>
      <c r="AB1583" s="1"/>
      <c r="AC1583" s="1"/>
      <c r="AD1583" s="1"/>
      <c r="AE1583" s="1"/>
      <c r="AF1583" s="1"/>
      <c r="AG1583" s="1"/>
      <c r="AH1583" s="1"/>
      <c r="AI1583" s="1"/>
      <c r="AJ1583" s="1"/>
      <c r="AK1583" s="1"/>
      <c r="AL1583" s="1"/>
      <c r="AM1583" s="1"/>
      <c r="AN1583" s="1"/>
      <c r="AO1583" s="1"/>
      <c r="AP1583" s="1"/>
      <c r="AQ1583" s="1"/>
      <c r="AR1583" s="1"/>
      <c r="AS1583" s="1"/>
      <c r="AT1583" s="1"/>
      <c r="AU1583" s="1"/>
      <c r="AV1583" s="1"/>
      <c r="AW1583" s="1"/>
    </row>
    <row r="1584" spans="4:49" x14ac:dyDescent="0.2">
      <c r="D1584" s="1"/>
      <c r="E1584" s="1"/>
      <c r="F1584" s="1"/>
      <c r="G1584" s="17"/>
      <c r="H1584" s="19"/>
      <c r="I1584" s="17"/>
      <c r="J1584" s="19"/>
      <c r="K1584" s="17"/>
      <c r="L1584" s="19"/>
      <c r="M1584" s="30"/>
      <c r="O1584" s="1"/>
      <c r="P1584" s="8"/>
      <c r="Q1584" s="1"/>
      <c r="R1584" s="1"/>
      <c r="S1584" s="8"/>
      <c r="T1584" s="1"/>
      <c r="U1584" s="1"/>
      <c r="V1584" s="8"/>
      <c r="W1584" s="1"/>
      <c r="X1584" s="1"/>
      <c r="Y1584" s="1"/>
      <c r="Z1584" s="1"/>
      <c r="AA1584" s="1"/>
      <c r="AB1584" s="1"/>
      <c r="AC1584" s="1"/>
      <c r="AD1584" s="1"/>
      <c r="AE1584" s="1"/>
      <c r="AF1584" s="1"/>
      <c r="AG1584" s="1"/>
      <c r="AH1584" s="1"/>
      <c r="AI1584" s="1"/>
      <c r="AJ1584" s="1"/>
      <c r="AK1584" s="1"/>
      <c r="AL1584" s="1"/>
      <c r="AM1584" s="1"/>
      <c r="AN1584" s="1"/>
      <c r="AO1584" s="1"/>
      <c r="AP1584" s="1"/>
      <c r="AQ1584" s="1"/>
      <c r="AR1584" s="1"/>
      <c r="AS1584" s="1"/>
      <c r="AT1584" s="1"/>
      <c r="AU1584" s="1"/>
      <c r="AV1584" s="1"/>
      <c r="AW1584" s="1"/>
    </row>
    <row r="1585" spans="4:49" x14ac:dyDescent="0.2">
      <c r="D1585" s="1"/>
      <c r="E1585" s="1"/>
      <c r="F1585" s="1"/>
      <c r="G1585" s="17"/>
      <c r="H1585" s="19"/>
      <c r="I1585" s="17"/>
      <c r="J1585" s="19"/>
      <c r="K1585" s="17"/>
      <c r="L1585" s="19"/>
      <c r="M1585" s="30"/>
      <c r="O1585" s="1"/>
      <c r="P1585" s="8"/>
      <c r="Q1585" s="1"/>
      <c r="R1585" s="1"/>
      <c r="S1585" s="8"/>
      <c r="T1585" s="1"/>
      <c r="U1585" s="1"/>
      <c r="V1585" s="8"/>
      <c r="W1585" s="1"/>
      <c r="X1585" s="1"/>
      <c r="Y1585" s="1"/>
      <c r="Z1585" s="1"/>
      <c r="AA1585" s="1"/>
      <c r="AB1585" s="1"/>
      <c r="AC1585" s="1"/>
      <c r="AD1585" s="1"/>
      <c r="AE1585" s="1"/>
      <c r="AF1585" s="1"/>
      <c r="AG1585" s="1"/>
      <c r="AH1585" s="1"/>
      <c r="AI1585" s="1"/>
      <c r="AJ1585" s="1"/>
      <c r="AK1585" s="1"/>
      <c r="AL1585" s="1"/>
      <c r="AM1585" s="1"/>
      <c r="AN1585" s="1"/>
      <c r="AO1585" s="1"/>
      <c r="AP1585" s="1"/>
      <c r="AQ1585" s="1"/>
      <c r="AR1585" s="1"/>
      <c r="AS1585" s="1"/>
      <c r="AT1585" s="1"/>
      <c r="AU1585" s="1"/>
      <c r="AV1585" s="1"/>
      <c r="AW1585" s="1"/>
    </row>
    <row r="1586" spans="4:49" x14ac:dyDescent="0.2">
      <c r="D1586" s="1"/>
      <c r="E1586" s="1"/>
      <c r="F1586" s="1"/>
      <c r="G1586" s="17"/>
      <c r="H1586" s="19"/>
      <c r="I1586" s="17"/>
      <c r="J1586" s="19"/>
      <c r="K1586" s="17"/>
      <c r="L1586" s="19"/>
      <c r="M1586" s="30"/>
      <c r="O1586" s="1"/>
      <c r="P1586" s="8"/>
      <c r="Q1586" s="1"/>
      <c r="R1586" s="1"/>
      <c r="S1586" s="8"/>
      <c r="T1586" s="1"/>
      <c r="U1586" s="1"/>
      <c r="V1586" s="8"/>
      <c r="W1586" s="1"/>
      <c r="X1586" s="1"/>
      <c r="Y1586" s="1"/>
      <c r="Z1586" s="1"/>
      <c r="AA1586" s="1"/>
      <c r="AB1586" s="1"/>
      <c r="AC1586" s="1"/>
      <c r="AD1586" s="1"/>
      <c r="AE1586" s="1"/>
      <c r="AF1586" s="1"/>
      <c r="AG1586" s="1"/>
      <c r="AH1586" s="1"/>
      <c r="AI1586" s="1"/>
      <c r="AJ1586" s="1"/>
      <c r="AK1586" s="1"/>
      <c r="AL1586" s="1"/>
      <c r="AM1586" s="1"/>
      <c r="AN1586" s="1"/>
      <c r="AO1586" s="1"/>
      <c r="AP1586" s="1"/>
      <c r="AQ1586" s="1"/>
      <c r="AR1586" s="1"/>
      <c r="AS1586" s="1"/>
      <c r="AT1586" s="1"/>
      <c r="AU1586" s="1"/>
      <c r="AV1586" s="1"/>
      <c r="AW1586" s="1"/>
    </row>
    <row r="1587" spans="4:49" x14ac:dyDescent="0.2">
      <c r="D1587" s="1"/>
      <c r="E1587" s="1"/>
      <c r="F1587" s="1"/>
      <c r="G1587" s="17"/>
      <c r="H1587" s="19"/>
      <c r="I1587" s="17"/>
      <c r="J1587" s="19"/>
      <c r="K1587" s="17"/>
      <c r="L1587" s="19"/>
      <c r="M1587" s="30"/>
      <c r="O1587" s="1"/>
      <c r="P1587" s="8"/>
      <c r="Q1587" s="1"/>
      <c r="R1587" s="1"/>
      <c r="S1587" s="8"/>
      <c r="T1587" s="1"/>
      <c r="U1587" s="1"/>
      <c r="V1587" s="8"/>
      <c r="W1587" s="1"/>
      <c r="X1587" s="1"/>
      <c r="Y1587" s="1"/>
      <c r="Z1587" s="1"/>
      <c r="AA1587" s="1"/>
      <c r="AB1587" s="1"/>
      <c r="AC1587" s="1"/>
      <c r="AD1587" s="1"/>
      <c r="AE1587" s="1"/>
      <c r="AF1587" s="1"/>
      <c r="AG1587" s="1"/>
      <c r="AH1587" s="1"/>
      <c r="AI1587" s="1"/>
      <c r="AJ1587" s="1"/>
      <c r="AK1587" s="1"/>
      <c r="AL1587" s="1"/>
      <c r="AM1587" s="1"/>
      <c r="AN1587" s="1"/>
      <c r="AO1587" s="1"/>
      <c r="AP1587" s="1"/>
      <c r="AQ1587" s="1"/>
      <c r="AR1587" s="1"/>
      <c r="AS1587" s="1"/>
      <c r="AT1587" s="1"/>
      <c r="AU1587" s="1"/>
      <c r="AV1587" s="1"/>
      <c r="AW1587" s="1"/>
    </row>
    <row r="1588" spans="4:49" x14ac:dyDescent="0.2">
      <c r="D1588" s="1"/>
      <c r="E1588" s="1"/>
      <c r="F1588" s="1"/>
      <c r="G1588" s="17"/>
      <c r="H1588" s="19"/>
      <c r="I1588" s="17"/>
      <c r="J1588" s="19"/>
      <c r="K1588" s="17"/>
      <c r="L1588" s="19"/>
      <c r="M1588" s="30"/>
      <c r="O1588" s="1"/>
      <c r="P1588" s="8"/>
      <c r="Q1588" s="1"/>
      <c r="R1588" s="1"/>
      <c r="S1588" s="8"/>
      <c r="T1588" s="1"/>
      <c r="U1588" s="1"/>
      <c r="V1588" s="8"/>
      <c r="W1588" s="1"/>
      <c r="X1588" s="1"/>
      <c r="Y1588" s="1"/>
      <c r="Z1588" s="1"/>
      <c r="AA1588" s="1"/>
      <c r="AB1588" s="1"/>
      <c r="AC1588" s="1"/>
      <c r="AD1588" s="1"/>
      <c r="AE1588" s="1"/>
      <c r="AF1588" s="1"/>
      <c r="AG1588" s="1"/>
      <c r="AH1588" s="1"/>
      <c r="AI1588" s="1"/>
      <c r="AJ1588" s="1"/>
      <c r="AK1588" s="1"/>
      <c r="AL1588" s="1"/>
      <c r="AM1588" s="1"/>
      <c r="AN1588" s="1"/>
      <c r="AO1588" s="1"/>
      <c r="AP1588" s="1"/>
      <c r="AQ1588" s="1"/>
      <c r="AR1588" s="1"/>
      <c r="AS1588" s="1"/>
      <c r="AT1588" s="1"/>
      <c r="AU1588" s="1"/>
      <c r="AV1588" s="1"/>
      <c r="AW1588" s="1"/>
    </row>
    <row r="1589" spans="4:49" x14ac:dyDescent="0.2">
      <c r="D1589" s="1"/>
      <c r="E1589" s="1"/>
      <c r="F1589" s="1"/>
      <c r="G1589" s="17"/>
      <c r="H1589" s="19"/>
      <c r="I1589" s="17"/>
      <c r="J1589" s="19"/>
      <c r="K1589" s="17"/>
      <c r="L1589" s="19"/>
      <c r="M1589" s="30"/>
      <c r="O1589" s="1"/>
      <c r="P1589" s="8"/>
      <c r="Q1589" s="1"/>
      <c r="R1589" s="1"/>
      <c r="S1589" s="8"/>
      <c r="T1589" s="1"/>
      <c r="U1589" s="1"/>
      <c r="V1589" s="8"/>
      <c r="W1589" s="1"/>
      <c r="X1589" s="1"/>
      <c r="Y1589" s="1"/>
      <c r="Z1589" s="1"/>
      <c r="AA1589" s="1"/>
      <c r="AB1589" s="1"/>
      <c r="AC1589" s="1"/>
      <c r="AD1589" s="1"/>
      <c r="AE1589" s="1"/>
      <c r="AF1589" s="1"/>
      <c r="AG1589" s="1"/>
      <c r="AH1589" s="1"/>
      <c r="AI1589" s="1"/>
      <c r="AJ1589" s="1"/>
      <c r="AK1589" s="1"/>
      <c r="AL1589" s="1"/>
      <c r="AM1589" s="1"/>
      <c r="AN1589" s="1"/>
      <c r="AO1589" s="1"/>
      <c r="AP1589" s="1"/>
      <c r="AQ1589" s="1"/>
      <c r="AR1589" s="1"/>
      <c r="AS1589" s="1"/>
      <c r="AT1589" s="1"/>
      <c r="AU1589" s="1"/>
      <c r="AV1589" s="1"/>
      <c r="AW1589" s="1"/>
    </row>
    <row r="1590" spans="4:49" x14ac:dyDescent="0.2">
      <c r="D1590" s="1"/>
      <c r="E1590" s="1"/>
      <c r="F1590" s="1"/>
      <c r="G1590" s="17"/>
      <c r="H1590" s="19"/>
      <c r="I1590" s="17"/>
      <c r="J1590" s="19"/>
      <c r="K1590" s="17"/>
      <c r="L1590" s="19"/>
      <c r="M1590" s="30"/>
      <c r="O1590" s="1"/>
      <c r="P1590" s="8"/>
      <c r="Q1590" s="1"/>
      <c r="R1590" s="1"/>
      <c r="S1590" s="8"/>
      <c r="T1590" s="1"/>
      <c r="U1590" s="1"/>
      <c r="V1590" s="8"/>
      <c r="W1590" s="1"/>
      <c r="X1590" s="1"/>
      <c r="Y1590" s="1"/>
      <c r="Z1590" s="1"/>
      <c r="AA1590" s="1"/>
      <c r="AB1590" s="1"/>
      <c r="AC1590" s="1"/>
      <c r="AD1590" s="1"/>
      <c r="AE1590" s="1"/>
      <c r="AF1590" s="1"/>
      <c r="AG1590" s="1"/>
      <c r="AH1590" s="1"/>
      <c r="AI1590" s="1"/>
      <c r="AJ1590" s="1"/>
      <c r="AK1590" s="1"/>
      <c r="AL1590" s="1"/>
      <c r="AM1590" s="1"/>
      <c r="AN1590" s="1"/>
      <c r="AO1590" s="1"/>
      <c r="AP1590" s="1"/>
      <c r="AQ1590" s="1"/>
      <c r="AR1590" s="1"/>
      <c r="AS1590" s="1"/>
      <c r="AT1590" s="1"/>
      <c r="AU1590" s="1"/>
      <c r="AV1590" s="1"/>
      <c r="AW1590" s="1"/>
    </row>
    <row r="1591" spans="4:49" x14ac:dyDescent="0.2">
      <c r="D1591" s="1"/>
      <c r="E1591" s="1"/>
      <c r="F1591" s="1"/>
      <c r="G1591" s="17"/>
      <c r="H1591" s="19"/>
      <c r="I1591" s="17"/>
      <c r="J1591" s="19"/>
      <c r="K1591" s="17"/>
      <c r="L1591" s="19"/>
      <c r="M1591" s="30"/>
      <c r="O1591" s="1"/>
      <c r="P1591" s="8"/>
      <c r="Q1591" s="1"/>
      <c r="R1591" s="1"/>
      <c r="S1591" s="8"/>
      <c r="T1591" s="1"/>
      <c r="U1591" s="1"/>
      <c r="V1591" s="8"/>
      <c r="W1591" s="1"/>
      <c r="X1591" s="1"/>
      <c r="Y1591" s="1"/>
      <c r="Z1591" s="1"/>
      <c r="AA1591" s="1"/>
      <c r="AB1591" s="1"/>
      <c r="AC1591" s="1"/>
      <c r="AD1591" s="1"/>
      <c r="AE1591" s="1"/>
      <c r="AF1591" s="1"/>
      <c r="AG1591" s="1"/>
      <c r="AH1591" s="1"/>
      <c r="AI1591" s="1"/>
      <c r="AJ1591" s="1"/>
      <c r="AK1591" s="1"/>
      <c r="AL1591" s="1"/>
      <c r="AM1591" s="1"/>
      <c r="AN1591" s="1"/>
      <c r="AO1591" s="1"/>
      <c r="AP1591" s="1"/>
      <c r="AQ1591" s="1"/>
      <c r="AR1591" s="1"/>
      <c r="AS1591" s="1"/>
      <c r="AT1591" s="1"/>
      <c r="AU1591" s="1"/>
      <c r="AV1591" s="1"/>
      <c r="AW1591" s="1"/>
    </row>
    <row r="1592" spans="4:49" x14ac:dyDescent="0.2">
      <c r="D1592" s="1"/>
      <c r="E1592" s="1"/>
      <c r="F1592" s="1"/>
      <c r="G1592" s="17"/>
      <c r="H1592" s="19"/>
      <c r="I1592" s="17"/>
      <c r="J1592" s="19"/>
      <c r="K1592" s="17"/>
      <c r="L1592" s="19"/>
      <c r="M1592" s="30"/>
      <c r="O1592" s="1"/>
      <c r="P1592" s="8"/>
      <c r="Q1592" s="1"/>
      <c r="R1592" s="1"/>
      <c r="S1592" s="8"/>
      <c r="T1592" s="1"/>
      <c r="U1592" s="1"/>
      <c r="V1592" s="8"/>
      <c r="W1592" s="1"/>
      <c r="X1592" s="1"/>
      <c r="Y1592" s="1"/>
      <c r="Z1592" s="1"/>
      <c r="AA1592" s="1"/>
      <c r="AB1592" s="1"/>
      <c r="AC1592" s="1"/>
      <c r="AD1592" s="1"/>
      <c r="AE1592" s="1"/>
      <c r="AF1592" s="1"/>
      <c r="AG1592" s="1"/>
      <c r="AH1592" s="1"/>
      <c r="AI1592" s="1"/>
      <c r="AJ1592" s="1"/>
      <c r="AK1592" s="1"/>
      <c r="AL1592" s="1"/>
      <c r="AM1592" s="1"/>
      <c r="AN1592" s="1"/>
      <c r="AO1592" s="1"/>
      <c r="AP1592" s="1"/>
      <c r="AQ1592" s="1"/>
      <c r="AR1592" s="1"/>
      <c r="AS1592" s="1"/>
      <c r="AT1592" s="1"/>
      <c r="AU1592" s="1"/>
      <c r="AV1592" s="1"/>
      <c r="AW1592" s="1"/>
    </row>
    <row r="1593" spans="4:49" x14ac:dyDescent="0.2">
      <c r="D1593" s="1"/>
      <c r="E1593" s="1"/>
      <c r="F1593" s="1"/>
      <c r="G1593" s="17"/>
      <c r="H1593" s="19"/>
      <c r="I1593" s="17"/>
      <c r="J1593" s="19"/>
      <c r="K1593" s="17"/>
      <c r="L1593" s="19"/>
      <c r="M1593" s="30"/>
      <c r="O1593" s="1"/>
      <c r="P1593" s="8"/>
      <c r="Q1593" s="1"/>
      <c r="R1593" s="1"/>
      <c r="S1593" s="8"/>
      <c r="T1593" s="1"/>
      <c r="U1593" s="1"/>
      <c r="V1593" s="8"/>
      <c r="W1593" s="1"/>
      <c r="X1593" s="1"/>
      <c r="Y1593" s="1"/>
      <c r="Z1593" s="1"/>
      <c r="AA1593" s="1"/>
      <c r="AB1593" s="1"/>
      <c r="AC1593" s="1"/>
      <c r="AD1593" s="1"/>
      <c r="AE1593" s="1"/>
      <c r="AF1593" s="1"/>
      <c r="AG1593" s="1"/>
      <c r="AH1593" s="1"/>
      <c r="AI1593" s="1"/>
      <c r="AJ1593" s="1"/>
      <c r="AK1593" s="1"/>
      <c r="AL1593" s="1"/>
      <c r="AM1593" s="1"/>
      <c r="AN1593" s="1"/>
      <c r="AO1593" s="1"/>
      <c r="AP1593" s="1"/>
      <c r="AQ1593" s="1"/>
      <c r="AR1593" s="1"/>
      <c r="AS1593" s="1"/>
      <c r="AT1593" s="1"/>
      <c r="AU1593" s="1"/>
      <c r="AV1593" s="1"/>
      <c r="AW1593" s="1"/>
    </row>
    <row r="1594" spans="4:49" x14ac:dyDescent="0.2">
      <c r="D1594" s="1"/>
      <c r="E1594" s="1"/>
      <c r="F1594" s="1"/>
      <c r="G1594" s="17"/>
      <c r="H1594" s="19"/>
      <c r="I1594" s="17"/>
      <c r="J1594" s="19"/>
      <c r="K1594" s="17"/>
      <c r="L1594" s="19"/>
      <c r="M1594" s="30"/>
      <c r="O1594" s="1"/>
      <c r="P1594" s="8"/>
      <c r="Q1594" s="1"/>
      <c r="R1594" s="1"/>
      <c r="S1594" s="8"/>
      <c r="T1594" s="1"/>
      <c r="U1594" s="1"/>
      <c r="V1594" s="8"/>
      <c r="W1594" s="1"/>
      <c r="X1594" s="1"/>
      <c r="Y1594" s="1"/>
      <c r="Z1594" s="1"/>
      <c r="AA1594" s="1"/>
      <c r="AB1594" s="1"/>
      <c r="AC1594" s="1"/>
      <c r="AD1594" s="1"/>
      <c r="AE1594" s="1"/>
      <c r="AF1594" s="1"/>
      <c r="AG1594" s="1"/>
      <c r="AH1594" s="1"/>
      <c r="AI1594" s="1"/>
      <c r="AJ1594" s="1"/>
      <c r="AK1594" s="1"/>
      <c r="AL1594" s="1"/>
      <c r="AM1594" s="1"/>
      <c r="AN1594" s="1"/>
      <c r="AO1594" s="1"/>
      <c r="AP1594" s="1"/>
      <c r="AQ1594" s="1"/>
      <c r="AR1594" s="1"/>
      <c r="AS1594" s="1"/>
      <c r="AT1594" s="1"/>
      <c r="AU1594" s="1"/>
      <c r="AV1594" s="1"/>
      <c r="AW1594" s="1"/>
    </row>
    <row r="1595" spans="4:49" x14ac:dyDescent="0.2">
      <c r="D1595" s="1"/>
      <c r="E1595" s="1"/>
      <c r="F1595" s="1"/>
      <c r="G1595" s="17"/>
      <c r="H1595" s="19"/>
      <c r="I1595" s="17"/>
      <c r="J1595" s="19"/>
      <c r="K1595" s="17"/>
      <c r="L1595" s="19"/>
      <c r="M1595" s="30"/>
      <c r="O1595" s="1"/>
      <c r="P1595" s="8"/>
      <c r="Q1595" s="1"/>
      <c r="R1595" s="1"/>
      <c r="S1595" s="8"/>
      <c r="T1595" s="1"/>
      <c r="U1595" s="1"/>
      <c r="V1595" s="8"/>
      <c r="W1595" s="1"/>
      <c r="X1595" s="1"/>
      <c r="Y1595" s="1"/>
      <c r="Z1595" s="1"/>
      <c r="AA1595" s="1"/>
      <c r="AB1595" s="1"/>
      <c r="AC1595" s="1"/>
      <c r="AD1595" s="1"/>
      <c r="AE1595" s="1"/>
      <c r="AF1595" s="1"/>
      <c r="AG1595" s="1"/>
      <c r="AH1595" s="1"/>
      <c r="AI1595" s="1"/>
      <c r="AJ1595" s="1"/>
      <c r="AK1595" s="1"/>
      <c r="AL1595" s="1"/>
      <c r="AM1595" s="1"/>
      <c r="AN1595" s="1"/>
      <c r="AO1595" s="1"/>
      <c r="AP1595" s="1"/>
      <c r="AQ1595" s="1"/>
      <c r="AR1595" s="1"/>
      <c r="AS1595" s="1"/>
      <c r="AT1595" s="1"/>
      <c r="AU1595" s="1"/>
      <c r="AV1595" s="1"/>
      <c r="AW1595" s="1"/>
    </row>
    <row r="1596" spans="4:49" x14ac:dyDescent="0.2">
      <c r="D1596" s="1"/>
      <c r="E1596" s="1"/>
      <c r="F1596" s="1"/>
      <c r="G1596" s="17"/>
      <c r="H1596" s="19"/>
      <c r="I1596" s="17"/>
      <c r="J1596" s="19"/>
      <c r="K1596" s="17"/>
      <c r="L1596" s="19"/>
      <c r="M1596" s="30"/>
      <c r="O1596" s="1"/>
      <c r="P1596" s="8"/>
      <c r="Q1596" s="1"/>
      <c r="R1596" s="1"/>
      <c r="S1596" s="8"/>
      <c r="T1596" s="1"/>
      <c r="U1596" s="1"/>
      <c r="V1596" s="8"/>
      <c r="W1596" s="1"/>
      <c r="X1596" s="1"/>
      <c r="Y1596" s="1"/>
      <c r="Z1596" s="1"/>
      <c r="AA1596" s="1"/>
      <c r="AB1596" s="1"/>
      <c r="AC1596" s="1"/>
      <c r="AD1596" s="1"/>
      <c r="AE1596" s="1"/>
      <c r="AF1596" s="1"/>
      <c r="AG1596" s="1"/>
      <c r="AH1596" s="1"/>
      <c r="AI1596" s="1"/>
      <c r="AJ1596" s="1"/>
      <c r="AK1596" s="1"/>
      <c r="AL1596" s="1"/>
      <c r="AM1596" s="1"/>
      <c r="AN1596" s="1"/>
      <c r="AO1596" s="1"/>
      <c r="AP1596" s="1"/>
      <c r="AQ1596" s="1"/>
      <c r="AR1596" s="1"/>
      <c r="AS1596" s="1"/>
      <c r="AT1596" s="1"/>
      <c r="AU1596" s="1"/>
      <c r="AV1596" s="1"/>
      <c r="AW1596" s="1"/>
    </row>
    <row r="1597" spans="4:49" x14ac:dyDescent="0.2">
      <c r="D1597" s="1"/>
      <c r="E1597" s="1"/>
      <c r="F1597" s="1"/>
      <c r="G1597" s="17"/>
      <c r="H1597" s="19"/>
      <c r="I1597" s="17"/>
      <c r="J1597" s="19"/>
      <c r="K1597" s="17"/>
      <c r="L1597" s="19"/>
      <c r="M1597" s="30"/>
      <c r="O1597" s="1"/>
      <c r="P1597" s="8"/>
      <c r="Q1597" s="1"/>
      <c r="R1597" s="1"/>
      <c r="S1597" s="8"/>
      <c r="T1597" s="1"/>
      <c r="U1597" s="1"/>
      <c r="V1597" s="8"/>
      <c r="W1597" s="1"/>
      <c r="X1597" s="1"/>
      <c r="Y1597" s="1"/>
      <c r="Z1597" s="1"/>
      <c r="AA1597" s="1"/>
      <c r="AB1597" s="1"/>
      <c r="AC1597" s="1"/>
      <c r="AD1597" s="1"/>
      <c r="AE1597" s="1"/>
      <c r="AF1597" s="1"/>
      <c r="AG1597" s="1"/>
      <c r="AH1597" s="1"/>
      <c r="AI1597" s="1"/>
      <c r="AJ1597" s="1"/>
      <c r="AK1597" s="1"/>
      <c r="AL1597" s="1"/>
      <c r="AM1597" s="1"/>
      <c r="AN1597" s="1"/>
      <c r="AO1597" s="1"/>
      <c r="AP1597" s="1"/>
      <c r="AQ1597" s="1"/>
      <c r="AR1597" s="1"/>
      <c r="AS1597" s="1"/>
      <c r="AT1597" s="1"/>
      <c r="AU1597" s="1"/>
      <c r="AV1597" s="1"/>
      <c r="AW1597" s="1"/>
    </row>
    <row r="1598" spans="4:49" x14ac:dyDescent="0.2">
      <c r="D1598" s="1"/>
      <c r="E1598" s="1"/>
      <c r="F1598" s="1"/>
      <c r="G1598" s="17"/>
      <c r="H1598" s="19"/>
      <c r="I1598" s="17"/>
      <c r="J1598" s="19"/>
      <c r="K1598" s="17"/>
      <c r="L1598" s="19"/>
      <c r="M1598" s="30"/>
      <c r="O1598" s="1"/>
      <c r="P1598" s="8"/>
      <c r="Q1598" s="1"/>
      <c r="R1598" s="1"/>
      <c r="S1598" s="8"/>
      <c r="T1598" s="1"/>
      <c r="U1598" s="1"/>
      <c r="V1598" s="8"/>
      <c r="W1598" s="1"/>
      <c r="X1598" s="1"/>
      <c r="Y1598" s="1"/>
      <c r="Z1598" s="1"/>
      <c r="AA1598" s="1"/>
      <c r="AB1598" s="1"/>
      <c r="AC1598" s="1"/>
      <c r="AD1598" s="1"/>
      <c r="AE1598" s="1"/>
      <c r="AF1598" s="1"/>
      <c r="AG1598" s="1"/>
      <c r="AH1598" s="1"/>
      <c r="AI1598" s="1"/>
      <c r="AJ1598" s="1"/>
      <c r="AK1598" s="1"/>
      <c r="AL1598" s="1"/>
      <c r="AM1598" s="1"/>
      <c r="AN1598" s="1"/>
      <c r="AO1598" s="1"/>
      <c r="AP1598" s="1"/>
      <c r="AQ1598" s="1"/>
      <c r="AR1598" s="1"/>
      <c r="AS1598" s="1"/>
      <c r="AT1598" s="1"/>
      <c r="AU1598" s="1"/>
      <c r="AV1598" s="1"/>
      <c r="AW1598" s="1"/>
    </row>
    <row r="1599" spans="4:49" x14ac:dyDescent="0.2">
      <c r="D1599" s="1"/>
      <c r="E1599" s="1"/>
      <c r="F1599" s="1"/>
      <c r="G1599" s="17"/>
      <c r="H1599" s="19"/>
      <c r="I1599" s="17"/>
      <c r="J1599" s="19"/>
      <c r="K1599" s="17"/>
      <c r="L1599" s="19"/>
      <c r="M1599" s="30"/>
      <c r="O1599" s="1"/>
      <c r="P1599" s="8"/>
      <c r="Q1599" s="1"/>
      <c r="R1599" s="1"/>
      <c r="S1599" s="8"/>
      <c r="T1599" s="1"/>
      <c r="U1599" s="1"/>
      <c r="V1599" s="8"/>
      <c r="W1599" s="1"/>
      <c r="X1599" s="1"/>
      <c r="Y1599" s="1"/>
      <c r="Z1599" s="1"/>
      <c r="AA1599" s="1"/>
      <c r="AB1599" s="1"/>
      <c r="AC1599" s="1"/>
      <c r="AD1599" s="1"/>
      <c r="AE1599" s="1"/>
      <c r="AF1599" s="1"/>
      <c r="AG1599" s="1"/>
      <c r="AH1599" s="1"/>
      <c r="AI1599" s="1"/>
      <c r="AJ1599" s="1"/>
      <c r="AK1599" s="1"/>
      <c r="AL1599" s="1"/>
      <c r="AM1599" s="1"/>
      <c r="AN1599" s="1"/>
      <c r="AO1599" s="1"/>
      <c r="AP1599" s="1"/>
      <c r="AQ1599" s="1"/>
      <c r="AR1599" s="1"/>
      <c r="AS1599" s="1"/>
      <c r="AT1599" s="1"/>
      <c r="AU1599" s="1"/>
      <c r="AV1599" s="1"/>
      <c r="AW1599" s="1"/>
    </row>
    <row r="1600" spans="4:49" x14ac:dyDescent="0.2">
      <c r="D1600" s="1"/>
      <c r="E1600" s="1"/>
      <c r="F1600" s="1"/>
      <c r="G1600" s="17"/>
      <c r="H1600" s="19"/>
      <c r="I1600" s="17"/>
      <c r="J1600" s="19"/>
      <c r="K1600" s="17"/>
      <c r="L1600" s="19"/>
      <c r="M1600" s="30"/>
      <c r="O1600" s="1"/>
      <c r="P1600" s="8"/>
      <c r="Q1600" s="1"/>
      <c r="R1600" s="1"/>
      <c r="S1600" s="8"/>
      <c r="T1600" s="1"/>
      <c r="U1600" s="1"/>
      <c r="V1600" s="8"/>
      <c r="W1600" s="1"/>
      <c r="X1600" s="1"/>
      <c r="Y1600" s="1"/>
      <c r="Z1600" s="1"/>
      <c r="AA1600" s="1"/>
      <c r="AB1600" s="1"/>
      <c r="AC1600" s="1"/>
      <c r="AD1600" s="1"/>
      <c r="AE1600" s="1"/>
      <c r="AF1600" s="1"/>
      <c r="AG1600" s="1"/>
      <c r="AH1600" s="1"/>
      <c r="AI1600" s="1"/>
      <c r="AJ1600" s="1"/>
      <c r="AK1600" s="1"/>
      <c r="AL1600" s="1"/>
      <c r="AM1600" s="1"/>
      <c r="AN1600" s="1"/>
      <c r="AO1600" s="1"/>
      <c r="AP1600" s="1"/>
      <c r="AQ1600" s="1"/>
      <c r="AR1600" s="1"/>
      <c r="AS1600" s="1"/>
      <c r="AT1600" s="1"/>
      <c r="AU1600" s="1"/>
      <c r="AV1600" s="1"/>
      <c r="AW1600" s="1"/>
    </row>
    <row r="1601" spans="4:49" x14ac:dyDescent="0.2">
      <c r="D1601" s="1"/>
      <c r="E1601" s="1"/>
      <c r="F1601" s="1"/>
      <c r="G1601" s="17"/>
      <c r="H1601" s="19"/>
      <c r="I1601" s="17"/>
      <c r="J1601" s="19"/>
      <c r="K1601" s="17"/>
      <c r="L1601" s="19"/>
      <c r="M1601" s="30"/>
      <c r="O1601" s="1"/>
      <c r="P1601" s="8"/>
      <c r="Q1601" s="1"/>
      <c r="R1601" s="1"/>
      <c r="S1601" s="8"/>
      <c r="T1601" s="1"/>
      <c r="U1601" s="1"/>
      <c r="V1601" s="8"/>
      <c r="W1601" s="1"/>
      <c r="X1601" s="1"/>
      <c r="Y1601" s="1"/>
      <c r="Z1601" s="1"/>
      <c r="AA1601" s="1"/>
      <c r="AB1601" s="1"/>
      <c r="AC1601" s="1"/>
      <c r="AD1601" s="1"/>
      <c r="AE1601" s="1"/>
      <c r="AF1601" s="1"/>
      <c r="AG1601" s="1"/>
      <c r="AH1601" s="1"/>
      <c r="AI1601" s="1"/>
      <c r="AJ1601" s="1"/>
      <c r="AK1601" s="1"/>
      <c r="AL1601" s="1"/>
      <c r="AM1601" s="1"/>
      <c r="AN1601" s="1"/>
      <c r="AO1601" s="1"/>
      <c r="AP1601" s="1"/>
      <c r="AQ1601" s="1"/>
      <c r="AR1601" s="1"/>
      <c r="AS1601" s="1"/>
      <c r="AT1601" s="1"/>
      <c r="AU1601" s="1"/>
      <c r="AV1601" s="1"/>
      <c r="AW1601" s="1"/>
    </row>
    <row r="1602" spans="4:49" x14ac:dyDescent="0.2">
      <c r="D1602" s="1"/>
      <c r="E1602" s="1"/>
      <c r="F1602" s="1"/>
      <c r="G1602" s="17"/>
      <c r="H1602" s="19"/>
      <c r="I1602" s="17"/>
      <c r="J1602" s="19"/>
      <c r="K1602" s="17"/>
      <c r="L1602" s="19"/>
      <c r="M1602" s="30"/>
      <c r="O1602" s="1"/>
      <c r="P1602" s="8"/>
      <c r="Q1602" s="1"/>
      <c r="R1602" s="1"/>
      <c r="S1602" s="8"/>
      <c r="T1602" s="1"/>
      <c r="U1602" s="1"/>
      <c r="V1602" s="8"/>
      <c r="W1602" s="1"/>
      <c r="X1602" s="1"/>
      <c r="Y1602" s="1"/>
      <c r="Z1602" s="1"/>
      <c r="AA1602" s="1"/>
      <c r="AB1602" s="1"/>
      <c r="AC1602" s="1"/>
      <c r="AD1602" s="1"/>
      <c r="AE1602" s="1"/>
      <c r="AF1602" s="1"/>
      <c r="AG1602" s="1"/>
      <c r="AH1602" s="1"/>
      <c r="AI1602" s="1"/>
      <c r="AJ1602" s="1"/>
      <c r="AK1602" s="1"/>
      <c r="AL1602" s="1"/>
      <c r="AM1602" s="1"/>
      <c r="AN1602" s="1"/>
      <c r="AO1602" s="1"/>
      <c r="AP1602" s="1"/>
      <c r="AQ1602" s="1"/>
      <c r="AR1602" s="1"/>
      <c r="AS1602" s="1"/>
      <c r="AT1602" s="1"/>
      <c r="AU1602" s="1"/>
      <c r="AV1602" s="1"/>
      <c r="AW1602" s="1"/>
    </row>
    <row r="1603" spans="4:49" x14ac:dyDescent="0.2">
      <c r="D1603" s="1"/>
      <c r="E1603" s="1"/>
      <c r="F1603" s="1"/>
      <c r="G1603" s="17"/>
      <c r="H1603" s="19"/>
      <c r="I1603" s="17"/>
      <c r="J1603" s="19"/>
      <c r="K1603" s="17"/>
      <c r="L1603" s="19"/>
      <c r="M1603" s="30"/>
      <c r="O1603" s="1"/>
      <c r="P1603" s="8"/>
      <c r="Q1603" s="1"/>
      <c r="R1603" s="1"/>
      <c r="S1603" s="8"/>
      <c r="T1603" s="1"/>
      <c r="U1603" s="1"/>
      <c r="V1603" s="8"/>
      <c r="W1603" s="1"/>
      <c r="X1603" s="1"/>
      <c r="Y1603" s="1"/>
      <c r="Z1603" s="1"/>
      <c r="AA1603" s="1"/>
      <c r="AB1603" s="1"/>
      <c r="AC1603" s="1"/>
      <c r="AD1603" s="1"/>
      <c r="AE1603" s="1"/>
      <c r="AF1603" s="1"/>
      <c r="AG1603" s="1"/>
      <c r="AH1603" s="1"/>
      <c r="AI1603" s="1"/>
      <c r="AJ1603" s="1"/>
      <c r="AK1603" s="1"/>
      <c r="AL1603" s="1"/>
      <c r="AM1603" s="1"/>
      <c r="AN1603" s="1"/>
      <c r="AO1603" s="1"/>
      <c r="AP1603" s="1"/>
      <c r="AQ1603" s="1"/>
      <c r="AR1603" s="1"/>
      <c r="AS1603" s="1"/>
      <c r="AT1603" s="1"/>
      <c r="AU1603" s="1"/>
      <c r="AV1603" s="1"/>
      <c r="AW1603" s="1"/>
    </row>
    <row r="1604" spans="4:49" x14ac:dyDescent="0.2">
      <c r="D1604" s="1"/>
      <c r="E1604" s="1"/>
      <c r="F1604" s="1"/>
      <c r="G1604" s="17"/>
      <c r="H1604" s="19"/>
      <c r="I1604" s="17"/>
      <c r="J1604" s="19"/>
      <c r="K1604" s="17"/>
      <c r="L1604" s="19"/>
      <c r="M1604" s="30"/>
      <c r="O1604" s="1"/>
      <c r="P1604" s="8"/>
      <c r="Q1604" s="1"/>
      <c r="R1604" s="1"/>
      <c r="S1604" s="8"/>
      <c r="T1604" s="1"/>
      <c r="U1604" s="1"/>
      <c r="V1604" s="8"/>
      <c r="W1604" s="1"/>
      <c r="X1604" s="1"/>
      <c r="Y1604" s="1"/>
      <c r="Z1604" s="1"/>
      <c r="AA1604" s="1"/>
      <c r="AB1604" s="1"/>
      <c r="AC1604" s="1"/>
      <c r="AD1604" s="1"/>
      <c r="AE1604" s="1"/>
      <c r="AF1604" s="1"/>
      <c r="AG1604" s="1"/>
      <c r="AH1604" s="1"/>
      <c r="AI1604" s="1"/>
      <c r="AJ1604" s="1"/>
      <c r="AK1604" s="1"/>
      <c r="AL1604" s="1"/>
      <c r="AM1604" s="1"/>
      <c r="AN1604" s="1"/>
      <c r="AO1604" s="1"/>
      <c r="AP1604" s="1"/>
      <c r="AQ1604" s="1"/>
      <c r="AR1604" s="1"/>
      <c r="AS1604" s="1"/>
      <c r="AT1604" s="1"/>
      <c r="AU1604" s="1"/>
      <c r="AV1604" s="1"/>
      <c r="AW1604" s="1"/>
    </row>
    <row r="1605" spans="4:49" x14ac:dyDescent="0.2">
      <c r="D1605" s="1"/>
      <c r="E1605" s="1"/>
      <c r="F1605" s="1"/>
      <c r="G1605" s="17"/>
      <c r="H1605" s="19"/>
      <c r="I1605" s="17"/>
      <c r="J1605" s="19"/>
      <c r="K1605" s="17"/>
      <c r="L1605" s="19"/>
      <c r="M1605" s="30"/>
      <c r="O1605" s="1"/>
      <c r="P1605" s="8"/>
      <c r="Q1605" s="1"/>
      <c r="R1605" s="1"/>
      <c r="S1605" s="8"/>
      <c r="T1605" s="1"/>
      <c r="U1605" s="1"/>
      <c r="V1605" s="8"/>
      <c r="W1605" s="1"/>
      <c r="X1605" s="1"/>
      <c r="Y1605" s="1"/>
      <c r="Z1605" s="1"/>
      <c r="AA1605" s="1"/>
      <c r="AB1605" s="1"/>
      <c r="AC1605" s="1"/>
      <c r="AD1605" s="1"/>
      <c r="AE1605" s="1"/>
      <c r="AF1605" s="1"/>
      <c r="AG1605" s="1"/>
      <c r="AH1605" s="1"/>
      <c r="AI1605" s="1"/>
      <c r="AJ1605" s="1"/>
      <c r="AK1605" s="1"/>
      <c r="AL1605" s="1"/>
      <c r="AM1605" s="1"/>
      <c r="AN1605" s="1"/>
      <c r="AO1605" s="1"/>
      <c r="AP1605" s="1"/>
      <c r="AQ1605" s="1"/>
      <c r="AR1605" s="1"/>
      <c r="AS1605" s="1"/>
      <c r="AT1605" s="1"/>
      <c r="AU1605" s="1"/>
      <c r="AV1605" s="1"/>
      <c r="AW1605" s="1"/>
    </row>
    <row r="1606" spans="4:49" x14ac:dyDescent="0.2">
      <c r="D1606" s="1"/>
      <c r="E1606" s="1"/>
      <c r="F1606" s="1"/>
      <c r="G1606" s="17"/>
      <c r="H1606" s="19"/>
      <c r="I1606" s="17"/>
      <c r="J1606" s="19"/>
      <c r="K1606" s="17"/>
      <c r="L1606" s="19"/>
      <c r="M1606" s="30"/>
      <c r="O1606" s="1"/>
      <c r="P1606" s="8"/>
      <c r="Q1606" s="1"/>
      <c r="R1606" s="1"/>
      <c r="S1606" s="8"/>
      <c r="T1606" s="1"/>
      <c r="U1606" s="1"/>
      <c r="V1606" s="8"/>
      <c r="W1606" s="1"/>
      <c r="X1606" s="1"/>
      <c r="Y1606" s="1"/>
      <c r="Z1606" s="1"/>
      <c r="AA1606" s="1"/>
      <c r="AB1606" s="1"/>
      <c r="AC1606" s="1"/>
      <c r="AD1606" s="1"/>
      <c r="AE1606" s="1"/>
      <c r="AF1606" s="1"/>
      <c r="AG1606" s="1"/>
      <c r="AH1606" s="1"/>
      <c r="AI1606" s="1"/>
      <c r="AJ1606" s="1"/>
      <c r="AK1606" s="1"/>
      <c r="AL1606" s="1"/>
      <c r="AM1606" s="1"/>
      <c r="AN1606" s="1"/>
      <c r="AO1606" s="1"/>
      <c r="AP1606" s="1"/>
      <c r="AQ1606" s="1"/>
      <c r="AR1606" s="1"/>
      <c r="AS1606" s="1"/>
      <c r="AT1606" s="1"/>
      <c r="AU1606" s="1"/>
      <c r="AV1606" s="1"/>
      <c r="AW1606" s="1"/>
    </row>
    <row r="1607" spans="4:49" x14ac:dyDescent="0.2">
      <c r="D1607" s="1"/>
      <c r="E1607" s="1"/>
      <c r="F1607" s="1"/>
      <c r="G1607" s="17"/>
      <c r="H1607" s="19"/>
      <c r="I1607" s="17"/>
      <c r="J1607" s="19"/>
      <c r="K1607" s="17"/>
      <c r="L1607" s="19"/>
      <c r="M1607" s="30"/>
      <c r="O1607" s="1"/>
      <c r="P1607" s="8"/>
      <c r="Q1607" s="1"/>
      <c r="R1607" s="1"/>
      <c r="S1607" s="8"/>
      <c r="T1607" s="1"/>
      <c r="U1607" s="1"/>
      <c r="V1607" s="8"/>
      <c r="W1607" s="1"/>
      <c r="X1607" s="1"/>
      <c r="Y1607" s="1"/>
      <c r="Z1607" s="1"/>
      <c r="AA1607" s="1"/>
      <c r="AB1607" s="1"/>
      <c r="AC1607" s="1"/>
      <c r="AD1607" s="1"/>
      <c r="AE1607" s="1"/>
      <c r="AF1607" s="1"/>
      <c r="AG1607" s="1"/>
      <c r="AH1607" s="1"/>
      <c r="AI1607" s="1"/>
      <c r="AJ1607" s="1"/>
      <c r="AK1607" s="1"/>
      <c r="AL1607" s="1"/>
      <c r="AM1607" s="1"/>
      <c r="AN1607" s="1"/>
      <c r="AO1607" s="1"/>
      <c r="AP1607" s="1"/>
      <c r="AQ1607" s="1"/>
      <c r="AR1607" s="1"/>
      <c r="AS1607" s="1"/>
      <c r="AT1607" s="1"/>
      <c r="AU1607" s="1"/>
      <c r="AV1607" s="1"/>
      <c r="AW1607" s="1"/>
    </row>
    <row r="1608" spans="4:49" x14ac:dyDescent="0.2">
      <c r="D1608" s="1"/>
      <c r="E1608" s="1"/>
      <c r="F1608" s="1"/>
      <c r="G1608" s="17"/>
      <c r="H1608" s="19"/>
      <c r="I1608" s="17"/>
      <c r="J1608" s="19"/>
      <c r="K1608" s="17"/>
      <c r="L1608" s="19"/>
      <c r="M1608" s="30"/>
      <c r="O1608" s="1"/>
      <c r="P1608" s="8"/>
      <c r="Q1608" s="1"/>
      <c r="R1608" s="1"/>
      <c r="S1608" s="8"/>
      <c r="T1608" s="1"/>
      <c r="U1608" s="1"/>
      <c r="V1608" s="8"/>
      <c r="W1608" s="1"/>
      <c r="X1608" s="1"/>
      <c r="Y1608" s="1"/>
      <c r="Z1608" s="1"/>
      <c r="AA1608" s="1"/>
      <c r="AB1608" s="1"/>
      <c r="AC1608" s="1"/>
      <c r="AD1608" s="1"/>
      <c r="AE1608" s="1"/>
      <c r="AF1608" s="1"/>
      <c r="AG1608" s="1"/>
      <c r="AH1608" s="1"/>
      <c r="AI1608" s="1"/>
      <c r="AJ1608" s="1"/>
      <c r="AK1608" s="1"/>
      <c r="AL1608" s="1"/>
      <c r="AM1608" s="1"/>
      <c r="AN1608" s="1"/>
      <c r="AO1608" s="1"/>
      <c r="AP1608" s="1"/>
      <c r="AQ1608" s="1"/>
      <c r="AR1608" s="1"/>
      <c r="AS1608" s="1"/>
      <c r="AT1608" s="1"/>
      <c r="AU1608" s="1"/>
      <c r="AV1608" s="1"/>
      <c r="AW1608" s="1"/>
    </row>
    <row r="1609" spans="4:49" x14ac:dyDescent="0.2">
      <c r="D1609" s="1"/>
      <c r="E1609" s="1"/>
      <c r="F1609" s="1"/>
      <c r="G1609" s="17"/>
      <c r="H1609" s="19"/>
      <c r="I1609" s="17"/>
      <c r="J1609" s="19"/>
      <c r="K1609" s="17"/>
      <c r="L1609" s="19"/>
      <c r="M1609" s="30"/>
      <c r="O1609" s="1"/>
      <c r="P1609" s="8"/>
      <c r="Q1609" s="1"/>
      <c r="R1609" s="1"/>
      <c r="S1609" s="8"/>
      <c r="T1609" s="1"/>
      <c r="U1609" s="1"/>
      <c r="V1609" s="8"/>
      <c r="W1609" s="1"/>
      <c r="X1609" s="1"/>
      <c r="Y1609" s="1"/>
      <c r="Z1609" s="1"/>
      <c r="AA1609" s="1"/>
      <c r="AB1609" s="1"/>
      <c r="AC1609" s="1"/>
      <c r="AD1609" s="1"/>
      <c r="AE1609" s="1"/>
      <c r="AF1609" s="1"/>
      <c r="AG1609" s="1"/>
      <c r="AH1609" s="1"/>
      <c r="AI1609" s="1"/>
      <c r="AJ1609" s="1"/>
      <c r="AK1609" s="1"/>
      <c r="AL1609" s="1"/>
      <c r="AM1609" s="1"/>
      <c r="AN1609" s="1"/>
      <c r="AO1609" s="1"/>
      <c r="AP1609" s="1"/>
      <c r="AQ1609" s="1"/>
      <c r="AR1609" s="1"/>
      <c r="AS1609" s="1"/>
      <c r="AT1609" s="1"/>
      <c r="AU1609" s="1"/>
      <c r="AV1609" s="1"/>
      <c r="AW1609" s="1"/>
    </row>
    <row r="1610" spans="4:49" x14ac:dyDescent="0.2">
      <c r="D1610" s="1"/>
      <c r="E1610" s="1"/>
      <c r="F1610" s="1"/>
      <c r="G1610" s="17"/>
      <c r="H1610" s="19"/>
      <c r="I1610" s="17"/>
      <c r="J1610" s="19"/>
      <c r="K1610" s="17"/>
      <c r="L1610" s="19"/>
      <c r="M1610" s="30"/>
      <c r="O1610" s="1"/>
      <c r="P1610" s="8"/>
      <c r="Q1610" s="1"/>
      <c r="R1610" s="1"/>
      <c r="S1610" s="8"/>
      <c r="T1610" s="1"/>
      <c r="U1610" s="1"/>
      <c r="V1610" s="8"/>
      <c r="W1610" s="1"/>
      <c r="X1610" s="1"/>
      <c r="Y1610" s="1"/>
      <c r="Z1610" s="1"/>
      <c r="AA1610" s="1"/>
      <c r="AB1610" s="1"/>
      <c r="AC1610" s="1"/>
      <c r="AD1610" s="1"/>
      <c r="AE1610" s="1"/>
      <c r="AF1610" s="1"/>
      <c r="AG1610" s="1"/>
      <c r="AH1610" s="1"/>
      <c r="AI1610" s="1"/>
      <c r="AJ1610" s="1"/>
      <c r="AK1610" s="1"/>
      <c r="AL1610" s="1"/>
      <c r="AM1610" s="1"/>
      <c r="AN1610" s="1"/>
      <c r="AO1610" s="1"/>
      <c r="AP1610" s="1"/>
      <c r="AQ1610" s="1"/>
      <c r="AR1610" s="1"/>
      <c r="AS1610" s="1"/>
      <c r="AT1610" s="1"/>
      <c r="AU1610" s="1"/>
      <c r="AV1610" s="1"/>
      <c r="AW1610" s="1"/>
    </row>
    <row r="1611" spans="4:49" x14ac:dyDescent="0.2">
      <c r="D1611" s="1"/>
      <c r="E1611" s="1"/>
      <c r="F1611" s="1"/>
      <c r="G1611" s="17"/>
      <c r="H1611" s="19"/>
      <c r="I1611" s="17"/>
      <c r="J1611" s="19"/>
      <c r="K1611" s="17"/>
      <c r="L1611" s="19"/>
      <c r="M1611" s="30"/>
      <c r="O1611" s="1"/>
      <c r="P1611" s="8"/>
      <c r="Q1611" s="1"/>
      <c r="R1611" s="1"/>
      <c r="S1611" s="8"/>
      <c r="T1611" s="1"/>
      <c r="U1611" s="1"/>
      <c r="V1611" s="8"/>
      <c r="W1611" s="1"/>
      <c r="X1611" s="1"/>
      <c r="Y1611" s="1"/>
      <c r="Z1611" s="1"/>
      <c r="AA1611" s="1"/>
      <c r="AB1611" s="1"/>
      <c r="AC1611" s="1"/>
      <c r="AD1611" s="1"/>
      <c r="AE1611" s="1"/>
      <c r="AF1611" s="1"/>
      <c r="AG1611" s="1"/>
      <c r="AH1611" s="1"/>
      <c r="AI1611" s="1"/>
      <c r="AJ1611" s="1"/>
      <c r="AK1611" s="1"/>
      <c r="AL1611" s="1"/>
      <c r="AM1611" s="1"/>
      <c r="AN1611" s="1"/>
      <c r="AO1611" s="1"/>
      <c r="AP1611" s="1"/>
      <c r="AQ1611" s="1"/>
      <c r="AR1611" s="1"/>
      <c r="AS1611" s="1"/>
      <c r="AT1611" s="1"/>
      <c r="AU1611" s="1"/>
      <c r="AV1611" s="1"/>
      <c r="AW1611" s="1"/>
    </row>
    <row r="1612" spans="4:49" x14ac:dyDescent="0.2">
      <c r="D1612" s="1"/>
      <c r="E1612" s="1"/>
      <c r="F1612" s="1"/>
      <c r="G1612" s="17"/>
      <c r="H1612" s="19"/>
      <c r="I1612" s="17"/>
      <c r="J1612" s="19"/>
      <c r="K1612" s="17"/>
      <c r="L1612" s="19"/>
      <c r="M1612" s="30"/>
      <c r="O1612" s="1"/>
      <c r="P1612" s="8"/>
      <c r="Q1612" s="1"/>
      <c r="R1612" s="1"/>
      <c r="S1612" s="8"/>
      <c r="T1612" s="1"/>
      <c r="U1612" s="1"/>
      <c r="V1612" s="8"/>
      <c r="W1612" s="1"/>
      <c r="X1612" s="1"/>
      <c r="Y1612" s="1"/>
      <c r="Z1612" s="1"/>
      <c r="AA1612" s="1"/>
      <c r="AB1612" s="1"/>
      <c r="AC1612" s="1"/>
      <c r="AD1612" s="1"/>
      <c r="AE1612" s="1"/>
      <c r="AF1612" s="1"/>
      <c r="AG1612" s="1"/>
      <c r="AH1612" s="1"/>
      <c r="AI1612" s="1"/>
      <c r="AJ1612" s="1"/>
      <c r="AK1612" s="1"/>
      <c r="AL1612" s="1"/>
      <c r="AM1612" s="1"/>
      <c r="AN1612" s="1"/>
      <c r="AO1612" s="1"/>
      <c r="AP1612" s="1"/>
      <c r="AQ1612" s="1"/>
      <c r="AR1612" s="1"/>
      <c r="AS1612" s="1"/>
      <c r="AT1612" s="1"/>
      <c r="AU1612" s="1"/>
      <c r="AV1612" s="1"/>
      <c r="AW1612" s="1"/>
    </row>
    <row r="1613" spans="4:49" x14ac:dyDescent="0.2">
      <c r="D1613" s="1"/>
      <c r="E1613" s="1"/>
      <c r="F1613" s="1"/>
      <c r="G1613" s="17"/>
      <c r="H1613" s="19"/>
      <c r="I1613" s="17"/>
      <c r="J1613" s="19"/>
      <c r="K1613" s="17"/>
      <c r="L1613" s="19"/>
      <c r="M1613" s="30"/>
      <c r="O1613" s="1"/>
      <c r="P1613" s="8"/>
      <c r="Q1613" s="1"/>
      <c r="R1613" s="1"/>
      <c r="S1613" s="8"/>
      <c r="T1613" s="1"/>
      <c r="U1613" s="1"/>
      <c r="V1613" s="8"/>
      <c r="W1613" s="1"/>
      <c r="X1613" s="1"/>
      <c r="Y1613" s="1"/>
      <c r="Z1613" s="1"/>
      <c r="AA1613" s="1"/>
      <c r="AB1613" s="1"/>
      <c r="AC1613" s="1"/>
      <c r="AD1613" s="1"/>
      <c r="AE1613" s="1"/>
      <c r="AF1613" s="1"/>
      <c r="AG1613" s="1"/>
      <c r="AH1613" s="1"/>
      <c r="AI1613" s="1"/>
      <c r="AJ1613" s="1"/>
      <c r="AK1613" s="1"/>
      <c r="AL1613" s="1"/>
      <c r="AM1613" s="1"/>
      <c r="AN1613" s="1"/>
      <c r="AO1613" s="1"/>
      <c r="AP1613" s="1"/>
      <c r="AQ1613" s="1"/>
      <c r="AR1613" s="1"/>
      <c r="AS1613" s="1"/>
      <c r="AT1613" s="1"/>
      <c r="AU1613" s="1"/>
      <c r="AV1613" s="1"/>
      <c r="AW1613" s="1"/>
    </row>
    <row r="1614" spans="4:49" x14ac:dyDescent="0.2">
      <c r="D1614" s="1"/>
      <c r="E1614" s="1"/>
      <c r="F1614" s="1"/>
      <c r="G1614" s="17"/>
      <c r="H1614" s="19"/>
      <c r="I1614" s="17"/>
      <c r="J1614" s="19"/>
      <c r="K1614" s="17"/>
      <c r="L1614" s="19"/>
      <c r="M1614" s="30"/>
      <c r="O1614" s="1"/>
      <c r="P1614" s="8"/>
      <c r="Q1614" s="1"/>
      <c r="R1614" s="1"/>
      <c r="S1614" s="8"/>
      <c r="T1614" s="1"/>
      <c r="U1614" s="1"/>
      <c r="V1614" s="8"/>
      <c r="W1614" s="1"/>
      <c r="X1614" s="1"/>
      <c r="Y1614" s="1"/>
      <c r="Z1614" s="1"/>
      <c r="AA1614" s="1"/>
      <c r="AB1614" s="1"/>
      <c r="AC1614" s="1"/>
      <c r="AD1614" s="1"/>
      <c r="AE1614" s="1"/>
      <c r="AF1614" s="1"/>
      <c r="AG1614" s="1"/>
      <c r="AH1614" s="1"/>
      <c r="AI1614" s="1"/>
      <c r="AJ1614" s="1"/>
      <c r="AK1614" s="1"/>
      <c r="AL1614" s="1"/>
      <c r="AM1614" s="1"/>
      <c r="AN1614" s="1"/>
      <c r="AO1614" s="1"/>
      <c r="AP1614" s="1"/>
      <c r="AQ1614" s="1"/>
      <c r="AR1614" s="1"/>
      <c r="AS1614" s="1"/>
      <c r="AT1614" s="1"/>
      <c r="AU1614" s="1"/>
      <c r="AV1614" s="1"/>
      <c r="AW1614" s="1"/>
    </row>
    <row r="1615" spans="4:49" x14ac:dyDescent="0.2">
      <c r="D1615" s="1"/>
      <c r="E1615" s="1"/>
      <c r="F1615" s="1"/>
      <c r="G1615" s="17"/>
      <c r="H1615" s="19"/>
      <c r="I1615" s="17"/>
      <c r="J1615" s="19"/>
      <c r="K1615" s="17"/>
      <c r="L1615" s="19"/>
      <c r="M1615" s="30"/>
      <c r="O1615" s="1"/>
      <c r="P1615" s="8"/>
      <c r="Q1615" s="1"/>
      <c r="R1615" s="1"/>
      <c r="S1615" s="8"/>
      <c r="T1615" s="1"/>
      <c r="U1615" s="1"/>
      <c r="V1615" s="8"/>
      <c r="W1615" s="1"/>
      <c r="X1615" s="1"/>
      <c r="Y1615" s="1"/>
      <c r="Z1615" s="1"/>
      <c r="AA1615" s="1"/>
      <c r="AB1615" s="1"/>
      <c r="AC1615" s="1"/>
      <c r="AD1615" s="1"/>
      <c r="AE1615" s="1"/>
      <c r="AF1615" s="1"/>
      <c r="AG1615" s="1"/>
      <c r="AH1615" s="1"/>
      <c r="AI1615" s="1"/>
      <c r="AJ1615" s="1"/>
      <c r="AK1615" s="1"/>
      <c r="AL1615" s="1"/>
      <c r="AM1615" s="1"/>
      <c r="AN1615" s="1"/>
      <c r="AO1615" s="1"/>
      <c r="AP1615" s="1"/>
      <c r="AQ1615" s="1"/>
      <c r="AR1615" s="1"/>
      <c r="AS1615" s="1"/>
      <c r="AT1615" s="1"/>
      <c r="AU1615" s="1"/>
      <c r="AV1615" s="1"/>
      <c r="AW1615" s="1"/>
    </row>
    <row r="1616" spans="4:49" x14ac:dyDescent="0.2">
      <c r="D1616" s="1"/>
      <c r="E1616" s="1"/>
      <c r="F1616" s="1"/>
      <c r="G1616" s="17"/>
      <c r="H1616" s="19"/>
      <c r="I1616" s="17"/>
      <c r="J1616" s="19"/>
      <c r="K1616" s="17"/>
      <c r="L1616" s="19"/>
      <c r="M1616" s="30"/>
      <c r="O1616" s="1"/>
      <c r="P1616" s="8"/>
      <c r="Q1616" s="1"/>
      <c r="R1616" s="1"/>
      <c r="S1616" s="8"/>
      <c r="T1616" s="1"/>
      <c r="U1616" s="1"/>
      <c r="V1616" s="8"/>
      <c r="W1616" s="1"/>
      <c r="X1616" s="1"/>
      <c r="Y1616" s="1"/>
      <c r="Z1616" s="1"/>
      <c r="AA1616" s="1"/>
      <c r="AB1616" s="1"/>
      <c r="AC1616" s="1"/>
      <c r="AD1616" s="1"/>
      <c r="AE1616" s="1"/>
      <c r="AF1616" s="1"/>
      <c r="AG1616" s="1"/>
      <c r="AH1616" s="1"/>
      <c r="AI1616" s="1"/>
      <c r="AJ1616" s="1"/>
      <c r="AK1616" s="1"/>
      <c r="AL1616" s="1"/>
      <c r="AM1616" s="1"/>
      <c r="AN1616" s="1"/>
      <c r="AO1616" s="1"/>
      <c r="AP1616" s="1"/>
      <c r="AQ1616" s="1"/>
      <c r="AR1616" s="1"/>
      <c r="AS1616" s="1"/>
      <c r="AT1616" s="1"/>
      <c r="AU1616" s="1"/>
      <c r="AV1616" s="1"/>
      <c r="AW1616" s="1"/>
    </row>
    <row r="1617" spans="4:49" x14ac:dyDescent="0.2">
      <c r="D1617" s="1"/>
      <c r="E1617" s="1"/>
      <c r="F1617" s="1"/>
      <c r="G1617" s="17"/>
      <c r="H1617" s="19"/>
      <c r="I1617" s="17"/>
      <c r="J1617" s="19"/>
      <c r="K1617" s="17"/>
      <c r="L1617" s="19"/>
      <c r="M1617" s="30"/>
      <c r="O1617" s="1"/>
      <c r="P1617" s="8"/>
      <c r="Q1617" s="1"/>
      <c r="R1617" s="1"/>
      <c r="S1617" s="8"/>
      <c r="T1617" s="1"/>
      <c r="U1617" s="1"/>
      <c r="V1617" s="8"/>
      <c r="W1617" s="1"/>
      <c r="X1617" s="1"/>
      <c r="Y1617" s="1"/>
      <c r="Z1617" s="1"/>
      <c r="AA1617" s="1"/>
      <c r="AB1617" s="1"/>
      <c r="AC1617" s="1"/>
      <c r="AD1617" s="1"/>
      <c r="AE1617" s="1"/>
      <c r="AF1617" s="1"/>
      <c r="AG1617" s="1"/>
      <c r="AH1617" s="1"/>
      <c r="AI1617" s="1"/>
      <c r="AJ1617" s="1"/>
      <c r="AK1617" s="1"/>
      <c r="AL1617" s="1"/>
      <c r="AM1617" s="1"/>
      <c r="AN1617" s="1"/>
      <c r="AO1617" s="1"/>
      <c r="AP1617" s="1"/>
      <c r="AQ1617" s="1"/>
      <c r="AR1617" s="1"/>
      <c r="AS1617" s="1"/>
      <c r="AT1617" s="1"/>
      <c r="AU1617" s="1"/>
      <c r="AV1617" s="1"/>
      <c r="AW1617" s="1"/>
    </row>
    <row r="1618" spans="4:49" x14ac:dyDescent="0.2">
      <c r="D1618" s="1"/>
      <c r="E1618" s="1"/>
      <c r="F1618" s="1"/>
      <c r="G1618" s="17"/>
      <c r="H1618" s="19"/>
      <c r="I1618" s="17"/>
      <c r="J1618" s="19"/>
      <c r="K1618" s="17"/>
      <c r="L1618" s="19"/>
      <c r="M1618" s="30"/>
      <c r="O1618" s="1"/>
      <c r="P1618" s="8"/>
      <c r="Q1618" s="1"/>
      <c r="R1618" s="1"/>
      <c r="S1618" s="8"/>
      <c r="T1618" s="1"/>
      <c r="U1618" s="1"/>
      <c r="V1618" s="8"/>
      <c r="W1618" s="1"/>
      <c r="X1618" s="1"/>
      <c r="Y1618" s="1"/>
      <c r="Z1618" s="1"/>
      <c r="AA1618" s="1"/>
      <c r="AB1618" s="1"/>
      <c r="AC1618" s="1"/>
      <c r="AD1618" s="1"/>
      <c r="AE1618" s="1"/>
      <c r="AF1618" s="1"/>
      <c r="AG1618" s="1"/>
      <c r="AH1618" s="1"/>
      <c r="AI1618" s="1"/>
      <c r="AJ1618" s="1"/>
      <c r="AK1618" s="1"/>
      <c r="AL1618" s="1"/>
      <c r="AM1618" s="1"/>
      <c r="AN1618" s="1"/>
      <c r="AO1618" s="1"/>
      <c r="AP1618" s="1"/>
      <c r="AQ1618" s="1"/>
      <c r="AR1618" s="1"/>
      <c r="AS1618" s="1"/>
      <c r="AT1618" s="1"/>
      <c r="AU1618" s="1"/>
      <c r="AV1618" s="1"/>
      <c r="AW1618" s="1"/>
    </row>
    <row r="1619" spans="4:49" x14ac:dyDescent="0.2">
      <c r="D1619" s="1"/>
      <c r="E1619" s="1"/>
      <c r="F1619" s="1"/>
      <c r="G1619" s="17"/>
      <c r="H1619" s="19"/>
      <c r="I1619" s="17"/>
      <c r="J1619" s="19"/>
      <c r="K1619" s="17"/>
      <c r="L1619" s="19"/>
      <c r="M1619" s="30"/>
      <c r="O1619" s="1"/>
      <c r="P1619" s="8"/>
      <c r="Q1619" s="1"/>
      <c r="R1619" s="1"/>
      <c r="S1619" s="8"/>
      <c r="T1619" s="1"/>
      <c r="U1619" s="1"/>
      <c r="V1619" s="8"/>
      <c r="W1619" s="1"/>
      <c r="X1619" s="1"/>
      <c r="Y1619" s="1"/>
      <c r="Z1619" s="1"/>
      <c r="AA1619" s="1"/>
      <c r="AB1619" s="1"/>
      <c r="AC1619" s="1"/>
      <c r="AD1619" s="1"/>
      <c r="AE1619" s="1"/>
      <c r="AF1619" s="1"/>
      <c r="AG1619" s="1"/>
      <c r="AH1619" s="1"/>
      <c r="AI1619" s="1"/>
      <c r="AJ1619" s="1"/>
      <c r="AK1619" s="1"/>
      <c r="AL1619" s="1"/>
      <c r="AM1619" s="1"/>
      <c r="AN1619" s="1"/>
      <c r="AO1619" s="1"/>
      <c r="AP1619" s="1"/>
      <c r="AQ1619" s="1"/>
      <c r="AR1619" s="1"/>
      <c r="AS1619" s="1"/>
      <c r="AT1619" s="1"/>
      <c r="AU1619" s="1"/>
      <c r="AV1619" s="1"/>
      <c r="AW1619" s="1"/>
    </row>
    <row r="1620" spans="4:49" x14ac:dyDescent="0.2">
      <c r="D1620" s="1"/>
      <c r="E1620" s="1"/>
      <c r="F1620" s="1"/>
      <c r="G1620" s="17"/>
      <c r="H1620" s="19"/>
      <c r="I1620" s="17"/>
      <c r="J1620" s="19"/>
      <c r="K1620" s="17"/>
      <c r="L1620" s="19"/>
      <c r="M1620" s="30"/>
      <c r="O1620" s="1"/>
      <c r="P1620" s="8"/>
      <c r="Q1620" s="1"/>
      <c r="R1620" s="1"/>
      <c r="S1620" s="8"/>
      <c r="T1620" s="1"/>
      <c r="U1620" s="1"/>
      <c r="V1620" s="8"/>
      <c r="W1620" s="1"/>
      <c r="X1620" s="1"/>
      <c r="Y1620" s="1"/>
      <c r="Z1620" s="1"/>
      <c r="AA1620" s="1"/>
      <c r="AB1620" s="1"/>
      <c r="AC1620" s="1"/>
      <c r="AD1620" s="1"/>
      <c r="AE1620" s="1"/>
      <c r="AF1620" s="1"/>
      <c r="AG1620" s="1"/>
      <c r="AH1620" s="1"/>
      <c r="AI1620" s="1"/>
      <c r="AJ1620" s="1"/>
      <c r="AK1620" s="1"/>
      <c r="AL1620" s="1"/>
      <c r="AM1620" s="1"/>
      <c r="AN1620" s="1"/>
      <c r="AO1620" s="1"/>
      <c r="AP1620" s="1"/>
      <c r="AQ1620" s="1"/>
      <c r="AR1620" s="1"/>
      <c r="AS1620" s="1"/>
      <c r="AT1620" s="1"/>
      <c r="AU1620" s="1"/>
      <c r="AV1620" s="1"/>
      <c r="AW1620" s="1"/>
    </row>
    <row r="1621" spans="4:49" x14ac:dyDescent="0.2">
      <c r="D1621" s="1"/>
      <c r="E1621" s="1"/>
      <c r="F1621" s="1"/>
      <c r="G1621" s="17"/>
      <c r="H1621" s="19"/>
      <c r="I1621" s="17"/>
      <c r="J1621" s="19"/>
      <c r="K1621" s="17"/>
      <c r="L1621" s="19"/>
      <c r="M1621" s="30"/>
      <c r="O1621" s="1"/>
      <c r="P1621" s="8"/>
      <c r="Q1621" s="1"/>
      <c r="R1621" s="1"/>
      <c r="S1621" s="8"/>
      <c r="T1621" s="1"/>
      <c r="U1621" s="1"/>
      <c r="V1621" s="8"/>
      <c r="W1621" s="1"/>
      <c r="X1621" s="1"/>
      <c r="Y1621" s="1"/>
      <c r="Z1621" s="1"/>
      <c r="AA1621" s="1"/>
      <c r="AB1621" s="1"/>
      <c r="AC1621" s="1"/>
      <c r="AD1621" s="1"/>
      <c r="AE1621" s="1"/>
      <c r="AF1621" s="1"/>
      <c r="AG1621" s="1"/>
      <c r="AH1621" s="1"/>
      <c r="AI1621" s="1"/>
      <c r="AJ1621" s="1"/>
      <c r="AK1621" s="1"/>
      <c r="AL1621" s="1"/>
      <c r="AM1621" s="1"/>
      <c r="AN1621" s="1"/>
      <c r="AO1621" s="1"/>
      <c r="AP1621" s="1"/>
      <c r="AQ1621" s="1"/>
      <c r="AR1621" s="1"/>
      <c r="AS1621" s="1"/>
      <c r="AT1621" s="1"/>
      <c r="AU1621" s="1"/>
      <c r="AV1621" s="1"/>
      <c r="AW1621" s="1"/>
    </row>
    <row r="1622" spans="4:49" x14ac:dyDescent="0.2">
      <c r="D1622" s="1"/>
      <c r="E1622" s="1"/>
      <c r="F1622" s="1"/>
      <c r="G1622" s="17"/>
      <c r="H1622" s="19"/>
      <c r="I1622" s="17"/>
      <c r="J1622" s="19"/>
      <c r="K1622" s="17"/>
      <c r="L1622" s="19"/>
      <c r="M1622" s="30"/>
      <c r="O1622" s="1"/>
      <c r="P1622" s="8"/>
      <c r="Q1622" s="1"/>
      <c r="R1622" s="1"/>
      <c r="S1622" s="8"/>
      <c r="T1622" s="1"/>
      <c r="U1622" s="1"/>
      <c r="V1622" s="8"/>
      <c r="W1622" s="1"/>
      <c r="X1622" s="1"/>
      <c r="Y1622" s="1"/>
      <c r="Z1622" s="1"/>
      <c r="AA1622" s="1"/>
      <c r="AB1622" s="1"/>
      <c r="AC1622" s="1"/>
      <c r="AD1622" s="1"/>
      <c r="AE1622" s="1"/>
      <c r="AF1622" s="1"/>
      <c r="AG1622" s="1"/>
      <c r="AH1622" s="1"/>
      <c r="AI1622" s="1"/>
      <c r="AJ1622" s="1"/>
      <c r="AK1622" s="1"/>
      <c r="AL1622" s="1"/>
      <c r="AM1622" s="1"/>
      <c r="AN1622" s="1"/>
      <c r="AO1622" s="1"/>
      <c r="AP1622" s="1"/>
      <c r="AQ1622" s="1"/>
      <c r="AR1622" s="1"/>
      <c r="AS1622" s="1"/>
      <c r="AT1622" s="1"/>
      <c r="AU1622" s="1"/>
      <c r="AV1622" s="1"/>
      <c r="AW1622" s="1"/>
    </row>
    <row r="1623" spans="4:49" x14ac:dyDescent="0.2">
      <c r="D1623" s="1"/>
      <c r="E1623" s="1"/>
      <c r="F1623" s="1"/>
      <c r="G1623" s="17"/>
      <c r="H1623" s="19"/>
      <c r="I1623" s="17"/>
      <c r="J1623" s="19"/>
      <c r="K1623" s="17"/>
      <c r="L1623" s="19"/>
      <c r="M1623" s="30"/>
      <c r="O1623" s="1"/>
      <c r="P1623" s="8"/>
      <c r="Q1623" s="1"/>
      <c r="R1623" s="1"/>
      <c r="S1623" s="8"/>
      <c r="T1623" s="1"/>
      <c r="U1623" s="1"/>
      <c r="V1623" s="8"/>
      <c r="W1623" s="1"/>
      <c r="X1623" s="1"/>
      <c r="Y1623" s="1"/>
      <c r="Z1623" s="1"/>
      <c r="AA1623" s="1"/>
      <c r="AB1623" s="1"/>
      <c r="AC1623" s="1"/>
      <c r="AD1623" s="1"/>
      <c r="AE1623" s="1"/>
      <c r="AF1623" s="1"/>
      <c r="AG1623" s="1"/>
      <c r="AH1623" s="1"/>
      <c r="AI1623" s="1"/>
      <c r="AJ1623" s="1"/>
      <c r="AK1623" s="1"/>
      <c r="AL1623" s="1"/>
      <c r="AM1623" s="1"/>
      <c r="AN1623" s="1"/>
      <c r="AO1623" s="1"/>
      <c r="AP1623" s="1"/>
      <c r="AQ1623" s="1"/>
      <c r="AR1623" s="1"/>
      <c r="AS1623" s="1"/>
      <c r="AT1623" s="1"/>
      <c r="AU1623" s="1"/>
      <c r="AV1623" s="1"/>
      <c r="AW1623" s="1"/>
    </row>
    <row r="1624" spans="4:49" x14ac:dyDescent="0.2">
      <c r="D1624" s="1"/>
      <c r="E1624" s="1"/>
      <c r="F1624" s="1"/>
      <c r="G1624" s="17"/>
      <c r="H1624" s="19"/>
      <c r="I1624" s="17"/>
      <c r="J1624" s="19"/>
      <c r="K1624" s="17"/>
      <c r="L1624" s="19"/>
      <c r="M1624" s="30"/>
      <c r="O1624" s="1"/>
      <c r="P1624" s="8"/>
      <c r="Q1624" s="1"/>
      <c r="R1624" s="1"/>
      <c r="S1624" s="8"/>
      <c r="T1624" s="1"/>
      <c r="U1624" s="1"/>
      <c r="V1624" s="8"/>
      <c r="W1624" s="1"/>
      <c r="X1624" s="1"/>
      <c r="Y1624" s="1"/>
      <c r="Z1624" s="1"/>
      <c r="AA1624" s="1"/>
      <c r="AB1624" s="1"/>
      <c r="AC1624" s="1"/>
      <c r="AD1624" s="1"/>
      <c r="AE1624" s="1"/>
      <c r="AF1624" s="1"/>
      <c r="AG1624" s="1"/>
      <c r="AH1624" s="1"/>
      <c r="AI1624" s="1"/>
      <c r="AJ1624" s="1"/>
      <c r="AK1624" s="1"/>
      <c r="AL1624" s="1"/>
      <c r="AM1624" s="1"/>
      <c r="AN1624" s="1"/>
      <c r="AO1624" s="1"/>
      <c r="AP1624" s="1"/>
      <c r="AQ1624" s="1"/>
      <c r="AR1624" s="1"/>
      <c r="AS1624" s="1"/>
      <c r="AT1624" s="1"/>
      <c r="AU1624" s="1"/>
      <c r="AV1624" s="1"/>
      <c r="AW1624" s="1"/>
    </row>
    <row r="1625" spans="4:49" x14ac:dyDescent="0.2">
      <c r="D1625" s="1"/>
      <c r="E1625" s="1"/>
      <c r="F1625" s="1"/>
      <c r="G1625" s="17"/>
      <c r="H1625" s="19"/>
      <c r="I1625" s="17"/>
      <c r="J1625" s="19"/>
      <c r="K1625" s="17"/>
      <c r="L1625" s="19"/>
      <c r="M1625" s="30"/>
      <c r="O1625" s="1"/>
      <c r="P1625" s="8"/>
      <c r="Q1625" s="1"/>
      <c r="R1625" s="1"/>
      <c r="S1625" s="8"/>
      <c r="T1625" s="1"/>
      <c r="U1625" s="1"/>
      <c r="V1625" s="8"/>
      <c r="W1625" s="1"/>
      <c r="X1625" s="1"/>
      <c r="Y1625" s="1"/>
      <c r="Z1625" s="1"/>
      <c r="AA1625" s="1"/>
      <c r="AB1625" s="1"/>
      <c r="AC1625" s="1"/>
      <c r="AD1625" s="1"/>
      <c r="AE1625" s="1"/>
      <c r="AF1625" s="1"/>
      <c r="AG1625" s="1"/>
      <c r="AH1625" s="1"/>
      <c r="AI1625" s="1"/>
      <c r="AJ1625" s="1"/>
      <c r="AK1625" s="1"/>
      <c r="AL1625" s="1"/>
      <c r="AM1625" s="1"/>
      <c r="AN1625" s="1"/>
      <c r="AO1625" s="1"/>
      <c r="AP1625" s="1"/>
      <c r="AQ1625" s="1"/>
      <c r="AR1625" s="1"/>
      <c r="AS1625" s="1"/>
      <c r="AT1625" s="1"/>
      <c r="AU1625" s="1"/>
      <c r="AV1625" s="1"/>
      <c r="AW1625" s="1"/>
    </row>
    <row r="1626" spans="4:49" x14ac:dyDescent="0.2">
      <c r="D1626" s="1"/>
      <c r="E1626" s="1"/>
      <c r="F1626" s="1"/>
      <c r="G1626" s="17"/>
      <c r="H1626" s="19"/>
      <c r="I1626" s="17"/>
      <c r="J1626" s="19"/>
      <c r="K1626" s="17"/>
      <c r="L1626" s="19"/>
      <c r="M1626" s="30"/>
      <c r="O1626" s="1"/>
      <c r="P1626" s="8"/>
      <c r="Q1626" s="1"/>
      <c r="R1626" s="1"/>
      <c r="S1626" s="8"/>
      <c r="T1626" s="1"/>
      <c r="U1626" s="1"/>
      <c r="V1626" s="8"/>
      <c r="W1626" s="1"/>
      <c r="X1626" s="1"/>
      <c r="Y1626" s="1"/>
      <c r="Z1626" s="1"/>
      <c r="AA1626" s="1"/>
      <c r="AB1626" s="1"/>
      <c r="AC1626" s="1"/>
      <c r="AD1626" s="1"/>
      <c r="AE1626" s="1"/>
      <c r="AF1626" s="1"/>
      <c r="AG1626" s="1"/>
      <c r="AH1626" s="1"/>
      <c r="AI1626" s="1"/>
      <c r="AJ1626" s="1"/>
      <c r="AK1626" s="1"/>
      <c r="AL1626" s="1"/>
      <c r="AM1626" s="1"/>
      <c r="AN1626" s="1"/>
      <c r="AO1626" s="1"/>
      <c r="AP1626" s="1"/>
      <c r="AQ1626" s="1"/>
      <c r="AR1626" s="1"/>
      <c r="AS1626" s="1"/>
      <c r="AT1626" s="1"/>
      <c r="AU1626" s="1"/>
      <c r="AV1626" s="1"/>
      <c r="AW1626" s="1"/>
    </row>
    <row r="1627" spans="4:49" x14ac:dyDescent="0.2">
      <c r="D1627" s="1"/>
      <c r="E1627" s="1"/>
      <c r="F1627" s="1"/>
      <c r="G1627" s="17"/>
      <c r="H1627" s="19"/>
      <c r="I1627" s="17"/>
      <c r="J1627" s="19"/>
      <c r="K1627" s="17"/>
      <c r="L1627" s="19"/>
      <c r="M1627" s="30"/>
      <c r="O1627" s="1"/>
      <c r="P1627" s="8"/>
      <c r="Q1627" s="1"/>
      <c r="R1627" s="1"/>
      <c r="S1627" s="8"/>
      <c r="T1627" s="1"/>
      <c r="U1627" s="1"/>
      <c r="V1627" s="8"/>
      <c r="W1627" s="1"/>
      <c r="X1627" s="1"/>
      <c r="Y1627" s="1"/>
      <c r="Z1627" s="1"/>
      <c r="AA1627" s="1"/>
      <c r="AB1627" s="1"/>
      <c r="AC1627" s="1"/>
      <c r="AD1627" s="1"/>
      <c r="AE1627" s="1"/>
      <c r="AF1627" s="1"/>
      <c r="AG1627" s="1"/>
      <c r="AH1627" s="1"/>
      <c r="AI1627" s="1"/>
      <c r="AJ1627" s="1"/>
      <c r="AK1627" s="1"/>
      <c r="AL1627" s="1"/>
      <c r="AM1627" s="1"/>
      <c r="AN1627" s="1"/>
      <c r="AO1627" s="1"/>
      <c r="AP1627" s="1"/>
      <c r="AQ1627" s="1"/>
      <c r="AR1627" s="1"/>
      <c r="AS1627" s="1"/>
      <c r="AT1627" s="1"/>
      <c r="AU1627" s="1"/>
      <c r="AV1627" s="1"/>
      <c r="AW1627" s="1"/>
    </row>
    <row r="1628" spans="4:49" x14ac:dyDescent="0.2">
      <c r="D1628" s="1"/>
      <c r="E1628" s="1"/>
      <c r="F1628" s="1"/>
      <c r="G1628" s="17"/>
      <c r="H1628" s="19"/>
      <c r="I1628" s="17"/>
      <c r="J1628" s="19"/>
      <c r="K1628" s="17"/>
      <c r="L1628" s="19"/>
      <c r="M1628" s="30"/>
      <c r="O1628" s="1"/>
      <c r="P1628" s="8"/>
      <c r="Q1628" s="1"/>
      <c r="R1628" s="1"/>
      <c r="S1628" s="8"/>
      <c r="T1628" s="1"/>
      <c r="U1628" s="1"/>
      <c r="V1628" s="8"/>
      <c r="W1628" s="1"/>
      <c r="X1628" s="1"/>
      <c r="Y1628" s="1"/>
      <c r="Z1628" s="1"/>
      <c r="AA1628" s="1"/>
      <c r="AB1628" s="1"/>
      <c r="AC1628" s="1"/>
      <c r="AD1628" s="1"/>
      <c r="AE1628" s="1"/>
      <c r="AF1628" s="1"/>
      <c r="AG1628" s="1"/>
      <c r="AH1628" s="1"/>
      <c r="AI1628" s="1"/>
      <c r="AJ1628" s="1"/>
      <c r="AK1628" s="1"/>
      <c r="AL1628" s="1"/>
      <c r="AM1628" s="1"/>
      <c r="AN1628" s="1"/>
      <c r="AO1628" s="1"/>
      <c r="AP1628" s="1"/>
      <c r="AQ1628" s="1"/>
      <c r="AR1628" s="1"/>
      <c r="AS1628" s="1"/>
      <c r="AT1628" s="1"/>
      <c r="AU1628" s="1"/>
      <c r="AV1628" s="1"/>
      <c r="AW1628" s="1"/>
    </row>
    <row r="1629" spans="4:49" x14ac:dyDescent="0.2">
      <c r="D1629" s="1"/>
      <c r="E1629" s="1"/>
      <c r="F1629" s="1"/>
      <c r="G1629" s="17"/>
      <c r="H1629" s="19"/>
      <c r="I1629" s="17"/>
      <c r="J1629" s="19"/>
      <c r="K1629" s="17"/>
      <c r="L1629" s="19"/>
      <c r="M1629" s="30"/>
      <c r="O1629" s="1"/>
      <c r="P1629" s="8"/>
      <c r="Q1629" s="1"/>
      <c r="R1629" s="1"/>
      <c r="S1629" s="8"/>
      <c r="T1629" s="1"/>
      <c r="U1629" s="1"/>
      <c r="V1629" s="8"/>
      <c r="W1629" s="1"/>
      <c r="X1629" s="1"/>
      <c r="Y1629" s="1"/>
      <c r="Z1629" s="1"/>
      <c r="AA1629" s="1"/>
      <c r="AB1629" s="1"/>
      <c r="AC1629" s="1"/>
      <c r="AD1629" s="1"/>
      <c r="AE1629" s="1"/>
      <c r="AF1629" s="1"/>
      <c r="AG1629" s="1"/>
      <c r="AH1629" s="1"/>
      <c r="AI1629" s="1"/>
      <c r="AJ1629" s="1"/>
      <c r="AK1629" s="1"/>
      <c r="AL1629" s="1"/>
      <c r="AM1629" s="1"/>
      <c r="AN1629" s="1"/>
      <c r="AO1629" s="1"/>
      <c r="AP1629" s="1"/>
      <c r="AQ1629" s="1"/>
      <c r="AR1629" s="1"/>
      <c r="AS1629" s="1"/>
      <c r="AT1629" s="1"/>
      <c r="AU1629" s="1"/>
      <c r="AV1629" s="1"/>
      <c r="AW1629" s="1"/>
    </row>
    <row r="1630" spans="4:49" x14ac:dyDescent="0.2">
      <c r="D1630" s="1"/>
      <c r="E1630" s="1"/>
      <c r="F1630" s="1"/>
      <c r="G1630" s="17"/>
      <c r="H1630" s="19"/>
      <c r="I1630" s="17"/>
      <c r="J1630" s="19"/>
      <c r="K1630" s="17"/>
      <c r="L1630" s="19"/>
      <c r="M1630" s="30"/>
      <c r="O1630" s="1"/>
      <c r="P1630" s="8"/>
      <c r="Q1630" s="1"/>
      <c r="R1630" s="1"/>
      <c r="S1630" s="8"/>
      <c r="T1630" s="1"/>
      <c r="U1630" s="1"/>
      <c r="V1630" s="8"/>
      <c r="W1630" s="1"/>
      <c r="X1630" s="1"/>
      <c r="Y1630" s="1"/>
      <c r="Z1630" s="1"/>
      <c r="AA1630" s="1"/>
      <c r="AB1630" s="1"/>
      <c r="AC1630" s="1"/>
      <c r="AD1630" s="1"/>
      <c r="AE1630" s="1"/>
      <c r="AF1630" s="1"/>
      <c r="AG1630" s="1"/>
      <c r="AH1630" s="1"/>
      <c r="AI1630" s="1"/>
      <c r="AJ1630" s="1"/>
      <c r="AK1630" s="1"/>
      <c r="AL1630" s="1"/>
      <c r="AM1630" s="1"/>
      <c r="AN1630" s="1"/>
      <c r="AO1630" s="1"/>
      <c r="AP1630" s="1"/>
      <c r="AQ1630" s="1"/>
      <c r="AR1630" s="1"/>
      <c r="AS1630" s="1"/>
      <c r="AT1630" s="1"/>
      <c r="AU1630" s="1"/>
      <c r="AV1630" s="1"/>
      <c r="AW1630" s="1"/>
    </row>
    <row r="1631" spans="4:49" x14ac:dyDescent="0.2">
      <c r="D1631" s="1"/>
      <c r="E1631" s="1"/>
      <c r="F1631" s="1"/>
      <c r="G1631" s="17"/>
      <c r="H1631" s="19"/>
      <c r="I1631" s="17"/>
      <c r="J1631" s="19"/>
      <c r="K1631" s="17"/>
      <c r="L1631" s="19"/>
      <c r="M1631" s="30"/>
      <c r="O1631" s="1"/>
      <c r="P1631" s="8"/>
      <c r="Q1631" s="1"/>
      <c r="R1631" s="1"/>
      <c r="S1631" s="8"/>
      <c r="T1631" s="1"/>
      <c r="U1631" s="1"/>
      <c r="V1631" s="8"/>
      <c r="W1631" s="1"/>
      <c r="X1631" s="1"/>
      <c r="Y1631" s="1"/>
      <c r="Z1631" s="1"/>
      <c r="AA1631" s="1"/>
      <c r="AB1631" s="1"/>
      <c r="AC1631" s="1"/>
      <c r="AD1631" s="1"/>
      <c r="AE1631" s="1"/>
      <c r="AF1631" s="1"/>
      <c r="AG1631" s="1"/>
      <c r="AH1631" s="1"/>
      <c r="AI1631" s="1"/>
      <c r="AJ1631" s="1"/>
      <c r="AK1631" s="1"/>
      <c r="AL1631" s="1"/>
      <c r="AM1631" s="1"/>
      <c r="AN1631" s="1"/>
      <c r="AO1631" s="1"/>
      <c r="AP1631" s="1"/>
      <c r="AQ1631" s="1"/>
      <c r="AR1631" s="1"/>
      <c r="AS1631" s="1"/>
      <c r="AT1631" s="1"/>
      <c r="AU1631" s="1"/>
      <c r="AV1631" s="1"/>
      <c r="AW1631" s="1"/>
    </row>
    <row r="1632" spans="4:49" x14ac:dyDescent="0.2">
      <c r="D1632" s="1"/>
      <c r="E1632" s="1"/>
      <c r="F1632" s="1"/>
      <c r="G1632" s="17"/>
      <c r="H1632" s="19"/>
      <c r="I1632" s="17"/>
      <c r="J1632" s="19"/>
      <c r="K1632" s="17"/>
      <c r="L1632" s="19"/>
      <c r="M1632" s="30"/>
      <c r="O1632" s="1"/>
      <c r="P1632" s="8"/>
      <c r="Q1632" s="1"/>
      <c r="R1632" s="1"/>
      <c r="S1632" s="8"/>
      <c r="T1632" s="1"/>
      <c r="U1632" s="1"/>
      <c r="V1632" s="8"/>
      <c r="W1632" s="1"/>
      <c r="X1632" s="1"/>
      <c r="Y1632" s="1"/>
      <c r="Z1632" s="1"/>
      <c r="AA1632" s="1"/>
      <c r="AB1632" s="1"/>
      <c r="AC1632" s="1"/>
      <c r="AD1632" s="1"/>
      <c r="AE1632" s="1"/>
      <c r="AF1632" s="1"/>
      <c r="AG1632" s="1"/>
      <c r="AH1632" s="1"/>
      <c r="AI1632" s="1"/>
      <c r="AJ1632" s="1"/>
      <c r="AK1632" s="1"/>
      <c r="AL1632" s="1"/>
      <c r="AM1632" s="1"/>
      <c r="AN1632" s="1"/>
      <c r="AO1632" s="1"/>
      <c r="AP1632" s="1"/>
      <c r="AQ1632" s="1"/>
      <c r="AR1632" s="1"/>
      <c r="AS1632" s="1"/>
      <c r="AT1632" s="1"/>
      <c r="AU1632" s="1"/>
      <c r="AV1632" s="1"/>
      <c r="AW1632" s="1"/>
    </row>
    <row r="1633" spans="4:49" x14ac:dyDescent="0.2">
      <c r="D1633" s="1"/>
      <c r="E1633" s="1"/>
      <c r="F1633" s="1"/>
      <c r="G1633" s="17"/>
      <c r="H1633" s="19"/>
      <c r="I1633" s="17"/>
      <c r="J1633" s="19"/>
      <c r="K1633" s="17"/>
      <c r="L1633" s="19"/>
      <c r="M1633" s="30"/>
      <c r="O1633" s="1"/>
      <c r="P1633" s="8"/>
      <c r="Q1633" s="1"/>
      <c r="R1633" s="1"/>
      <c r="S1633" s="8"/>
      <c r="T1633" s="1"/>
      <c r="U1633" s="1"/>
      <c r="V1633" s="8"/>
      <c r="W1633" s="1"/>
      <c r="X1633" s="1"/>
      <c r="Y1633" s="1"/>
      <c r="Z1633" s="1"/>
      <c r="AA1633" s="1"/>
      <c r="AB1633" s="1"/>
      <c r="AC1633" s="1"/>
      <c r="AD1633" s="1"/>
      <c r="AE1633" s="1"/>
      <c r="AF1633" s="1"/>
      <c r="AG1633" s="1"/>
      <c r="AH1633" s="1"/>
      <c r="AI1633" s="1"/>
      <c r="AJ1633" s="1"/>
      <c r="AK1633" s="1"/>
      <c r="AL1633" s="1"/>
      <c r="AM1633" s="1"/>
      <c r="AN1633" s="1"/>
      <c r="AO1633" s="1"/>
      <c r="AP1633" s="1"/>
      <c r="AQ1633" s="1"/>
      <c r="AR1633" s="1"/>
      <c r="AS1633" s="1"/>
      <c r="AT1633" s="1"/>
      <c r="AU1633" s="1"/>
      <c r="AV1633" s="1"/>
      <c r="AW1633" s="1"/>
    </row>
    <row r="1634" spans="4:49" x14ac:dyDescent="0.2">
      <c r="D1634" s="1"/>
      <c r="E1634" s="1"/>
      <c r="F1634" s="1"/>
      <c r="G1634" s="17"/>
      <c r="H1634" s="19"/>
      <c r="I1634" s="17"/>
      <c r="J1634" s="19"/>
      <c r="K1634" s="17"/>
      <c r="L1634" s="19"/>
      <c r="M1634" s="30"/>
      <c r="O1634" s="1"/>
      <c r="P1634" s="8"/>
      <c r="Q1634" s="1"/>
      <c r="R1634" s="1"/>
      <c r="S1634" s="8"/>
      <c r="T1634" s="1"/>
      <c r="U1634" s="1"/>
      <c r="V1634" s="8"/>
      <c r="W1634" s="1"/>
      <c r="X1634" s="1"/>
      <c r="Y1634" s="1"/>
      <c r="Z1634" s="1"/>
      <c r="AA1634" s="1"/>
      <c r="AB1634" s="1"/>
      <c r="AC1634" s="1"/>
      <c r="AD1634" s="1"/>
      <c r="AE1634" s="1"/>
      <c r="AF1634" s="1"/>
      <c r="AG1634" s="1"/>
      <c r="AH1634" s="1"/>
      <c r="AI1634" s="1"/>
      <c r="AJ1634" s="1"/>
      <c r="AK1634" s="1"/>
      <c r="AL1634" s="1"/>
      <c r="AM1634" s="1"/>
      <c r="AN1634" s="1"/>
      <c r="AO1634" s="1"/>
      <c r="AP1634" s="1"/>
      <c r="AQ1634" s="1"/>
      <c r="AR1634" s="1"/>
      <c r="AS1634" s="1"/>
      <c r="AT1634" s="1"/>
      <c r="AU1634" s="1"/>
      <c r="AV1634" s="1"/>
      <c r="AW1634" s="1"/>
    </row>
    <row r="1635" spans="4:49" x14ac:dyDescent="0.2">
      <c r="D1635" s="1"/>
      <c r="E1635" s="1"/>
      <c r="F1635" s="1"/>
      <c r="G1635" s="17"/>
      <c r="H1635" s="19"/>
      <c r="I1635" s="17"/>
      <c r="J1635" s="19"/>
      <c r="K1635" s="17"/>
      <c r="L1635" s="19"/>
      <c r="M1635" s="30"/>
      <c r="O1635" s="1"/>
      <c r="P1635" s="8"/>
      <c r="Q1635" s="1"/>
      <c r="R1635" s="1"/>
      <c r="S1635" s="8"/>
      <c r="T1635" s="1"/>
      <c r="U1635" s="1"/>
      <c r="V1635" s="8"/>
      <c r="W1635" s="1"/>
      <c r="X1635" s="1"/>
      <c r="Y1635" s="1"/>
      <c r="Z1635" s="1"/>
      <c r="AA1635" s="1"/>
      <c r="AB1635" s="1"/>
      <c r="AC1635" s="1"/>
      <c r="AD1635" s="1"/>
      <c r="AE1635" s="1"/>
      <c r="AF1635" s="1"/>
      <c r="AG1635" s="1"/>
      <c r="AH1635" s="1"/>
      <c r="AI1635" s="1"/>
      <c r="AJ1635" s="1"/>
      <c r="AK1635" s="1"/>
      <c r="AL1635" s="1"/>
      <c r="AM1635" s="1"/>
      <c r="AN1635" s="1"/>
      <c r="AO1635" s="1"/>
      <c r="AP1635" s="1"/>
      <c r="AQ1635" s="1"/>
      <c r="AR1635" s="1"/>
      <c r="AS1635" s="1"/>
      <c r="AT1635" s="1"/>
      <c r="AU1635" s="1"/>
      <c r="AV1635" s="1"/>
      <c r="AW1635" s="1"/>
    </row>
    <row r="1636" spans="4:49" x14ac:dyDescent="0.2">
      <c r="D1636" s="1"/>
      <c r="E1636" s="1"/>
      <c r="F1636" s="1"/>
      <c r="G1636" s="17"/>
      <c r="H1636" s="19"/>
      <c r="I1636" s="17"/>
      <c r="J1636" s="19"/>
      <c r="K1636" s="17"/>
      <c r="L1636" s="19"/>
      <c r="M1636" s="30"/>
      <c r="O1636" s="1"/>
      <c r="P1636" s="8"/>
      <c r="Q1636" s="1"/>
      <c r="R1636" s="1"/>
      <c r="S1636" s="8"/>
      <c r="T1636" s="1"/>
      <c r="U1636" s="1"/>
      <c r="V1636" s="8"/>
      <c r="W1636" s="1"/>
      <c r="X1636" s="1"/>
      <c r="Y1636" s="1"/>
      <c r="Z1636" s="1"/>
      <c r="AA1636" s="1"/>
      <c r="AB1636" s="1"/>
      <c r="AC1636" s="1"/>
      <c r="AD1636" s="1"/>
      <c r="AE1636" s="1"/>
      <c r="AF1636" s="1"/>
      <c r="AG1636" s="1"/>
      <c r="AH1636" s="1"/>
      <c r="AI1636" s="1"/>
      <c r="AJ1636" s="1"/>
      <c r="AK1636" s="1"/>
      <c r="AL1636" s="1"/>
      <c r="AM1636" s="1"/>
      <c r="AN1636" s="1"/>
      <c r="AO1636" s="1"/>
      <c r="AP1636" s="1"/>
      <c r="AQ1636" s="1"/>
      <c r="AR1636" s="1"/>
      <c r="AS1636" s="1"/>
      <c r="AT1636" s="1"/>
      <c r="AU1636" s="1"/>
      <c r="AV1636" s="1"/>
      <c r="AW1636" s="1"/>
    </row>
    <row r="1637" spans="4:49" x14ac:dyDescent="0.2">
      <c r="D1637" s="1"/>
      <c r="E1637" s="1"/>
      <c r="F1637" s="1"/>
      <c r="G1637" s="17"/>
      <c r="H1637" s="19"/>
      <c r="I1637" s="17"/>
      <c r="J1637" s="19"/>
      <c r="K1637" s="17"/>
      <c r="L1637" s="19"/>
      <c r="M1637" s="30"/>
      <c r="O1637" s="1"/>
      <c r="P1637" s="8"/>
      <c r="Q1637" s="1"/>
      <c r="R1637" s="1"/>
      <c r="S1637" s="8"/>
      <c r="T1637" s="1"/>
      <c r="U1637" s="1"/>
      <c r="V1637" s="8"/>
      <c r="W1637" s="1"/>
      <c r="X1637" s="1"/>
      <c r="Y1637" s="1"/>
      <c r="Z1637" s="1"/>
      <c r="AA1637" s="1"/>
      <c r="AB1637" s="1"/>
      <c r="AC1637" s="1"/>
      <c r="AD1637" s="1"/>
      <c r="AE1637" s="1"/>
      <c r="AF1637" s="1"/>
      <c r="AG1637" s="1"/>
      <c r="AH1637" s="1"/>
      <c r="AI1637" s="1"/>
      <c r="AJ1637" s="1"/>
      <c r="AK1637" s="1"/>
      <c r="AL1637" s="1"/>
      <c r="AM1637" s="1"/>
      <c r="AN1637" s="1"/>
      <c r="AO1637" s="1"/>
      <c r="AP1637" s="1"/>
      <c r="AQ1637" s="1"/>
      <c r="AR1637" s="1"/>
      <c r="AS1637" s="1"/>
      <c r="AT1637" s="1"/>
      <c r="AU1637" s="1"/>
      <c r="AV1637" s="1"/>
      <c r="AW1637" s="1"/>
    </row>
    <row r="1638" spans="4:49" x14ac:dyDescent="0.2">
      <c r="D1638" s="1"/>
      <c r="E1638" s="1"/>
      <c r="F1638" s="1"/>
      <c r="G1638" s="17"/>
      <c r="H1638" s="19"/>
      <c r="I1638" s="17"/>
      <c r="J1638" s="19"/>
      <c r="K1638" s="17"/>
      <c r="L1638" s="19"/>
      <c r="M1638" s="30"/>
      <c r="O1638" s="1"/>
      <c r="P1638" s="8"/>
      <c r="Q1638" s="1"/>
      <c r="R1638" s="1"/>
      <c r="S1638" s="8"/>
      <c r="T1638" s="1"/>
      <c r="U1638" s="1"/>
      <c r="V1638" s="8"/>
      <c r="W1638" s="1"/>
      <c r="X1638" s="1"/>
      <c r="Y1638" s="1"/>
      <c r="Z1638" s="1"/>
      <c r="AA1638" s="1"/>
      <c r="AB1638" s="1"/>
      <c r="AC1638" s="1"/>
      <c r="AD1638" s="1"/>
      <c r="AE1638" s="1"/>
      <c r="AF1638" s="1"/>
      <c r="AG1638" s="1"/>
      <c r="AH1638" s="1"/>
      <c r="AI1638" s="1"/>
      <c r="AJ1638" s="1"/>
      <c r="AK1638" s="1"/>
      <c r="AL1638" s="1"/>
      <c r="AM1638" s="1"/>
      <c r="AN1638" s="1"/>
      <c r="AO1638" s="1"/>
      <c r="AP1638" s="1"/>
      <c r="AQ1638" s="1"/>
      <c r="AR1638" s="1"/>
      <c r="AS1638" s="1"/>
      <c r="AT1638" s="1"/>
      <c r="AU1638" s="1"/>
      <c r="AV1638" s="1"/>
      <c r="AW1638" s="1"/>
    </row>
    <row r="1639" spans="4:49" x14ac:dyDescent="0.2">
      <c r="D1639" s="1"/>
      <c r="E1639" s="1"/>
      <c r="F1639" s="1"/>
      <c r="G1639" s="17"/>
      <c r="H1639" s="19"/>
      <c r="I1639" s="17"/>
      <c r="J1639" s="19"/>
      <c r="K1639" s="17"/>
      <c r="L1639" s="19"/>
      <c r="M1639" s="30"/>
      <c r="O1639" s="1"/>
      <c r="P1639" s="8"/>
      <c r="Q1639" s="1"/>
      <c r="R1639" s="1"/>
      <c r="S1639" s="8"/>
      <c r="T1639" s="1"/>
      <c r="U1639" s="1"/>
      <c r="V1639" s="8"/>
      <c r="W1639" s="1"/>
      <c r="X1639" s="1"/>
      <c r="Y1639" s="1"/>
      <c r="Z1639" s="1"/>
      <c r="AA1639" s="1"/>
      <c r="AB1639" s="1"/>
      <c r="AC1639" s="1"/>
      <c r="AD1639" s="1"/>
      <c r="AE1639" s="1"/>
      <c r="AF1639" s="1"/>
      <c r="AG1639" s="1"/>
      <c r="AH1639" s="1"/>
      <c r="AI1639" s="1"/>
      <c r="AJ1639" s="1"/>
      <c r="AK1639" s="1"/>
      <c r="AL1639" s="1"/>
      <c r="AM1639" s="1"/>
      <c r="AN1639" s="1"/>
      <c r="AO1639" s="1"/>
      <c r="AP1639" s="1"/>
      <c r="AQ1639" s="1"/>
      <c r="AR1639" s="1"/>
      <c r="AS1639" s="1"/>
      <c r="AT1639" s="1"/>
      <c r="AU1639" s="1"/>
      <c r="AV1639" s="1"/>
      <c r="AW1639" s="1"/>
    </row>
    <row r="1640" spans="4:49" x14ac:dyDescent="0.2">
      <c r="D1640" s="1"/>
      <c r="E1640" s="1"/>
      <c r="F1640" s="1"/>
      <c r="G1640" s="17"/>
      <c r="H1640" s="19"/>
      <c r="I1640" s="17"/>
      <c r="J1640" s="19"/>
      <c r="K1640" s="17"/>
      <c r="L1640" s="19"/>
      <c r="M1640" s="30"/>
      <c r="O1640" s="1"/>
      <c r="P1640" s="8"/>
      <c r="Q1640" s="1"/>
      <c r="R1640" s="1"/>
      <c r="S1640" s="8"/>
      <c r="T1640" s="1"/>
      <c r="U1640" s="1"/>
      <c r="V1640" s="8"/>
      <c r="W1640" s="1"/>
      <c r="X1640" s="1"/>
      <c r="Y1640" s="1"/>
      <c r="Z1640" s="1"/>
      <c r="AA1640" s="1"/>
      <c r="AB1640" s="1"/>
      <c r="AC1640" s="1"/>
      <c r="AD1640" s="1"/>
      <c r="AE1640" s="1"/>
      <c r="AF1640" s="1"/>
      <c r="AG1640" s="1"/>
      <c r="AH1640" s="1"/>
      <c r="AI1640" s="1"/>
      <c r="AJ1640" s="1"/>
      <c r="AK1640" s="1"/>
      <c r="AL1640" s="1"/>
      <c r="AM1640" s="1"/>
      <c r="AN1640" s="1"/>
      <c r="AO1640" s="1"/>
      <c r="AP1640" s="1"/>
      <c r="AQ1640" s="1"/>
      <c r="AR1640" s="1"/>
      <c r="AS1640" s="1"/>
      <c r="AT1640" s="1"/>
      <c r="AU1640" s="1"/>
      <c r="AV1640" s="1"/>
      <c r="AW1640" s="1"/>
    </row>
    <row r="1641" spans="4:49" x14ac:dyDescent="0.2">
      <c r="D1641" s="1"/>
      <c r="E1641" s="1"/>
      <c r="F1641" s="1"/>
      <c r="G1641" s="17"/>
      <c r="H1641" s="19"/>
      <c r="I1641" s="17"/>
      <c r="J1641" s="19"/>
      <c r="K1641" s="17"/>
      <c r="L1641" s="19"/>
      <c r="M1641" s="30"/>
      <c r="O1641" s="1"/>
      <c r="P1641" s="8"/>
      <c r="Q1641" s="1"/>
      <c r="R1641" s="1"/>
      <c r="S1641" s="8"/>
      <c r="T1641" s="1"/>
      <c r="U1641" s="1"/>
      <c r="V1641" s="8"/>
      <c r="W1641" s="1"/>
      <c r="X1641" s="1"/>
      <c r="Y1641" s="1"/>
      <c r="Z1641" s="1"/>
      <c r="AA1641" s="1"/>
      <c r="AB1641" s="1"/>
      <c r="AC1641" s="1"/>
      <c r="AD1641" s="1"/>
      <c r="AE1641" s="1"/>
      <c r="AF1641" s="1"/>
      <c r="AG1641" s="1"/>
      <c r="AH1641" s="1"/>
      <c r="AI1641" s="1"/>
      <c r="AJ1641" s="1"/>
      <c r="AK1641" s="1"/>
      <c r="AL1641" s="1"/>
      <c r="AM1641" s="1"/>
      <c r="AN1641" s="1"/>
      <c r="AO1641" s="1"/>
      <c r="AP1641" s="1"/>
      <c r="AQ1641" s="1"/>
      <c r="AR1641" s="1"/>
      <c r="AS1641" s="1"/>
      <c r="AT1641" s="1"/>
      <c r="AU1641" s="1"/>
      <c r="AV1641" s="1"/>
      <c r="AW1641" s="1"/>
    </row>
    <row r="1642" spans="4:49" x14ac:dyDescent="0.2">
      <c r="D1642" s="1"/>
      <c r="E1642" s="1"/>
      <c r="F1642" s="1"/>
      <c r="G1642" s="17"/>
      <c r="H1642" s="19"/>
      <c r="I1642" s="17"/>
      <c r="J1642" s="19"/>
      <c r="K1642" s="17"/>
      <c r="L1642" s="19"/>
      <c r="M1642" s="30"/>
      <c r="O1642" s="1"/>
      <c r="P1642" s="8"/>
      <c r="Q1642" s="1"/>
      <c r="R1642" s="1"/>
      <c r="S1642" s="8"/>
      <c r="T1642" s="1"/>
      <c r="U1642" s="1"/>
      <c r="V1642" s="8"/>
      <c r="W1642" s="1"/>
      <c r="X1642" s="1"/>
      <c r="Y1642" s="1"/>
      <c r="Z1642" s="1"/>
      <c r="AA1642" s="1"/>
      <c r="AB1642" s="1"/>
      <c r="AC1642" s="1"/>
      <c r="AD1642" s="1"/>
      <c r="AE1642" s="1"/>
      <c r="AF1642" s="1"/>
      <c r="AG1642" s="1"/>
      <c r="AH1642" s="1"/>
      <c r="AI1642" s="1"/>
      <c r="AJ1642" s="1"/>
      <c r="AK1642" s="1"/>
      <c r="AL1642" s="1"/>
      <c r="AM1642" s="1"/>
      <c r="AN1642" s="1"/>
      <c r="AO1642" s="1"/>
      <c r="AP1642" s="1"/>
      <c r="AQ1642" s="1"/>
      <c r="AR1642" s="1"/>
      <c r="AS1642" s="1"/>
      <c r="AT1642" s="1"/>
      <c r="AU1642" s="1"/>
      <c r="AV1642" s="1"/>
      <c r="AW1642" s="1"/>
    </row>
    <row r="1643" spans="4:49" x14ac:dyDescent="0.2">
      <c r="D1643" s="1"/>
      <c r="E1643" s="1"/>
      <c r="F1643" s="1"/>
      <c r="G1643" s="17"/>
      <c r="H1643" s="19"/>
      <c r="I1643" s="17"/>
      <c r="J1643" s="19"/>
      <c r="K1643" s="17"/>
      <c r="L1643" s="19"/>
      <c r="M1643" s="30"/>
      <c r="O1643" s="1"/>
      <c r="P1643" s="8"/>
      <c r="Q1643" s="1"/>
      <c r="R1643" s="1"/>
      <c r="S1643" s="8"/>
      <c r="T1643" s="1"/>
      <c r="U1643" s="1"/>
      <c r="V1643" s="8"/>
      <c r="W1643" s="1"/>
      <c r="X1643" s="1"/>
      <c r="Y1643" s="1"/>
      <c r="Z1643" s="1"/>
      <c r="AA1643" s="1"/>
      <c r="AB1643" s="1"/>
      <c r="AC1643" s="1"/>
      <c r="AD1643" s="1"/>
      <c r="AE1643" s="1"/>
      <c r="AF1643" s="1"/>
      <c r="AG1643" s="1"/>
      <c r="AH1643" s="1"/>
      <c r="AI1643" s="1"/>
      <c r="AJ1643" s="1"/>
      <c r="AK1643" s="1"/>
      <c r="AL1643" s="1"/>
      <c r="AM1643" s="1"/>
      <c r="AN1643" s="1"/>
      <c r="AO1643" s="1"/>
      <c r="AP1643" s="1"/>
      <c r="AQ1643" s="1"/>
      <c r="AR1643" s="1"/>
      <c r="AS1643" s="1"/>
      <c r="AT1643" s="1"/>
      <c r="AU1643" s="1"/>
      <c r="AV1643" s="1"/>
      <c r="AW1643" s="1"/>
    </row>
    <row r="1644" spans="4:49" x14ac:dyDescent="0.2">
      <c r="D1644" s="1"/>
      <c r="E1644" s="1"/>
      <c r="F1644" s="1"/>
      <c r="G1644" s="17"/>
      <c r="H1644" s="19"/>
      <c r="I1644" s="17"/>
      <c r="J1644" s="19"/>
      <c r="K1644" s="17"/>
      <c r="L1644" s="19"/>
      <c r="M1644" s="30"/>
      <c r="O1644" s="1"/>
      <c r="P1644" s="8"/>
      <c r="Q1644" s="1"/>
      <c r="R1644" s="1"/>
      <c r="S1644" s="8"/>
      <c r="T1644" s="1"/>
      <c r="U1644" s="1"/>
      <c r="V1644" s="8"/>
      <c r="W1644" s="1"/>
      <c r="X1644" s="1"/>
      <c r="Y1644" s="1"/>
      <c r="Z1644" s="1"/>
      <c r="AA1644" s="1"/>
      <c r="AB1644" s="1"/>
      <c r="AC1644" s="1"/>
      <c r="AD1644" s="1"/>
      <c r="AE1644" s="1"/>
      <c r="AF1644" s="1"/>
      <c r="AG1644" s="1"/>
      <c r="AH1644" s="1"/>
      <c r="AI1644" s="1"/>
      <c r="AJ1644" s="1"/>
      <c r="AK1644" s="1"/>
      <c r="AL1644" s="1"/>
      <c r="AM1644" s="1"/>
      <c r="AN1644" s="1"/>
      <c r="AO1644" s="1"/>
      <c r="AP1644" s="1"/>
      <c r="AQ1644" s="1"/>
      <c r="AR1644" s="1"/>
      <c r="AS1644" s="1"/>
      <c r="AT1644" s="1"/>
      <c r="AU1644" s="1"/>
      <c r="AV1644" s="1"/>
      <c r="AW1644" s="1"/>
    </row>
    <row r="1645" spans="4:49" x14ac:dyDescent="0.2">
      <c r="D1645" s="1"/>
      <c r="E1645" s="1"/>
      <c r="F1645" s="1"/>
      <c r="G1645" s="17"/>
      <c r="H1645" s="19"/>
      <c r="I1645" s="17"/>
      <c r="J1645" s="19"/>
      <c r="K1645" s="17"/>
      <c r="L1645" s="19"/>
      <c r="M1645" s="30"/>
      <c r="O1645" s="1"/>
      <c r="P1645" s="8"/>
      <c r="Q1645" s="1"/>
      <c r="R1645" s="1"/>
      <c r="S1645" s="8"/>
      <c r="T1645" s="1"/>
      <c r="U1645" s="1"/>
      <c r="V1645" s="8"/>
      <c r="W1645" s="1"/>
      <c r="X1645" s="1"/>
      <c r="Y1645" s="1"/>
      <c r="Z1645" s="1"/>
      <c r="AA1645" s="1"/>
      <c r="AB1645" s="1"/>
      <c r="AC1645" s="1"/>
      <c r="AD1645" s="1"/>
      <c r="AE1645" s="1"/>
      <c r="AF1645" s="1"/>
      <c r="AG1645" s="1"/>
      <c r="AH1645" s="1"/>
      <c r="AI1645" s="1"/>
      <c r="AJ1645" s="1"/>
      <c r="AK1645" s="1"/>
      <c r="AL1645" s="1"/>
      <c r="AM1645" s="1"/>
      <c r="AN1645" s="1"/>
      <c r="AO1645" s="1"/>
      <c r="AP1645" s="1"/>
      <c r="AQ1645" s="1"/>
      <c r="AR1645" s="1"/>
      <c r="AS1645" s="1"/>
      <c r="AT1645" s="1"/>
      <c r="AU1645" s="1"/>
      <c r="AV1645" s="1"/>
      <c r="AW1645" s="1"/>
    </row>
    <row r="1646" spans="4:49" x14ac:dyDescent="0.2">
      <c r="D1646" s="1"/>
      <c r="E1646" s="1"/>
      <c r="F1646" s="1"/>
      <c r="G1646" s="17"/>
      <c r="H1646" s="19"/>
      <c r="I1646" s="17"/>
      <c r="J1646" s="19"/>
      <c r="K1646" s="17"/>
      <c r="L1646" s="19"/>
      <c r="M1646" s="30"/>
      <c r="O1646" s="1"/>
      <c r="P1646" s="8"/>
      <c r="Q1646" s="1"/>
      <c r="R1646" s="1"/>
      <c r="S1646" s="8"/>
      <c r="T1646" s="1"/>
      <c r="U1646" s="1"/>
      <c r="V1646" s="8"/>
      <c r="W1646" s="1"/>
      <c r="X1646" s="1"/>
      <c r="Y1646" s="1"/>
      <c r="Z1646" s="1"/>
      <c r="AA1646" s="1"/>
      <c r="AB1646" s="1"/>
      <c r="AC1646" s="1"/>
      <c r="AD1646" s="1"/>
      <c r="AE1646" s="1"/>
      <c r="AF1646" s="1"/>
      <c r="AG1646" s="1"/>
      <c r="AH1646" s="1"/>
      <c r="AI1646" s="1"/>
      <c r="AJ1646" s="1"/>
      <c r="AK1646" s="1"/>
      <c r="AL1646" s="1"/>
      <c r="AM1646" s="1"/>
      <c r="AN1646" s="1"/>
      <c r="AO1646" s="1"/>
      <c r="AP1646" s="1"/>
      <c r="AQ1646" s="1"/>
      <c r="AR1646" s="1"/>
      <c r="AS1646" s="1"/>
      <c r="AT1646" s="1"/>
      <c r="AU1646" s="1"/>
      <c r="AV1646" s="1"/>
      <c r="AW1646" s="1"/>
    </row>
    <row r="1647" spans="4:49" x14ac:dyDescent="0.2">
      <c r="D1647" s="1"/>
      <c r="E1647" s="1"/>
      <c r="F1647" s="1"/>
      <c r="G1647" s="17"/>
      <c r="H1647" s="19"/>
      <c r="I1647" s="17"/>
      <c r="J1647" s="19"/>
      <c r="K1647" s="17"/>
      <c r="L1647" s="19"/>
      <c r="M1647" s="30"/>
      <c r="O1647" s="1"/>
      <c r="P1647" s="8"/>
      <c r="Q1647" s="1"/>
      <c r="R1647" s="1"/>
      <c r="S1647" s="8"/>
      <c r="T1647" s="1"/>
      <c r="U1647" s="1"/>
      <c r="V1647" s="8"/>
      <c r="W1647" s="1"/>
      <c r="X1647" s="1"/>
      <c r="Y1647" s="1"/>
      <c r="Z1647" s="1"/>
      <c r="AA1647" s="1"/>
      <c r="AB1647" s="1"/>
      <c r="AC1647" s="1"/>
      <c r="AD1647" s="1"/>
      <c r="AE1647" s="1"/>
      <c r="AF1647" s="1"/>
      <c r="AG1647" s="1"/>
      <c r="AH1647" s="1"/>
      <c r="AI1647" s="1"/>
      <c r="AJ1647" s="1"/>
      <c r="AK1647" s="1"/>
      <c r="AL1647" s="1"/>
      <c r="AM1647" s="1"/>
      <c r="AN1647" s="1"/>
      <c r="AO1647" s="1"/>
      <c r="AP1647" s="1"/>
      <c r="AQ1647" s="1"/>
      <c r="AR1647" s="1"/>
      <c r="AS1647" s="1"/>
      <c r="AT1647" s="1"/>
      <c r="AU1647" s="1"/>
      <c r="AV1647" s="1"/>
      <c r="AW1647" s="1"/>
    </row>
    <row r="1648" spans="4:49" x14ac:dyDescent="0.2">
      <c r="D1648" s="1"/>
      <c r="E1648" s="1"/>
      <c r="F1648" s="1"/>
      <c r="G1648" s="17"/>
      <c r="H1648" s="19"/>
      <c r="I1648" s="17"/>
      <c r="J1648" s="19"/>
      <c r="K1648" s="17"/>
      <c r="L1648" s="19"/>
      <c r="M1648" s="30"/>
      <c r="O1648" s="1"/>
      <c r="P1648" s="8"/>
      <c r="Q1648" s="1"/>
      <c r="R1648" s="1"/>
      <c r="S1648" s="8"/>
      <c r="T1648" s="1"/>
      <c r="U1648" s="1"/>
      <c r="V1648" s="8"/>
      <c r="W1648" s="1"/>
      <c r="X1648" s="1"/>
      <c r="Y1648" s="1"/>
      <c r="Z1648" s="1"/>
      <c r="AA1648" s="1"/>
      <c r="AB1648" s="1"/>
      <c r="AC1648" s="1"/>
      <c r="AD1648" s="1"/>
      <c r="AE1648" s="1"/>
      <c r="AF1648" s="1"/>
      <c r="AG1648" s="1"/>
      <c r="AH1648" s="1"/>
      <c r="AI1648" s="1"/>
      <c r="AJ1648" s="1"/>
      <c r="AK1648" s="1"/>
      <c r="AL1648" s="1"/>
      <c r="AM1648" s="1"/>
      <c r="AN1648" s="1"/>
      <c r="AO1648" s="1"/>
      <c r="AP1648" s="1"/>
      <c r="AQ1648" s="1"/>
      <c r="AR1648" s="1"/>
      <c r="AS1648" s="1"/>
      <c r="AT1648" s="1"/>
      <c r="AU1648" s="1"/>
      <c r="AV1648" s="1"/>
      <c r="AW1648" s="1"/>
    </row>
    <row r="1649" spans="4:49" x14ac:dyDescent="0.2">
      <c r="D1649" s="1"/>
      <c r="E1649" s="1"/>
      <c r="F1649" s="1"/>
      <c r="G1649" s="17"/>
      <c r="H1649" s="19"/>
      <c r="I1649" s="17"/>
      <c r="J1649" s="19"/>
      <c r="K1649" s="17"/>
      <c r="L1649" s="19"/>
      <c r="M1649" s="30"/>
      <c r="O1649" s="1"/>
      <c r="P1649" s="8"/>
      <c r="Q1649" s="1"/>
      <c r="R1649" s="1"/>
      <c r="S1649" s="8"/>
      <c r="T1649" s="1"/>
      <c r="U1649" s="1"/>
      <c r="V1649" s="8"/>
      <c r="W1649" s="1"/>
      <c r="X1649" s="1"/>
      <c r="Y1649" s="1"/>
      <c r="Z1649" s="1"/>
      <c r="AA1649" s="1"/>
      <c r="AB1649" s="1"/>
      <c r="AC1649" s="1"/>
      <c r="AD1649" s="1"/>
      <c r="AE1649" s="1"/>
      <c r="AF1649" s="1"/>
      <c r="AG1649" s="1"/>
      <c r="AH1649" s="1"/>
      <c r="AI1649" s="1"/>
      <c r="AJ1649" s="1"/>
      <c r="AK1649" s="1"/>
      <c r="AL1649" s="1"/>
      <c r="AM1649" s="1"/>
      <c r="AN1649" s="1"/>
      <c r="AO1649" s="1"/>
      <c r="AP1649" s="1"/>
      <c r="AQ1649" s="1"/>
      <c r="AR1649" s="1"/>
      <c r="AS1649" s="1"/>
      <c r="AT1649" s="1"/>
      <c r="AU1649" s="1"/>
      <c r="AV1649" s="1"/>
      <c r="AW1649" s="1"/>
    </row>
    <row r="1650" spans="4:49" x14ac:dyDescent="0.2">
      <c r="D1650" s="1"/>
      <c r="E1650" s="1"/>
      <c r="F1650" s="1"/>
      <c r="G1650" s="17"/>
      <c r="H1650" s="19"/>
      <c r="I1650" s="17"/>
      <c r="J1650" s="19"/>
      <c r="K1650" s="17"/>
      <c r="L1650" s="19"/>
      <c r="M1650" s="30"/>
      <c r="O1650" s="1"/>
      <c r="P1650" s="8"/>
      <c r="Q1650" s="1"/>
      <c r="R1650" s="1"/>
      <c r="S1650" s="8"/>
      <c r="T1650" s="1"/>
      <c r="U1650" s="1"/>
      <c r="V1650" s="8"/>
      <c r="W1650" s="1"/>
      <c r="X1650" s="1"/>
      <c r="Y1650" s="1"/>
      <c r="Z1650" s="1"/>
      <c r="AA1650" s="1"/>
      <c r="AB1650" s="1"/>
      <c r="AC1650" s="1"/>
      <c r="AD1650" s="1"/>
      <c r="AE1650" s="1"/>
      <c r="AF1650" s="1"/>
      <c r="AG1650" s="1"/>
      <c r="AH1650" s="1"/>
      <c r="AI1650" s="1"/>
      <c r="AJ1650" s="1"/>
      <c r="AK1650" s="1"/>
      <c r="AL1650" s="1"/>
      <c r="AM1650" s="1"/>
      <c r="AN1650" s="1"/>
      <c r="AO1650" s="1"/>
      <c r="AP1650" s="1"/>
      <c r="AQ1650" s="1"/>
      <c r="AR1650" s="1"/>
      <c r="AS1650" s="1"/>
      <c r="AT1650" s="1"/>
      <c r="AU1650" s="1"/>
      <c r="AV1650" s="1"/>
      <c r="AW1650" s="1"/>
    </row>
    <row r="1651" spans="4:49" x14ac:dyDescent="0.2">
      <c r="D1651" s="1"/>
      <c r="E1651" s="1"/>
      <c r="F1651" s="1"/>
      <c r="G1651" s="17"/>
      <c r="H1651" s="19"/>
      <c r="I1651" s="17"/>
      <c r="J1651" s="19"/>
      <c r="K1651" s="17"/>
      <c r="L1651" s="19"/>
      <c r="M1651" s="30"/>
      <c r="O1651" s="1"/>
      <c r="P1651" s="8"/>
      <c r="Q1651" s="1"/>
      <c r="R1651" s="1"/>
      <c r="S1651" s="8"/>
      <c r="T1651" s="1"/>
      <c r="U1651" s="1"/>
      <c r="V1651" s="8"/>
      <c r="W1651" s="1"/>
      <c r="X1651" s="1"/>
      <c r="Y1651" s="1"/>
      <c r="Z1651" s="1"/>
      <c r="AA1651" s="1"/>
      <c r="AB1651" s="1"/>
      <c r="AC1651" s="1"/>
      <c r="AD1651" s="1"/>
      <c r="AE1651" s="1"/>
      <c r="AF1651" s="1"/>
      <c r="AG1651" s="1"/>
      <c r="AH1651" s="1"/>
      <c r="AI1651" s="1"/>
      <c r="AJ1651" s="1"/>
      <c r="AK1651" s="1"/>
      <c r="AL1651" s="1"/>
      <c r="AM1651" s="1"/>
      <c r="AN1651" s="1"/>
      <c r="AO1651" s="1"/>
      <c r="AP1651" s="1"/>
      <c r="AQ1651" s="1"/>
      <c r="AR1651" s="1"/>
      <c r="AS1651" s="1"/>
      <c r="AT1651" s="1"/>
      <c r="AU1651" s="1"/>
      <c r="AV1651" s="1"/>
      <c r="AW1651" s="1"/>
    </row>
    <row r="1652" spans="4:49" x14ac:dyDescent="0.2">
      <c r="D1652" s="1"/>
      <c r="E1652" s="1"/>
      <c r="F1652" s="1"/>
      <c r="G1652" s="17"/>
      <c r="H1652" s="19"/>
      <c r="I1652" s="17"/>
      <c r="J1652" s="19"/>
      <c r="K1652" s="17"/>
      <c r="L1652" s="19"/>
      <c r="M1652" s="30"/>
      <c r="O1652" s="1"/>
      <c r="P1652" s="8"/>
      <c r="Q1652" s="1"/>
      <c r="R1652" s="1"/>
      <c r="S1652" s="8"/>
      <c r="T1652" s="1"/>
      <c r="U1652" s="1"/>
      <c r="V1652" s="8"/>
      <c r="W1652" s="1"/>
      <c r="X1652" s="1"/>
      <c r="Y1652" s="1"/>
      <c r="Z1652" s="1"/>
      <c r="AA1652" s="1"/>
      <c r="AB1652" s="1"/>
      <c r="AC1652" s="1"/>
      <c r="AD1652" s="1"/>
      <c r="AE1652" s="1"/>
      <c r="AF1652" s="1"/>
      <c r="AG1652" s="1"/>
      <c r="AH1652" s="1"/>
      <c r="AI1652" s="1"/>
      <c r="AJ1652" s="1"/>
      <c r="AK1652" s="1"/>
      <c r="AL1652" s="1"/>
      <c r="AM1652" s="1"/>
      <c r="AN1652" s="1"/>
      <c r="AO1652" s="1"/>
      <c r="AP1652" s="1"/>
      <c r="AQ1652" s="1"/>
      <c r="AR1652" s="1"/>
      <c r="AS1652" s="1"/>
      <c r="AT1652" s="1"/>
      <c r="AU1652" s="1"/>
      <c r="AV1652" s="1"/>
      <c r="AW1652" s="1"/>
    </row>
    <row r="1653" spans="4:49" x14ac:dyDescent="0.2">
      <c r="D1653" s="1"/>
      <c r="E1653" s="1"/>
      <c r="F1653" s="1"/>
      <c r="G1653" s="17"/>
      <c r="H1653" s="19"/>
      <c r="I1653" s="17"/>
      <c r="J1653" s="19"/>
      <c r="K1653" s="17"/>
      <c r="L1653" s="19"/>
      <c r="M1653" s="30"/>
      <c r="O1653" s="1"/>
      <c r="P1653" s="8"/>
      <c r="Q1653" s="1"/>
      <c r="R1653" s="1"/>
      <c r="S1653" s="8"/>
      <c r="T1653" s="1"/>
      <c r="U1653" s="1"/>
      <c r="V1653" s="8"/>
      <c r="W1653" s="1"/>
      <c r="X1653" s="1"/>
      <c r="Y1653" s="1"/>
      <c r="Z1653" s="1"/>
      <c r="AA1653" s="1"/>
      <c r="AB1653" s="1"/>
      <c r="AC1653" s="1"/>
      <c r="AD1653" s="1"/>
      <c r="AE1653" s="1"/>
      <c r="AF1653" s="1"/>
      <c r="AG1653" s="1"/>
      <c r="AH1653" s="1"/>
      <c r="AI1653" s="1"/>
      <c r="AJ1653" s="1"/>
      <c r="AK1653" s="1"/>
      <c r="AL1653" s="1"/>
      <c r="AM1653" s="1"/>
      <c r="AN1653" s="1"/>
      <c r="AO1653" s="1"/>
      <c r="AP1653" s="1"/>
      <c r="AQ1653" s="1"/>
      <c r="AR1653" s="1"/>
      <c r="AS1653" s="1"/>
      <c r="AT1653" s="1"/>
      <c r="AU1653" s="1"/>
      <c r="AV1653" s="1"/>
      <c r="AW1653" s="1"/>
    </row>
    <row r="1654" spans="4:49" x14ac:dyDescent="0.2">
      <c r="D1654" s="1"/>
      <c r="E1654" s="1"/>
      <c r="F1654" s="1"/>
      <c r="G1654" s="17"/>
      <c r="H1654" s="19"/>
      <c r="I1654" s="17"/>
      <c r="J1654" s="19"/>
      <c r="K1654" s="17"/>
      <c r="L1654" s="19"/>
      <c r="M1654" s="30"/>
      <c r="O1654" s="1"/>
      <c r="P1654" s="8"/>
      <c r="Q1654" s="1"/>
      <c r="R1654" s="1"/>
      <c r="S1654" s="8"/>
      <c r="T1654" s="1"/>
      <c r="U1654" s="1"/>
      <c r="V1654" s="8"/>
      <c r="W1654" s="1"/>
      <c r="X1654" s="1"/>
      <c r="Y1654" s="1"/>
      <c r="Z1654" s="1"/>
      <c r="AA1654" s="1"/>
      <c r="AB1654" s="1"/>
      <c r="AC1654" s="1"/>
      <c r="AD1654" s="1"/>
      <c r="AE1654" s="1"/>
      <c r="AF1654" s="1"/>
      <c r="AG1654" s="1"/>
      <c r="AH1654" s="1"/>
      <c r="AI1654" s="1"/>
      <c r="AJ1654" s="1"/>
      <c r="AK1654" s="1"/>
      <c r="AL1654" s="1"/>
      <c r="AM1654" s="1"/>
      <c r="AN1654" s="1"/>
      <c r="AO1654" s="1"/>
      <c r="AP1654" s="1"/>
      <c r="AQ1654" s="1"/>
      <c r="AR1654" s="1"/>
      <c r="AS1654" s="1"/>
      <c r="AT1654" s="1"/>
      <c r="AU1654" s="1"/>
      <c r="AV1654" s="1"/>
      <c r="AW1654" s="1"/>
    </row>
    <row r="1655" spans="4:49" x14ac:dyDescent="0.2">
      <c r="D1655" s="1"/>
      <c r="E1655" s="1"/>
      <c r="F1655" s="1"/>
      <c r="G1655" s="17"/>
      <c r="H1655" s="19"/>
      <c r="I1655" s="17"/>
      <c r="J1655" s="19"/>
      <c r="K1655" s="17"/>
      <c r="L1655" s="19"/>
      <c r="M1655" s="30"/>
      <c r="O1655" s="1"/>
      <c r="P1655" s="8"/>
      <c r="Q1655" s="1"/>
      <c r="R1655" s="1"/>
      <c r="S1655" s="8"/>
      <c r="T1655" s="1"/>
      <c r="U1655" s="1"/>
      <c r="V1655" s="8"/>
      <c r="W1655" s="1"/>
      <c r="X1655" s="1"/>
      <c r="Y1655" s="1"/>
      <c r="Z1655" s="1"/>
      <c r="AA1655" s="1"/>
      <c r="AB1655" s="1"/>
      <c r="AC1655" s="1"/>
      <c r="AD1655" s="1"/>
      <c r="AE1655" s="1"/>
      <c r="AF1655" s="1"/>
      <c r="AG1655" s="1"/>
      <c r="AH1655" s="1"/>
      <c r="AI1655" s="1"/>
      <c r="AJ1655" s="1"/>
      <c r="AK1655" s="1"/>
      <c r="AL1655" s="1"/>
      <c r="AM1655" s="1"/>
      <c r="AN1655" s="1"/>
      <c r="AO1655" s="1"/>
      <c r="AP1655" s="1"/>
      <c r="AQ1655" s="1"/>
      <c r="AR1655" s="1"/>
      <c r="AS1655" s="1"/>
      <c r="AT1655" s="1"/>
      <c r="AU1655" s="1"/>
      <c r="AV1655" s="1"/>
      <c r="AW1655" s="1"/>
    </row>
    <row r="1656" spans="4:49" x14ac:dyDescent="0.2">
      <c r="D1656" s="1"/>
      <c r="E1656" s="1"/>
      <c r="F1656" s="1"/>
      <c r="G1656" s="17"/>
      <c r="H1656" s="19"/>
      <c r="I1656" s="17"/>
      <c r="J1656" s="19"/>
      <c r="K1656" s="17"/>
      <c r="L1656" s="19"/>
      <c r="M1656" s="30"/>
      <c r="O1656" s="1"/>
      <c r="P1656" s="8"/>
      <c r="Q1656" s="1"/>
      <c r="R1656" s="1"/>
      <c r="S1656" s="8"/>
      <c r="T1656" s="1"/>
      <c r="U1656" s="1"/>
      <c r="V1656" s="8"/>
      <c r="W1656" s="1"/>
      <c r="X1656" s="1"/>
      <c r="Y1656" s="1"/>
      <c r="Z1656" s="1"/>
      <c r="AA1656" s="1"/>
      <c r="AB1656" s="1"/>
      <c r="AC1656" s="1"/>
      <c r="AD1656" s="1"/>
      <c r="AE1656" s="1"/>
      <c r="AF1656" s="1"/>
      <c r="AG1656" s="1"/>
      <c r="AH1656" s="1"/>
      <c r="AI1656" s="1"/>
      <c r="AJ1656" s="1"/>
      <c r="AK1656" s="1"/>
      <c r="AL1656" s="1"/>
      <c r="AM1656" s="1"/>
      <c r="AN1656" s="1"/>
      <c r="AO1656" s="1"/>
      <c r="AP1656" s="1"/>
      <c r="AQ1656" s="1"/>
      <c r="AR1656" s="1"/>
      <c r="AS1656" s="1"/>
      <c r="AT1656" s="1"/>
      <c r="AU1656" s="1"/>
      <c r="AV1656" s="1"/>
      <c r="AW1656" s="1"/>
    </row>
    <row r="1657" spans="4:49" x14ac:dyDescent="0.2">
      <c r="D1657" s="1"/>
      <c r="E1657" s="1"/>
      <c r="F1657" s="1"/>
      <c r="G1657" s="17"/>
      <c r="H1657" s="19"/>
      <c r="I1657" s="17"/>
      <c r="J1657" s="19"/>
      <c r="K1657" s="17"/>
      <c r="L1657" s="19"/>
      <c r="M1657" s="30"/>
      <c r="O1657" s="1"/>
      <c r="P1657" s="8"/>
      <c r="Q1657" s="1"/>
      <c r="R1657" s="1"/>
      <c r="S1657" s="8"/>
      <c r="T1657" s="1"/>
      <c r="U1657" s="1"/>
      <c r="V1657" s="8"/>
      <c r="W1657" s="1"/>
      <c r="X1657" s="1"/>
      <c r="Y1657" s="1"/>
      <c r="Z1657" s="1"/>
      <c r="AA1657" s="1"/>
      <c r="AB1657" s="1"/>
      <c r="AC1657" s="1"/>
      <c r="AD1657" s="1"/>
      <c r="AE1657" s="1"/>
      <c r="AF1657" s="1"/>
      <c r="AG1657" s="1"/>
      <c r="AH1657" s="1"/>
      <c r="AI1657" s="1"/>
      <c r="AJ1657" s="1"/>
      <c r="AK1657" s="1"/>
      <c r="AL1657" s="1"/>
      <c r="AM1657" s="1"/>
      <c r="AN1657" s="1"/>
      <c r="AO1657" s="1"/>
      <c r="AP1657" s="1"/>
      <c r="AQ1657" s="1"/>
      <c r="AR1657" s="1"/>
      <c r="AS1657" s="1"/>
      <c r="AT1657" s="1"/>
      <c r="AU1657" s="1"/>
      <c r="AV1657" s="1"/>
      <c r="AW1657" s="1"/>
    </row>
    <row r="1658" spans="4:49" x14ac:dyDescent="0.2">
      <c r="D1658" s="1"/>
      <c r="E1658" s="1"/>
      <c r="F1658" s="1"/>
      <c r="G1658" s="17"/>
      <c r="H1658" s="19"/>
      <c r="I1658" s="17"/>
      <c r="J1658" s="19"/>
      <c r="K1658" s="17"/>
      <c r="L1658" s="19"/>
      <c r="M1658" s="30"/>
      <c r="O1658" s="1"/>
      <c r="P1658" s="8"/>
      <c r="Q1658" s="1"/>
      <c r="R1658" s="1"/>
      <c r="S1658" s="8"/>
      <c r="T1658" s="1"/>
      <c r="U1658" s="1"/>
      <c r="V1658" s="8"/>
      <c r="W1658" s="1"/>
      <c r="X1658" s="1"/>
      <c r="Y1658" s="1"/>
      <c r="Z1658" s="1"/>
      <c r="AA1658" s="1"/>
      <c r="AB1658" s="1"/>
      <c r="AC1658" s="1"/>
      <c r="AD1658" s="1"/>
      <c r="AE1658" s="1"/>
      <c r="AF1658" s="1"/>
      <c r="AG1658" s="1"/>
      <c r="AH1658" s="1"/>
      <c r="AI1658" s="1"/>
      <c r="AJ1658" s="1"/>
      <c r="AK1658" s="1"/>
      <c r="AL1658" s="1"/>
      <c r="AM1658" s="1"/>
      <c r="AN1658" s="1"/>
      <c r="AO1658" s="1"/>
      <c r="AP1658" s="1"/>
      <c r="AQ1658" s="1"/>
      <c r="AR1658" s="1"/>
      <c r="AS1658" s="1"/>
      <c r="AT1658" s="1"/>
      <c r="AU1658" s="1"/>
      <c r="AV1658" s="1"/>
      <c r="AW1658" s="1"/>
    </row>
    <row r="1659" spans="4:49" x14ac:dyDescent="0.2">
      <c r="D1659" s="1"/>
      <c r="E1659" s="1"/>
      <c r="F1659" s="1"/>
      <c r="G1659" s="17"/>
      <c r="H1659" s="19"/>
      <c r="I1659" s="17"/>
      <c r="J1659" s="19"/>
      <c r="K1659" s="17"/>
      <c r="L1659" s="19"/>
      <c r="M1659" s="30"/>
      <c r="O1659" s="1"/>
      <c r="P1659" s="8"/>
      <c r="Q1659" s="1"/>
      <c r="R1659" s="1"/>
      <c r="S1659" s="8"/>
      <c r="T1659" s="1"/>
      <c r="U1659" s="1"/>
      <c r="V1659" s="8"/>
      <c r="W1659" s="1"/>
      <c r="X1659" s="1"/>
      <c r="Y1659" s="1"/>
      <c r="Z1659" s="1"/>
      <c r="AA1659" s="1"/>
      <c r="AB1659" s="1"/>
      <c r="AC1659" s="1"/>
      <c r="AD1659" s="1"/>
      <c r="AE1659" s="1"/>
      <c r="AF1659" s="1"/>
      <c r="AG1659" s="1"/>
      <c r="AH1659" s="1"/>
      <c r="AI1659" s="1"/>
      <c r="AJ1659" s="1"/>
      <c r="AK1659" s="1"/>
      <c r="AL1659" s="1"/>
      <c r="AM1659" s="1"/>
      <c r="AN1659" s="1"/>
      <c r="AO1659" s="1"/>
      <c r="AP1659" s="1"/>
      <c r="AQ1659" s="1"/>
      <c r="AR1659" s="1"/>
      <c r="AS1659" s="1"/>
      <c r="AT1659" s="1"/>
      <c r="AU1659" s="1"/>
      <c r="AV1659" s="1"/>
      <c r="AW1659" s="1"/>
    </row>
    <row r="1660" spans="4:49" x14ac:dyDescent="0.2">
      <c r="D1660" s="1"/>
      <c r="E1660" s="1"/>
      <c r="F1660" s="1"/>
      <c r="G1660" s="17"/>
      <c r="H1660" s="19"/>
      <c r="I1660" s="17"/>
      <c r="J1660" s="19"/>
      <c r="K1660" s="17"/>
      <c r="L1660" s="19"/>
      <c r="M1660" s="30"/>
      <c r="O1660" s="1"/>
      <c r="P1660" s="8"/>
      <c r="Q1660" s="1"/>
      <c r="R1660" s="1"/>
      <c r="S1660" s="8"/>
      <c r="T1660" s="1"/>
      <c r="U1660" s="1"/>
      <c r="V1660" s="8"/>
      <c r="W1660" s="1"/>
      <c r="X1660" s="1"/>
      <c r="Y1660" s="1"/>
      <c r="Z1660" s="1"/>
      <c r="AA1660" s="1"/>
      <c r="AB1660" s="1"/>
      <c r="AC1660" s="1"/>
      <c r="AD1660" s="1"/>
      <c r="AE1660" s="1"/>
      <c r="AF1660" s="1"/>
      <c r="AG1660" s="1"/>
      <c r="AH1660" s="1"/>
      <c r="AI1660" s="1"/>
      <c r="AJ1660" s="1"/>
      <c r="AK1660" s="1"/>
      <c r="AL1660" s="1"/>
      <c r="AM1660" s="1"/>
      <c r="AN1660" s="1"/>
      <c r="AO1660" s="1"/>
      <c r="AP1660" s="1"/>
      <c r="AQ1660" s="1"/>
      <c r="AR1660" s="1"/>
      <c r="AS1660" s="1"/>
      <c r="AT1660" s="1"/>
      <c r="AU1660" s="1"/>
      <c r="AV1660" s="1"/>
      <c r="AW1660" s="1"/>
    </row>
    <row r="1661" spans="4:49" x14ac:dyDescent="0.2">
      <c r="D1661" s="1"/>
      <c r="E1661" s="1"/>
      <c r="F1661" s="1"/>
      <c r="G1661" s="17"/>
      <c r="H1661" s="19"/>
      <c r="I1661" s="17"/>
      <c r="J1661" s="19"/>
      <c r="K1661" s="17"/>
      <c r="L1661" s="19"/>
      <c r="M1661" s="30"/>
      <c r="O1661" s="1"/>
      <c r="P1661" s="8"/>
      <c r="Q1661" s="1"/>
      <c r="R1661" s="1"/>
      <c r="S1661" s="8"/>
      <c r="T1661" s="1"/>
      <c r="U1661" s="1"/>
      <c r="V1661" s="8"/>
      <c r="W1661" s="1"/>
      <c r="X1661" s="1"/>
      <c r="Y1661" s="1"/>
      <c r="Z1661" s="1"/>
      <c r="AA1661" s="1"/>
      <c r="AB1661" s="1"/>
      <c r="AC1661" s="1"/>
      <c r="AD1661" s="1"/>
      <c r="AE1661" s="1"/>
      <c r="AF1661" s="1"/>
      <c r="AG1661" s="1"/>
      <c r="AH1661" s="1"/>
      <c r="AI1661" s="1"/>
      <c r="AJ1661" s="1"/>
      <c r="AK1661" s="1"/>
      <c r="AL1661" s="1"/>
      <c r="AM1661" s="1"/>
      <c r="AN1661" s="1"/>
      <c r="AO1661" s="1"/>
      <c r="AP1661" s="1"/>
      <c r="AQ1661" s="1"/>
      <c r="AR1661" s="1"/>
      <c r="AS1661" s="1"/>
      <c r="AT1661" s="1"/>
      <c r="AU1661" s="1"/>
      <c r="AV1661" s="1"/>
      <c r="AW1661" s="1"/>
    </row>
    <row r="1662" spans="4:49" x14ac:dyDescent="0.2">
      <c r="D1662" s="1"/>
      <c r="E1662" s="1"/>
      <c r="F1662" s="1"/>
      <c r="G1662" s="17"/>
      <c r="H1662" s="19"/>
      <c r="I1662" s="17"/>
      <c r="J1662" s="19"/>
      <c r="K1662" s="17"/>
      <c r="L1662" s="19"/>
      <c r="M1662" s="30"/>
      <c r="O1662" s="1"/>
      <c r="P1662" s="8"/>
      <c r="Q1662" s="1"/>
      <c r="R1662" s="1"/>
      <c r="S1662" s="8"/>
      <c r="T1662" s="1"/>
      <c r="U1662" s="1"/>
      <c r="V1662" s="8"/>
      <c r="W1662" s="1"/>
      <c r="X1662" s="1"/>
      <c r="Y1662" s="1"/>
      <c r="Z1662" s="1"/>
      <c r="AA1662" s="1"/>
      <c r="AB1662" s="1"/>
      <c r="AC1662" s="1"/>
      <c r="AD1662" s="1"/>
      <c r="AE1662" s="1"/>
      <c r="AF1662" s="1"/>
      <c r="AG1662" s="1"/>
      <c r="AH1662" s="1"/>
      <c r="AI1662" s="1"/>
      <c r="AJ1662" s="1"/>
      <c r="AK1662" s="1"/>
      <c r="AL1662" s="1"/>
      <c r="AM1662" s="1"/>
      <c r="AN1662" s="1"/>
      <c r="AO1662" s="1"/>
      <c r="AP1662" s="1"/>
      <c r="AQ1662" s="1"/>
      <c r="AR1662" s="1"/>
      <c r="AS1662" s="1"/>
      <c r="AT1662" s="1"/>
      <c r="AU1662" s="1"/>
      <c r="AV1662" s="1"/>
      <c r="AW1662" s="1"/>
    </row>
    <row r="1663" spans="4:49" x14ac:dyDescent="0.2">
      <c r="D1663" s="1"/>
      <c r="E1663" s="1"/>
      <c r="F1663" s="1"/>
      <c r="G1663" s="17"/>
      <c r="H1663" s="19"/>
      <c r="I1663" s="17"/>
      <c r="J1663" s="19"/>
      <c r="K1663" s="17"/>
      <c r="L1663" s="19"/>
      <c r="M1663" s="30"/>
      <c r="O1663" s="1"/>
      <c r="P1663" s="8"/>
      <c r="Q1663" s="1"/>
      <c r="R1663" s="1"/>
      <c r="S1663" s="8"/>
      <c r="T1663" s="1"/>
      <c r="U1663" s="1"/>
      <c r="V1663" s="8"/>
      <c r="W1663" s="1"/>
      <c r="X1663" s="1"/>
      <c r="Y1663" s="1"/>
      <c r="Z1663" s="1"/>
      <c r="AA1663" s="1"/>
      <c r="AB1663" s="1"/>
      <c r="AC1663" s="1"/>
      <c r="AD1663" s="1"/>
      <c r="AE1663" s="1"/>
      <c r="AF1663" s="1"/>
      <c r="AG1663" s="1"/>
      <c r="AH1663" s="1"/>
      <c r="AI1663" s="1"/>
      <c r="AJ1663" s="1"/>
      <c r="AK1663" s="1"/>
      <c r="AL1663" s="1"/>
      <c r="AM1663" s="1"/>
      <c r="AN1663" s="1"/>
      <c r="AO1663" s="1"/>
      <c r="AP1663" s="1"/>
      <c r="AQ1663" s="1"/>
      <c r="AR1663" s="1"/>
      <c r="AS1663" s="1"/>
      <c r="AT1663" s="1"/>
      <c r="AU1663" s="1"/>
      <c r="AV1663" s="1"/>
      <c r="AW1663" s="1"/>
    </row>
    <row r="1664" spans="4:49" x14ac:dyDescent="0.2">
      <c r="D1664" s="1"/>
      <c r="E1664" s="1"/>
      <c r="F1664" s="1"/>
      <c r="G1664" s="17"/>
      <c r="H1664" s="19"/>
      <c r="I1664" s="17"/>
      <c r="J1664" s="19"/>
      <c r="K1664" s="17"/>
      <c r="L1664" s="19"/>
      <c r="M1664" s="30"/>
      <c r="O1664" s="1"/>
      <c r="P1664" s="8"/>
      <c r="Q1664" s="1"/>
      <c r="R1664" s="1"/>
      <c r="S1664" s="8"/>
      <c r="T1664" s="1"/>
      <c r="U1664" s="1"/>
      <c r="V1664" s="8"/>
      <c r="W1664" s="1"/>
      <c r="X1664" s="1"/>
      <c r="Y1664" s="1"/>
      <c r="Z1664" s="1"/>
      <c r="AA1664" s="1"/>
      <c r="AB1664" s="1"/>
      <c r="AC1664" s="1"/>
      <c r="AD1664" s="1"/>
      <c r="AE1664" s="1"/>
      <c r="AF1664" s="1"/>
      <c r="AG1664" s="1"/>
      <c r="AH1664" s="1"/>
      <c r="AI1664" s="1"/>
      <c r="AJ1664" s="1"/>
      <c r="AK1664" s="1"/>
      <c r="AL1664" s="1"/>
      <c r="AM1664" s="1"/>
      <c r="AN1664" s="1"/>
      <c r="AO1664" s="1"/>
      <c r="AP1664" s="1"/>
      <c r="AQ1664" s="1"/>
      <c r="AR1664" s="1"/>
      <c r="AS1664" s="1"/>
      <c r="AT1664" s="1"/>
      <c r="AU1664" s="1"/>
      <c r="AV1664" s="1"/>
      <c r="AW1664" s="1"/>
    </row>
    <row r="1665" spans="4:49" x14ac:dyDescent="0.2">
      <c r="D1665" s="1"/>
      <c r="E1665" s="1"/>
      <c r="F1665" s="1"/>
      <c r="G1665" s="17"/>
      <c r="H1665" s="19"/>
      <c r="I1665" s="17"/>
      <c r="J1665" s="19"/>
      <c r="K1665" s="17"/>
      <c r="L1665" s="19"/>
      <c r="M1665" s="30"/>
      <c r="O1665" s="1"/>
      <c r="P1665" s="8"/>
      <c r="Q1665" s="1"/>
      <c r="R1665" s="1"/>
      <c r="S1665" s="8"/>
      <c r="T1665" s="1"/>
      <c r="U1665" s="1"/>
      <c r="V1665" s="8"/>
      <c r="W1665" s="1"/>
      <c r="X1665" s="1"/>
      <c r="Y1665" s="1"/>
      <c r="Z1665" s="1"/>
      <c r="AA1665" s="1"/>
      <c r="AB1665" s="1"/>
      <c r="AC1665" s="1"/>
      <c r="AD1665" s="1"/>
      <c r="AE1665" s="1"/>
      <c r="AF1665" s="1"/>
      <c r="AG1665" s="1"/>
      <c r="AH1665" s="1"/>
      <c r="AI1665" s="1"/>
      <c r="AJ1665" s="1"/>
      <c r="AK1665" s="1"/>
      <c r="AL1665" s="1"/>
      <c r="AM1665" s="1"/>
      <c r="AN1665" s="1"/>
      <c r="AO1665" s="1"/>
      <c r="AP1665" s="1"/>
      <c r="AQ1665" s="1"/>
      <c r="AR1665" s="1"/>
      <c r="AS1665" s="1"/>
      <c r="AT1665" s="1"/>
      <c r="AU1665" s="1"/>
      <c r="AV1665" s="1"/>
      <c r="AW1665" s="1"/>
    </row>
    <row r="1666" spans="4:49" x14ac:dyDescent="0.2">
      <c r="D1666" s="1"/>
      <c r="E1666" s="1"/>
      <c r="F1666" s="1"/>
      <c r="G1666" s="17"/>
      <c r="H1666" s="19"/>
      <c r="I1666" s="17"/>
      <c r="J1666" s="19"/>
      <c r="K1666" s="17"/>
      <c r="L1666" s="19"/>
      <c r="M1666" s="30"/>
      <c r="O1666" s="1"/>
      <c r="P1666" s="8"/>
      <c r="Q1666" s="1"/>
      <c r="R1666" s="1"/>
      <c r="S1666" s="8"/>
      <c r="T1666" s="1"/>
      <c r="U1666" s="1"/>
      <c r="V1666" s="8"/>
      <c r="W1666" s="1"/>
      <c r="X1666" s="1"/>
      <c r="Y1666" s="1"/>
      <c r="Z1666" s="1"/>
      <c r="AA1666" s="1"/>
      <c r="AB1666" s="1"/>
      <c r="AC1666" s="1"/>
      <c r="AD1666" s="1"/>
      <c r="AE1666" s="1"/>
      <c r="AF1666" s="1"/>
      <c r="AG1666" s="1"/>
      <c r="AH1666" s="1"/>
      <c r="AI1666" s="1"/>
      <c r="AJ1666" s="1"/>
      <c r="AK1666" s="1"/>
      <c r="AL1666" s="1"/>
      <c r="AM1666" s="1"/>
      <c r="AN1666" s="1"/>
      <c r="AO1666" s="1"/>
      <c r="AP1666" s="1"/>
      <c r="AQ1666" s="1"/>
      <c r="AR1666" s="1"/>
      <c r="AS1666" s="1"/>
      <c r="AT1666" s="1"/>
      <c r="AU1666" s="1"/>
      <c r="AV1666" s="1"/>
      <c r="AW1666" s="1"/>
    </row>
    <row r="1667" spans="4:49" x14ac:dyDescent="0.2">
      <c r="D1667" s="1"/>
      <c r="E1667" s="1"/>
      <c r="F1667" s="1"/>
      <c r="G1667" s="17"/>
      <c r="H1667" s="19"/>
      <c r="I1667" s="17"/>
      <c r="J1667" s="19"/>
      <c r="K1667" s="17"/>
      <c r="L1667" s="19"/>
      <c r="M1667" s="30"/>
      <c r="O1667" s="1"/>
      <c r="P1667" s="8"/>
      <c r="Q1667" s="1"/>
      <c r="R1667" s="1"/>
      <c r="S1667" s="8"/>
      <c r="T1667" s="1"/>
      <c r="U1667" s="1"/>
      <c r="V1667" s="8"/>
      <c r="W1667" s="1"/>
      <c r="X1667" s="1"/>
      <c r="Y1667" s="1"/>
      <c r="Z1667" s="1"/>
      <c r="AA1667" s="1"/>
      <c r="AB1667" s="1"/>
      <c r="AC1667" s="1"/>
      <c r="AD1667" s="1"/>
      <c r="AE1667" s="1"/>
      <c r="AF1667" s="1"/>
      <c r="AG1667" s="1"/>
      <c r="AH1667" s="1"/>
      <c r="AI1667" s="1"/>
      <c r="AJ1667" s="1"/>
      <c r="AK1667" s="1"/>
      <c r="AL1667" s="1"/>
      <c r="AM1667" s="1"/>
      <c r="AN1667" s="1"/>
      <c r="AO1667" s="1"/>
      <c r="AP1667" s="1"/>
      <c r="AQ1667" s="1"/>
      <c r="AR1667" s="1"/>
      <c r="AS1667" s="1"/>
      <c r="AT1667" s="1"/>
      <c r="AU1667" s="1"/>
      <c r="AV1667" s="1"/>
      <c r="AW1667" s="1"/>
    </row>
    <row r="1668" spans="4:49" x14ac:dyDescent="0.2">
      <c r="D1668" s="1"/>
      <c r="E1668" s="1"/>
      <c r="F1668" s="1"/>
      <c r="G1668" s="17"/>
      <c r="H1668" s="19"/>
      <c r="I1668" s="17"/>
      <c r="J1668" s="19"/>
      <c r="K1668" s="17"/>
      <c r="L1668" s="19"/>
      <c r="M1668" s="30"/>
      <c r="O1668" s="1"/>
      <c r="P1668" s="8"/>
      <c r="Q1668" s="1"/>
      <c r="R1668" s="1"/>
      <c r="S1668" s="8"/>
      <c r="T1668" s="1"/>
      <c r="U1668" s="1"/>
      <c r="V1668" s="8"/>
      <c r="W1668" s="1"/>
      <c r="X1668" s="1"/>
      <c r="Y1668" s="1"/>
      <c r="Z1668" s="1"/>
      <c r="AA1668" s="1"/>
      <c r="AB1668" s="1"/>
      <c r="AC1668" s="1"/>
      <c r="AD1668" s="1"/>
      <c r="AE1668" s="1"/>
      <c r="AF1668" s="1"/>
      <c r="AG1668" s="1"/>
      <c r="AH1668" s="1"/>
      <c r="AI1668" s="1"/>
      <c r="AJ1668" s="1"/>
      <c r="AK1668" s="1"/>
      <c r="AL1668" s="1"/>
      <c r="AM1668" s="1"/>
      <c r="AN1668" s="1"/>
      <c r="AO1668" s="1"/>
      <c r="AP1668" s="1"/>
      <c r="AQ1668" s="1"/>
      <c r="AR1668" s="1"/>
      <c r="AS1668" s="1"/>
      <c r="AT1668" s="1"/>
      <c r="AU1668" s="1"/>
      <c r="AV1668" s="1"/>
      <c r="AW1668" s="1"/>
    </row>
    <row r="1669" spans="4:49" x14ac:dyDescent="0.2">
      <c r="D1669" s="1"/>
      <c r="E1669" s="1"/>
      <c r="F1669" s="1"/>
      <c r="G1669" s="17"/>
      <c r="H1669" s="19"/>
      <c r="I1669" s="17"/>
      <c r="J1669" s="19"/>
      <c r="K1669" s="17"/>
      <c r="L1669" s="19"/>
      <c r="M1669" s="30"/>
      <c r="O1669" s="1"/>
      <c r="P1669" s="8"/>
      <c r="Q1669" s="1"/>
      <c r="R1669" s="1"/>
      <c r="S1669" s="8"/>
      <c r="T1669" s="1"/>
      <c r="U1669" s="1"/>
      <c r="V1669" s="8"/>
      <c r="W1669" s="1"/>
      <c r="X1669" s="1"/>
      <c r="Y1669" s="1"/>
      <c r="Z1669" s="1"/>
      <c r="AA1669" s="1"/>
      <c r="AB1669" s="1"/>
      <c r="AC1669" s="1"/>
      <c r="AD1669" s="1"/>
      <c r="AE1669" s="1"/>
      <c r="AF1669" s="1"/>
      <c r="AG1669" s="1"/>
      <c r="AH1669" s="1"/>
      <c r="AI1669" s="1"/>
      <c r="AJ1669" s="1"/>
      <c r="AK1669" s="1"/>
      <c r="AL1669" s="1"/>
      <c r="AM1669" s="1"/>
      <c r="AN1669" s="1"/>
      <c r="AO1669" s="1"/>
      <c r="AP1669" s="1"/>
      <c r="AQ1669" s="1"/>
      <c r="AR1669" s="1"/>
      <c r="AS1669" s="1"/>
      <c r="AT1669" s="1"/>
      <c r="AU1669" s="1"/>
      <c r="AV1669" s="1"/>
      <c r="AW1669" s="1"/>
    </row>
    <row r="1670" spans="4:49" x14ac:dyDescent="0.2">
      <c r="D1670" s="1"/>
      <c r="E1670" s="1"/>
      <c r="F1670" s="1"/>
      <c r="G1670" s="17"/>
      <c r="H1670" s="19"/>
      <c r="I1670" s="17"/>
      <c r="J1670" s="19"/>
      <c r="K1670" s="17"/>
      <c r="L1670" s="19"/>
      <c r="M1670" s="30"/>
      <c r="O1670" s="1"/>
      <c r="P1670" s="8"/>
      <c r="Q1670" s="1"/>
      <c r="R1670" s="1"/>
      <c r="S1670" s="8"/>
      <c r="T1670" s="1"/>
      <c r="U1670" s="1"/>
      <c r="V1670" s="8"/>
      <c r="W1670" s="1"/>
      <c r="X1670" s="1"/>
      <c r="Y1670" s="1"/>
      <c r="Z1670" s="1"/>
      <c r="AA1670" s="1"/>
      <c r="AB1670" s="1"/>
      <c r="AC1670" s="1"/>
      <c r="AD1670" s="1"/>
      <c r="AE1670" s="1"/>
      <c r="AF1670" s="1"/>
      <c r="AG1670" s="1"/>
      <c r="AH1670" s="1"/>
      <c r="AI1670" s="1"/>
      <c r="AJ1670" s="1"/>
      <c r="AK1670" s="1"/>
      <c r="AL1670" s="1"/>
      <c r="AM1670" s="1"/>
      <c r="AN1670" s="1"/>
      <c r="AO1670" s="1"/>
      <c r="AP1670" s="1"/>
      <c r="AQ1670" s="1"/>
      <c r="AR1670" s="1"/>
      <c r="AS1670" s="1"/>
      <c r="AT1670" s="1"/>
      <c r="AU1670" s="1"/>
      <c r="AV1670" s="1"/>
      <c r="AW1670" s="1"/>
    </row>
    <row r="1671" spans="4:49" x14ac:dyDescent="0.2">
      <c r="D1671" s="1"/>
      <c r="E1671" s="1"/>
      <c r="F1671" s="1"/>
      <c r="G1671" s="17"/>
      <c r="H1671" s="19"/>
      <c r="I1671" s="17"/>
      <c r="J1671" s="19"/>
      <c r="K1671" s="17"/>
      <c r="L1671" s="19"/>
      <c r="M1671" s="30"/>
      <c r="O1671" s="1"/>
      <c r="P1671" s="8"/>
      <c r="Q1671" s="1"/>
      <c r="R1671" s="1"/>
      <c r="S1671" s="8"/>
      <c r="T1671" s="1"/>
      <c r="U1671" s="1"/>
      <c r="V1671" s="8"/>
      <c r="W1671" s="1"/>
      <c r="X1671" s="1"/>
      <c r="Y1671" s="1"/>
      <c r="Z1671" s="1"/>
      <c r="AA1671" s="1"/>
      <c r="AB1671" s="1"/>
      <c r="AC1671" s="1"/>
      <c r="AD1671" s="1"/>
      <c r="AE1671" s="1"/>
      <c r="AF1671" s="1"/>
      <c r="AG1671" s="1"/>
      <c r="AH1671" s="1"/>
      <c r="AI1671" s="1"/>
      <c r="AJ1671" s="1"/>
      <c r="AK1671" s="1"/>
      <c r="AL1671" s="1"/>
      <c r="AM1671" s="1"/>
      <c r="AN1671" s="1"/>
      <c r="AO1671" s="1"/>
      <c r="AP1671" s="1"/>
      <c r="AQ1671" s="1"/>
      <c r="AR1671" s="1"/>
      <c r="AS1671" s="1"/>
      <c r="AT1671" s="1"/>
      <c r="AU1671" s="1"/>
      <c r="AV1671" s="1"/>
      <c r="AW1671" s="1"/>
    </row>
    <row r="1672" spans="4:49" x14ac:dyDescent="0.2">
      <c r="D1672" s="1"/>
      <c r="E1672" s="1"/>
      <c r="F1672" s="1"/>
      <c r="G1672" s="17"/>
      <c r="H1672" s="19"/>
      <c r="I1672" s="17"/>
      <c r="J1672" s="19"/>
      <c r="K1672" s="17"/>
      <c r="L1672" s="19"/>
      <c r="M1672" s="30"/>
      <c r="O1672" s="1"/>
      <c r="P1672" s="8"/>
      <c r="Q1672" s="1"/>
      <c r="R1672" s="1"/>
      <c r="S1672" s="8"/>
      <c r="T1672" s="1"/>
      <c r="U1672" s="1"/>
      <c r="V1672" s="8"/>
      <c r="W1672" s="1"/>
      <c r="X1672" s="1"/>
      <c r="Y1672" s="1"/>
      <c r="Z1672" s="1"/>
      <c r="AA1672" s="1"/>
      <c r="AB1672" s="1"/>
      <c r="AC1672" s="1"/>
      <c r="AD1672" s="1"/>
      <c r="AE1672" s="1"/>
      <c r="AF1672" s="1"/>
      <c r="AG1672" s="1"/>
      <c r="AH1672" s="1"/>
      <c r="AI1672" s="1"/>
      <c r="AJ1672" s="1"/>
      <c r="AK1672" s="1"/>
      <c r="AL1672" s="1"/>
      <c r="AM1672" s="1"/>
      <c r="AN1672" s="1"/>
      <c r="AO1672" s="1"/>
      <c r="AP1672" s="1"/>
      <c r="AQ1672" s="1"/>
      <c r="AR1672" s="1"/>
      <c r="AS1672" s="1"/>
      <c r="AT1672" s="1"/>
      <c r="AU1672" s="1"/>
      <c r="AV1672" s="1"/>
      <c r="AW1672" s="1"/>
    </row>
    <row r="1673" spans="4:49" x14ac:dyDescent="0.2">
      <c r="D1673" s="1"/>
      <c r="E1673" s="1"/>
      <c r="F1673" s="1"/>
      <c r="G1673" s="17"/>
      <c r="H1673" s="19"/>
      <c r="I1673" s="17"/>
      <c r="J1673" s="19"/>
      <c r="K1673" s="17"/>
      <c r="L1673" s="19"/>
      <c r="M1673" s="30"/>
      <c r="O1673" s="1"/>
      <c r="P1673" s="8"/>
      <c r="Q1673" s="1"/>
      <c r="R1673" s="1"/>
      <c r="S1673" s="8"/>
      <c r="T1673" s="1"/>
      <c r="U1673" s="1"/>
      <c r="V1673" s="8"/>
      <c r="W1673" s="1"/>
      <c r="X1673" s="1"/>
      <c r="Y1673" s="1"/>
      <c r="Z1673" s="1"/>
      <c r="AA1673" s="1"/>
      <c r="AB1673" s="1"/>
      <c r="AC1673" s="1"/>
      <c r="AD1673" s="1"/>
      <c r="AE1673" s="1"/>
      <c r="AF1673" s="1"/>
      <c r="AG1673" s="1"/>
      <c r="AH1673" s="1"/>
      <c r="AI1673" s="1"/>
      <c r="AJ1673" s="1"/>
      <c r="AK1673" s="1"/>
      <c r="AL1673" s="1"/>
      <c r="AM1673" s="1"/>
      <c r="AN1673" s="1"/>
      <c r="AO1673" s="1"/>
      <c r="AP1673" s="1"/>
      <c r="AQ1673" s="1"/>
      <c r="AR1673" s="1"/>
      <c r="AS1673" s="1"/>
      <c r="AT1673" s="1"/>
      <c r="AU1673" s="1"/>
      <c r="AV1673" s="1"/>
      <c r="AW1673" s="1"/>
    </row>
    <row r="1674" spans="4:49" x14ac:dyDescent="0.2">
      <c r="D1674" s="1"/>
      <c r="E1674" s="1"/>
      <c r="F1674" s="1"/>
      <c r="G1674" s="17"/>
      <c r="H1674" s="19"/>
      <c r="I1674" s="17"/>
      <c r="J1674" s="19"/>
      <c r="K1674" s="17"/>
      <c r="L1674" s="19"/>
      <c r="M1674" s="30"/>
      <c r="O1674" s="1"/>
      <c r="P1674" s="8"/>
      <c r="Q1674" s="1"/>
      <c r="R1674" s="1"/>
      <c r="S1674" s="8"/>
      <c r="T1674" s="1"/>
      <c r="U1674" s="1"/>
      <c r="V1674" s="8"/>
      <c r="W1674" s="1"/>
      <c r="X1674" s="1"/>
      <c r="Y1674" s="1"/>
      <c r="Z1674" s="1"/>
      <c r="AA1674" s="1"/>
      <c r="AB1674" s="1"/>
      <c r="AC1674" s="1"/>
      <c r="AD1674" s="1"/>
      <c r="AE1674" s="1"/>
      <c r="AF1674" s="1"/>
      <c r="AG1674" s="1"/>
      <c r="AH1674" s="1"/>
      <c r="AI1674" s="1"/>
      <c r="AJ1674" s="1"/>
      <c r="AK1674" s="1"/>
      <c r="AL1674" s="1"/>
      <c r="AM1674" s="1"/>
      <c r="AN1674" s="1"/>
      <c r="AO1674" s="1"/>
      <c r="AP1674" s="1"/>
      <c r="AQ1674" s="1"/>
      <c r="AR1674" s="1"/>
      <c r="AS1674" s="1"/>
      <c r="AT1674" s="1"/>
      <c r="AU1674" s="1"/>
      <c r="AV1674" s="1"/>
      <c r="AW1674" s="1"/>
    </row>
    <row r="1675" spans="4:49" x14ac:dyDescent="0.2">
      <c r="D1675" s="1"/>
      <c r="E1675" s="1"/>
      <c r="F1675" s="1"/>
      <c r="G1675" s="17"/>
      <c r="H1675" s="19"/>
      <c r="I1675" s="17"/>
      <c r="J1675" s="19"/>
      <c r="K1675" s="17"/>
      <c r="L1675" s="19"/>
      <c r="M1675" s="30"/>
      <c r="O1675" s="1"/>
      <c r="P1675" s="8"/>
      <c r="Q1675" s="1"/>
      <c r="R1675" s="1"/>
      <c r="S1675" s="8"/>
      <c r="T1675" s="1"/>
      <c r="U1675" s="1"/>
      <c r="V1675" s="8"/>
      <c r="W1675" s="1"/>
      <c r="X1675" s="1"/>
      <c r="Y1675" s="1"/>
      <c r="Z1675" s="1"/>
      <c r="AA1675" s="1"/>
      <c r="AB1675" s="1"/>
      <c r="AC1675" s="1"/>
      <c r="AD1675" s="1"/>
      <c r="AE1675" s="1"/>
      <c r="AF1675" s="1"/>
      <c r="AG1675" s="1"/>
      <c r="AH1675" s="1"/>
      <c r="AI1675" s="1"/>
      <c r="AJ1675" s="1"/>
      <c r="AK1675" s="1"/>
      <c r="AL1675" s="1"/>
      <c r="AM1675" s="1"/>
      <c r="AN1675" s="1"/>
      <c r="AO1675" s="1"/>
      <c r="AP1675" s="1"/>
      <c r="AQ1675" s="1"/>
      <c r="AR1675" s="1"/>
      <c r="AS1675" s="1"/>
      <c r="AT1675" s="1"/>
      <c r="AU1675" s="1"/>
      <c r="AV1675" s="1"/>
      <c r="AW1675" s="1"/>
    </row>
    <row r="1676" spans="4:49" x14ac:dyDescent="0.2">
      <c r="D1676" s="1"/>
      <c r="E1676" s="1"/>
      <c r="F1676" s="1"/>
      <c r="G1676" s="17"/>
      <c r="H1676" s="19"/>
      <c r="I1676" s="17"/>
      <c r="J1676" s="19"/>
      <c r="K1676" s="17"/>
      <c r="L1676" s="19"/>
      <c r="M1676" s="30"/>
      <c r="O1676" s="1"/>
      <c r="P1676" s="8"/>
      <c r="Q1676" s="1"/>
      <c r="R1676" s="1"/>
      <c r="S1676" s="8"/>
      <c r="T1676" s="1"/>
      <c r="U1676" s="1"/>
      <c r="V1676" s="8"/>
      <c r="W1676" s="1"/>
      <c r="X1676" s="1"/>
      <c r="Y1676" s="1"/>
      <c r="Z1676" s="1"/>
      <c r="AA1676" s="1"/>
      <c r="AB1676" s="1"/>
      <c r="AC1676" s="1"/>
      <c r="AD1676" s="1"/>
      <c r="AE1676" s="1"/>
      <c r="AF1676" s="1"/>
      <c r="AG1676" s="1"/>
      <c r="AH1676" s="1"/>
      <c r="AI1676" s="1"/>
      <c r="AJ1676" s="1"/>
      <c r="AK1676" s="1"/>
      <c r="AL1676" s="1"/>
      <c r="AM1676" s="1"/>
      <c r="AN1676" s="1"/>
      <c r="AO1676" s="1"/>
      <c r="AP1676" s="1"/>
      <c r="AQ1676" s="1"/>
      <c r="AR1676" s="1"/>
      <c r="AS1676" s="1"/>
      <c r="AT1676" s="1"/>
      <c r="AU1676" s="1"/>
      <c r="AV1676" s="1"/>
      <c r="AW1676" s="1"/>
    </row>
    <row r="1677" spans="4:49" x14ac:dyDescent="0.2">
      <c r="D1677" s="1"/>
      <c r="E1677" s="1"/>
      <c r="F1677" s="1"/>
      <c r="G1677" s="17"/>
      <c r="H1677" s="19"/>
      <c r="I1677" s="17"/>
      <c r="J1677" s="19"/>
      <c r="K1677" s="17"/>
      <c r="L1677" s="19"/>
      <c r="M1677" s="30"/>
      <c r="O1677" s="1"/>
      <c r="P1677" s="8"/>
      <c r="Q1677" s="1"/>
      <c r="R1677" s="1"/>
      <c r="S1677" s="8"/>
      <c r="T1677" s="1"/>
      <c r="U1677" s="1"/>
      <c r="V1677" s="8"/>
      <c r="W1677" s="1"/>
      <c r="X1677" s="1"/>
      <c r="Y1677" s="1"/>
      <c r="Z1677" s="1"/>
      <c r="AA1677" s="1"/>
      <c r="AB1677" s="1"/>
      <c r="AC1677" s="1"/>
      <c r="AD1677" s="1"/>
      <c r="AE1677" s="1"/>
      <c r="AF1677" s="1"/>
      <c r="AG1677" s="1"/>
      <c r="AH1677" s="1"/>
      <c r="AI1677" s="1"/>
      <c r="AJ1677" s="1"/>
      <c r="AK1677" s="1"/>
      <c r="AL1677" s="1"/>
      <c r="AM1677" s="1"/>
      <c r="AN1677" s="1"/>
      <c r="AO1677" s="1"/>
      <c r="AP1677" s="1"/>
      <c r="AQ1677" s="1"/>
      <c r="AR1677" s="1"/>
      <c r="AS1677" s="1"/>
      <c r="AT1677" s="1"/>
      <c r="AU1677" s="1"/>
      <c r="AV1677" s="1"/>
      <c r="AW1677" s="1"/>
    </row>
    <row r="1678" spans="4:49" x14ac:dyDescent="0.2">
      <c r="D1678" s="1"/>
      <c r="E1678" s="1"/>
      <c r="F1678" s="1"/>
      <c r="G1678" s="17"/>
      <c r="H1678" s="19"/>
      <c r="I1678" s="17"/>
      <c r="J1678" s="19"/>
      <c r="K1678" s="17"/>
      <c r="L1678" s="19"/>
      <c r="M1678" s="30"/>
      <c r="O1678" s="1"/>
      <c r="P1678" s="8"/>
      <c r="Q1678" s="1"/>
      <c r="R1678" s="1"/>
      <c r="S1678" s="8"/>
      <c r="T1678" s="1"/>
      <c r="U1678" s="1"/>
      <c r="V1678" s="8"/>
      <c r="W1678" s="1"/>
      <c r="X1678" s="1"/>
      <c r="Y1678" s="1"/>
      <c r="Z1678" s="1"/>
      <c r="AA1678" s="1"/>
      <c r="AB1678" s="1"/>
      <c r="AC1678" s="1"/>
      <c r="AD1678" s="1"/>
      <c r="AE1678" s="1"/>
      <c r="AF1678" s="1"/>
      <c r="AG1678" s="1"/>
      <c r="AH1678" s="1"/>
      <c r="AI1678" s="1"/>
      <c r="AJ1678" s="1"/>
      <c r="AK1678" s="1"/>
      <c r="AL1678" s="1"/>
      <c r="AM1678" s="1"/>
      <c r="AN1678" s="1"/>
      <c r="AO1678" s="1"/>
      <c r="AP1678" s="1"/>
      <c r="AQ1678" s="1"/>
      <c r="AR1678" s="1"/>
      <c r="AS1678" s="1"/>
      <c r="AT1678" s="1"/>
      <c r="AU1678" s="1"/>
      <c r="AV1678" s="1"/>
      <c r="AW1678" s="1"/>
    </row>
    <row r="1679" spans="4:49" x14ac:dyDescent="0.2">
      <c r="D1679" s="1"/>
      <c r="E1679" s="1"/>
      <c r="F1679" s="1"/>
      <c r="G1679" s="17"/>
      <c r="H1679" s="19"/>
      <c r="I1679" s="17"/>
      <c r="J1679" s="19"/>
      <c r="K1679" s="17"/>
      <c r="L1679" s="19"/>
      <c r="M1679" s="30"/>
      <c r="O1679" s="1"/>
      <c r="P1679" s="8"/>
      <c r="Q1679" s="1"/>
      <c r="R1679" s="1"/>
      <c r="S1679" s="8"/>
      <c r="T1679" s="1"/>
      <c r="U1679" s="1"/>
      <c r="V1679" s="8"/>
      <c r="W1679" s="1"/>
      <c r="X1679" s="1"/>
      <c r="Y1679" s="1"/>
      <c r="Z1679" s="1"/>
      <c r="AA1679" s="1"/>
      <c r="AB1679" s="1"/>
      <c r="AC1679" s="1"/>
      <c r="AD1679" s="1"/>
      <c r="AE1679" s="1"/>
      <c r="AF1679" s="1"/>
      <c r="AG1679" s="1"/>
      <c r="AH1679" s="1"/>
      <c r="AI1679" s="1"/>
      <c r="AJ1679" s="1"/>
      <c r="AK1679" s="1"/>
      <c r="AL1679" s="1"/>
      <c r="AM1679" s="1"/>
      <c r="AN1679" s="1"/>
      <c r="AO1679" s="1"/>
      <c r="AP1679" s="1"/>
      <c r="AQ1679" s="1"/>
      <c r="AR1679" s="1"/>
      <c r="AS1679" s="1"/>
      <c r="AT1679" s="1"/>
      <c r="AU1679" s="1"/>
      <c r="AV1679" s="1"/>
      <c r="AW1679" s="1"/>
    </row>
    <row r="1680" spans="4:49" x14ac:dyDescent="0.2">
      <c r="D1680" s="1"/>
      <c r="E1680" s="1"/>
      <c r="F1680" s="1"/>
      <c r="G1680" s="17"/>
      <c r="H1680" s="19"/>
      <c r="I1680" s="17"/>
      <c r="J1680" s="19"/>
      <c r="K1680" s="17"/>
      <c r="L1680" s="19"/>
      <c r="M1680" s="30"/>
      <c r="O1680" s="1"/>
      <c r="P1680" s="8"/>
      <c r="Q1680" s="1"/>
      <c r="R1680" s="1"/>
      <c r="S1680" s="8"/>
      <c r="T1680" s="1"/>
      <c r="U1680" s="1"/>
      <c r="V1680" s="8"/>
      <c r="W1680" s="1"/>
      <c r="X1680" s="1"/>
      <c r="Y1680" s="1"/>
      <c r="Z1680" s="1"/>
      <c r="AA1680" s="1"/>
      <c r="AB1680" s="1"/>
      <c r="AC1680" s="1"/>
      <c r="AD1680" s="1"/>
      <c r="AE1680" s="1"/>
      <c r="AF1680" s="1"/>
      <c r="AG1680" s="1"/>
      <c r="AH1680" s="1"/>
      <c r="AI1680" s="1"/>
      <c r="AJ1680" s="1"/>
      <c r="AK1680" s="1"/>
      <c r="AL1680" s="1"/>
      <c r="AM1680" s="1"/>
      <c r="AN1680" s="1"/>
      <c r="AO1680" s="1"/>
      <c r="AP1680" s="1"/>
      <c r="AQ1680" s="1"/>
      <c r="AR1680" s="1"/>
      <c r="AS1680" s="1"/>
      <c r="AT1680" s="1"/>
      <c r="AU1680" s="1"/>
      <c r="AV1680" s="1"/>
      <c r="AW1680" s="1"/>
    </row>
    <row r="1681" spans="4:49" x14ac:dyDescent="0.2">
      <c r="D1681" s="1"/>
      <c r="E1681" s="1"/>
      <c r="F1681" s="1"/>
      <c r="G1681" s="17"/>
      <c r="H1681" s="19"/>
      <c r="I1681" s="17"/>
      <c r="J1681" s="19"/>
      <c r="K1681" s="17"/>
      <c r="L1681" s="19"/>
      <c r="M1681" s="30"/>
      <c r="O1681" s="1"/>
      <c r="P1681" s="8"/>
      <c r="Q1681" s="1"/>
      <c r="R1681" s="1"/>
      <c r="S1681" s="8"/>
      <c r="T1681" s="1"/>
      <c r="U1681" s="1"/>
      <c r="V1681" s="8"/>
      <c r="W1681" s="1"/>
      <c r="X1681" s="1"/>
      <c r="Y1681" s="1"/>
      <c r="Z1681" s="1"/>
      <c r="AA1681" s="1"/>
      <c r="AB1681" s="1"/>
      <c r="AC1681" s="1"/>
      <c r="AD1681" s="1"/>
      <c r="AE1681" s="1"/>
      <c r="AF1681" s="1"/>
      <c r="AG1681" s="1"/>
      <c r="AH1681" s="1"/>
      <c r="AI1681" s="1"/>
      <c r="AJ1681" s="1"/>
      <c r="AK1681" s="1"/>
      <c r="AL1681" s="1"/>
      <c r="AM1681" s="1"/>
      <c r="AN1681" s="1"/>
      <c r="AO1681" s="1"/>
      <c r="AP1681" s="1"/>
      <c r="AQ1681" s="1"/>
      <c r="AR1681" s="1"/>
      <c r="AS1681" s="1"/>
      <c r="AT1681" s="1"/>
      <c r="AU1681" s="1"/>
      <c r="AV1681" s="1"/>
      <c r="AW1681" s="1"/>
    </row>
    <row r="1682" spans="4:49" x14ac:dyDescent="0.2">
      <c r="D1682" s="1"/>
      <c r="E1682" s="1"/>
      <c r="F1682" s="1"/>
      <c r="G1682" s="17"/>
      <c r="H1682" s="19"/>
      <c r="I1682" s="17"/>
      <c r="J1682" s="19"/>
      <c r="K1682" s="17"/>
      <c r="L1682" s="19"/>
      <c r="M1682" s="30"/>
      <c r="O1682" s="1"/>
      <c r="P1682" s="8"/>
      <c r="Q1682" s="1"/>
      <c r="R1682" s="1"/>
      <c r="S1682" s="8"/>
      <c r="T1682" s="1"/>
      <c r="U1682" s="1"/>
      <c r="V1682" s="8"/>
      <c r="W1682" s="1"/>
      <c r="X1682" s="1"/>
      <c r="Y1682" s="1"/>
      <c r="Z1682" s="1"/>
      <c r="AA1682" s="1"/>
      <c r="AB1682" s="1"/>
      <c r="AC1682" s="1"/>
      <c r="AD1682" s="1"/>
      <c r="AE1682" s="1"/>
      <c r="AF1682" s="1"/>
      <c r="AG1682" s="1"/>
      <c r="AH1682" s="1"/>
      <c r="AI1682" s="1"/>
      <c r="AJ1682" s="1"/>
      <c r="AK1682" s="1"/>
      <c r="AL1682" s="1"/>
      <c r="AM1682" s="1"/>
      <c r="AN1682" s="1"/>
      <c r="AO1682" s="1"/>
      <c r="AP1682" s="1"/>
      <c r="AQ1682" s="1"/>
      <c r="AR1682" s="1"/>
      <c r="AS1682" s="1"/>
      <c r="AT1682" s="1"/>
      <c r="AU1682" s="1"/>
      <c r="AV1682" s="1"/>
      <c r="AW1682" s="1"/>
    </row>
    <row r="1683" spans="4:49" x14ac:dyDescent="0.2">
      <c r="D1683" s="1"/>
      <c r="E1683" s="1"/>
      <c r="F1683" s="1"/>
      <c r="G1683" s="17"/>
      <c r="H1683" s="19"/>
      <c r="I1683" s="17"/>
      <c r="J1683" s="19"/>
      <c r="K1683" s="17"/>
      <c r="L1683" s="19"/>
      <c r="M1683" s="30"/>
      <c r="O1683" s="1"/>
      <c r="P1683" s="8"/>
      <c r="Q1683" s="1"/>
      <c r="R1683" s="1"/>
      <c r="S1683" s="8"/>
      <c r="T1683" s="1"/>
      <c r="U1683" s="1"/>
      <c r="V1683" s="8"/>
      <c r="W1683" s="1"/>
      <c r="X1683" s="1"/>
      <c r="Y1683" s="1"/>
      <c r="Z1683" s="1"/>
      <c r="AA1683" s="1"/>
      <c r="AB1683" s="1"/>
      <c r="AC1683" s="1"/>
      <c r="AD1683" s="1"/>
      <c r="AE1683" s="1"/>
      <c r="AF1683" s="1"/>
      <c r="AG1683" s="1"/>
      <c r="AH1683" s="1"/>
      <c r="AI1683" s="1"/>
      <c r="AJ1683" s="1"/>
      <c r="AK1683" s="1"/>
      <c r="AL1683" s="1"/>
      <c r="AM1683" s="1"/>
      <c r="AN1683" s="1"/>
      <c r="AO1683" s="1"/>
      <c r="AP1683" s="1"/>
      <c r="AQ1683" s="1"/>
      <c r="AR1683" s="1"/>
      <c r="AS1683" s="1"/>
      <c r="AT1683" s="1"/>
      <c r="AU1683" s="1"/>
      <c r="AV1683" s="1"/>
      <c r="AW1683" s="1"/>
    </row>
    <row r="1684" spans="4:49" x14ac:dyDescent="0.2">
      <c r="D1684" s="1"/>
      <c r="E1684" s="1"/>
      <c r="F1684" s="1"/>
      <c r="G1684" s="17"/>
      <c r="H1684" s="19"/>
      <c r="I1684" s="17"/>
      <c r="J1684" s="19"/>
      <c r="K1684" s="17"/>
      <c r="L1684" s="19"/>
      <c r="M1684" s="30"/>
      <c r="O1684" s="1"/>
      <c r="P1684" s="8"/>
      <c r="Q1684" s="1"/>
      <c r="R1684" s="1"/>
      <c r="S1684" s="8"/>
      <c r="T1684" s="1"/>
      <c r="U1684" s="1"/>
      <c r="V1684" s="8"/>
      <c r="W1684" s="1"/>
      <c r="X1684" s="1"/>
      <c r="Y1684" s="1"/>
      <c r="Z1684" s="1"/>
      <c r="AA1684" s="1"/>
      <c r="AB1684" s="1"/>
      <c r="AC1684" s="1"/>
      <c r="AD1684" s="1"/>
      <c r="AE1684" s="1"/>
      <c r="AF1684" s="1"/>
      <c r="AG1684" s="1"/>
      <c r="AH1684" s="1"/>
      <c r="AI1684" s="1"/>
      <c r="AJ1684" s="1"/>
      <c r="AK1684" s="1"/>
      <c r="AL1684" s="1"/>
      <c r="AM1684" s="1"/>
      <c r="AN1684" s="1"/>
      <c r="AO1684" s="1"/>
      <c r="AP1684" s="1"/>
      <c r="AQ1684" s="1"/>
      <c r="AR1684" s="1"/>
      <c r="AS1684" s="1"/>
      <c r="AT1684" s="1"/>
      <c r="AU1684" s="1"/>
      <c r="AV1684" s="1"/>
      <c r="AW1684" s="1"/>
    </row>
    <row r="1685" spans="4:49" x14ac:dyDescent="0.2">
      <c r="D1685" s="1"/>
      <c r="E1685" s="1"/>
      <c r="F1685" s="1"/>
      <c r="G1685" s="17"/>
      <c r="H1685" s="19"/>
      <c r="I1685" s="17"/>
      <c r="J1685" s="19"/>
      <c r="K1685" s="17"/>
      <c r="L1685" s="19"/>
      <c r="M1685" s="30"/>
      <c r="O1685" s="1"/>
      <c r="P1685" s="8"/>
      <c r="Q1685" s="1"/>
      <c r="R1685" s="1"/>
      <c r="S1685" s="8"/>
      <c r="T1685" s="1"/>
      <c r="U1685" s="1"/>
      <c r="V1685" s="8"/>
      <c r="W1685" s="1"/>
      <c r="X1685" s="1"/>
      <c r="Y1685" s="1"/>
      <c r="Z1685" s="1"/>
      <c r="AA1685" s="1"/>
      <c r="AB1685" s="1"/>
      <c r="AC1685" s="1"/>
      <c r="AD1685" s="1"/>
      <c r="AE1685" s="1"/>
      <c r="AF1685" s="1"/>
      <c r="AG1685" s="1"/>
      <c r="AH1685" s="1"/>
      <c r="AI1685" s="1"/>
      <c r="AJ1685" s="1"/>
      <c r="AK1685" s="1"/>
      <c r="AL1685" s="1"/>
      <c r="AM1685" s="1"/>
      <c r="AN1685" s="1"/>
      <c r="AO1685" s="1"/>
      <c r="AP1685" s="1"/>
      <c r="AQ1685" s="1"/>
      <c r="AR1685" s="1"/>
      <c r="AS1685" s="1"/>
      <c r="AT1685" s="1"/>
      <c r="AU1685" s="1"/>
      <c r="AV1685" s="1"/>
      <c r="AW1685" s="1"/>
    </row>
    <row r="1686" spans="4:49" x14ac:dyDescent="0.2">
      <c r="D1686" s="1"/>
      <c r="E1686" s="1"/>
      <c r="F1686" s="1"/>
      <c r="G1686" s="17"/>
      <c r="H1686" s="19"/>
      <c r="I1686" s="17"/>
      <c r="J1686" s="19"/>
      <c r="K1686" s="17"/>
      <c r="L1686" s="19"/>
      <c r="M1686" s="30"/>
      <c r="O1686" s="1"/>
      <c r="P1686" s="8"/>
      <c r="Q1686" s="1"/>
      <c r="R1686" s="1"/>
      <c r="S1686" s="8"/>
      <c r="T1686" s="1"/>
      <c r="U1686" s="1"/>
      <c r="V1686" s="8"/>
      <c r="W1686" s="1"/>
      <c r="X1686" s="1"/>
      <c r="Y1686" s="1"/>
      <c r="Z1686" s="1"/>
      <c r="AA1686" s="1"/>
      <c r="AB1686" s="1"/>
      <c r="AC1686" s="1"/>
      <c r="AD1686" s="1"/>
      <c r="AE1686" s="1"/>
      <c r="AF1686" s="1"/>
      <c r="AG1686" s="1"/>
      <c r="AH1686" s="1"/>
      <c r="AI1686" s="1"/>
      <c r="AJ1686" s="1"/>
      <c r="AK1686" s="1"/>
      <c r="AL1686" s="1"/>
      <c r="AM1686" s="1"/>
      <c r="AN1686" s="1"/>
      <c r="AO1686" s="1"/>
      <c r="AP1686" s="1"/>
      <c r="AQ1686" s="1"/>
      <c r="AR1686" s="1"/>
      <c r="AS1686" s="1"/>
      <c r="AT1686" s="1"/>
      <c r="AU1686" s="1"/>
      <c r="AV1686" s="1"/>
      <c r="AW1686" s="1"/>
    </row>
    <row r="1687" spans="4:49" x14ac:dyDescent="0.2">
      <c r="D1687" s="1"/>
      <c r="E1687" s="1"/>
      <c r="F1687" s="1"/>
      <c r="G1687" s="17"/>
      <c r="H1687" s="19"/>
      <c r="I1687" s="17"/>
      <c r="J1687" s="19"/>
      <c r="K1687" s="17"/>
      <c r="L1687" s="19"/>
      <c r="M1687" s="30"/>
      <c r="O1687" s="1"/>
      <c r="P1687" s="8"/>
      <c r="Q1687" s="1"/>
      <c r="R1687" s="1"/>
      <c r="S1687" s="8"/>
      <c r="T1687" s="1"/>
      <c r="U1687" s="1"/>
      <c r="V1687" s="8"/>
      <c r="W1687" s="1"/>
      <c r="X1687" s="1"/>
      <c r="Y1687" s="1"/>
      <c r="Z1687" s="1"/>
      <c r="AA1687" s="1"/>
      <c r="AB1687" s="1"/>
      <c r="AC1687" s="1"/>
      <c r="AD1687" s="1"/>
      <c r="AE1687" s="1"/>
      <c r="AF1687" s="1"/>
      <c r="AG1687" s="1"/>
      <c r="AH1687" s="1"/>
      <c r="AI1687" s="1"/>
      <c r="AJ1687" s="1"/>
      <c r="AK1687" s="1"/>
      <c r="AL1687" s="1"/>
      <c r="AM1687" s="1"/>
      <c r="AN1687" s="1"/>
      <c r="AO1687" s="1"/>
      <c r="AP1687" s="1"/>
      <c r="AQ1687" s="1"/>
      <c r="AR1687" s="1"/>
      <c r="AS1687" s="1"/>
      <c r="AT1687" s="1"/>
      <c r="AU1687" s="1"/>
      <c r="AV1687" s="1"/>
      <c r="AW1687" s="1"/>
    </row>
    <row r="1688" spans="4:49" x14ac:dyDescent="0.2">
      <c r="D1688" s="1"/>
      <c r="E1688" s="1"/>
      <c r="F1688" s="1"/>
      <c r="G1688" s="17"/>
      <c r="H1688" s="19"/>
      <c r="I1688" s="17"/>
      <c r="J1688" s="19"/>
      <c r="K1688" s="17"/>
      <c r="L1688" s="19"/>
      <c r="M1688" s="30"/>
      <c r="O1688" s="1"/>
      <c r="P1688" s="8"/>
      <c r="Q1688" s="1"/>
      <c r="R1688" s="1"/>
      <c r="S1688" s="8"/>
      <c r="T1688" s="1"/>
      <c r="U1688" s="1"/>
      <c r="V1688" s="8"/>
      <c r="W1688" s="1"/>
      <c r="X1688" s="1"/>
      <c r="Y1688" s="1"/>
      <c r="Z1688" s="1"/>
      <c r="AA1688" s="1"/>
      <c r="AB1688" s="1"/>
      <c r="AC1688" s="1"/>
      <c r="AD1688" s="1"/>
      <c r="AE1688" s="1"/>
      <c r="AF1688" s="1"/>
      <c r="AG1688" s="1"/>
      <c r="AH1688" s="1"/>
      <c r="AI1688" s="1"/>
      <c r="AJ1688" s="1"/>
      <c r="AK1688" s="1"/>
      <c r="AL1688" s="1"/>
      <c r="AM1688" s="1"/>
      <c r="AN1688" s="1"/>
      <c r="AO1688" s="1"/>
      <c r="AP1688" s="1"/>
      <c r="AQ1688" s="1"/>
      <c r="AR1688" s="1"/>
      <c r="AS1688" s="1"/>
      <c r="AT1688" s="1"/>
      <c r="AU1688" s="1"/>
      <c r="AV1688" s="1"/>
      <c r="AW1688" s="1"/>
    </row>
    <row r="1689" spans="4:49" x14ac:dyDescent="0.2">
      <c r="D1689" s="1"/>
      <c r="E1689" s="1"/>
      <c r="F1689" s="1"/>
      <c r="G1689" s="17"/>
      <c r="H1689" s="19"/>
      <c r="I1689" s="17"/>
      <c r="J1689" s="19"/>
      <c r="K1689" s="17"/>
      <c r="L1689" s="19"/>
      <c r="M1689" s="30"/>
      <c r="O1689" s="1"/>
      <c r="P1689" s="8"/>
      <c r="Q1689" s="1"/>
      <c r="R1689" s="1"/>
      <c r="S1689" s="8"/>
      <c r="T1689" s="1"/>
      <c r="U1689" s="1"/>
      <c r="V1689" s="8"/>
      <c r="W1689" s="1"/>
      <c r="X1689" s="1"/>
      <c r="Y1689" s="1"/>
      <c r="Z1689" s="1"/>
      <c r="AA1689" s="1"/>
      <c r="AB1689" s="1"/>
      <c r="AC1689" s="1"/>
      <c r="AD1689" s="1"/>
      <c r="AE1689" s="1"/>
      <c r="AF1689" s="1"/>
      <c r="AG1689" s="1"/>
      <c r="AH1689" s="1"/>
      <c r="AI1689" s="1"/>
      <c r="AJ1689" s="1"/>
      <c r="AK1689" s="1"/>
      <c r="AL1689" s="1"/>
      <c r="AM1689" s="1"/>
      <c r="AN1689" s="1"/>
      <c r="AO1689" s="1"/>
      <c r="AP1689" s="1"/>
      <c r="AQ1689" s="1"/>
      <c r="AR1689" s="1"/>
      <c r="AS1689" s="1"/>
      <c r="AT1689" s="1"/>
      <c r="AU1689" s="1"/>
      <c r="AV1689" s="1"/>
      <c r="AW1689" s="1"/>
    </row>
    <row r="1690" spans="4:49" x14ac:dyDescent="0.2">
      <c r="D1690" s="1"/>
      <c r="E1690" s="1"/>
      <c r="F1690" s="1"/>
      <c r="G1690" s="17"/>
      <c r="H1690" s="19"/>
      <c r="I1690" s="17"/>
      <c r="J1690" s="19"/>
      <c r="K1690" s="17"/>
      <c r="L1690" s="19"/>
      <c r="M1690" s="30"/>
      <c r="O1690" s="1"/>
      <c r="P1690" s="8"/>
      <c r="Q1690" s="1"/>
      <c r="R1690" s="1"/>
      <c r="S1690" s="8"/>
      <c r="T1690" s="1"/>
      <c r="U1690" s="1"/>
      <c r="V1690" s="8"/>
      <c r="W1690" s="1"/>
      <c r="X1690" s="1"/>
      <c r="Y1690" s="1"/>
      <c r="Z1690" s="1"/>
      <c r="AA1690" s="1"/>
      <c r="AB1690" s="1"/>
      <c r="AC1690" s="1"/>
      <c r="AD1690" s="1"/>
      <c r="AE1690" s="1"/>
      <c r="AF1690" s="1"/>
      <c r="AG1690" s="1"/>
      <c r="AH1690" s="1"/>
      <c r="AI1690" s="1"/>
      <c r="AJ1690" s="1"/>
      <c r="AK1690" s="1"/>
      <c r="AL1690" s="1"/>
      <c r="AM1690" s="1"/>
      <c r="AN1690" s="1"/>
      <c r="AO1690" s="1"/>
      <c r="AP1690" s="1"/>
      <c r="AQ1690" s="1"/>
      <c r="AR1690" s="1"/>
      <c r="AS1690" s="1"/>
      <c r="AT1690" s="1"/>
      <c r="AU1690" s="1"/>
      <c r="AV1690" s="1"/>
      <c r="AW1690" s="1"/>
    </row>
    <row r="1691" spans="4:49" x14ac:dyDescent="0.2">
      <c r="D1691" s="1"/>
      <c r="E1691" s="1"/>
      <c r="F1691" s="1"/>
      <c r="G1691" s="17"/>
      <c r="H1691" s="19"/>
      <c r="I1691" s="17"/>
      <c r="J1691" s="19"/>
      <c r="K1691" s="17"/>
      <c r="L1691" s="19"/>
      <c r="M1691" s="30"/>
      <c r="O1691" s="1"/>
      <c r="P1691" s="8"/>
      <c r="Q1691" s="1"/>
      <c r="R1691" s="1"/>
      <c r="S1691" s="8"/>
      <c r="T1691" s="1"/>
      <c r="U1691" s="1"/>
      <c r="V1691" s="8"/>
      <c r="W1691" s="1"/>
      <c r="X1691" s="1"/>
      <c r="Y1691" s="1"/>
      <c r="Z1691" s="1"/>
      <c r="AA1691" s="1"/>
      <c r="AB1691" s="1"/>
      <c r="AC1691" s="1"/>
      <c r="AD1691" s="1"/>
      <c r="AE1691" s="1"/>
      <c r="AF1691" s="1"/>
      <c r="AG1691" s="1"/>
      <c r="AH1691" s="1"/>
      <c r="AI1691" s="1"/>
      <c r="AJ1691" s="1"/>
      <c r="AK1691" s="1"/>
      <c r="AL1691" s="1"/>
      <c r="AM1691" s="1"/>
      <c r="AN1691" s="1"/>
      <c r="AO1691" s="1"/>
      <c r="AP1691" s="1"/>
      <c r="AQ1691" s="1"/>
      <c r="AR1691" s="1"/>
      <c r="AS1691" s="1"/>
      <c r="AT1691" s="1"/>
      <c r="AU1691" s="1"/>
      <c r="AV1691" s="1"/>
      <c r="AW1691" s="1"/>
    </row>
    <row r="1692" spans="4:49" x14ac:dyDescent="0.2">
      <c r="D1692" s="1"/>
      <c r="E1692" s="1"/>
      <c r="F1692" s="1"/>
      <c r="G1692" s="17"/>
      <c r="H1692" s="19"/>
      <c r="I1692" s="17"/>
      <c r="J1692" s="19"/>
      <c r="K1692" s="17"/>
      <c r="L1692" s="19"/>
      <c r="M1692" s="30"/>
      <c r="O1692" s="1"/>
      <c r="P1692" s="8"/>
      <c r="Q1692" s="1"/>
      <c r="R1692" s="1"/>
      <c r="S1692" s="8"/>
      <c r="T1692" s="1"/>
      <c r="U1692" s="1"/>
      <c r="V1692" s="8"/>
      <c r="W1692" s="1"/>
      <c r="X1692" s="1"/>
      <c r="Y1692" s="1"/>
      <c r="Z1692" s="1"/>
      <c r="AA1692" s="1"/>
      <c r="AB1692" s="1"/>
      <c r="AC1692" s="1"/>
      <c r="AD1692" s="1"/>
      <c r="AE1692" s="1"/>
      <c r="AF1692" s="1"/>
      <c r="AG1692" s="1"/>
      <c r="AH1692" s="1"/>
      <c r="AI1692" s="1"/>
      <c r="AJ1692" s="1"/>
      <c r="AK1692" s="1"/>
      <c r="AL1692" s="1"/>
      <c r="AM1692" s="1"/>
      <c r="AN1692" s="1"/>
      <c r="AO1692" s="1"/>
      <c r="AP1692" s="1"/>
      <c r="AQ1692" s="1"/>
      <c r="AR1692" s="1"/>
      <c r="AS1692" s="1"/>
      <c r="AT1692" s="1"/>
      <c r="AU1692" s="1"/>
      <c r="AV1692" s="1"/>
      <c r="AW1692" s="1"/>
    </row>
    <row r="1693" spans="4:49" x14ac:dyDescent="0.2">
      <c r="D1693" s="1"/>
      <c r="E1693" s="1"/>
      <c r="F1693" s="1"/>
      <c r="G1693" s="17"/>
      <c r="H1693" s="19"/>
      <c r="I1693" s="17"/>
      <c r="J1693" s="19"/>
      <c r="K1693" s="17"/>
      <c r="L1693" s="19"/>
      <c r="M1693" s="30"/>
      <c r="O1693" s="1"/>
      <c r="P1693" s="8"/>
      <c r="Q1693" s="1"/>
      <c r="R1693" s="1"/>
      <c r="S1693" s="8"/>
      <c r="T1693" s="1"/>
      <c r="U1693" s="1"/>
      <c r="V1693" s="8"/>
      <c r="W1693" s="1"/>
      <c r="X1693" s="1"/>
      <c r="Y1693" s="1"/>
      <c r="Z1693" s="1"/>
      <c r="AA1693" s="1"/>
      <c r="AB1693" s="1"/>
      <c r="AC1693" s="1"/>
      <c r="AD1693" s="1"/>
      <c r="AE1693" s="1"/>
      <c r="AF1693" s="1"/>
      <c r="AG1693" s="1"/>
      <c r="AH1693" s="1"/>
      <c r="AI1693" s="1"/>
      <c r="AJ1693" s="1"/>
      <c r="AK1693" s="1"/>
      <c r="AL1693" s="1"/>
      <c r="AM1693" s="1"/>
      <c r="AN1693" s="1"/>
      <c r="AO1693" s="1"/>
      <c r="AP1693" s="1"/>
      <c r="AQ1693" s="1"/>
      <c r="AR1693" s="1"/>
      <c r="AS1693" s="1"/>
      <c r="AT1693" s="1"/>
      <c r="AU1693" s="1"/>
      <c r="AV1693" s="1"/>
      <c r="AW1693" s="1"/>
    </row>
    <row r="1694" spans="4:49" x14ac:dyDescent="0.2">
      <c r="D1694" s="1"/>
      <c r="E1694" s="1"/>
      <c r="F1694" s="1"/>
      <c r="G1694" s="17"/>
      <c r="H1694" s="19"/>
      <c r="I1694" s="17"/>
      <c r="J1694" s="19"/>
      <c r="K1694" s="17"/>
      <c r="L1694" s="19"/>
      <c r="M1694" s="30"/>
      <c r="O1694" s="1"/>
      <c r="P1694" s="8"/>
      <c r="Q1694" s="1"/>
      <c r="R1694" s="1"/>
      <c r="S1694" s="8"/>
      <c r="T1694" s="1"/>
      <c r="U1694" s="1"/>
      <c r="V1694" s="8"/>
      <c r="W1694" s="1"/>
      <c r="X1694" s="1"/>
      <c r="Y1694" s="1"/>
      <c r="Z1694" s="1"/>
      <c r="AA1694" s="1"/>
      <c r="AB1694" s="1"/>
      <c r="AC1694" s="1"/>
      <c r="AD1694" s="1"/>
      <c r="AE1694" s="1"/>
      <c r="AF1694" s="1"/>
      <c r="AG1694" s="1"/>
      <c r="AH1694" s="1"/>
      <c r="AI1694" s="1"/>
      <c r="AJ1694" s="1"/>
      <c r="AK1694" s="1"/>
      <c r="AL1694" s="1"/>
      <c r="AM1694" s="1"/>
      <c r="AN1694" s="1"/>
      <c r="AO1694" s="1"/>
      <c r="AP1694" s="1"/>
      <c r="AQ1694" s="1"/>
      <c r="AR1694" s="1"/>
      <c r="AS1694" s="1"/>
      <c r="AT1694" s="1"/>
      <c r="AU1694" s="1"/>
      <c r="AV1694" s="1"/>
      <c r="AW1694" s="1"/>
    </row>
    <row r="1695" spans="4:49" x14ac:dyDescent="0.2">
      <c r="D1695" s="1"/>
      <c r="E1695" s="1"/>
      <c r="F1695" s="1"/>
      <c r="G1695" s="17"/>
      <c r="H1695" s="19"/>
      <c r="I1695" s="17"/>
      <c r="J1695" s="19"/>
      <c r="K1695" s="17"/>
      <c r="L1695" s="19"/>
      <c r="M1695" s="30"/>
      <c r="O1695" s="1"/>
      <c r="P1695" s="8"/>
      <c r="Q1695" s="1"/>
      <c r="R1695" s="1"/>
      <c r="S1695" s="8"/>
      <c r="T1695" s="1"/>
      <c r="U1695" s="1"/>
      <c r="V1695" s="8"/>
      <c r="W1695" s="1"/>
      <c r="X1695" s="1"/>
      <c r="Y1695" s="1"/>
      <c r="Z1695" s="1"/>
      <c r="AA1695" s="1"/>
      <c r="AB1695" s="1"/>
      <c r="AC1695" s="1"/>
      <c r="AD1695" s="1"/>
      <c r="AE1695" s="1"/>
      <c r="AF1695" s="1"/>
      <c r="AG1695" s="1"/>
      <c r="AH1695" s="1"/>
      <c r="AI1695" s="1"/>
      <c r="AJ1695" s="1"/>
      <c r="AK1695" s="1"/>
      <c r="AL1695" s="1"/>
      <c r="AM1695" s="1"/>
      <c r="AN1695" s="1"/>
      <c r="AO1695" s="1"/>
      <c r="AP1695" s="1"/>
      <c r="AQ1695" s="1"/>
      <c r="AR1695" s="1"/>
      <c r="AS1695" s="1"/>
      <c r="AT1695" s="1"/>
      <c r="AU1695" s="1"/>
      <c r="AV1695" s="1"/>
      <c r="AW1695" s="1"/>
    </row>
    <row r="1696" spans="4:49" x14ac:dyDescent="0.2">
      <c r="D1696" s="1"/>
      <c r="E1696" s="1"/>
      <c r="F1696" s="1"/>
      <c r="G1696" s="17"/>
      <c r="H1696" s="19"/>
      <c r="I1696" s="17"/>
      <c r="J1696" s="19"/>
      <c r="K1696" s="17"/>
      <c r="L1696" s="19"/>
      <c r="M1696" s="30"/>
      <c r="O1696" s="1"/>
      <c r="P1696" s="8"/>
      <c r="Q1696" s="1"/>
      <c r="R1696" s="1"/>
      <c r="S1696" s="8"/>
      <c r="T1696" s="1"/>
      <c r="U1696" s="1"/>
      <c r="V1696" s="8"/>
      <c r="W1696" s="1"/>
      <c r="X1696" s="1"/>
      <c r="Y1696" s="1"/>
      <c r="Z1696" s="1"/>
      <c r="AA1696" s="1"/>
      <c r="AB1696" s="1"/>
      <c r="AC1696" s="1"/>
      <c r="AD1696" s="1"/>
      <c r="AE1696" s="1"/>
      <c r="AF1696" s="1"/>
      <c r="AG1696" s="1"/>
      <c r="AH1696" s="1"/>
      <c r="AI1696" s="1"/>
      <c r="AJ1696" s="1"/>
      <c r="AK1696" s="1"/>
      <c r="AL1696" s="1"/>
      <c r="AM1696" s="1"/>
      <c r="AN1696" s="1"/>
      <c r="AO1696" s="1"/>
      <c r="AP1696" s="1"/>
      <c r="AQ1696" s="1"/>
      <c r="AR1696" s="1"/>
      <c r="AS1696" s="1"/>
      <c r="AT1696" s="1"/>
      <c r="AU1696" s="1"/>
      <c r="AV1696" s="1"/>
      <c r="AW1696" s="1"/>
    </row>
    <row r="1697" spans="4:49" x14ac:dyDescent="0.2">
      <c r="D1697" s="1"/>
      <c r="E1697" s="1"/>
      <c r="F1697" s="1"/>
      <c r="G1697" s="17"/>
      <c r="H1697" s="19"/>
      <c r="I1697" s="17"/>
      <c r="J1697" s="19"/>
      <c r="K1697" s="17"/>
      <c r="L1697" s="19"/>
      <c r="M1697" s="30"/>
      <c r="O1697" s="1"/>
      <c r="P1697" s="8"/>
      <c r="Q1697" s="1"/>
      <c r="R1697" s="1"/>
      <c r="S1697" s="8"/>
      <c r="T1697" s="1"/>
      <c r="U1697" s="1"/>
      <c r="V1697" s="8"/>
      <c r="W1697" s="1"/>
      <c r="X1697" s="1"/>
      <c r="Y1697" s="1"/>
      <c r="Z1697" s="1"/>
      <c r="AA1697" s="1"/>
      <c r="AB1697" s="1"/>
      <c r="AC1697" s="1"/>
      <c r="AD1697" s="1"/>
      <c r="AE1697" s="1"/>
      <c r="AF1697" s="1"/>
      <c r="AG1697" s="1"/>
      <c r="AH1697" s="1"/>
      <c r="AI1697" s="1"/>
      <c r="AJ1697" s="1"/>
      <c r="AK1697" s="1"/>
      <c r="AL1697" s="1"/>
      <c r="AM1697" s="1"/>
      <c r="AN1697" s="1"/>
      <c r="AO1697" s="1"/>
      <c r="AP1697" s="1"/>
      <c r="AQ1697" s="1"/>
      <c r="AR1697" s="1"/>
      <c r="AS1697" s="1"/>
      <c r="AT1697" s="1"/>
      <c r="AU1697" s="1"/>
      <c r="AV1697" s="1"/>
      <c r="AW1697" s="1"/>
    </row>
    <row r="1698" spans="4:49" x14ac:dyDescent="0.2">
      <c r="D1698" s="1"/>
      <c r="E1698" s="1"/>
      <c r="F1698" s="1"/>
      <c r="G1698" s="17"/>
      <c r="H1698" s="19"/>
      <c r="I1698" s="17"/>
      <c r="J1698" s="19"/>
      <c r="K1698" s="17"/>
      <c r="L1698" s="19"/>
      <c r="M1698" s="30"/>
      <c r="O1698" s="1"/>
      <c r="P1698" s="8"/>
      <c r="Q1698" s="1"/>
      <c r="R1698" s="1"/>
      <c r="S1698" s="8"/>
      <c r="T1698" s="1"/>
      <c r="U1698" s="1"/>
      <c r="V1698" s="8"/>
      <c r="W1698" s="1"/>
      <c r="X1698" s="1"/>
      <c r="Y1698" s="1"/>
      <c r="Z1698" s="1"/>
      <c r="AA1698" s="1"/>
      <c r="AB1698" s="1"/>
      <c r="AC1698" s="1"/>
      <c r="AD1698" s="1"/>
      <c r="AE1698" s="1"/>
      <c r="AF1698" s="1"/>
      <c r="AG1698" s="1"/>
      <c r="AH1698" s="1"/>
      <c r="AI1698" s="1"/>
      <c r="AJ1698" s="1"/>
      <c r="AK1698" s="1"/>
      <c r="AL1698" s="1"/>
      <c r="AM1698" s="1"/>
      <c r="AN1698" s="1"/>
      <c r="AO1698" s="1"/>
      <c r="AP1698" s="1"/>
      <c r="AQ1698" s="1"/>
      <c r="AR1698" s="1"/>
      <c r="AS1698" s="1"/>
      <c r="AT1698" s="1"/>
      <c r="AU1698" s="1"/>
      <c r="AV1698" s="1"/>
      <c r="AW1698" s="1"/>
    </row>
    <row r="1699" spans="4:49" x14ac:dyDescent="0.2">
      <c r="D1699" s="1"/>
      <c r="E1699" s="1"/>
      <c r="F1699" s="1"/>
      <c r="G1699" s="17"/>
      <c r="H1699" s="19"/>
      <c r="I1699" s="17"/>
      <c r="J1699" s="19"/>
      <c r="K1699" s="17"/>
      <c r="L1699" s="19"/>
      <c r="M1699" s="30"/>
      <c r="O1699" s="1"/>
      <c r="P1699" s="8"/>
      <c r="Q1699" s="1"/>
      <c r="R1699" s="1"/>
      <c r="S1699" s="8"/>
      <c r="T1699" s="1"/>
      <c r="U1699" s="1"/>
      <c r="V1699" s="8"/>
      <c r="W1699" s="1"/>
      <c r="X1699" s="1"/>
      <c r="Y1699" s="1"/>
      <c r="Z1699" s="1"/>
      <c r="AA1699" s="1"/>
      <c r="AB1699" s="1"/>
      <c r="AC1699" s="1"/>
      <c r="AD1699" s="1"/>
      <c r="AE1699" s="1"/>
      <c r="AF1699" s="1"/>
      <c r="AG1699" s="1"/>
      <c r="AH1699" s="1"/>
      <c r="AI1699" s="1"/>
      <c r="AJ1699" s="1"/>
      <c r="AK1699" s="1"/>
      <c r="AL1699" s="1"/>
      <c r="AM1699" s="1"/>
      <c r="AN1699" s="1"/>
      <c r="AO1699" s="1"/>
      <c r="AP1699" s="1"/>
      <c r="AQ1699" s="1"/>
      <c r="AR1699" s="1"/>
      <c r="AS1699" s="1"/>
      <c r="AT1699" s="1"/>
      <c r="AU1699" s="1"/>
      <c r="AV1699" s="1"/>
      <c r="AW1699" s="1"/>
    </row>
    <row r="1700" spans="4:49" x14ac:dyDescent="0.2">
      <c r="D1700" s="1"/>
      <c r="E1700" s="1"/>
      <c r="F1700" s="1"/>
      <c r="G1700" s="17"/>
      <c r="H1700" s="19"/>
      <c r="I1700" s="17"/>
      <c r="J1700" s="19"/>
      <c r="K1700" s="17"/>
      <c r="L1700" s="19"/>
      <c r="M1700" s="30"/>
      <c r="O1700" s="1"/>
      <c r="P1700" s="8"/>
      <c r="Q1700" s="1"/>
      <c r="R1700" s="1"/>
      <c r="S1700" s="8"/>
      <c r="T1700" s="1"/>
      <c r="U1700" s="1"/>
      <c r="V1700" s="8"/>
      <c r="W1700" s="1"/>
      <c r="X1700" s="1"/>
      <c r="Y1700" s="1"/>
      <c r="Z1700" s="1"/>
      <c r="AA1700" s="1"/>
      <c r="AB1700" s="1"/>
      <c r="AC1700" s="1"/>
      <c r="AD1700" s="1"/>
      <c r="AE1700" s="1"/>
      <c r="AF1700" s="1"/>
      <c r="AG1700" s="1"/>
      <c r="AH1700" s="1"/>
      <c r="AI1700" s="1"/>
      <c r="AJ1700" s="1"/>
      <c r="AK1700" s="1"/>
      <c r="AL1700" s="1"/>
      <c r="AM1700" s="1"/>
      <c r="AN1700" s="1"/>
      <c r="AO1700" s="1"/>
      <c r="AP1700" s="1"/>
      <c r="AQ1700" s="1"/>
      <c r="AR1700" s="1"/>
      <c r="AS1700" s="1"/>
      <c r="AT1700" s="1"/>
      <c r="AU1700" s="1"/>
      <c r="AV1700" s="1"/>
      <c r="AW1700" s="1"/>
    </row>
    <row r="1701" spans="4:49" x14ac:dyDescent="0.2">
      <c r="D1701" s="1"/>
      <c r="E1701" s="1"/>
      <c r="F1701" s="1"/>
      <c r="G1701" s="17"/>
      <c r="H1701" s="19"/>
      <c r="I1701" s="17"/>
      <c r="J1701" s="19"/>
      <c r="K1701" s="17"/>
      <c r="L1701" s="19"/>
      <c r="M1701" s="30"/>
      <c r="O1701" s="1"/>
      <c r="P1701" s="8"/>
      <c r="Q1701" s="1"/>
      <c r="R1701" s="1"/>
      <c r="S1701" s="8"/>
      <c r="T1701" s="1"/>
      <c r="U1701" s="1"/>
      <c r="V1701" s="8"/>
      <c r="W1701" s="1"/>
      <c r="X1701" s="1"/>
      <c r="Y1701" s="1"/>
      <c r="Z1701" s="1"/>
      <c r="AA1701" s="1"/>
      <c r="AB1701" s="1"/>
      <c r="AC1701" s="1"/>
      <c r="AD1701" s="1"/>
      <c r="AE1701" s="1"/>
      <c r="AF1701" s="1"/>
      <c r="AG1701" s="1"/>
      <c r="AH1701" s="1"/>
      <c r="AI1701" s="1"/>
      <c r="AJ1701" s="1"/>
      <c r="AK1701" s="1"/>
      <c r="AL1701" s="1"/>
      <c r="AM1701" s="1"/>
      <c r="AN1701" s="1"/>
      <c r="AO1701" s="1"/>
      <c r="AP1701" s="1"/>
      <c r="AQ1701" s="1"/>
      <c r="AR1701" s="1"/>
      <c r="AS1701" s="1"/>
      <c r="AT1701" s="1"/>
      <c r="AU1701" s="1"/>
      <c r="AV1701" s="1"/>
      <c r="AW1701" s="1"/>
    </row>
    <row r="1702" spans="4:49" x14ac:dyDescent="0.2">
      <c r="D1702" s="1"/>
      <c r="E1702" s="1"/>
      <c r="F1702" s="1"/>
      <c r="G1702" s="17"/>
      <c r="H1702" s="19"/>
      <c r="I1702" s="17"/>
      <c r="J1702" s="19"/>
      <c r="K1702" s="17"/>
      <c r="L1702" s="19"/>
      <c r="M1702" s="30"/>
      <c r="O1702" s="1"/>
      <c r="P1702" s="8"/>
      <c r="Q1702" s="1"/>
      <c r="R1702" s="1"/>
      <c r="S1702" s="8"/>
      <c r="T1702" s="1"/>
      <c r="U1702" s="1"/>
      <c r="V1702" s="8"/>
      <c r="W1702" s="1"/>
      <c r="X1702" s="1"/>
      <c r="Y1702" s="1"/>
      <c r="Z1702" s="1"/>
      <c r="AA1702" s="1"/>
      <c r="AB1702" s="1"/>
      <c r="AC1702" s="1"/>
      <c r="AD1702" s="1"/>
      <c r="AE1702" s="1"/>
      <c r="AF1702" s="1"/>
      <c r="AG1702" s="1"/>
      <c r="AH1702" s="1"/>
      <c r="AI1702" s="1"/>
      <c r="AJ1702" s="1"/>
      <c r="AK1702" s="1"/>
      <c r="AL1702" s="1"/>
      <c r="AM1702" s="1"/>
      <c r="AN1702" s="1"/>
      <c r="AO1702" s="1"/>
      <c r="AP1702" s="1"/>
      <c r="AQ1702" s="1"/>
      <c r="AR1702" s="1"/>
      <c r="AS1702" s="1"/>
      <c r="AT1702" s="1"/>
      <c r="AU1702" s="1"/>
      <c r="AV1702" s="1"/>
      <c r="AW1702" s="1"/>
    </row>
    <row r="1703" spans="4:49" x14ac:dyDescent="0.2">
      <c r="D1703" s="1"/>
      <c r="E1703" s="1"/>
      <c r="F1703" s="1"/>
      <c r="G1703" s="17"/>
      <c r="H1703" s="19"/>
      <c r="I1703" s="17"/>
      <c r="J1703" s="19"/>
      <c r="K1703" s="17"/>
      <c r="L1703" s="19"/>
      <c r="M1703" s="30"/>
      <c r="O1703" s="1"/>
      <c r="P1703" s="8"/>
      <c r="Q1703" s="1"/>
      <c r="R1703" s="1"/>
      <c r="S1703" s="8"/>
      <c r="T1703" s="1"/>
      <c r="U1703" s="1"/>
      <c r="V1703" s="8"/>
      <c r="W1703" s="1"/>
      <c r="X1703" s="1"/>
      <c r="Y1703" s="1"/>
      <c r="Z1703" s="1"/>
      <c r="AA1703" s="1"/>
      <c r="AB1703" s="1"/>
      <c r="AC1703" s="1"/>
      <c r="AD1703" s="1"/>
      <c r="AE1703" s="1"/>
      <c r="AF1703" s="1"/>
      <c r="AG1703" s="1"/>
      <c r="AH1703" s="1"/>
      <c r="AI1703" s="1"/>
      <c r="AJ1703" s="1"/>
      <c r="AK1703" s="1"/>
      <c r="AL1703" s="1"/>
      <c r="AM1703" s="1"/>
      <c r="AN1703" s="1"/>
      <c r="AO1703" s="1"/>
      <c r="AP1703" s="1"/>
      <c r="AQ1703" s="1"/>
      <c r="AR1703" s="1"/>
      <c r="AS1703" s="1"/>
      <c r="AT1703" s="1"/>
      <c r="AU1703" s="1"/>
      <c r="AV1703" s="1"/>
      <c r="AW1703" s="1"/>
    </row>
    <row r="1704" spans="4:49" x14ac:dyDescent="0.2">
      <c r="D1704" s="1"/>
      <c r="E1704" s="1"/>
      <c r="F1704" s="1"/>
      <c r="G1704" s="17"/>
      <c r="H1704" s="19"/>
      <c r="I1704" s="17"/>
      <c r="J1704" s="19"/>
      <c r="K1704" s="17"/>
      <c r="L1704" s="19"/>
      <c r="M1704" s="30"/>
      <c r="O1704" s="1"/>
      <c r="P1704" s="8"/>
      <c r="Q1704" s="1"/>
      <c r="R1704" s="1"/>
      <c r="S1704" s="8"/>
      <c r="T1704" s="1"/>
      <c r="U1704" s="1"/>
      <c r="V1704" s="8"/>
      <c r="W1704" s="1"/>
      <c r="X1704" s="1"/>
      <c r="Y1704" s="1"/>
      <c r="Z1704" s="1"/>
      <c r="AA1704" s="1"/>
      <c r="AB1704" s="1"/>
      <c r="AC1704" s="1"/>
      <c r="AD1704" s="1"/>
      <c r="AE1704" s="1"/>
      <c r="AF1704" s="1"/>
      <c r="AG1704" s="1"/>
      <c r="AH1704" s="1"/>
      <c r="AI1704" s="1"/>
      <c r="AJ1704" s="1"/>
      <c r="AK1704" s="1"/>
      <c r="AL1704" s="1"/>
      <c r="AM1704" s="1"/>
      <c r="AN1704" s="1"/>
      <c r="AO1704" s="1"/>
      <c r="AP1704" s="1"/>
      <c r="AQ1704" s="1"/>
      <c r="AR1704" s="1"/>
      <c r="AS1704" s="1"/>
      <c r="AT1704" s="1"/>
      <c r="AU1704" s="1"/>
      <c r="AV1704" s="1"/>
      <c r="AW1704" s="1"/>
    </row>
    <row r="1705" spans="4:49" x14ac:dyDescent="0.2">
      <c r="D1705" s="1"/>
      <c r="E1705" s="1"/>
      <c r="F1705" s="1"/>
      <c r="G1705" s="17"/>
      <c r="H1705" s="19"/>
      <c r="I1705" s="17"/>
      <c r="J1705" s="19"/>
      <c r="K1705" s="17"/>
      <c r="L1705" s="19"/>
      <c r="M1705" s="30"/>
      <c r="O1705" s="1"/>
      <c r="P1705" s="8"/>
      <c r="Q1705" s="1"/>
      <c r="R1705" s="1"/>
      <c r="S1705" s="8"/>
      <c r="T1705" s="1"/>
      <c r="U1705" s="1"/>
      <c r="V1705" s="8"/>
      <c r="W1705" s="1"/>
      <c r="X1705" s="1"/>
      <c r="Y1705" s="1"/>
      <c r="Z1705" s="1"/>
      <c r="AA1705" s="1"/>
      <c r="AB1705" s="1"/>
      <c r="AC1705" s="1"/>
      <c r="AD1705" s="1"/>
      <c r="AE1705" s="1"/>
      <c r="AF1705" s="1"/>
      <c r="AG1705" s="1"/>
      <c r="AH1705" s="1"/>
      <c r="AI1705" s="1"/>
      <c r="AJ1705" s="1"/>
      <c r="AK1705" s="1"/>
      <c r="AL1705" s="1"/>
      <c r="AM1705" s="1"/>
      <c r="AN1705" s="1"/>
      <c r="AO1705" s="1"/>
      <c r="AP1705" s="1"/>
      <c r="AQ1705" s="1"/>
      <c r="AR1705" s="1"/>
      <c r="AS1705" s="1"/>
      <c r="AT1705" s="1"/>
      <c r="AU1705" s="1"/>
      <c r="AV1705" s="1"/>
      <c r="AW1705" s="1"/>
    </row>
    <row r="1706" spans="4:49" x14ac:dyDescent="0.2">
      <c r="D1706" s="1"/>
      <c r="E1706" s="1"/>
      <c r="F1706" s="1"/>
      <c r="G1706" s="17"/>
      <c r="H1706" s="19"/>
      <c r="I1706" s="17"/>
      <c r="J1706" s="19"/>
      <c r="K1706" s="17"/>
      <c r="L1706" s="19"/>
      <c r="M1706" s="30"/>
      <c r="O1706" s="1"/>
      <c r="P1706" s="8"/>
      <c r="Q1706" s="1"/>
      <c r="R1706" s="1"/>
      <c r="S1706" s="8"/>
      <c r="T1706" s="1"/>
      <c r="U1706" s="1"/>
      <c r="V1706" s="8"/>
      <c r="W1706" s="1"/>
      <c r="X1706" s="1"/>
      <c r="Y1706" s="1"/>
      <c r="Z1706" s="1"/>
      <c r="AA1706" s="1"/>
      <c r="AB1706" s="1"/>
      <c r="AC1706" s="1"/>
      <c r="AD1706" s="1"/>
      <c r="AE1706" s="1"/>
      <c r="AF1706" s="1"/>
      <c r="AG1706" s="1"/>
      <c r="AH1706" s="1"/>
      <c r="AI1706" s="1"/>
      <c r="AJ1706" s="1"/>
      <c r="AK1706" s="1"/>
      <c r="AL1706" s="1"/>
      <c r="AM1706" s="1"/>
      <c r="AN1706" s="1"/>
      <c r="AO1706" s="1"/>
      <c r="AP1706" s="1"/>
      <c r="AQ1706" s="1"/>
      <c r="AR1706" s="1"/>
      <c r="AS1706" s="1"/>
      <c r="AT1706" s="1"/>
      <c r="AU1706" s="1"/>
      <c r="AV1706" s="1"/>
      <c r="AW1706" s="1"/>
    </row>
    <row r="1707" spans="4:49" x14ac:dyDescent="0.2">
      <c r="D1707" s="1"/>
      <c r="E1707" s="1"/>
      <c r="F1707" s="1"/>
      <c r="G1707" s="17"/>
      <c r="H1707" s="19"/>
      <c r="I1707" s="17"/>
      <c r="J1707" s="19"/>
      <c r="K1707" s="17"/>
      <c r="L1707" s="19"/>
      <c r="M1707" s="30"/>
      <c r="O1707" s="1"/>
      <c r="P1707" s="8"/>
      <c r="Q1707" s="1"/>
      <c r="R1707" s="1"/>
      <c r="S1707" s="8"/>
      <c r="T1707" s="1"/>
      <c r="U1707" s="1"/>
      <c r="V1707" s="8"/>
      <c r="W1707" s="1"/>
      <c r="X1707" s="1"/>
      <c r="Y1707" s="1"/>
      <c r="Z1707" s="1"/>
      <c r="AA1707" s="1"/>
      <c r="AB1707" s="1"/>
      <c r="AC1707" s="1"/>
      <c r="AD1707" s="1"/>
      <c r="AE1707" s="1"/>
      <c r="AF1707" s="1"/>
      <c r="AG1707" s="1"/>
      <c r="AH1707" s="1"/>
      <c r="AI1707" s="1"/>
      <c r="AJ1707" s="1"/>
      <c r="AK1707" s="1"/>
      <c r="AL1707" s="1"/>
      <c r="AM1707" s="1"/>
      <c r="AN1707" s="1"/>
      <c r="AO1707" s="1"/>
      <c r="AP1707" s="1"/>
      <c r="AQ1707" s="1"/>
      <c r="AR1707" s="1"/>
      <c r="AS1707" s="1"/>
      <c r="AT1707" s="1"/>
      <c r="AU1707" s="1"/>
      <c r="AV1707" s="1"/>
      <c r="AW1707" s="1"/>
    </row>
    <row r="1708" spans="4:49" x14ac:dyDescent="0.2">
      <c r="D1708" s="1"/>
      <c r="E1708" s="1"/>
      <c r="F1708" s="1"/>
      <c r="G1708" s="17"/>
      <c r="H1708" s="19"/>
      <c r="I1708" s="17"/>
      <c r="J1708" s="19"/>
      <c r="K1708" s="17"/>
      <c r="L1708" s="19"/>
      <c r="M1708" s="30"/>
      <c r="O1708" s="1"/>
      <c r="P1708" s="8"/>
      <c r="Q1708" s="1"/>
      <c r="R1708" s="1"/>
      <c r="S1708" s="8"/>
      <c r="T1708" s="1"/>
      <c r="U1708" s="1"/>
      <c r="V1708" s="8"/>
      <c r="W1708" s="1"/>
      <c r="X1708" s="1"/>
      <c r="Y1708" s="1"/>
      <c r="Z1708" s="1"/>
      <c r="AA1708" s="1"/>
      <c r="AB1708" s="1"/>
      <c r="AC1708" s="1"/>
      <c r="AD1708" s="1"/>
      <c r="AE1708" s="1"/>
      <c r="AF1708" s="1"/>
      <c r="AG1708" s="1"/>
      <c r="AH1708" s="1"/>
      <c r="AI1708" s="1"/>
      <c r="AJ1708" s="1"/>
      <c r="AK1708" s="1"/>
      <c r="AL1708" s="1"/>
      <c r="AM1708" s="1"/>
      <c r="AN1708" s="1"/>
      <c r="AO1708" s="1"/>
      <c r="AP1708" s="1"/>
      <c r="AQ1708" s="1"/>
      <c r="AR1708" s="1"/>
      <c r="AS1708" s="1"/>
      <c r="AT1708" s="1"/>
      <c r="AU1708" s="1"/>
      <c r="AV1708" s="1"/>
      <c r="AW1708" s="1"/>
    </row>
    <row r="1709" spans="4:49" x14ac:dyDescent="0.2">
      <c r="D1709" s="1"/>
      <c r="E1709" s="1"/>
      <c r="F1709" s="1"/>
      <c r="G1709" s="17"/>
      <c r="H1709" s="19"/>
      <c r="I1709" s="17"/>
      <c r="J1709" s="19"/>
      <c r="K1709" s="17"/>
      <c r="L1709" s="19"/>
      <c r="M1709" s="30"/>
      <c r="O1709" s="1"/>
      <c r="P1709" s="8"/>
      <c r="Q1709" s="1"/>
      <c r="R1709" s="1"/>
      <c r="S1709" s="8"/>
      <c r="T1709" s="1"/>
      <c r="U1709" s="1"/>
      <c r="V1709" s="8"/>
      <c r="W1709" s="1"/>
      <c r="X1709" s="1"/>
      <c r="Y1709" s="1"/>
      <c r="Z1709" s="1"/>
      <c r="AA1709" s="1"/>
      <c r="AB1709" s="1"/>
      <c r="AC1709" s="1"/>
      <c r="AD1709" s="1"/>
      <c r="AE1709" s="1"/>
      <c r="AF1709" s="1"/>
      <c r="AG1709" s="1"/>
      <c r="AH1709" s="1"/>
      <c r="AI1709" s="1"/>
      <c r="AJ1709" s="1"/>
      <c r="AK1709" s="1"/>
      <c r="AL1709" s="1"/>
      <c r="AM1709" s="1"/>
      <c r="AN1709" s="1"/>
      <c r="AO1709" s="1"/>
      <c r="AP1709" s="1"/>
      <c r="AQ1709" s="1"/>
      <c r="AR1709" s="1"/>
      <c r="AS1709" s="1"/>
      <c r="AT1709" s="1"/>
      <c r="AU1709" s="1"/>
      <c r="AV1709" s="1"/>
      <c r="AW1709" s="1"/>
    </row>
    <row r="1710" spans="4:49" x14ac:dyDescent="0.2">
      <c r="D1710" s="1"/>
      <c r="E1710" s="1"/>
      <c r="F1710" s="1"/>
      <c r="G1710" s="17"/>
      <c r="H1710" s="19"/>
      <c r="I1710" s="17"/>
      <c r="J1710" s="19"/>
      <c r="K1710" s="17"/>
      <c r="L1710" s="19"/>
      <c r="M1710" s="30"/>
      <c r="O1710" s="1"/>
      <c r="P1710" s="8"/>
      <c r="Q1710" s="1"/>
      <c r="R1710" s="1"/>
      <c r="S1710" s="8"/>
      <c r="T1710" s="1"/>
      <c r="U1710" s="1"/>
      <c r="V1710" s="8"/>
      <c r="W1710" s="1"/>
      <c r="X1710" s="1"/>
      <c r="Y1710" s="1"/>
      <c r="Z1710" s="1"/>
      <c r="AA1710" s="1"/>
      <c r="AB1710" s="1"/>
      <c r="AC1710" s="1"/>
      <c r="AD1710" s="1"/>
      <c r="AE1710" s="1"/>
      <c r="AF1710" s="1"/>
      <c r="AG1710" s="1"/>
      <c r="AH1710" s="1"/>
      <c r="AI1710" s="1"/>
      <c r="AJ1710" s="1"/>
      <c r="AK1710" s="1"/>
      <c r="AL1710" s="1"/>
      <c r="AM1710" s="1"/>
      <c r="AN1710" s="1"/>
      <c r="AO1710" s="1"/>
      <c r="AP1710" s="1"/>
      <c r="AQ1710" s="1"/>
      <c r="AR1710" s="1"/>
      <c r="AS1710" s="1"/>
      <c r="AT1710" s="1"/>
      <c r="AU1710" s="1"/>
      <c r="AV1710" s="1"/>
      <c r="AW1710" s="1"/>
    </row>
    <row r="1711" spans="4:49" x14ac:dyDescent="0.2">
      <c r="D1711" s="1"/>
      <c r="E1711" s="1"/>
      <c r="F1711" s="1"/>
      <c r="G1711" s="17"/>
      <c r="H1711" s="19"/>
      <c r="I1711" s="17"/>
      <c r="J1711" s="19"/>
      <c r="K1711" s="17"/>
      <c r="L1711" s="19"/>
      <c r="M1711" s="30"/>
      <c r="O1711" s="1"/>
      <c r="P1711" s="8"/>
      <c r="Q1711" s="1"/>
      <c r="R1711" s="1"/>
      <c r="S1711" s="8"/>
      <c r="T1711" s="1"/>
      <c r="U1711" s="1"/>
      <c r="V1711" s="8"/>
      <c r="W1711" s="1"/>
      <c r="X1711" s="1"/>
      <c r="Y1711" s="1"/>
      <c r="Z1711" s="1"/>
      <c r="AA1711" s="1"/>
      <c r="AB1711" s="1"/>
      <c r="AC1711" s="1"/>
      <c r="AD1711" s="1"/>
      <c r="AE1711" s="1"/>
      <c r="AF1711" s="1"/>
      <c r="AG1711" s="1"/>
      <c r="AH1711" s="1"/>
      <c r="AI1711" s="1"/>
      <c r="AJ1711" s="1"/>
      <c r="AK1711" s="1"/>
      <c r="AL1711" s="1"/>
      <c r="AM1711" s="1"/>
      <c r="AN1711" s="1"/>
      <c r="AO1711" s="1"/>
      <c r="AP1711" s="1"/>
      <c r="AQ1711" s="1"/>
      <c r="AR1711" s="1"/>
      <c r="AS1711" s="1"/>
      <c r="AT1711" s="1"/>
      <c r="AU1711" s="1"/>
      <c r="AV1711" s="1"/>
      <c r="AW1711" s="1"/>
    </row>
    <row r="1712" spans="4:49" x14ac:dyDescent="0.2">
      <c r="D1712" s="1"/>
      <c r="E1712" s="1"/>
      <c r="F1712" s="1"/>
      <c r="G1712" s="17"/>
      <c r="H1712" s="19"/>
      <c r="I1712" s="17"/>
      <c r="J1712" s="19"/>
      <c r="K1712" s="17"/>
      <c r="L1712" s="19"/>
      <c r="M1712" s="30"/>
      <c r="O1712" s="1"/>
      <c r="P1712" s="8"/>
      <c r="Q1712" s="1"/>
      <c r="R1712" s="1"/>
      <c r="S1712" s="8"/>
      <c r="T1712" s="1"/>
      <c r="U1712" s="1"/>
      <c r="V1712" s="8"/>
      <c r="W1712" s="1"/>
      <c r="X1712" s="1"/>
      <c r="Y1712" s="1"/>
      <c r="Z1712" s="1"/>
      <c r="AA1712" s="1"/>
      <c r="AB1712" s="1"/>
      <c r="AC1712" s="1"/>
      <c r="AD1712" s="1"/>
      <c r="AE1712" s="1"/>
      <c r="AF1712" s="1"/>
      <c r="AG1712" s="1"/>
      <c r="AH1712" s="1"/>
      <c r="AI1712" s="1"/>
      <c r="AJ1712" s="1"/>
      <c r="AK1712" s="1"/>
      <c r="AL1712" s="1"/>
      <c r="AM1712" s="1"/>
      <c r="AN1712" s="1"/>
      <c r="AO1712" s="1"/>
      <c r="AP1712" s="1"/>
      <c r="AQ1712" s="1"/>
      <c r="AR1712" s="1"/>
      <c r="AS1712" s="1"/>
      <c r="AT1712" s="1"/>
      <c r="AU1712" s="1"/>
      <c r="AV1712" s="1"/>
      <c r="AW1712" s="1"/>
    </row>
    <row r="1713" spans="4:49" x14ac:dyDescent="0.2">
      <c r="D1713" s="1"/>
      <c r="E1713" s="1"/>
      <c r="F1713" s="1"/>
      <c r="G1713" s="17"/>
      <c r="H1713" s="19"/>
      <c r="I1713" s="17"/>
      <c r="J1713" s="19"/>
      <c r="K1713" s="17"/>
      <c r="L1713" s="19"/>
      <c r="M1713" s="30"/>
      <c r="O1713" s="1"/>
      <c r="P1713" s="8"/>
      <c r="Q1713" s="1"/>
      <c r="R1713" s="1"/>
      <c r="S1713" s="8"/>
      <c r="T1713" s="1"/>
      <c r="U1713" s="1"/>
      <c r="V1713" s="8"/>
      <c r="W1713" s="1"/>
      <c r="X1713" s="1"/>
      <c r="Y1713" s="1"/>
      <c r="Z1713" s="1"/>
      <c r="AA1713" s="1"/>
      <c r="AB1713" s="1"/>
      <c r="AC1713" s="1"/>
      <c r="AD1713" s="1"/>
      <c r="AE1713" s="1"/>
      <c r="AF1713" s="1"/>
      <c r="AG1713" s="1"/>
      <c r="AH1713" s="1"/>
      <c r="AI1713" s="1"/>
      <c r="AJ1713" s="1"/>
      <c r="AK1713" s="1"/>
      <c r="AL1713" s="1"/>
      <c r="AM1713" s="1"/>
      <c r="AN1713" s="1"/>
      <c r="AO1713" s="1"/>
      <c r="AP1713" s="1"/>
      <c r="AQ1713" s="1"/>
      <c r="AR1713" s="1"/>
      <c r="AS1713" s="1"/>
      <c r="AT1713" s="1"/>
      <c r="AU1713" s="1"/>
      <c r="AV1713" s="1"/>
      <c r="AW1713" s="1"/>
    </row>
    <row r="1714" spans="4:49" x14ac:dyDescent="0.2">
      <c r="D1714" s="1"/>
      <c r="E1714" s="1"/>
      <c r="F1714" s="1"/>
      <c r="G1714" s="17"/>
      <c r="H1714" s="19"/>
      <c r="I1714" s="17"/>
      <c r="J1714" s="19"/>
      <c r="K1714" s="17"/>
      <c r="L1714" s="19"/>
      <c r="M1714" s="30"/>
      <c r="O1714" s="1"/>
      <c r="P1714" s="8"/>
      <c r="Q1714" s="1"/>
      <c r="R1714" s="1"/>
      <c r="S1714" s="8"/>
      <c r="T1714" s="1"/>
      <c r="U1714" s="1"/>
      <c r="V1714" s="8"/>
      <c r="W1714" s="1"/>
      <c r="X1714" s="1"/>
      <c r="Y1714" s="1"/>
      <c r="Z1714" s="1"/>
      <c r="AA1714" s="1"/>
      <c r="AB1714" s="1"/>
      <c r="AC1714" s="1"/>
      <c r="AD1714" s="1"/>
      <c r="AE1714" s="1"/>
      <c r="AF1714" s="1"/>
      <c r="AG1714" s="1"/>
      <c r="AH1714" s="1"/>
      <c r="AI1714" s="1"/>
      <c r="AJ1714" s="1"/>
      <c r="AK1714" s="1"/>
      <c r="AL1714" s="1"/>
      <c r="AM1714" s="1"/>
      <c r="AN1714" s="1"/>
      <c r="AO1714" s="1"/>
      <c r="AP1714" s="1"/>
      <c r="AQ1714" s="1"/>
      <c r="AR1714" s="1"/>
      <c r="AS1714" s="1"/>
      <c r="AT1714" s="1"/>
      <c r="AU1714" s="1"/>
      <c r="AV1714" s="1"/>
      <c r="AW1714" s="1"/>
    </row>
    <row r="1715" spans="4:49" x14ac:dyDescent="0.2">
      <c r="D1715" s="1"/>
      <c r="E1715" s="1"/>
      <c r="F1715" s="1"/>
      <c r="G1715" s="17"/>
      <c r="H1715" s="19"/>
      <c r="I1715" s="17"/>
      <c r="J1715" s="19"/>
      <c r="K1715" s="17"/>
      <c r="L1715" s="19"/>
      <c r="M1715" s="30"/>
      <c r="O1715" s="1"/>
      <c r="P1715" s="8"/>
      <c r="Q1715" s="1"/>
      <c r="R1715" s="1"/>
      <c r="S1715" s="8"/>
      <c r="T1715" s="1"/>
      <c r="U1715" s="1"/>
      <c r="V1715" s="8"/>
      <c r="W1715" s="1"/>
      <c r="X1715" s="1"/>
      <c r="Y1715" s="1"/>
      <c r="Z1715" s="1"/>
      <c r="AA1715" s="1"/>
      <c r="AB1715" s="1"/>
      <c r="AC1715" s="1"/>
      <c r="AD1715" s="1"/>
      <c r="AE1715" s="1"/>
      <c r="AF1715" s="1"/>
      <c r="AG1715" s="1"/>
      <c r="AH1715" s="1"/>
      <c r="AI1715" s="1"/>
      <c r="AJ1715" s="1"/>
      <c r="AK1715" s="1"/>
      <c r="AL1715" s="1"/>
      <c r="AM1715" s="1"/>
      <c r="AN1715" s="1"/>
      <c r="AO1715" s="1"/>
      <c r="AP1715" s="1"/>
      <c r="AQ1715" s="1"/>
      <c r="AR1715" s="1"/>
      <c r="AS1715" s="1"/>
      <c r="AT1715" s="1"/>
      <c r="AU1715" s="1"/>
      <c r="AV1715" s="1"/>
      <c r="AW1715" s="1"/>
    </row>
    <row r="1716" spans="4:49" x14ac:dyDescent="0.2">
      <c r="D1716" s="1"/>
      <c r="E1716" s="1"/>
      <c r="F1716" s="1"/>
      <c r="G1716" s="17"/>
      <c r="H1716" s="19"/>
      <c r="I1716" s="17"/>
      <c r="J1716" s="19"/>
      <c r="K1716" s="17"/>
      <c r="L1716" s="19"/>
      <c r="M1716" s="30"/>
      <c r="O1716" s="1"/>
      <c r="P1716" s="8"/>
      <c r="Q1716" s="1"/>
      <c r="R1716" s="1"/>
      <c r="S1716" s="8"/>
      <c r="T1716" s="1"/>
      <c r="U1716" s="1"/>
      <c r="V1716" s="8"/>
      <c r="W1716" s="1"/>
      <c r="X1716" s="1"/>
      <c r="Y1716" s="1"/>
      <c r="Z1716" s="1"/>
      <c r="AA1716" s="1"/>
      <c r="AB1716" s="1"/>
      <c r="AC1716" s="1"/>
      <c r="AD1716" s="1"/>
      <c r="AE1716" s="1"/>
      <c r="AF1716" s="1"/>
      <c r="AG1716" s="1"/>
      <c r="AH1716" s="1"/>
      <c r="AI1716" s="1"/>
      <c r="AJ1716" s="1"/>
      <c r="AK1716" s="1"/>
      <c r="AL1716" s="1"/>
      <c r="AM1716" s="1"/>
      <c r="AN1716" s="1"/>
      <c r="AO1716" s="1"/>
      <c r="AP1716" s="1"/>
      <c r="AQ1716" s="1"/>
      <c r="AR1716" s="1"/>
      <c r="AS1716" s="1"/>
      <c r="AT1716" s="1"/>
      <c r="AU1716" s="1"/>
      <c r="AV1716" s="1"/>
      <c r="AW1716" s="1"/>
    </row>
    <row r="1717" spans="4:49" x14ac:dyDescent="0.2">
      <c r="D1717" s="1"/>
      <c r="E1717" s="1"/>
      <c r="F1717" s="1"/>
      <c r="G1717" s="17"/>
      <c r="H1717" s="19"/>
      <c r="I1717" s="17"/>
      <c r="J1717" s="19"/>
      <c r="K1717" s="17"/>
      <c r="L1717" s="19"/>
      <c r="M1717" s="30"/>
      <c r="O1717" s="1"/>
      <c r="P1717" s="8"/>
      <c r="Q1717" s="1"/>
      <c r="R1717" s="1"/>
      <c r="S1717" s="8"/>
      <c r="T1717" s="1"/>
      <c r="U1717" s="1"/>
      <c r="V1717" s="8"/>
      <c r="W1717" s="1"/>
      <c r="X1717" s="1"/>
      <c r="Y1717" s="1"/>
      <c r="Z1717" s="1"/>
      <c r="AA1717" s="1"/>
      <c r="AB1717" s="1"/>
      <c r="AC1717" s="1"/>
      <c r="AD1717" s="1"/>
      <c r="AE1717" s="1"/>
      <c r="AF1717" s="1"/>
      <c r="AG1717" s="1"/>
      <c r="AH1717" s="1"/>
      <c r="AI1717" s="1"/>
      <c r="AJ1717" s="1"/>
      <c r="AK1717" s="1"/>
      <c r="AL1717" s="1"/>
      <c r="AM1717" s="1"/>
      <c r="AN1717" s="1"/>
      <c r="AO1717" s="1"/>
      <c r="AP1717" s="1"/>
      <c r="AQ1717" s="1"/>
      <c r="AR1717" s="1"/>
      <c r="AS1717" s="1"/>
      <c r="AT1717" s="1"/>
      <c r="AU1717" s="1"/>
      <c r="AV1717" s="1"/>
      <c r="AW1717" s="1"/>
    </row>
    <row r="1718" spans="4:49" x14ac:dyDescent="0.2">
      <c r="D1718" s="1"/>
      <c r="E1718" s="1"/>
      <c r="F1718" s="1"/>
      <c r="G1718" s="17"/>
      <c r="H1718" s="19"/>
      <c r="I1718" s="17"/>
      <c r="J1718" s="19"/>
      <c r="K1718" s="17"/>
      <c r="L1718" s="19"/>
      <c r="M1718" s="30"/>
      <c r="O1718" s="1"/>
      <c r="P1718" s="8"/>
      <c r="Q1718" s="1"/>
      <c r="R1718" s="1"/>
      <c r="S1718" s="8"/>
      <c r="T1718" s="1"/>
      <c r="U1718" s="1"/>
      <c r="V1718" s="8"/>
      <c r="W1718" s="1"/>
      <c r="X1718" s="1"/>
      <c r="Y1718" s="1"/>
      <c r="Z1718" s="1"/>
      <c r="AA1718" s="1"/>
      <c r="AB1718" s="1"/>
      <c r="AC1718" s="1"/>
      <c r="AD1718" s="1"/>
      <c r="AE1718" s="1"/>
      <c r="AF1718" s="1"/>
      <c r="AG1718" s="1"/>
      <c r="AH1718" s="1"/>
      <c r="AI1718" s="1"/>
      <c r="AJ1718" s="1"/>
      <c r="AK1718" s="1"/>
      <c r="AL1718" s="1"/>
      <c r="AM1718" s="1"/>
      <c r="AN1718" s="1"/>
      <c r="AO1718" s="1"/>
      <c r="AP1718" s="1"/>
      <c r="AQ1718" s="1"/>
      <c r="AR1718" s="1"/>
      <c r="AS1718" s="1"/>
      <c r="AT1718" s="1"/>
      <c r="AU1718" s="1"/>
      <c r="AV1718" s="1"/>
      <c r="AW1718" s="1"/>
    </row>
    <row r="1719" spans="4:49" x14ac:dyDescent="0.2">
      <c r="D1719" s="1"/>
      <c r="E1719" s="1"/>
      <c r="F1719" s="1"/>
      <c r="G1719" s="17"/>
      <c r="H1719" s="19"/>
      <c r="I1719" s="17"/>
      <c r="J1719" s="19"/>
      <c r="K1719" s="17"/>
      <c r="L1719" s="19"/>
      <c r="M1719" s="30"/>
      <c r="O1719" s="1"/>
      <c r="P1719" s="8"/>
      <c r="Q1719" s="1"/>
      <c r="R1719" s="1"/>
      <c r="S1719" s="8"/>
      <c r="T1719" s="1"/>
      <c r="U1719" s="1"/>
      <c r="V1719" s="8"/>
      <c r="W1719" s="1"/>
      <c r="X1719" s="1"/>
      <c r="Y1719" s="1"/>
      <c r="Z1719" s="1"/>
      <c r="AA1719" s="1"/>
      <c r="AB1719" s="1"/>
      <c r="AC1719" s="1"/>
      <c r="AD1719" s="1"/>
      <c r="AE1719" s="1"/>
      <c r="AF1719" s="1"/>
      <c r="AG1719" s="1"/>
      <c r="AH1719" s="1"/>
      <c r="AI1719" s="1"/>
      <c r="AJ1719" s="1"/>
      <c r="AK1719" s="1"/>
      <c r="AL1719" s="1"/>
      <c r="AM1719" s="1"/>
      <c r="AN1719" s="1"/>
      <c r="AO1719" s="1"/>
      <c r="AP1719" s="1"/>
      <c r="AQ1719" s="1"/>
      <c r="AR1719" s="1"/>
      <c r="AS1719" s="1"/>
      <c r="AT1719" s="1"/>
      <c r="AU1719" s="1"/>
      <c r="AV1719" s="1"/>
      <c r="AW1719" s="1"/>
    </row>
    <row r="1720" spans="4:49" x14ac:dyDescent="0.2">
      <c r="D1720" s="1"/>
      <c r="E1720" s="1"/>
      <c r="F1720" s="1"/>
      <c r="G1720" s="17"/>
      <c r="H1720" s="19"/>
      <c r="I1720" s="17"/>
      <c r="J1720" s="19"/>
      <c r="K1720" s="17"/>
      <c r="L1720" s="19"/>
      <c r="M1720" s="30"/>
      <c r="O1720" s="1"/>
      <c r="P1720" s="8"/>
      <c r="Q1720" s="1"/>
      <c r="R1720" s="1"/>
      <c r="S1720" s="8"/>
      <c r="T1720" s="1"/>
      <c r="U1720" s="1"/>
      <c r="V1720" s="8"/>
      <c r="W1720" s="1"/>
      <c r="X1720" s="1"/>
      <c r="Y1720" s="1"/>
      <c r="Z1720" s="1"/>
      <c r="AA1720" s="1"/>
      <c r="AB1720" s="1"/>
      <c r="AC1720" s="1"/>
      <c r="AD1720" s="1"/>
      <c r="AE1720" s="1"/>
      <c r="AF1720" s="1"/>
      <c r="AG1720" s="1"/>
      <c r="AH1720" s="1"/>
      <c r="AI1720" s="1"/>
      <c r="AJ1720" s="1"/>
      <c r="AK1720" s="1"/>
      <c r="AL1720" s="1"/>
      <c r="AM1720" s="1"/>
      <c r="AN1720" s="1"/>
      <c r="AO1720" s="1"/>
      <c r="AP1720" s="1"/>
      <c r="AQ1720" s="1"/>
      <c r="AR1720" s="1"/>
      <c r="AS1720" s="1"/>
      <c r="AT1720" s="1"/>
      <c r="AU1720" s="1"/>
      <c r="AV1720" s="1"/>
      <c r="AW1720" s="1"/>
    </row>
    <row r="1721" spans="4:49" x14ac:dyDescent="0.2">
      <c r="D1721" s="1"/>
      <c r="E1721" s="1"/>
      <c r="F1721" s="1"/>
      <c r="G1721" s="17"/>
      <c r="H1721" s="19"/>
      <c r="I1721" s="17"/>
      <c r="J1721" s="19"/>
      <c r="K1721" s="17"/>
      <c r="L1721" s="19"/>
      <c r="M1721" s="30"/>
      <c r="O1721" s="1"/>
      <c r="P1721" s="8"/>
      <c r="Q1721" s="1"/>
      <c r="R1721" s="1"/>
      <c r="S1721" s="8"/>
      <c r="T1721" s="1"/>
      <c r="U1721" s="1"/>
      <c r="V1721" s="8"/>
      <c r="W1721" s="1"/>
      <c r="X1721" s="1"/>
      <c r="Y1721" s="1"/>
      <c r="Z1721" s="1"/>
      <c r="AA1721" s="1"/>
      <c r="AB1721" s="1"/>
      <c r="AC1721" s="1"/>
      <c r="AD1721" s="1"/>
      <c r="AE1721" s="1"/>
      <c r="AF1721" s="1"/>
      <c r="AG1721" s="1"/>
      <c r="AH1721" s="1"/>
      <c r="AI1721" s="1"/>
      <c r="AJ1721" s="1"/>
      <c r="AK1721" s="1"/>
      <c r="AL1721" s="1"/>
      <c r="AM1721" s="1"/>
      <c r="AN1721" s="1"/>
      <c r="AO1721" s="1"/>
      <c r="AP1721" s="1"/>
      <c r="AQ1721" s="1"/>
      <c r="AR1721" s="1"/>
      <c r="AS1721" s="1"/>
      <c r="AT1721" s="1"/>
      <c r="AU1721" s="1"/>
      <c r="AV1721" s="1"/>
      <c r="AW1721" s="1"/>
    </row>
    <row r="1722" spans="4:49" x14ac:dyDescent="0.2">
      <c r="D1722" s="1"/>
      <c r="E1722" s="1"/>
      <c r="F1722" s="1"/>
      <c r="G1722" s="17"/>
      <c r="H1722" s="19"/>
      <c r="I1722" s="17"/>
      <c r="J1722" s="19"/>
      <c r="K1722" s="17"/>
      <c r="L1722" s="19"/>
      <c r="M1722" s="30"/>
      <c r="O1722" s="1"/>
      <c r="P1722" s="8"/>
      <c r="Q1722" s="1"/>
      <c r="R1722" s="1"/>
      <c r="S1722" s="8"/>
      <c r="T1722" s="1"/>
      <c r="U1722" s="1"/>
      <c r="V1722" s="8"/>
      <c r="W1722" s="1"/>
      <c r="X1722" s="1"/>
      <c r="Y1722" s="1"/>
      <c r="Z1722" s="1"/>
      <c r="AA1722" s="1"/>
      <c r="AB1722" s="1"/>
      <c r="AC1722" s="1"/>
      <c r="AD1722" s="1"/>
      <c r="AE1722" s="1"/>
      <c r="AF1722" s="1"/>
      <c r="AG1722" s="1"/>
      <c r="AH1722" s="1"/>
      <c r="AI1722" s="1"/>
      <c r="AJ1722" s="1"/>
      <c r="AK1722" s="1"/>
      <c r="AL1722" s="1"/>
      <c r="AM1722" s="1"/>
      <c r="AN1722" s="1"/>
      <c r="AO1722" s="1"/>
      <c r="AP1722" s="1"/>
      <c r="AQ1722" s="1"/>
      <c r="AR1722" s="1"/>
      <c r="AS1722" s="1"/>
      <c r="AT1722" s="1"/>
      <c r="AU1722" s="1"/>
      <c r="AV1722" s="1"/>
      <c r="AW1722" s="1"/>
    </row>
    <row r="1723" spans="4:49" x14ac:dyDescent="0.2">
      <c r="D1723" s="1"/>
      <c r="E1723" s="1"/>
      <c r="F1723" s="1"/>
      <c r="G1723" s="17"/>
      <c r="H1723" s="19"/>
      <c r="I1723" s="17"/>
      <c r="J1723" s="19"/>
      <c r="K1723" s="17"/>
      <c r="L1723" s="19"/>
      <c r="M1723" s="30"/>
      <c r="O1723" s="1"/>
      <c r="P1723" s="8"/>
      <c r="Q1723" s="1"/>
      <c r="R1723" s="1"/>
      <c r="S1723" s="8"/>
      <c r="T1723" s="1"/>
      <c r="U1723" s="1"/>
      <c r="V1723" s="8"/>
      <c r="W1723" s="1"/>
      <c r="X1723" s="1"/>
      <c r="Y1723" s="1"/>
      <c r="Z1723" s="1"/>
      <c r="AA1723" s="1"/>
      <c r="AB1723" s="1"/>
      <c r="AC1723" s="1"/>
      <c r="AD1723" s="1"/>
      <c r="AE1723" s="1"/>
      <c r="AF1723" s="1"/>
      <c r="AG1723" s="1"/>
      <c r="AH1723" s="1"/>
      <c r="AI1723" s="1"/>
      <c r="AJ1723" s="1"/>
      <c r="AK1723" s="1"/>
      <c r="AL1723" s="1"/>
      <c r="AM1723" s="1"/>
      <c r="AN1723" s="1"/>
      <c r="AO1723" s="1"/>
      <c r="AP1723" s="1"/>
      <c r="AQ1723" s="1"/>
      <c r="AR1723" s="1"/>
      <c r="AS1723" s="1"/>
      <c r="AT1723" s="1"/>
      <c r="AU1723" s="1"/>
      <c r="AV1723" s="1"/>
      <c r="AW1723" s="1"/>
    </row>
    <row r="1724" spans="4:49" x14ac:dyDescent="0.2">
      <c r="D1724" s="1"/>
      <c r="E1724" s="1"/>
      <c r="F1724" s="1"/>
      <c r="G1724" s="17"/>
      <c r="H1724" s="19"/>
      <c r="I1724" s="17"/>
      <c r="J1724" s="19"/>
      <c r="K1724" s="17"/>
      <c r="L1724" s="19"/>
      <c r="M1724" s="30"/>
      <c r="O1724" s="1"/>
      <c r="P1724" s="8"/>
      <c r="Q1724" s="1"/>
      <c r="R1724" s="1"/>
      <c r="S1724" s="8"/>
      <c r="T1724" s="1"/>
      <c r="U1724" s="1"/>
      <c r="V1724" s="8"/>
      <c r="W1724" s="1"/>
      <c r="X1724" s="1"/>
      <c r="Y1724" s="1"/>
      <c r="Z1724" s="1"/>
      <c r="AA1724" s="1"/>
      <c r="AB1724" s="1"/>
      <c r="AC1724" s="1"/>
      <c r="AD1724" s="1"/>
      <c r="AE1724" s="1"/>
      <c r="AF1724" s="1"/>
      <c r="AG1724" s="1"/>
      <c r="AH1724" s="1"/>
      <c r="AI1724" s="1"/>
      <c r="AJ1724" s="1"/>
      <c r="AK1724" s="1"/>
      <c r="AL1724" s="1"/>
      <c r="AM1724" s="1"/>
      <c r="AN1724" s="1"/>
      <c r="AO1724" s="1"/>
      <c r="AP1724" s="1"/>
      <c r="AQ1724" s="1"/>
      <c r="AR1724" s="1"/>
      <c r="AS1724" s="1"/>
      <c r="AT1724" s="1"/>
      <c r="AU1724" s="1"/>
      <c r="AV1724" s="1"/>
      <c r="AW1724" s="1"/>
    </row>
    <row r="1725" spans="4:49" x14ac:dyDescent="0.2">
      <c r="D1725" s="1"/>
      <c r="E1725" s="1"/>
      <c r="F1725" s="1"/>
      <c r="G1725" s="17"/>
      <c r="H1725" s="19"/>
      <c r="I1725" s="17"/>
      <c r="J1725" s="19"/>
      <c r="K1725" s="17"/>
      <c r="L1725" s="19"/>
      <c r="M1725" s="30"/>
      <c r="O1725" s="1"/>
      <c r="P1725" s="8"/>
      <c r="Q1725" s="1"/>
      <c r="R1725" s="1"/>
      <c r="S1725" s="8"/>
      <c r="T1725" s="1"/>
      <c r="U1725" s="1"/>
      <c r="V1725" s="8"/>
      <c r="W1725" s="1"/>
      <c r="X1725" s="1"/>
      <c r="Y1725" s="1"/>
      <c r="Z1725" s="1"/>
      <c r="AA1725" s="1"/>
      <c r="AB1725" s="1"/>
      <c r="AC1725" s="1"/>
      <c r="AD1725" s="1"/>
      <c r="AE1725" s="1"/>
      <c r="AF1725" s="1"/>
      <c r="AG1725" s="1"/>
      <c r="AH1725" s="1"/>
      <c r="AI1725" s="1"/>
      <c r="AJ1725" s="1"/>
      <c r="AK1725" s="1"/>
      <c r="AL1725" s="1"/>
      <c r="AM1725" s="1"/>
      <c r="AN1725" s="1"/>
      <c r="AO1725" s="1"/>
      <c r="AP1725" s="1"/>
      <c r="AQ1725" s="1"/>
      <c r="AR1725" s="1"/>
      <c r="AS1725" s="1"/>
      <c r="AT1725" s="1"/>
      <c r="AU1725" s="1"/>
      <c r="AV1725" s="1"/>
      <c r="AW1725" s="1"/>
    </row>
    <row r="1726" spans="4:49" x14ac:dyDescent="0.2">
      <c r="D1726" s="1"/>
      <c r="E1726" s="1"/>
      <c r="F1726" s="1"/>
      <c r="G1726" s="17"/>
      <c r="H1726" s="19"/>
      <c r="I1726" s="17"/>
      <c r="J1726" s="19"/>
      <c r="K1726" s="17"/>
      <c r="L1726" s="19"/>
      <c r="M1726" s="30"/>
      <c r="O1726" s="1"/>
      <c r="P1726" s="8"/>
      <c r="Q1726" s="1"/>
      <c r="R1726" s="1"/>
      <c r="S1726" s="8"/>
      <c r="T1726" s="1"/>
      <c r="U1726" s="1"/>
      <c r="V1726" s="8"/>
      <c r="W1726" s="1"/>
      <c r="X1726" s="1"/>
      <c r="Y1726" s="1"/>
      <c r="Z1726" s="1"/>
      <c r="AA1726" s="1"/>
      <c r="AB1726" s="1"/>
      <c r="AC1726" s="1"/>
      <c r="AD1726" s="1"/>
      <c r="AE1726" s="1"/>
      <c r="AF1726" s="1"/>
      <c r="AG1726" s="1"/>
      <c r="AH1726" s="1"/>
      <c r="AI1726" s="1"/>
      <c r="AJ1726" s="1"/>
      <c r="AK1726" s="1"/>
      <c r="AL1726" s="1"/>
      <c r="AM1726" s="1"/>
      <c r="AN1726" s="1"/>
      <c r="AO1726" s="1"/>
      <c r="AP1726" s="1"/>
      <c r="AQ1726" s="1"/>
      <c r="AR1726" s="1"/>
      <c r="AS1726" s="1"/>
      <c r="AT1726" s="1"/>
      <c r="AU1726" s="1"/>
      <c r="AV1726" s="1"/>
      <c r="AW1726" s="1"/>
    </row>
    <row r="1727" spans="4:49" x14ac:dyDescent="0.2">
      <c r="D1727" s="1"/>
      <c r="E1727" s="1"/>
      <c r="F1727" s="1"/>
      <c r="G1727" s="17"/>
      <c r="H1727" s="19"/>
      <c r="I1727" s="17"/>
      <c r="J1727" s="19"/>
      <c r="K1727" s="17"/>
      <c r="L1727" s="19"/>
      <c r="M1727" s="30"/>
      <c r="O1727" s="1"/>
      <c r="P1727" s="8"/>
      <c r="Q1727" s="1"/>
      <c r="R1727" s="1"/>
      <c r="S1727" s="8"/>
      <c r="T1727" s="1"/>
      <c r="U1727" s="1"/>
      <c r="V1727" s="8"/>
      <c r="W1727" s="1"/>
      <c r="X1727" s="1"/>
      <c r="Y1727" s="1"/>
      <c r="Z1727" s="1"/>
      <c r="AA1727" s="1"/>
      <c r="AB1727" s="1"/>
      <c r="AC1727" s="1"/>
      <c r="AD1727" s="1"/>
      <c r="AE1727" s="1"/>
      <c r="AF1727" s="1"/>
      <c r="AG1727" s="1"/>
      <c r="AH1727" s="1"/>
      <c r="AI1727" s="1"/>
      <c r="AJ1727" s="1"/>
      <c r="AK1727" s="1"/>
      <c r="AL1727" s="1"/>
      <c r="AM1727" s="1"/>
      <c r="AN1727" s="1"/>
      <c r="AO1727" s="1"/>
      <c r="AP1727" s="1"/>
      <c r="AQ1727" s="1"/>
      <c r="AR1727" s="1"/>
      <c r="AS1727" s="1"/>
      <c r="AT1727" s="1"/>
      <c r="AU1727" s="1"/>
      <c r="AV1727" s="1"/>
      <c r="AW1727" s="1"/>
    </row>
    <row r="1728" spans="4:49" x14ac:dyDescent="0.2">
      <c r="D1728" s="1"/>
      <c r="E1728" s="1"/>
      <c r="F1728" s="1"/>
      <c r="G1728" s="17"/>
      <c r="H1728" s="19"/>
      <c r="I1728" s="17"/>
      <c r="J1728" s="19"/>
      <c r="K1728" s="17"/>
      <c r="L1728" s="19"/>
      <c r="M1728" s="30"/>
      <c r="O1728" s="1"/>
      <c r="P1728" s="8"/>
      <c r="Q1728" s="1"/>
      <c r="R1728" s="1"/>
      <c r="S1728" s="8"/>
      <c r="T1728" s="1"/>
      <c r="U1728" s="1"/>
      <c r="V1728" s="8"/>
      <c r="W1728" s="1"/>
      <c r="X1728" s="1"/>
      <c r="Y1728" s="1"/>
      <c r="Z1728" s="1"/>
      <c r="AA1728" s="1"/>
      <c r="AB1728" s="1"/>
      <c r="AC1728" s="1"/>
      <c r="AD1728" s="1"/>
      <c r="AE1728" s="1"/>
      <c r="AF1728" s="1"/>
      <c r="AG1728" s="1"/>
      <c r="AH1728" s="1"/>
      <c r="AI1728" s="1"/>
      <c r="AJ1728" s="1"/>
      <c r="AK1728" s="1"/>
      <c r="AL1728" s="1"/>
      <c r="AM1728" s="1"/>
      <c r="AN1728" s="1"/>
      <c r="AO1728" s="1"/>
      <c r="AP1728" s="1"/>
      <c r="AQ1728" s="1"/>
      <c r="AR1728" s="1"/>
      <c r="AS1728" s="1"/>
      <c r="AT1728" s="1"/>
      <c r="AU1728" s="1"/>
      <c r="AV1728" s="1"/>
      <c r="AW1728" s="1"/>
    </row>
    <row r="1729" spans="4:49" x14ac:dyDescent="0.2">
      <c r="D1729" s="1"/>
      <c r="E1729" s="1"/>
      <c r="F1729" s="1"/>
      <c r="G1729" s="17"/>
      <c r="H1729" s="19"/>
      <c r="I1729" s="17"/>
      <c r="J1729" s="19"/>
      <c r="K1729" s="17"/>
      <c r="L1729" s="19"/>
      <c r="M1729" s="30"/>
      <c r="O1729" s="1"/>
      <c r="P1729" s="8"/>
      <c r="Q1729" s="1"/>
      <c r="R1729" s="1"/>
      <c r="S1729" s="8"/>
      <c r="T1729" s="1"/>
      <c r="U1729" s="1"/>
      <c r="V1729" s="8"/>
      <c r="W1729" s="1"/>
      <c r="X1729" s="1"/>
      <c r="Y1729" s="1"/>
      <c r="Z1729" s="1"/>
      <c r="AA1729" s="1"/>
      <c r="AB1729" s="1"/>
      <c r="AC1729" s="1"/>
      <c r="AD1729" s="1"/>
      <c r="AE1729" s="1"/>
      <c r="AF1729" s="1"/>
      <c r="AG1729" s="1"/>
      <c r="AH1729" s="1"/>
      <c r="AI1729" s="1"/>
      <c r="AJ1729" s="1"/>
      <c r="AK1729" s="1"/>
      <c r="AL1729" s="1"/>
      <c r="AM1729" s="1"/>
      <c r="AN1729" s="1"/>
      <c r="AO1729" s="1"/>
      <c r="AP1729" s="1"/>
      <c r="AQ1729" s="1"/>
      <c r="AR1729" s="1"/>
      <c r="AS1729" s="1"/>
      <c r="AT1729" s="1"/>
      <c r="AU1729" s="1"/>
      <c r="AV1729" s="1"/>
      <c r="AW1729" s="1"/>
    </row>
    <row r="1730" spans="4:49" x14ac:dyDescent="0.2">
      <c r="D1730" s="1"/>
      <c r="E1730" s="1"/>
      <c r="F1730" s="1"/>
      <c r="G1730" s="17"/>
      <c r="H1730" s="19"/>
      <c r="I1730" s="17"/>
      <c r="J1730" s="19"/>
      <c r="K1730" s="17"/>
      <c r="L1730" s="19"/>
      <c r="M1730" s="30"/>
      <c r="O1730" s="1"/>
      <c r="P1730" s="8"/>
      <c r="Q1730" s="1"/>
      <c r="R1730" s="1"/>
      <c r="S1730" s="8"/>
      <c r="T1730" s="1"/>
      <c r="U1730" s="1"/>
      <c r="V1730" s="8"/>
      <c r="W1730" s="1"/>
      <c r="X1730" s="1"/>
      <c r="Y1730" s="1"/>
      <c r="Z1730" s="1"/>
      <c r="AA1730" s="1"/>
      <c r="AB1730" s="1"/>
      <c r="AC1730" s="1"/>
      <c r="AD1730" s="1"/>
      <c r="AE1730" s="1"/>
      <c r="AF1730" s="1"/>
      <c r="AG1730" s="1"/>
      <c r="AH1730" s="1"/>
      <c r="AI1730" s="1"/>
      <c r="AJ1730" s="1"/>
      <c r="AK1730" s="1"/>
      <c r="AL1730" s="1"/>
      <c r="AM1730" s="1"/>
      <c r="AN1730" s="1"/>
      <c r="AO1730" s="1"/>
      <c r="AP1730" s="1"/>
      <c r="AQ1730" s="1"/>
      <c r="AR1730" s="1"/>
      <c r="AS1730" s="1"/>
      <c r="AT1730" s="1"/>
      <c r="AU1730" s="1"/>
      <c r="AV1730" s="1"/>
      <c r="AW1730" s="1"/>
    </row>
    <row r="1731" spans="4:49" x14ac:dyDescent="0.2">
      <c r="D1731" s="1"/>
      <c r="E1731" s="1"/>
      <c r="F1731" s="1"/>
      <c r="G1731" s="17"/>
      <c r="H1731" s="19"/>
      <c r="I1731" s="17"/>
      <c r="J1731" s="19"/>
      <c r="K1731" s="17"/>
      <c r="L1731" s="19"/>
      <c r="M1731" s="30"/>
      <c r="O1731" s="1"/>
      <c r="P1731" s="8"/>
      <c r="Q1731" s="1"/>
      <c r="R1731" s="1"/>
      <c r="S1731" s="8"/>
      <c r="T1731" s="1"/>
      <c r="U1731" s="1"/>
      <c r="V1731" s="8"/>
      <c r="W1731" s="1"/>
      <c r="X1731" s="1"/>
      <c r="Y1731" s="1"/>
      <c r="Z1731" s="1"/>
      <c r="AA1731" s="1"/>
      <c r="AB1731" s="1"/>
      <c r="AC1731" s="1"/>
      <c r="AD1731" s="1"/>
      <c r="AE1731" s="1"/>
      <c r="AF1731" s="1"/>
      <c r="AG1731" s="1"/>
      <c r="AH1731" s="1"/>
      <c r="AI1731" s="1"/>
      <c r="AJ1731" s="1"/>
      <c r="AK1731" s="1"/>
      <c r="AL1731" s="1"/>
      <c r="AM1731" s="1"/>
      <c r="AN1731" s="1"/>
      <c r="AO1731" s="1"/>
      <c r="AP1731" s="1"/>
      <c r="AQ1731" s="1"/>
      <c r="AR1731" s="1"/>
      <c r="AS1731" s="1"/>
      <c r="AT1731" s="1"/>
      <c r="AU1731" s="1"/>
      <c r="AV1731" s="1"/>
      <c r="AW1731" s="1"/>
    </row>
    <row r="1732" spans="4:49" x14ac:dyDescent="0.2">
      <c r="D1732" s="1"/>
      <c r="E1732" s="1"/>
      <c r="F1732" s="1"/>
      <c r="G1732" s="17"/>
      <c r="H1732" s="19"/>
      <c r="I1732" s="17"/>
      <c r="J1732" s="19"/>
      <c r="K1732" s="17"/>
      <c r="L1732" s="19"/>
      <c r="M1732" s="30"/>
      <c r="O1732" s="1"/>
      <c r="P1732" s="8"/>
      <c r="Q1732" s="1"/>
      <c r="R1732" s="1"/>
      <c r="S1732" s="8"/>
      <c r="T1732" s="1"/>
      <c r="U1732" s="1"/>
      <c r="V1732" s="8"/>
      <c r="W1732" s="1"/>
      <c r="X1732" s="1"/>
      <c r="Y1732" s="1"/>
      <c r="Z1732" s="1"/>
      <c r="AA1732" s="1"/>
      <c r="AB1732" s="1"/>
      <c r="AC1732" s="1"/>
      <c r="AD1732" s="1"/>
      <c r="AE1732" s="1"/>
      <c r="AF1732" s="1"/>
      <c r="AG1732" s="1"/>
      <c r="AH1732" s="1"/>
      <c r="AI1732" s="1"/>
      <c r="AJ1732" s="1"/>
      <c r="AK1732" s="1"/>
      <c r="AL1732" s="1"/>
      <c r="AM1732" s="1"/>
      <c r="AN1732" s="1"/>
      <c r="AO1732" s="1"/>
      <c r="AP1732" s="1"/>
      <c r="AQ1732" s="1"/>
      <c r="AR1732" s="1"/>
      <c r="AS1732" s="1"/>
      <c r="AT1732" s="1"/>
      <c r="AU1732" s="1"/>
      <c r="AV1732" s="1"/>
      <c r="AW1732" s="1"/>
    </row>
    <row r="1733" spans="4:49" x14ac:dyDescent="0.2">
      <c r="D1733" s="1"/>
      <c r="E1733" s="1"/>
      <c r="F1733" s="1"/>
      <c r="G1733" s="17"/>
      <c r="H1733" s="19"/>
      <c r="I1733" s="17"/>
      <c r="J1733" s="19"/>
      <c r="K1733" s="17"/>
      <c r="L1733" s="19"/>
      <c r="M1733" s="30"/>
      <c r="O1733" s="1"/>
      <c r="P1733" s="8"/>
      <c r="Q1733" s="1"/>
      <c r="R1733" s="1"/>
      <c r="S1733" s="8"/>
      <c r="T1733" s="1"/>
      <c r="U1733" s="1"/>
      <c r="V1733" s="8"/>
      <c r="W1733" s="1"/>
      <c r="X1733" s="1"/>
      <c r="Y1733" s="1"/>
      <c r="Z1733" s="1"/>
      <c r="AA1733" s="1"/>
      <c r="AB1733" s="1"/>
      <c r="AC1733" s="1"/>
      <c r="AD1733" s="1"/>
      <c r="AE1733" s="1"/>
      <c r="AF1733" s="1"/>
      <c r="AG1733" s="1"/>
      <c r="AH1733" s="1"/>
      <c r="AI1733" s="1"/>
      <c r="AJ1733" s="1"/>
      <c r="AK1733" s="1"/>
      <c r="AL1733" s="1"/>
      <c r="AM1733" s="1"/>
      <c r="AN1733" s="1"/>
      <c r="AO1733" s="1"/>
      <c r="AP1733" s="1"/>
      <c r="AQ1733" s="1"/>
      <c r="AR1733" s="1"/>
      <c r="AS1733" s="1"/>
      <c r="AT1733" s="1"/>
      <c r="AU1733" s="1"/>
      <c r="AV1733" s="1"/>
      <c r="AW1733" s="1"/>
    </row>
    <row r="1734" spans="4:49" x14ac:dyDescent="0.2">
      <c r="D1734" s="1"/>
      <c r="E1734" s="1"/>
      <c r="F1734" s="1"/>
      <c r="G1734" s="17"/>
      <c r="H1734" s="19"/>
      <c r="I1734" s="17"/>
      <c r="J1734" s="19"/>
      <c r="K1734" s="17"/>
      <c r="L1734" s="19"/>
      <c r="M1734" s="30"/>
      <c r="O1734" s="1"/>
      <c r="P1734" s="8"/>
      <c r="Q1734" s="1"/>
      <c r="R1734" s="1"/>
      <c r="S1734" s="8"/>
      <c r="T1734" s="1"/>
      <c r="U1734" s="1"/>
      <c r="V1734" s="8"/>
      <c r="W1734" s="1"/>
      <c r="X1734" s="1"/>
      <c r="Y1734" s="1"/>
      <c r="Z1734" s="1"/>
      <c r="AA1734" s="1"/>
      <c r="AB1734" s="1"/>
      <c r="AC1734" s="1"/>
      <c r="AD1734" s="1"/>
      <c r="AE1734" s="1"/>
      <c r="AF1734" s="1"/>
      <c r="AG1734" s="1"/>
      <c r="AH1734" s="1"/>
      <c r="AI1734" s="1"/>
      <c r="AJ1734" s="1"/>
      <c r="AK1734" s="1"/>
      <c r="AL1734" s="1"/>
      <c r="AM1734" s="1"/>
      <c r="AN1734" s="1"/>
      <c r="AO1734" s="1"/>
      <c r="AP1734" s="1"/>
      <c r="AQ1734" s="1"/>
      <c r="AR1734" s="1"/>
      <c r="AS1734" s="1"/>
      <c r="AT1734" s="1"/>
      <c r="AU1734" s="1"/>
      <c r="AV1734" s="1"/>
      <c r="AW1734" s="1"/>
    </row>
    <row r="1735" spans="4:49" x14ac:dyDescent="0.2">
      <c r="D1735" s="1"/>
      <c r="E1735" s="1"/>
      <c r="F1735" s="1"/>
      <c r="G1735" s="17"/>
      <c r="H1735" s="19"/>
      <c r="I1735" s="17"/>
      <c r="J1735" s="19"/>
      <c r="K1735" s="17"/>
      <c r="L1735" s="19"/>
      <c r="M1735" s="30"/>
      <c r="O1735" s="1"/>
      <c r="P1735" s="8"/>
      <c r="Q1735" s="1"/>
      <c r="R1735" s="1"/>
      <c r="S1735" s="8"/>
      <c r="T1735" s="1"/>
      <c r="U1735" s="1"/>
      <c r="V1735" s="8"/>
      <c r="W1735" s="1"/>
      <c r="X1735" s="1"/>
      <c r="Y1735" s="1"/>
      <c r="Z1735" s="1"/>
      <c r="AA1735" s="1"/>
      <c r="AB1735" s="1"/>
      <c r="AC1735" s="1"/>
      <c r="AD1735" s="1"/>
      <c r="AE1735" s="1"/>
      <c r="AF1735" s="1"/>
      <c r="AG1735" s="1"/>
      <c r="AH1735" s="1"/>
      <c r="AI1735" s="1"/>
      <c r="AJ1735" s="1"/>
      <c r="AK1735" s="1"/>
      <c r="AL1735" s="1"/>
      <c r="AM1735" s="1"/>
      <c r="AN1735" s="1"/>
      <c r="AO1735" s="1"/>
      <c r="AP1735" s="1"/>
      <c r="AQ1735" s="1"/>
      <c r="AR1735" s="1"/>
      <c r="AS1735" s="1"/>
      <c r="AT1735" s="1"/>
      <c r="AU1735" s="1"/>
      <c r="AV1735" s="1"/>
      <c r="AW1735" s="1"/>
    </row>
    <row r="1736" spans="4:49" x14ac:dyDescent="0.2">
      <c r="D1736" s="1"/>
      <c r="E1736" s="1"/>
      <c r="F1736" s="1"/>
      <c r="G1736" s="17"/>
      <c r="H1736" s="19"/>
      <c r="I1736" s="17"/>
      <c r="J1736" s="19"/>
      <c r="K1736" s="17"/>
      <c r="L1736" s="19"/>
      <c r="M1736" s="30"/>
      <c r="O1736" s="1"/>
      <c r="P1736" s="8"/>
      <c r="Q1736" s="1"/>
      <c r="R1736" s="1"/>
      <c r="S1736" s="8"/>
      <c r="T1736" s="1"/>
      <c r="U1736" s="1"/>
      <c r="V1736" s="8"/>
      <c r="W1736" s="1"/>
      <c r="X1736" s="1"/>
      <c r="Y1736" s="1"/>
      <c r="Z1736" s="1"/>
      <c r="AA1736" s="1"/>
      <c r="AB1736" s="1"/>
      <c r="AC1736" s="1"/>
      <c r="AD1736" s="1"/>
      <c r="AE1736" s="1"/>
      <c r="AF1736" s="1"/>
      <c r="AG1736" s="1"/>
      <c r="AH1736" s="1"/>
      <c r="AI1736" s="1"/>
      <c r="AJ1736" s="1"/>
      <c r="AK1736" s="1"/>
      <c r="AL1736" s="1"/>
      <c r="AM1736" s="1"/>
      <c r="AN1736" s="1"/>
      <c r="AO1736" s="1"/>
      <c r="AP1736" s="1"/>
      <c r="AQ1736" s="1"/>
      <c r="AR1736" s="1"/>
      <c r="AS1736" s="1"/>
      <c r="AT1736" s="1"/>
      <c r="AU1736" s="1"/>
      <c r="AV1736" s="1"/>
      <c r="AW1736" s="1"/>
    </row>
    <row r="1737" spans="4:49" x14ac:dyDescent="0.2">
      <c r="D1737" s="1"/>
      <c r="E1737" s="1"/>
      <c r="F1737" s="1"/>
      <c r="G1737" s="17"/>
      <c r="H1737" s="19"/>
      <c r="I1737" s="17"/>
      <c r="J1737" s="19"/>
      <c r="K1737" s="17"/>
      <c r="L1737" s="19"/>
      <c r="M1737" s="30"/>
      <c r="O1737" s="1"/>
      <c r="P1737" s="8"/>
      <c r="Q1737" s="1"/>
      <c r="R1737" s="1"/>
      <c r="S1737" s="8"/>
      <c r="T1737" s="1"/>
      <c r="U1737" s="1"/>
      <c r="V1737" s="8"/>
      <c r="W1737" s="1"/>
      <c r="X1737" s="1"/>
      <c r="Y1737" s="1"/>
      <c r="Z1737" s="1"/>
      <c r="AA1737" s="1"/>
      <c r="AB1737" s="1"/>
      <c r="AC1737" s="1"/>
      <c r="AD1737" s="1"/>
      <c r="AE1737" s="1"/>
      <c r="AF1737" s="1"/>
      <c r="AG1737" s="1"/>
      <c r="AH1737" s="1"/>
      <c r="AI1737" s="1"/>
      <c r="AJ1737" s="1"/>
      <c r="AK1737" s="1"/>
      <c r="AL1737" s="1"/>
      <c r="AM1737" s="1"/>
      <c r="AN1737" s="1"/>
      <c r="AO1737" s="1"/>
      <c r="AP1737" s="1"/>
      <c r="AQ1737" s="1"/>
      <c r="AR1737" s="1"/>
      <c r="AS1737" s="1"/>
      <c r="AT1737" s="1"/>
      <c r="AU1737" s="1"/>
      <c r="AV1737" s="1"/>
      <c r="AW1737" s="1"/>
    </row>
    <row r="1738" spans="4:49" x14ac:dyDescent="0.2">
      <c r="D1738" s="1"/>
      <c r="E1738" s="1"/>
      <c r="F1738" s="1"/>
      <c r="G1738" s="17"/>
      <c r="H1738" s="19"/>
      <c r="I1738" s="17"/>
      <c r="J1738" s="19"/>
      <c r="K1738" s="17"/>
      <c r="L1738" s="19"/>
      <c r="M1738" s="30"/>
      <c r="O1738" s="1"/>
      <c r="P1738" s="8"/>
      <c r="Q1738" s="1"/>
      <c r="R1738" s="1"/>
      <c r="S1738" s="8"/>
      <c r="T1738" s="1"/>
      <c r="U1738" s="1"/>
      <c r="V1738" s="8"/>
      <c r="W1738" s="1"/>
      <c r="X1738" s="1"/>
      <c r="Y1738" s="1"/>
      <c r="Z1738" s="1"/>
      <c r="AA1738" s="1"/>
      <c r="AB1738" s="1"/>
      <c r="AC1738" s="1"/>
      <c r="AD1738" s="1"/>
      <c r="AE1738" s="1"/>
      <c r="AF1738" s="1"/>
      <c r="AG1738" s="1"/>
      <c r="AH1738" s="1"/>
      <c r="AI1738" s="1"/>
      <c r="AJ1738" s="1"/>
      <c r="AK1738" s="1"/>
      <c r="AL1738" s="1"/>
      <c r="AM1738" s="1"/>
      <c r="AN1738" s="1"/>
      <c r="AO1738" s="1"/>
      <c r="AP1738" s="1"/>
      <c r="AQ1738" s="1"/>
      <c r="AR1738" s="1"/>
      <c r="AS1738" s="1"/>
      <c r="AT1738" s="1"/>
      <c r="AU1738" s="1"/>
      <c r="AV1738" s="1"/>
      <c r="AW1738" s="1"/>
    </row>
    <row r="1739" spans="4:49" x14ac:dyDescent="0.2">
      <c r="D1739" s="1"/>
      <c r="E1739" s="1"/>
      <c r="F1739" s="1"/>
      <c r="G1739" s="17"/>
      <c r="H1739" s="19"/>
      <c r="I1739" s="17"/>
      <c r="J1739" s="19"/>
      <c r="K1739" s="17"/>
      <c r="L1739" s="19"/>
      <c r="M1739" s="30"/>
      <c r="O1739" s="1"/>
      <c r="P1739" s="8"/>
      <c r="Q1739" s="1"/>
      <c r="R1739" s="1"/>
      <c r="S1739" s="8"/>
      <c r="T1739" s="1"/>
      <c r="U1739" s="1"/>
      <c r="V1739" s="8"/>
      <c r="W1739" s="1"/>
      <c r="X1739" s="1"/>
      <c r="Y1739" s="1"/>
      <c r="Z1739" s="1"/>
      <c r="AA1739" s="1"/>
      <c r="AB1739" s="1"/>
      <c r="AC1739" s="1"/>
      <c r="AD1739" s="1"/>
      <c r="AE1739" s="1"/>
      <c r="AF1739" s="1"/>
      <c r="AG1739" s="1"/>
      <c r="AH1739" s="1"/>
      <c r="AI1739" s="1"/>
      <c r="AJ1739" s="1"/>
      <c r="AK1739" s="1"/>
      <c r="AL1739" s="1"/>
      <c r="AM1739" s="1"/>
      <c r="AN1739" s="1"/>
      <c r="AO1739" s="1"/>
      <c r="AP1739" s="1"/>
      <c r="AQ1739" s="1"/>
      <c r="AR1739" s="1"/>
      <c r="AS1739" s="1"/>
      <c r="AT1739" s="1"/>
      <c r="AU1739" s="1"/>
      <c r="AV1739" s="1"/>
      <c r="AW1739" s="1"/>
    </row>
    <row r="1740" spans="4:49" x14ac:dyDescent="0.2">
      <c r="D1740" s="1"/>
      <c r="E1740" s="1"/>
      <c r="F1740" s="1"/>
      <c r="G1740" s="17"/>
      <c r="H1740" s="19"/>
      <c r="I1740" s="17"/>
      <c r="J1740" s="19"/>
      <c r="K1740" s="17"/>
      <c r="L1740" s="19"/>
      <c r="M1740" s="30"/>
      <c r="O1740" s="1"/>
      <c r="P1740" s="8"/>
      <c r="Q1740" s="1"/>
      <c r="R1740" s="1"/>
      <c r="S1740" s="8"/>
      <c r="T1740" s="1"/>
      <c r="U1740" s="1"/>
      <c r="V1740" s="8"/>
      <c r="W1740" s="1"/>
      <c r="X1740" s="1"/>
      <c r="Y1740" s="1"/>
      <c r="Z1740" s="1"/>
      <c r="AA1740" s="1"/>
      <c r="AB1740" s="1"/>
      <c r="AC1740" s="1"/>
      <c r="AD1740" s="1"/>
      <c r="AE1740" s="1"/>
      <c r="AF1740" s="1"/>
      <c r="AG1740" s="1"/>
      <c r="AH1740" s="1"/>
      <c r="AI1740" s="1"/>
      <c r="AJ1740" s="1"/>
      <c r="AK1740" s="1"/>
      <c r="AL1740" s="1"/>
      <c r="AM1740" s="1"/>
      <c r="AN1740" s="1"/>
      <c r="AO1740" s="1"/>
      <c r="AP1740" s="1"/>
      <c r="AQ1740" s="1"/>
      <c r="AR1740" s="1"/>
      <c r="AS1740" s="1"/>
      <c r="AT1740" s="1"/>
      <c r="AU1740" s="1"/>
      <c r="AV1740" s="1"/>
      <c r="AW1740" s="1"/>
    </row>
    <row r="1741" spans="4:49" x14ac:dyDescent="0.2">
      <c r="D1741" s="1"/>
      <c r="E1741" s="1"/>
      <c r="F1741" s="1"/>
      <c r="G1741" s="17"/>
      <c r="H1741" s="19"/>
      <c r="I1741" s="17"/>
      <c r="J1741" s="19"/>
      <c r="K1741" s="17"/>
      <c r="L1741" s="19"/>
      <c r="M1741" s="30"/>
      <c r="O1741" s="1"/>
      <c r="P1741" s="8"/>
      <c r="Q1741" s="1"/>
      <c r="R1741" s="1"/>
      <c r="S1741" s="8"/>
      <c r="T1741" s="1"/>
      <c r="U1741" s="1"/>
      <c r="V1741" s="8"/>
      <c r="W1741" s="1"/>
      <c r="X1741" s="1"/>
      <c r="Y1741" s="1"/>
      <c r="Z1741" s="1"/>
      <c r="AA1741" s="1"/>
      <c r="AB1741" s="1"/>
      <c r="AC1741" s="1"/>
      <c r="AD1741" s="1"/>
      <c r="AE1741" s="1"/>
      <c r="AF1741" s="1"/>
      <c r="AG1741" s="1"/>
      <c r="AH1741" s="1"/>
      <c r="AI1741" s="1"/>
      <c r="AJ1741" s="1"/>
      <c r="AK1741" s="1"/>
      <c r="AL1741" s="1"/>
      <c r="AM1741" s="1"/>
      <c r="AN1741" s="1"/>
      <c r="AO1741" s="1"/>
      <c r="AP1741" s="1"/>
      <c r="AQ1741" s="1"/>
      <c r="AR1741" s="1"/>
      <c r="AS1741" s="1"/>
      <c r="AT1741" s="1"/>
      <c r="AU1741" s="1"/>
      <c r="AV1741" s="1"/>
      <c r="AW1741" s="1"/>
    </row>
    <row r="1742" spans="4:49" x14ac:dyDescent="0.2">
      <c r="D1742" s="1"/>
      <c r="E1742" s="1"/>
      <c r="F1742" s="1"/>
      <c r="G1742" s="17"/>
      <c r="H1742" s="19"/>
      <c r="I1742" s="17"/>
      <c r="J1742" s="19"/>
      <c r="K1742" s="17"/>
      <c r="L1742" s="19"/>
      <c r="M1742" s="30"/>
      <c r="O1742" s="1"/>
      <c r="P1742" s="8"/>
      <c r="Q1742" s="1"/>
      <c r="R1742" s="1"/>
      <c r="S1742" s="8"/>
      <c r="T1742" s="1"/>
      <c r="U1742" s="1"/>
      <c r="V1742" s="8"/>
      <c r="W1742" s="1"/>
      <c r="X1742" s="1"/>
      <c r="Y1742" s="1"/>
      <c r="Z1742" s="1"/>
      <c r="AA1742" s="1"/>
      <c r="AB1742" s="1"/>
      <c r="AC1742" s="1"/>
      <c r="AD1742" s="1"/>
      <c r="AE1742" s="1"/>
      <c r="AF1742" s="1"/>
      <c r="AG1742" s="1"/>
      <c r="AH1742" s="1"/>
      <c r="AI1742" s="1"/>
      <c r="AJ1742" s="1"/>
      <c r="AK1742" s="1"/>
      <c r="AL1742" s="1"/>
      <c r="AM1742" s="1"/>
      <c r="AN1742" s="1"/>
      <c r="AO1742" s="1"/>
      <c r="AP1742" s="1"/>
      <c r="AQ1742" s="1"/>
      <c r="AR1742" s="1"/>
      <c r="AS1742" s="1"/>
      <c r="AT1742" s="1"/>
      <c r="AU1742" s="1"/>
      <c r="AV1742" s="1"/>
      <c r="AW1742" s="1"/>
    </row>
    <row r="1743" spans="4:49" x14ac:dyDescent="0.2">
      <c r="D1743" s="1"/>
      <c r="E1743" s="1"/>
      <c r="F1743" s="1"/>
      <c r="G1743" s="17"/>
      <c r="H1743" s="19"/>
      <c r="I1743" s="17"/>
      <c r="J1743" s="19"/>
      <c r="K1743" s="17"/>
      <c r="L1743" s="19"/>
      <c r="M1743" s="30"/>
      <c r="O1743" s="1"/>
      <c r="P1743" s="8"/>
      <c r="Q1743" s="1"/>
      <c r="R1743" s="1"/>
      <c r="S1743" s="8"/>
      <c r="T1743" s="1"/>
      <c r="U1743" s="1"/>
      <c r="V1743" s="8"/>
      <c r="W1743" s="1"/>
      <c r="X1743" s="1"/>
      <c r="Y1743" s="1"/>
      <c r="Z1743" s="1"/>
      <c r="AA1743" s="1"/>
      <c r="AB1743" s="1"/>
      <c r="AC1743" s="1"/>
      <c r="AD1743" s="1"/>
      <c r="AE1743" s="1"/>
      <c r="AF1743" s="1"/>
      <c r="AG1743" s="1"/>
      <c r="AH1743" s="1"/>
      <c r="AI1743" s="1"/>
      <c r="AJ1743" s="1"/>
      <c r="AK1743" s="1"/>
      <c r="AL1743" s="1"/>
      <c r="AM1743" s="1"/>
      <c r="AN1743" s="1"/>
      <c r="AO1743" s="1"/>
      <c r="AP1743" s="1"/>
      <c r="AQ1743" s="1"/>
      <c r="AR1743" s="1"/>
      <c r="AS1743" s="1"/>
      <c r="AT1743" s="1"/>
      <c r="AU1743" s="1"/>
      <c r="AV1743" s="1"/>
      <c r="AW1743" s="1"/>
    </row>
    <row r="1744" spans="4:49" x14ac:dyDescent="0.2">
      <c r="D1744" s="1"/>
      <c r="E1744" s="1"/>
      <c r="F1744" s="1"/>
      <c r="G1744" s="17"/>
      <c r="H1744" s="19"/>
      <c r="I1744" s="17"/>
      <c r="J1744" s="19"/>
      <c r="K1744" s="17"/>
      <c r="L1744" s="19"/>
      <c r="M1744" s="30"/>
      <c r="O1744" s="1"/>
      <c r="P1744" s="8"/>
      <c r="Q1744" s="1"/>
      <c r="R1744" s="1"/>
      <c r="S1744" s="8"/>
      <c r="T1744" s="1"/>
      <c r="U1744" s="1"/>
      <c r="V1744" s="8"/>
      <c r="W1744" s="1"/>
      <c r="X1744" s="1"/>
      <c r="Y1744" s="1"/>
      <c r="Z1744" s="1"/>
      <c r="AA1744" s="1"/>
      <c r="AB1744" s="1"/>
      <c r="AC1744" s="1"/>
      <c r="AD1744" s="1"/>
      <c r="AE1744" s="1"/>
      <c r="AF1744" s="1"/>
      <c r="AG1744" s="1"/>
      <c r="AH1744" s="1"/>
      <c r="AI1744" s="1"/>
      <c r="AJ1744" s="1"/>
      <c r="AK1744" s="1"/>
      <c r="AL1744" s="1"/>
      <c r="AM1744" s="1"/>
      <c r="AN1744" s="1"/>
      <c r="AO1744" s="1"/>
      <c r="AP1744" s="1"/>
      <c r="AQ1744" s="1"/>
      <c r="AR1744" s="1"/>
      <c r="AS1744" s="1"/>
      <c r="AT1744" s="1"/>
      <c r="AU1744" s="1"/>
      <c r="AV1744" s="1"/>
      <c r="AW1744" s="1"/>
    </row>
    <row r="1745" spans="4:49" x14ac:dyDescent="0.2">
      <c r="D1745" s="1"/>
      <c r="E1745" s="1"/>
      <c r="F1745" s="1"/>
      <c r="G1745" s="17"/>
      <c r="H1745" s="19"/>
      <c r="I1745" s="17"/>
      <c r="J1745" s="19"/>
      <c r="K1745" s="17"/>
      <c r="L1745" s="19"/>
      <c r="M1745" s="30"/>
      <c r="O1745" s="1"/>
      <c r="P1745" s="8"/>
      <c r="Q1745" s="1"/>
      <c r="R1745" s="1"/>
      <c r="S1745" s="8"/>
      <c r="T1745" s="1"/>
      <c r="U1745" s="1"/>
      <c r="V1745" s="8"/>
      <c r="W1745" s="1"/>
      <c r="X1745" s="1"/>
      <c r="Y1745" s="1"/>
      <c r="Z1745" s="1"/>
      <c r="AA1745" s="1"/>
      <c r="AB1745" s="1"/>
      <c r="AC1745" s="1"/>
      <c r="AD1745" s="1"/>
      <c r="AE1745" s="1"/>
      <c r="AF1745" s="1"/>
      <c r="AG1745" s="1"/>
      <c r="AH1745" s="1"/>
      <c r="AI1745" s="1"/>
      <c r="AJ1745" s="1"/>
      <c r="AK1745" s="1"/>
      <c r="AL1745" s="1"/>
      <c r="AM1745" s="1"/>
      <c r="AN1745" s="1"/>
      <c r="AO1745" s="1"/>
      <c r="AP1745" s="1"/>
      <c r="AQ1745" s="1"/>
      <c r="AR1745" s="1"/>
      <c r="AS1745" s="1"/>
      <c r="AT1745" s="1"/>
      <c r="AU1745" s="1"/>
      <c r="AV1745" s="1"/>
      <c r="AW1745" s="1"/>
    </row>
    <row r="1746" spans="4:49" x14ac:dyDescent="0.2">
      <c r="D1746" s="1"/>
      <c r="E1746" s="1"/>
      <c r="F1746" s="1"/>
      <c r="G1746" s="17"/>
      <c r="H1746" s="19"/>
      <c r="I1746" s="17"/>
      <c r="J1746" s="19"/>
      <c r="K1746" s="17"/>
      <c r="L1746" s="19"/>
      <c r="M1746" s="30"/>
      <c r="O1746" s="1"/>
      <c r="P1746" s="8"/>
      <c r="Q1746" s="1"/>
      <c r="R1746" s="1"/>
      <c r="S1746" s="8"/>
      <c r="T1746" s="1"/>
      <c r="U1746" s="1"/>
      <c r="V1746" s="8"/>
      <c r="W1746" s="1"/>
      <c r="X1746" s="1"/>
      <c r="Y1746" s="1"/>
      <c r="Z1746" s="1"/>
      <c r="AA1746" s="1"/>
      <c r="AB1746" s="1"/>
      <c r="AC1746" s="1"/>
      <c r="AD1746" s="1"/>
      <c r="AE1746" s="1"/>
      <c r="AF1746" s="1"/>
      <c r="AG1746" s="1"/>
      <c r="AH1746" s="1"/>
      <c r="AI1746" s="1"/>
      <c r="AJ1746" s="1"/>
      <c r="AK1746" s="1"/>
      <c r="AL1746" s="1"/>
      <c r="AM1746" s="1"/>
      <c r="AN1746" s="1"/>
      <c r="AO1746" s="1"/>
      <c r="AP1746" s="1"/>
      <c r="AQ1746" s="1"/>
      <c r="AR1746" s="1"/>
      <c r="AS1746" s="1"/>
      <c r="AT1746" s="1"/>
      <c r="AU1746" s="1"/>
      <c r="AV1746" s="1"/>
      <c r="AW1746" s="1"/>
    </row>
    <row r="1747" spans="4:49" x14ac:dyDescent="0.2">
      <c r="D1747" s="1"/>
      <c r="E1747" s="1"/>
      <c r="F1747" s="1"/>
      <c r="G1747" s="17"/>
      <c r="H1747" s="19"/>
      <c r="I1747" s="17"/>
      <c r="J1747" s="19"/>
      <c r="K1747" s="17"/>
      <c r="L1747" s="19"/>
      <c r="M1747" s="30"/>
      <c r="O1747" s="1"/>
      <c r="P1747" s="8"/>
      <c r="Q1747" s="1"/>
      <c r="R1747" s="1"/>
      <c r="S1747" s="8"/>
      <c r="T1747" s="1"/>
      <c r="U1747" s="1"/>
      <c r="V1747" s="8"/>
      <c r="W1747" s="1"/>
      <c r="X1747" s="1"/>
      <c r="Y1747" s="1"/>
      <c r="Z1747" s="1"/>
      <c r="AA1747" s="1"/>
      <c r="AB1747" s="1"/>
      <c r="AC1747" s="1"/>
      <c r="AD1747" s="1"/>
      <c r="AE1747" s="1"/>
      <c r="AF1747" s="1"/>
      <c r="AG1747" s="1"/>
      <c r="AH1747" s="1"/>
      <c r="AI1747" s="1"/>
      <c r="AJ1747" s="1"/>
      <c r="AK1747" s="1"/>
      <c r="AL1747" s="1"/>
      <c r="AM1747" s="1"/>
      <c r="AN1747" s="1"/>
      <c r="AO1747" s="1"/>
      <c r="AP1747" s="1"/>
      <c r="AQ1747" s="1"/>
      <c r="AR1747" s="1"/>
      <c r="AS1747" s="1"/>
      <c r="AT1747" s="1"/>
      <c r="AU1747" s="1"/>
      <c r="AV1747" s="1"/>
      <c r="AW1747" s="1"/>
    </row>
    <row r="1748" spans="4:49" x14ac:dyDescent="0.2">
      <c r="D1748" s="1"/>
      <c r="E1748" s="1"/>
      <c r="F1748" s="1"/>
      <c r="G1748" s="17"/>
      <c r="H1748" s="19"/>
      <c r="I1748" s="17"/>
      <c r="J1748" s="19"/>
      <c r="K1748" s="17"/>
      <c r="L1748" s="19"/>
      <c r="M1748" s="30"/>
      <c r="O1748" s="1"/>
      <c r="P1748" s="8"/>
      <c r="Q1748" s="1"/>
      <c r="R1748" s="1"/>
      <c r="S1748" s="8"/>
      <c r="T1748" s="1"/>
      <c r="U1748" s="1"/>
      <c r="V1748" s="8"/>
      <c r="W1748" s="1"/>
      <c r="X1748" s="1"/>
      <c r="Y1748" s="1"/>
      <c r="Z1748" s="1"/>
      <c r="AA1748" s="1"/>
      <c r="AB1748" s="1"/>
      <c r="AC1748" s="1"/>
      <c r="AD1748" s="1"/>
      <c r="AE1748" s="1"/>
      <c r="AF1748" s="1"/>
      <c r="AG1748" s="1"/>
      <c r="AH1748" s="1"/>
      <c r="AI1748" s="1"/>
      <c r="AJ1748" s="1"/>
      <c r="AK1748" s="1"/>
      <c r="AL1748" s="1"/>
      <c r="AM1748" s="1"/>
      <c r="AN1748" s="1"/>
      <c r="AO1748" s="1"/>
      <c r="AP1748" s="1"/>
      <c r="AQ1748" s="1"/>
      <c r="AR1748" s="1"/>
      <c r="AS1748" s="1"/>
      <c r="AT1748" s="1"/>
      <c r="AU1748" s="1"/>
      <c r="AV1748" s="1"/>
      <c r="AW1748" s="1"/>
    </row>
    <row r="1749" spans="4:49" x14ac:dyDescent="0.2">
      <c r="D1749" s="1"/>
      <c r="E1749" s="1"/>
      <c r="F1749" s="1"/>
      <c r="G1749" s="17"/>
      <c r="H1749" s="19"/>
      <c r="I1749" s="17"/>
      <c r="J1749" s="19"/>
      <c r="K1749" s="17"/>
      <c r="L1749" s="19"/>
      <c r="M1749" s="30"/>
      <c r="O1749" s="1"/>
      <c r="P1749" s="8"/>
      <c r="Q1749" s="1"/>
      <c r="R1749" s="1"/>
      <c r="S1749" s="8"/>
      <c r="T1749" s="1"/>
      <c r="U1749" s="1"/>
      <c r="V1749" s="8"/>
      <c r="W1749" s="1"/>
      <c r="X1749" s="1"/>
      <c r="Y1749" s="1"/>
      <c r="Z1749" s="1"/>
      <c r="AA1749" s="1"/>
      <c r="AB1749" s="1"/>
      <c r="AC1749" s="1"/>
      <c r="AD1749" s="1"/>
      <c r="AE1749" s="1"/>
      <c r="AF1749" s="1"/>
      <c r="AG1749" s="1"/>
      <c r="AH1749" s="1"/>
      <c r="AI1749" s="1"/>
      <c r="AJ1749" s="1"/>
      <c r="AK1749" s="1"/>
      <c r="AL1749" s="1"/>
      <c r="AM1749" s="1"/>
      <c r="AN1749" s="1"/>
      <c r="AO1749" s="1"/>
      <c r="AP1749" s="1"/>
      <c r="AQ1749" s="1"/>
      <c r="AR1749" s="1"/>
      <c r="AS1749" s="1"/>
      <c r="AT1749" s="1"/>
      <c r="AU1749" s="1"/>
      <c r="AV1749" s="1"/>
      <c r="AW1749" s="1"/>
    </row>
    <row r="1750" spans="4:49" x14ac:dyDescent="0.2">
      <c r="D1750" s="1"/>
      <c r="E1750" s="1"/>
      <c r="F1750" s="1"/>
      <c r="G1750" s="17"/>
      <c r="H1750" s="19"/>
      <c r="I1750" s="17"/>
      <c r="J1750" s="19"/>
      <c r="K1750" s="17"/>
      <c r="L1750" s="19"/>
      <c r="M1750" s="30"/>
      <c r="O1750" s="1"/>
      <c r="P1750" s="8"/>
      <c r="Q1750" s="1"/>
      <c r="R1750" s="1"/>
      <c r="S1750" s="8"/>
      <c r="T1750" s="1"/>
      <c r="U1750" s="1"/>
      <c r="V1750" s="8"/>
      <c r="W1750" s="1"/>
      <c r="X1750" s="1"/>
      <c r="Y1750" s="1"/>
      <c r="Z1750" s="1"/>
      <c r="AA1750" s="1"/>
      <c r="AB1750" s="1"/>
      <c r="AC1750" s="1"/>
      <c r="AD1750" s="1"/>
      <c r="AE1750" s="1"/>
      <c r="AF1750" s="1"/>
      <c r="AG1750" s="1"/>
      <c r="AH1750" s="1"/>
      <c r="AI1750" s="1"/>
      <c r="AJ1750" s="1"/>
      <c r="AK1750" s="1"/>
      <c r="AL1750" s="1"/>
      <c r="AM1750" s="1"/>
      <c r="AN1750" s="1"/>
      <c r="AO1750" s="1"/>
      <c r="AP1750" s="1"/>
      <c r="AQ1750" s="1"/>
      <c r="AR1750" s="1"/>
      <c r="AS1750" s="1"/>
      <c r="AT1750" s="1"/>
      <c r="AU1750" s="1"/>
      <c r="AV1750" s="1"/>
      <c r="AW1750" s="1"/>
    </row>
    <row r="1751" spans="4:49" x14ac:dyDescent="0.2">
      <c r="D1751" s="1"/>
      <c r="E1751" s="1"/>
      <c r="F1751" s="1"/>
      <c r="G1751" s="17"/>
      <c r="H1751" s="19"/>
      <c r="I1751" s="17"/>
      <c r="J1751" s="19"/>
      <c r="K1751" s="17"/>
      <c r="L1751" s="19"/>
      <c r="M1751" s="30"/>
      <c r="O1751" s="1"/>
      <c r="P1751" s="8"/>
      <c r="Q1751" s="1"/>
      <c r="R1751" s="1"/>
      <c r="S1751" s="8"/>
      <c r="T1751" s="1"/>
      <c r="U1751" s="1"/>
      <c r="V1751" s="8"/>
      <c r="W1751" s="1"/>
      <c r="X1751" s="1"/>
      <c r="Y1751" s="1"/>
      <c r="Z1751" s="1"/>
      <c r="AA1751" s="1"/>
      <c r="AB1751" s="1"/>
      <c r="AC1751" s="1"/>
      <c r="AD1751" s="1"/>
      <c r="AE1751" s="1"/>
      <c r="AF1751" s="1"/>
      <c r="AG1751" s="1"/>
      <c r="AH1751" s="1"/>
      <c r="AI1751" s="1"/>
      <c r="AJ1751" s="1"/>
      <c r="AK1751" s="1"/>
      <c r="AL1751" s="1"/>
      <c r="AM1751" s="1"/>
      <c r="AN1751" s="1"/>
      <c r="AO1751" s="1"/>
      <c r="AP1751" s="1"/>
      <c r="AQ1751" s="1"/>
      <c r="AR1751" s="1"/>
      <c r="AS1751" s="1"/>
      <c r="AT1751" s="1"/>
      <c r="AU1751" s="1"/>
      <c r="AV1751" s="1"/>
      <c r="AW1751" s="1"/>
    </row>
    <row r="1752" spans="4:49" x14ac:dyDescent="0.2">
      <c r="D1752" s="1"/>
      <c r="E1752" s="1"/>
      <c r="F1752" s="1"/>
      <c r="G1752" s="17"/>
      <c r="H1752" s="19"/>
      <c r="I1752" s="17"/>
      <c r="J1752" s="19"/>
      <c r="K1752" s="17"/>
      <c r="L1752" s="19"/>
      <c r="M1752" s="30"/>
      <c r="O1752" s="1"/>
      <c r="P1752" s="8"/>
      <c r="Q1752" s="1"/>
      <c r="R1752" s="1"/>
      <c r="S1752" s="8"/>
      <c r="T1752" s="1"/>
      <c r="U1752" s="1"/>
      <c r="V1752" s="8"/>
      <c r="W1752" s="1"/>
      <c r="X1752" s="1"/>
      <c r="Y1752" s="1"/>
      <c r="Z1752" s="1"/>
      <c r="AA1752" s="1"/>
      <c r="AB1752" s="1"/>
      <c r="AC1752" s="1"/>
      <c r="AD1752" s="1"/>
      <c r="AE1752" s="1"/>
      <c r="AF1752" s="1"/>
      <c r="AG1752" s="1"/>
      <c r="AH1752" s="1"/>
      <c r="AI1752" s="1"/>
      <c r="AJ1752" s="1"/>
      <c r="AK1752" s="1"/>
      <c r="AL1752" s="1"/>
      <c r="AM1752" s="1"/>
      <c r="AN1752" s="1"/>
      <c r="AO1752" s="1"/>
      <c r="AP1752" s="1"/>
      <c r="AQ1752" s="1"/>
      <c r="AR1752" s="1"/>
      <c r="AS1752" s="1"/>
      <c r="AT1752" s="1"/>
      <c r="AU1752" s="1"/>
      <c r="AV1752" s="1"/>
      <c r="AW1752" s="1"/>
    </row>
    <row r="1753" spans="4:49" x14ac:dyDescent="0.2">
      <c r="D1753" s="1"/>
      <c r="E1753" s="1"/>
      <c r="F1753" s="1"/>
      <c r="G1753" s="17"/>
      <c r="H1753" s="19"/>
      <c r="I1753" s="17"/>
      <c r="J1753" s="19"/>
      <c r="K1753" s="17"/>
      <c r="L1753" s="19"/>
      <c r="M1753" s="30"/>
      <c r="O1753" s="1"/>
      <c r="P1753" s="8"/>
      <c r="Q1753" s="1"/>
      <c r="R1753" s="1"/>
      <c r="S1753" s="8"/>
      <c r="T1753" s="1"/>
      <c r="U1753" s="1"/>
      <c r="V1753" s="8"/>
      <c r="W1753" s="1"/>
      <c r="X1753" s="1"/>
      <c r="Y1753" s="1"/>
      <c r="Z1753" s="1"/>
      <c r="AA1753" s="1"/>
      <c r="AB1753" s="1"/>
      <c r="AC1753" s="1"/>
      <c r="AD1753" s="1"/>
      <c r="AE1753" s="1"/>
      <c r="AF1753" s="1"/>
      <c r="AG1753" s="1"/>
      <c r="AH1753" s="1"/>
      <c r="AI1753" s="1"/>
      <c r="AJ1753" s="1"/>
      <c r="AK1753" s="1"/>
      <c r="AL1753" s="1"/>
      <c r="AM1753" s="1"/>
      <c r="AN1753" s="1"/>
      <c r="AO1753" s="1"/>
      <c r="AP1753" s="1"/>
      <c r="AQ1753" s="1"/>
      <c r="AR1753" s="1"/>
      <c r="AS1753" s="1"/>
      <c r="AT1753" s="1"/>
      <c r="AU1753" s="1"/>
      <c r="AV1753" s="1"/>
      <c r="AW1753" s="1"/>
    </row>
    <row r="1754" spans="4:49" x14ac:dyDescent="0.2">
      <c r="D1754" s="1"/>
      <c r="E1754" s="1"/>
      <c r="F1754" s="1"/>
      <c r="G1754" s="17"/>
      <c r="H1754" s="19"/>
      <c r="I1754" s="17"/>
      <c r="J1754" s="19"/>
      <c r="K1754" s="17"/>
      <c r="L1754" s="19"/>
      <c r="M1754" s="30"/>
      <c r="O1754" s="1"/>
      <c r="P1754" s="8"/>
      <c r="Q1754" s="1"/>
      <c r="R1754" s="1"/>
      <c r="S1754" s="8"/>
      <c r="T1754" s="1"/>
      <c r="U1754" s="1"/>
      <c r="V1754" s="8"/>
      <c r="W1754" s="1"/>
      <c r="X1754" s="1"/>
      <c r="Y1754" s="1"/>
      <c r="Z1754" s="1"/>
      <c r="AA1754" s="1"/>
      <c r="AB1754" s="1"/>
      <c r="AC1754" s="1"/>
      <c r="AD1754" s="1"/>
      <c r="AE1754" s="1"/>
      <c r="AF1754" s="1"/>
      <c r="AG1754" s="1"/>
      <c r="AH1754" s="1"/>
      <c r="AI1754" s="1"/>
      <c r="AJ1754" s="1"/>
      <c r="AK1754" s="1"/>
      <c r="AL1754" s="1"/>
      <c r="AM1754" s="1"/>
      <c r="AN1754" s="1"/>
      <c r="AO1754" s="1"/>
      <c r="AP1754" s="1"/>
      <c r="AQ1754" s="1"/>
      <c r="AR1754" s="1"/>
      <c r="AS1754" s="1"/>
      <c r="AT1754" s="1"/>
      <c r="AU1754" s="1"/>
      <c r="AV1754" s="1"/>
      <c r="AW1754" s="1"/>
    </row>
    <row r="1755" spans="4:49" x14ac:dyDescent="0.2">
      <c r="D1755" s="1"/>
      <c r="E1755" s="1"/>
      <c r="F1755" s="1"/>
      <c r="G1755" s="17"/>
      <c r="H1755" s="19"/>
      <c r="I1755" s="17"/>
      <c r="J1755" s="19"/>
      <c r="K1755" s="17"/>
      <c r="L1755" s="19"/>
      <c r="M1755" s="30"/>
      <c r="O1755" s="1"/>
      <c r="P1755" s="8"/>
      <c r="Q1755" s="1"/>
      <c r="R1755" s="1"/>
      <c r="S1755" s="8"/>
      <c r="T1755" s="1"/>
      <c r="U1755" s="1"/>
      <c r="V1755" s="8"/>
      <c r="W1755" s="1"/>
      <c r="X1755" s="1"/>
      <c r="Y1755" s="1"/>
      <c r="Z1755" s="1"/>
      <c r="AA1755" s="1"/>
      <c r="AB1755" s="1"/>
      <c r="AC1755" s="1"/>
      <c r="AD1755" s="1"/>
      <c r="AE1755" s="1"/>
      <c r="AF1755" s="1"/>
      <c r="AG1755" s="1"/>
      <c r="AH1755" s="1"/>
      <c r="AI1755" s="1"/>
      <c r="AJ1755" s="1"/>
      <c r="AK1755" s="1"/>
      <c r="AL1755" s="1"/>
      <c r="AM1755" s="1"/>
      <c r="AN1755" s="1"/>
      <c r="AO1755" s="1"/>
      <c r="AP1755" s="1"/>
      <c r="AQ1755" s="1"/>
      <c r="AR1755" s="1"/>
      <c r="AS1755" s="1"/>
      <c r="AT1755" s="1"/>
      <c r="AU1755" s="1"/>
      <c r="AV1755" s="1"/>
      <c r="AW1755" s="1"/>
    </row>
    <row r="1756" spans="4:49" x14ac:dyDescent="0.2">
      <c r="D1756" s="1"/>
      <c r="E1756" s="1"/>
      <c r="F1756" s="1"/>
      <c r="G1756" s="17"/>
      <c r="H1756" s="19"/>
      <c r="I1756" s="17"/>
      <c r="J1756" s="19"/>
      <c r="K1756" s="17"/>
      <c r="L1756" s="19"/>
      <c r="M1756" s="30"/>
      <c r="O1756" s="1"/>
      <c r="P1756" s="8"/>
      <c r="Q1756" s="1"/>
      <c r="R1756" s="1"/>
      <c r="S1756" s="8"/>
      <c r="T1756" s="1"/>
      <c r="U1756" s="1"/>
      <c r="V1756" s="8"/>
      <c r="W1756" s="1"/>
      <c r="X1756" s="1"/>
      <c r="Y1756" s="1"/>
      <c r="Z1756" s="1"/>
      <c r="AA1756" s="1"/>
      <c r="AB1756" s="1"/>
      <c r="AC1756" s="1"/>
      <c r="AD1756" s="1"/>
      <c r="AE1756" s="1"/>
      <c r="AF1756" s="1"/>
      <c r="AG1756" s="1"/>
      <c r="AH1756" s="1"/>
      <c r="AI1756" s="1"/>
      <c r="AJ1756" s="1"/>
      <c r="AK1756" s="1"/>
      <c r="AL1756" s="1"/>
      <c r="AM1756" s="1"/>
      <c r="AN1756" s="1"/>
      <c r="AO1756" s="1"/>
      <c r="AP1756" s="1"/>
      <c r="AQ1756" s="1"/>
      <c r="AR1756" s="1"/>
      <c r="AS1756" s="1"/>
      <c r="AT1756" s="1"/>
      <c r="AU1756" s="1"/>
      <c r="AV1756" s="1"/>
      <c r="AW1756" s="1"/>
    </row>
    <row r="1757" spans="4:49" x14ac:dyDescent="0.2">
      <c r="D1757" s="1"/>
      <c r="E1757" s="1"/>
      <c r="F1757" s="1"/>
      <c r="G1757" s="17"/>
      <c r="H1757" s="19"/>
      <c r="I1757" s="17"/>
      <c r="J1757" s="19"/>
      <c r="K1757" s="17"/>
      <c r="L1757" s="19"/>
      <c r="M1757" s="30"/>
      <c r="O1757" s="1"/>
      <c r="P1757" s="8"/>
      <c r="Q1757" s="1"/>
      <c r="R1757" s="1"/>
      <c r="S1757" s="8"/>
      <c r="T1757" s="1"/>
      <c r="U1757" s="1"/>
      <c r="V1757" s="8"/>
      <c r="W1757" s="1"/>
      <c r="X1757" s="1"/>
      <c r="Y1757" s="1"/>
      <c r="Z1757" s="1"/>
      <c r="AA1757" s="1"/>
      <c r="AB1757" s="1"/>
      <c r="AC1757" s="1"/>
      <c r="AD1757" s="1"/>
      <c r="AE1757" s="1"/>
      <c r="AF1757" s="1"/>
      <c r="AG1757" s="1"/>
      <c r="AH1757" s="1"/>
      <c r="AI1757" s="1"/>
      <c r="AJ1757" s="1"/>
      <c r="AK1757" s="1"/>
      <c r="AL1757" s="1"/>
      <c r="AM1757" s="1"/>
      <c r="AN1757" s="1"/>
      <c r="AO1757" s="1"/>
      <c r="AP1757" s="1"/>
      <c r="AQ1757" s="1"/>
      <c r="AR1757" s="1"/>
      <c r="AS1757" s="1"/>
      <c r="AT1757" s="1"/>
      <c r="AU1757" s="1"/>
      <c r="AV1757" s="1"/>
      <c r="AW1757" s="1"/>
    </row>
    <row r="1758" spans="4:49" x14ac:dyDescent="0.2">
      <c r="D1758" s="1"/>
      <c r="E1758" s="1"/>
      <c r="F1758" s="1"/>
      <c r="G1758" s="17"/>
      <c r="H1758" s="19"/>
      <c r="I1758" s="17"/>
      <c r="J1758" s="19"/>
      <c r="K1758" s="17"/>
      <c r="L1758" s="19"/>
      <c r="M1758" s="30"/>
      <c r="O1758" s="1"/>
      <c r="P1758" s="8"/>
      <c r="Q1758" s="1"/>
      <c r="R1758" s="1"/>
      <c r="S1758" s="8"/>
      <c r="T1758" s="1"/>
      <c r="U1758" s="1"/>
      <c r="V1758" s="8"/>
      <c r="W1758" s="1"/>
      <c r="X1758" s="1"/>
      <c r="Y1758" s="1"/>
      <c r="Z1758" s="1"/>
      <c r="AA1758" s="1"/>
      <c r="AB1758" s="1"/>
      <c r="AC1758" s="1"/>
      <c r="AD1758" s="1"/>
      <c r="AE1758" s="1"/>
      <c r="AF1758" s="1"/>
      <c r="AG1758" s="1"/>
      <c r="AH1758" s="1"/>
      <c r="AI1758" s="1"/>
      <c r="AJ1758" s="1"/>
      <c r="AK1758" s="1"/>
      <c r="AL1758" s="1"/>
      <c r="AM1758" s="1"/>
      <c r="AN1758" s="1"/>
      <c r="AO1758" s="1"/>
      <c r="AP1758" s="1"/>
      <c r="AQ1758" s="1"/>
      <c r="AR1758" s="1"/>
      <c r="AS1758" s="1"/>
      <c r="AT1758" s="1"/>
      <c r="AU1758" s="1"/>
      <c r="AV1758" s="1"/>
      <c r="AW1758" s="1"/>
    </row>
    <row r="1759" spans="4:49" x14ac:dyDescent="0.2">
      <c r="D1759" s="1"/>
      <c r="E1759" s="1"/>
      <c r="F1759" s="1"/>
      <c r="G1759" s="17"/>
      <c r="H1759" s="19"/>
      <c r="I1759" s="17"/>
      <c r="J1759" s="19"/>
      <c r="K1759" s="17"/>
      <c r="L1759" s="19"/>
      <c r="M1759" s="30"/>
      <c r="O1759" s="1"/>
      <c r="P1759" s="8"/>
      <c r="Q1759" s="1"/>
      <c r="R1759" s="1"/>
      <c r="S1759" s="8"/>
      <c r="T1759" s="1"/>
      <c r="U1759" s="1"/>
      <c r="V1759" s="8"/>
      <c r="W1759" s="1"/>
      <c r="X1759" s="1"/>
      <c r="Y1759" s="1"/>
      <c r="Z1759" s="1"/>
      <c r="AA1759" s="1"/>
      <c r="AB1759" s="1"/>
      <c r="AC1759" s="1"/>
      <c r="AD1759" s="1"/>
      <c r="AE1759" s="1"/>
      <c r="AF1759" s="1"/>
      <c r="AG1759" s="1"/>
      <c r="AH1759" s="1"/>
      <c r="AI1759" s="1"/>
      <c r="AJ1759" s="1"/>
      <c r="AK1759" s="1"/>
      <c r="AL1759" s="1"/>
      <c r="AM1759" s="1"/>
      <c r="AN1759" s="1"/>
      <c r="AO1759" s="1"/>
      <c r="AP1759" s="1"/>
      <c r="AQ1759" s="1"/>
      <c r="AR1759" s="1"/>
      <c r="AS1759" s="1"/>
      <c r="AT1759" s="1"/>
      <c r="AU1759" s="1"/>
      <c r="AV1759" s="1"/>
      <c r="AW1759" s="1"/>
    </row>
    <row r="1760" spans="4:49" x14ac:dyDescent="0.2">
      <c r="D1760" s="1"/>
      <c r="E1760" s="1"/>
      <c r="F1760" s="1"/>
      <c r="G1760" s="17"/>
      <c r="H1760" s="19"/>
      <c r="I1760" s="17"/>
      <c r="J1760" s="19"/>
      <c r="K1760" s="17"/>
      <c r="L1760" s="19"/>
      <c r="M1760" s="30"/>
      <c r="O1760" s="1"/>
      <c r="P1760" s="8"/>
      <c r="Q1760" s="1"/>
      <c r="R1760" s="1"/>
      <c r="S1760" s="8"/>
      <c r="T1760" s="1"/>
      <c r="U1760" s="1"/>
      <c r="V1760" s="8"/>
      <c r="W1760" s="1"/>
      <c r="X1760" s="1"/>
      <c r="Y1760" s="1"/>
      <c r="Z1760" s="1"/>
      <c r="AA1760" s="1"/>
      <c r="AB1760" s="1"/>
      <c r="AC1760" s="1"/>
      <c r="AD1760" s="1"/>
      <c r="AE1760" s="1"/>
      <c r="AF1760" s="1"/>
      <c r="AG1760" s="1"/>
      <c r="AH1760" s="1"/>
      <c r="AI1760" s="1"/>
      <c r="AJ1760" s="1"/>
      <c r="AK1760" s="1"/>
      <c r="AL1760" s="1"/>
      <c r="AM1760" s="1"/>
      <c r="AN1760" s="1"/>
      <c r="AO1760" s="1"/>
      <c r="AP1760" s="1"/>
      <c r="AQ1760" s="1"/>
      <c r="AR1760" s="1"/>
      <c r="AS1760" s="1"/>
      <c r="AT1760" s="1"/>
      <c r="AU1760" s="1"/>
      <c r="AV1760" s="1"/>
      <c r="AW1760" s="1"/>
    </row>
    <row r="1761" spans="4:49" x14ac:dyDescent="0.2">
      <c r="D1761" s="1"/>
      <c r="E1761" s="1"/>
      <c r="F1761" s="1"/>
      <c r="G1761" s="17"/>
      <c r="H1761" s="19"/>
      <c r="I1761" s="17"/>
      <c r="J1761" s="19"/>
      <c r="K1761" s="17"/>
      <c r="L1761" s="19"/>
      <c r="M1761" s="30"/>
      <c r="O1761" s="1"/>
      <c r="P1761" s="8"/>
      <c r="Q1761" s="1"/>
      <c r="R1761" s="1"/>
      <c r="S1761" s="8"/>
      <c r="T1761" s="1"/>
      <c r="U1761" s="1"/>
      <c r="V1761" s="8"/>
      <c r="W1761" s="1"/>
      <c r="X1761" s="1"/>
      <c r="Y1761" s="1"/>
      <c r="Z1761" s="1"/>
      <c r="AA1761" s="1"/>
      <c r="AB1761" s="1"/>
      <c r="AC1761" s="1"/>
      <c r="AD1761" s="1"/>
      <c r="AE1761" s="1"/>
      <c r="AF1761" s="1"/>
      <c r="AG1761" s="1"/>
      <c r="AH1761" s="1"/>
      <c r="AI1761" s="1"/>
      <c r="AJ1761" s="1"/>
      <c r="AK1761" s="1"/>
      <c r="AL1761" s="1"/>
      <c r="AM1761" s="1"/>
      <c r="AN1761" s="1"/>
      <c r="AO1761" s="1"/>
      <c r="AP1761" s="1"/>
      <c r="AQ1761" s="1"/>
      <c r="AR1761" s="1"/>
      <c r="AS1761" s="1"/>
      <c r="AT1761" s="1"/>
      <c r="AU1761" s="1"/>
      <c r="AV1761" s="1"/>
      <c r="AW1761" s="1"/>
    </row>
    <row r="1762" spans="4:49" x14ac:dyDescent="0.2">
      <c r="D1762" s="1"/>
      <c r="E1762" s="1"/>
      <c r="F1762" s="1"/>
      <c r="G1762" s="17"/>
      <c r="H1762" s="19"/>
      <c r="I1762" s="17"/>
      <c r="J1762" s="19"/>
      <c r="K1762" s="17"/>
      <c r="L1762" s="19"/>
      <c r="M1762" s="30"/>
      <c r="O1762" s="1"/>
      <c r="P1762" s="8"/>
      <c r="Q1762" s="1"/>
      <c r="R1762" s="1"/>
      <c r="S1762" s="8"/>
      <c r="T1762" s="1"/>
      <c r="U1762" s="1"/>
      <c r="V1762" s="8"/>
      <c r="W1762" s="1"/>
      <c r="X1762" s="1"/>
      <c r="Y1762" s="1"/>
      <c r="Z1762" s="1"/>
      <c r="AA1762" s="1"/>
      <c r="AB1762" s="1"/>
      <c r="AC1762" s="1"/>
      <c r="AD1762" s="1"/>
      <c r="AE1762" s="1"/>
      <c r="AF1762" s="1"/>
      <c r="AG1762" s="1"/>
      <c r="AH1762" s="1"/>
      <c r="AI1762" s="1"/>
      <c r="AJ1762" s="1"/>
      <c r="AK1762" s="1"/>
      <c r="AL1762" s="1"/>
      <c r="AM1762" s="1"/>
      <c r="AN1762" s="1"/>
      <c r="AO1762" s="1"/>
      <c r="AP1762" s="1"/>
      <c r="AQ1762" s="1"/>
      <c r="AR1762" s="1"/>
      <c r="AS1762" s="1"/>
      <c r="AT1762" s="1"/>
      <c r="AU1762" s="1"/>
      <c r="AV1762" s="1"/>
      <c r="AW1762" s="1"/>
    </row>
    <row r="1763" spans="4:49" x14ac:dyDescent="0.2">
      <c r="D1763" s="1"/>
      <c r="E1763" s="1"/>
      <c r="F1763" s="1"/>
      <c r="G1763" s="17"/>
      <c r="H1763" s="19"/>
      <c r="I1763" s="17"/>
      <c r="J1763" s="19"/>
      <c r="K1763" s="17"/>
      <c r="L1763" s="19"/>
      <c r="M1763" s="30"/>
      <c r="O1763" s="1"/>
      <c r="P1763" s="8"/>
      <c r="Q1763" s="1"/>
      <c r="R1763" s="1"/>
      <c r="S1763" s="8"/>
      <c r="T1763" s="1"/>
      <c r="U1763" s="1"/>
      <c r="V1763" s="8"/>
      <c r="W1763" s="1"/>
      <c r="X1763" s="1"/>
      <c r="Y1763" s="1"/>
      <c r="Z1763" s="1"/>
      <c r="AA1763" s="1"/>
      <c r="AB1763" s="1"/>
      <c r="AC1763" s="1"/>
      <c r="AD1763" s="1"/>
      <c r="AE1763" s="1"/>
      <c r="AF1763" s="1"/>
      <c r="AG1763" s="1"/>
      <c r="AH1763" s="1"/>
      <c r="AI1763" s="1"/>
      <c r="AJ1763" s="1"/>
      <c r="AK1763" s="1"/>
      <c r="AL1763" s="1"/>
      <c r="AM1763" s="1"/>
      <c r="AN1763" s="1"/>
      <c r="AO1763" s="1"/>
      <c r="AP1763" s="1"/>
      <c r="AQ1763" s="1"/>
      <c r="AR1763" s="1"/>
      <c r="AS1763" s="1"/>
      <c r="AT1763" s="1"/>
      <c r="AU1763" s="1"/>
      <c r="AV1763" s="1"/>
      <c r="AW1763" s="1"/>
    </row>
    <row r="1764" spans="4:49" x14ac:dyDescent="0.2">
      <c r="D1764" s="1"/>
      <c r="E1764" s="1"/>
      <c r="F1764" s="1"/>
      <c r="G1764" s="17"/>
      <c r="H1764" s="19"/>
      <c r="I1764" s="17"/>
      <c r="J1764" s="19"/>
      <c r="K1764" s="17"/>
      <c r="L1764" s="19"/>
      <c r="M1764" s="30"/>
      <c r="O1764" s="1"/>
      <c r="P1764" s="8"/>
      <c r="Q1764" s="1"/>
      <c r="R1764" s="1"/>
      <c r="S1764" s="8"/>
      <c r="T1764" s="1"/>
      <c r="U1764" s="1"/>
      <c r="V1764" s="8"/>
      <c r="W1764" s="1"/>
      <c r="X1764" s="1"/>
      <c r="Y1764" s="1"/>
      <c r="Z1764" s="1"/>
      <c r="AA1764" s="1"/>
      <c r="AB1764" s="1"/>
      <c r="AC1764" s="1"/>
      <c r="AD1764" s="1"/>
      <c r="AE1764" s="1"/>
      <c r="AF1764" s="1"/>
      <c r="AG1764" s="1"/>
      <c r="AH1764" s="1"/>
      <c r="AI1764" s="1"/>
      <c r="AJ1764" s="1"/>
      <c r="AK1764" s="1"/>
      <c r="AL1764" s="1"/>
      <c r="AM1764" s="1"/>
      <c r="AN1764" s="1"/>
      <c r="AO1764" s="1"/>
      <c r="AP1764" s="1"/>
      <c r="AQ1764" s="1"/>
      <c r="AR1764" s="1"/>
      <c r="AS1764" s="1"/>
      <c r="AT1764" s="1"/>
      <c r="AU1764" s="1"/>
      <c r="AV1764" s="1"/>
      <c r="AW1764" s="1"/>
    </row>
    <row r="1765" spans="4:49" x14ac:dyDescent="0.2">
      <c r="D1765" s="1"/>
      <c r="E1765" s="1"/>
      <c r="F1765" s="1"/>
      <c r="G1765" s="17"/>
      <c r="H1765" s="19"/>
      <c r="I1765" s="17"/>
      <c r="J1765" s="19"/>
      <c r="K1765" s="17"/>
      <c r="L1765" s="19"/>
      <c r="M1765" s="30"/>
      <c r="O1765" s="1"/>
      <c r="P1765" s="8"/>
      <c r="Q1765" s="1"/>
      <c r="R1765" s="1"/>
      <c r="S1765" s="8"/>
      <c r="T1765" s="1"/>
      <c r="U1765" s="1"/>
      <c r="V1765" s="8"/>
      <c r="W1765" s="1"/>
      <c r="X1765" s="1"/>
      <c r="Y1765" s="1"/>
      <c r="Z1765" s="1"/>
      <c r="AA1765" s="1"/>
      <c r="AB1765" s="1"/>
      <c r="AC1765" s="1"/>
      <c r="AD1765" s="1"/>
      <c r="AE1765" s="1"/>
      <c r="AF1765" s="1"/>
      <c r="AG1765" s="1"/>
      <c r="AH1765" s="1"/>
      <c r="AI1765" s="1"/>
      <c r="AJ1765" s="1"/>
      <c r="AK1765" s="1"/>
      <c r="AL1765" s="1"/>
      <c r="AM1765" s="1"/>
      <c r="AN1765" s="1"/>
      <c r="AO1765" s="1"/>
      <c r="AP1765" s="1"/>
      <c r="AQ1765" s="1"/>
      <c r="AR1765" s="1"/>
      <c r="AS1765" s="1"/>
      <c r="AT1765" s="1"/>
      <c r="AU1765" s="1"/>
      <c r="AV1765" s="1"/>
      <c r="AW1765" s="1"/>
    </row>
    <row r="1766" spans="4:49" x14ac:dyDescent="0.2">
      <c r="D1766" s="1"/>
      <c r="E1766" s="1"/>
      <c r="F1766" s="1"/>
      <c r="G1766" s="17"/>
      <c r="H1766" s="19"/>
      <c r="I1766" s="17"/>
      <c r="J1766" s="19"/>
      <c r="K1766" s="17"/>
      <c r="L1766" s="19"/>
      <c r="M1766" s="30"/>
      <c r="O1766" s="1"/>
      <c r="P1766" s="8"/>
      <c r="Q1766" s="1"/>
      <c r="R1766" s="1"/>
      <c r="S1766" s="8"/>
      <c r="T1766" s="1"/>
      <c r="U1766" s="1"/>
      <c r="V1766" s="8"/>
      <c r="W1766" s="1"/>
      <c r="X1766" s="1"/>
      <c r="Y1766" s="1"/>
      <c r="Z1766" s="1"/>
      <c r="AA1766" s="1"/>
      <c r="AB1766" s="1"/>
      <c r="AC1766" s="1"/>
      <c r="AD1766" s="1"/>
      <c r="AE1766" s="1"/>
      <c r="AF1766" s="1"/>
      <c r="AG1766" s="1"/>
      <c r="AH1766" s="1"/>
      <c r="AI1766" s="1"/>
      <c r="AJ1766" s="1"/>
      <c r="AK1766" s="1"/>
      <c r="AL1766" s="1"/>
      <c r="AM1766" s="1"/>
      <c r="AN1766" s="1"/>
      <c r="AO1766" s="1"/>
      <c r="AP1766" s="1"/>
      <c r="AQ1766" s="1"/>
      <c r="AR1766" s="1"/>
      <c r="AS1766" s="1"/>
      <c r="AT1766" s="1"/>
      <c r="AU1766" s="1"/>
      <c r="AV1766" s="1"/>
      <c r="AW1766" s="1"/>
    </row>
    <row r="1767" spans="4:49" x14ac:dyDescent="0.2">
      <c r="D1767" s="1"/>
      <c r="E1767" s="1"/>
      <c r="F1767" s="1"/>
      <c r="G1767" s="17"/>
      <c r="H1767" s="19"/>
      <c r="I1767" s="17"/>
      <c r="J1767" s="19"/>
      <c r="K1767" s="17"/>
      <c r="L1767" s="19"/>
      <c r="M1767" s="30"/>
      <c r="O1767" s="1"/>
      <c r="P1767" s="8"/>
      <c r="Q1767" s="1"/>
      <c r="R1767" s="1"/>
      <c r="S1767" s="8"/>
      <c r="T1767" s="1"/>
      <c r="U1767" s="1"/>
      <c r="V1767" s="8"/>
      <c r="W1767" s="1"/>
      <c r="X1767" s="1"/>
      <c r="Y1767" s="1"/>
      <c r="Z1767" s="1"/>
      <c r="AA1767" s="1"/>
      <c r="AB1767" s="1"/>
      <c r="AC1767" s="1"/>
      <c r="AD1767" s="1"/>
      <c r="AE1767" s="1"/>
      <c r="AF1767" s="1"/>
      <c r="AG1767" s="1"/>
      <c r="AH1767" s="1"/>
      <c r="AI1767" s="1"/>
      <c r="AJ1767" s="1"/>
      <c r="AK1767" s="1"/>
      <c r="AL1767" s="1"/>
      <c r="AM1767" s="1"/>
      <c r="AN1767" s="1"/>
      <c r="AO1767" s="1"/>
      <c r="AP1767" s="1"/>
      <c r="AQ1767" s="1"/>
      <c r="AR1767" s="1"/>
      <c r="AS1767" s="1"/>
      <c r="AT1767" s="1"/>
      <c r="AU1767" s="1"/>
      <c r="AV1767" s="1"/>
      <c r="AW1767" s="1"/>
    </row>
    <row r="1768" spans="4:49" x14ac:dyDescent="0.2">
      <c r="D1768" s="1"/>
      <c r="E1768" s="1"/>
      <c r="F1768" s="1"/>
      <c r="G1768" s="17"/>
      <c r="H1768" s="19"/>
      <c r="I1768" s="17"/>
      <c r="J1768" s="19"/>
      <c r="K1768" s="17"/>
      <c r="L1768" s="19"/>
      <c r="M1768" s="30"/>
      <c r="O1768" s="1"/>
      <c r="P1768" s="8"/>
      <c r="Q1768" s="1"/>
      <c r="R1768" s="1"/>
      <c r="S1768" s="8"/>
      <c r="T1768" s="1"/>
      <c r="U1768" s="1"/>
      <c r="V1768" s="8"/>
      <c r="W1768" s="1"/>
      <c r="X1768" s="1"/>
      <c r="Y1768" s="1"/>
      <c r="Z1768" s="1"/>
      <c r="AA1768" s="1"/>
      <c r="AB1768" s="1"/>
      <c r="AC1768" s="1"/>
      <c r="AD1768" s="1"/>
      <c r="AE1768" s="1"/>
      <c r="AF1768" s="1"/>
      <c r="AG1768" s="1"/>
      <c r="AH1768" s="1"/>
      <c r="AI1768" s="1"/>
      <c r="AJ1768" s="1"/>
      <c r="AK1768" s="1"/>
      <c r="AL1768" s="1"/>
      <c r="AM1768" s="1"/>
      <c r="AN1768" s="1"/>
      <c r="AO1768" s="1"/>
      <c r="AP1768" s="1"/>
      <c r="AQ1768" s="1"/>
      <c r="AR1768" s="1"/>
      <c r="AS1768" s="1"/>
      <c r="AT1768" s="1"/>
      <c r="AU1768" s="1"/>
      <c r="AV1768" s="1"/>
      <c r="AW1768" s="1"/>
    </row>
    <row r="1769" spans="4:49" x14ac:dyDescent="0.2">
      <c r="D1769" s="1"/>
      <c r="E1769" s="1"/>
      <c r="F1769" s="1"/>
      <c r="G1769" s="17"/>
      <c r="H1769" s="19"/>
      <c r="I1769" s="17"/>
      <c r="J1769" s="19"/>
      <c r="K1769" s="17"/>
      <c r="L1769" s="19"/>
      <c r="M1769" s="30"/>
      <c r="O1769" s="1"/>
      <c r="P1769" s="8"/>
      <c r="Q1769" s="1"/>
      <c r="R1769" s="1"/>
      <c r="S1769" s="8"/>
      <c r="T1769" s="1"/>
      <c r="U1769" s="1"/>
      <c r="V1769" s="8"/>
      <c r="W1769" s="1"/>
      <c r="X1769" s="1"/>
      <c r="Y1769" s="1"/>
      <c r="Z1769" s="1"/>
      <c r="AA1769" s="1"/>
      <c r="AB1769" s="1"/>
      <c r="AC1769" s="1"/>
      <c r="AD1769" s="1"/>
      <c r="AE1769" s="1"/>
      <c r="AF1769" s="1"/>
      <c r="AG1769" s="1"/>
      <c r="AH1769" s="1"/>
      <c r="AI1769" s="1"/>
      <c r="AJ1769" s="1"/>
      <c r="AK1769" s="1"/>
      <c r="AL1769" s="1"/>
      <c r="AM1769" s="1"/>
      <c r="AN1769" s="1"/>
      <c r="AO1769" s="1"/>
      <c r="AP1769" s="1"/>
      <c r="AQ1769" s="1"/>
      <c r="AR1769" s="1"/>
      <c r="AS1769" s="1"/>
      <c r="AT1769" s="1"/>
      <c r="AU1769" s="1"/>
      <c r="AV1769" s="1"/>
      <c r="AW1769" s="1"/>
    </row>
    <row r="1770" spans="4:49" x14ac:dyDescent="0.2">
      <c r="D1770" s="1"/>
      <c r="E1770" s="1"/>
      <c r="F1770" s="1"/>
      <c r="G1770" s="17"/>
      <c r="H1770" s="19"/>
      <c r="I1770" s="17"/>
      <c r="J1770" s="19"/>
      <c r="K1770" s="17"/>
      <c r="L1770" s="19"/>
      <c r="M1770" s="30"/>
      <c r="O1770" s="1"/>
      <c r="P1770" s="8"/>
      <c r="Q1770" s="1"/>
      <c r="R1770" s="1"/>
      <c r="S1770" s="8"/>
      <c r="T1770" s="1"/>
      <c r="U1770" s="1"/>
      <c r="V1770" s="8"/>
      <c r="W1770" s="1"/>
      <c r="X1770" s="1"/>
      <c r="Y1770" s="1"/>
      <c r="Z1770" s="1"/>
      <c r="AA1770" s="1"/>
      <c r="AB1770" s="1"/>
      <c r="AC1770" s="1"/>
      <c r="AD1770" s="1"/>
      <c r="AE1770" s="1"/>
      <c r="AF1770" s="1"/>
      <c r="AG1770" s="1"/>
      <c r="AH1770" s="1"/>
      <c r="AI1770" s="1"/>
      <c r="AJ1770" s="1"/>
      <c r="AK1770" s="1"/>
      <c r="AL1770" s="1"/>
      <c r="AM1770" s="1"/>
      <c r="AN1770" s="1"/>
      <c r="AO1770" s="1"/>
      <c r="AP1770" s="1"/>
      <c r="AQ1770" s="1"/>
      <c r="AR1770" s="1"/>
      <c r="AS1770" s="1"/>
      <c r="AT1770" s="1"/>
      <c r="AU1770" s="1"/>
      <c r="AV1770" s="1"/>
      <c r="AW1770" s="1"/>
    </row>
    <row r="1771" spans="4:49" x14ac:dyDescent="0.2">
      <c r="D1771" s="1"/>
      <c r="E1771" s="1"/>
      <c r="F1771" s="1"/>
      <c r="G1771" s="17"/>
      <c r="H1771" s="19"/>
      <c r="I1771" s="17"/>
      <c r="J1771" s="19"/>
      <c r="K1771" s="17"/>
      <c r="L1771" s="19"/>
      <c r="M1771" s="30"/>
      <c r="O1771" s="1"/>
      <c r="P1771" s="8"/>
      <c r="Q1771" s="1"/>
      <c r="R1771" s="1"/>
      <c r="S1771" s="8"/>
      <c r="T1771" s="1"/>
      <c r="U1771" s="1"/>
      <c r="V1771" s="8"/>
      <c r="W1771" s="1"/>
      <c r="X1771" s="1"/>
      <c r="Y1771" s="1"/>
      <c r="Z1771" s="1"/>
      <c r="AA1771" s="1"/>
      <c r="AB1771" s="1"/>
      <c r="AC1771" s="1"/>
      <c r="AD1771" s="1"/>
      <c r="AE1771" s="1"/>
      <c r="AF1771" s="1"/>
      <c r="AG1771" s="1"/>
      <c r="AH1771" s="1"/>
      <c r="AI1771" s="1"/>
      <c r="AJ1771" s="1"/>
      <c r="AK1771" s="1"/>
      <c r="AL1771" s="1"/>
      <c r="AM1771" s="1"/>
      <c r="AN1771" s="1"/>
      <c r="AO1771" s="1"/>
      <c r="AP1771" s="1"/>
      <c r="AQ1771" s="1"/>
      <c r="AR1771" s="1"/>
      <c r="AS1771" s="1"/>
      <c r="AT1771" s="1"/>
      <c r="AU1771" s="1"/>
      <c r="AV1771" s="1"/>
      <c r="AW1771" s="1"/>
    </row>
    <row r="1772" spans="4:49" x14ac:dyDescent="0.2">
      <c r="D1772" s="1"/>
      <c r="E1772" s="1"/>
      <c r="F1772" s="1"/>
      <c r="G1772" s="17"/>
      <c r="H1772" s="19"/>
      <c r="I1772" s="17"/>
      <c r="J1772" s="19"/>
      <c r="K1772" s="17"/>
      <c r="L1772" s="19"/>
      <c r="M1772" s="30"/>
      <c r="O1772" s="1"/>
      <c r="P1772" s="8"/>
      <c r="Q1772" s="1"/>
      <c r="R1772" s="1"/>
      <c r="S1772" s="8"/>
      <c r="T1772" s="1"/>
      <c r="U1772" s="1"/>
      <c r="V1772" s="8"/>
      <c r="W1772" s="1"/>
      <c r="X1772" s="1"/>
      <c r="Y1772" s="1"/>
      <c r="Z1772" s="1"/>
      <c r="AA1772" s="1"/>
      <c r="AB1772" s="1"/>
      <c r="AC1772" s="1"/>
      <c r="AD1772" s="1"/>
      <c r="AE1772" s="1"/>
      <c r="AF1772" s="1"/>
      <c r="AG1772" s="1"/>
      <c r="AH1772" s="1"/>
      <c r="AI1772" s="1"/>
      <c r="AJ1772" s="1"/>
      <c r="AK1772" s="1"/>
      <c r="AL1772" s="1"/>
      <c r="AM1772" s="1"/>
      <c r="AN1772" s="1"/>
      <c r="AO1772" s="1"/>
      <c r="AP1772" s="1"/>
      <c r="AQ1772" s="1"/>
      <c r="AR1772" s="1"/>
      <c r="AS1772" s="1"/>
      <c r="AT1772" s="1"/>
      <c r="AU1772" s="1"/>
      <c r="AV1772" s="1"/>
      <c r="AW1772" s="1"/>
    </row>
    <row r="1773" spans="4:49" x14ac:dyDescent="0.2">
      <c r="D1773" s="1"/>
      <c r="E1773" s="1"/>
      <c r="F1773" s="1"/>
      <c r="G1773" s="17"/>
      <c r="H1773" s="19"/>
      <c r="I1773" s="17"/>
      <c r="J1773" s="19"/>
      <c r="K1773" s="17"/>
      <c r="L1773" s="19"/>
      <c r="M1773" s="30"/>
      <c r="O1773" s="1"/>
      <c r="P1773" s="8"/>
      <c r="Q1773" s="1"/>
      <c r="R1773" s="1"/>
      <c r="S1773" s="8"/>
      <c r="T1773" s="1"/>
      <c r="U1773" s="1"/>
      <c r="V1773" s="8"/>
      <c r="W1773" s="1"/>
      <c r="X1773" s="1"/>
      <c r="Y1773" s="1"/>
      <c r="Z1773" s="1"/>
      <c r="AA1773" s="1"/>
      <c r="AB1773" s="1"/>
      <c r="AC1773" s="1"/>
      <c r="AD1773" s="1"/>
      <c r="AE1773" s="1"/>
      <c r="AF1773" s="1"/>
      <c r="AG1773" s="1"/>
      <c r="AH1773" s="1"/>
      <c r="AI1773" s="1"/>
      <c r="AJ1773" s="1"/>
      <c r="AK1773" s="1"/>
      <c r="AL1773" s="1"/>
      <c r="AM1773" s="1"/>
      <c r="AN1773" s="1"/>
      <c r="AO1773" s="1"/>
      <c r="AP1773" s="1"/>
      <c r="AQ1773" s="1"/>
      <c r="AR1773" s="1"/>
      <c r="AS1773" s="1"/>
      <c r="AT1773" s="1"/>
      <c r="AU1773" s="1"/>
      <c r="AV1773" s="1"/>
      <c r="AW1773" s="1"/>
    </row>
    <row r="1774" spans="4:49" x14ac:dyDescent="0.2">
      <c r="D1774" s="1"/>
      <c r="E1774" s="1"/>
      <c r="F1774" s="1"/>
      <c r="G1774" s="17"/>
      <c r="H1774" s="19"/>
      <c r="I1774" s="17"/>
      <c r="J1774" s="19"/>
      <c r="K1774" s="17"/>
      <c r="L1774" s="19"/>
      <c r="M1774" s="30"/>
      <c r="O1774" s="1"/>
      <c r="P1774" s="8"/>
      <c r="Q1774" s="1"/>
      <c r="R1774" s="1"/>
      <c r="S1774" s="8"/>
      <c r="T1774" s="1"/>
      <c r="U1774" s="1"/>
      <c r="V1774" s="8"/>
      <c r="W1774" s="1"/>
      <c r="X1774" s="1"/>
      <c r="Y1774" s="1"/>
      <c r="Z1774" s="1"/>
      <c r="AA1774" s="1"/>
      <c r="AB1774" s="1"/>
      <c r="AC1774" s="1"/>
      <c r="AD1774" s="1"/>
      <c r="AE1774" s="1"/>
      <c r="AF1774" s="1"/>
      <c r="AG1774" s="1"/>
      <c r="AH1774" s="1"/>
      <c r="AI1774" s="1"/>
      <c r="AJ1774" s="1"/>
      <c r="AK1774" s="1"/>
      <c r="AL1774" s="1"/>
      <c r="AM1774" s="1"/>
      <c r="AN1774" s="1"/>
      <c r="AO1774" s="1"/>
      <c r="AP1774" s="1"/>
      <c r="AQ1774" s="1"/>
      <c r="AR1774" s="1"/>
      <c r="AS1774" s="1"/>
      <c r="AT1774" s="1"/>
      <c r="AU1774" s="1"/>
      <c r="AV1774" s="1"/>
      <c r="AW1774" s="1"/>
    </row>
    <row r="1775" spans="4:49" x14ac:dyDescent="0.2">
      <c r="D1775" s="1"/>
      <c r="E1775" s="1"/>
      <c r="F1775" s="1"/>
      <c r="G1775" s="17"/>
      <c r="H1775" s="19"/>
      <c r="I1775" s="17"/>
      <c r="J1775" s="19"/>
      <c r="K1775" s="17"/>
      <c r="L1775" s="19"/>
      <c r="M1775" s="30"/>
      <c r="O1775" s="1"/>
      <c r="P1775" s="8"/>
      <c r="Q1775" s="1"/>
      <c r="R1775" s="1"/>
      <c r="S1775" s="8"/>
      <c r="T1775" s="1"/>
      <c r="U1775" s="1"/>
      <c r="V1775" s="8"/>
      <c r="W1775" s="1"/>
      <c r="X1775" s="1"/>
      <c r="Y1775" s="1"/>
      <c r="Z1775" s="1"/>
      <c r="AA1775" s="1"/>
      <c r="AB1775" s="1"/>
      <c r="AC1775" s="1"/>
      <c r="AD1775" s="1"/>
      <c r="AE1775" s="1"/>
      <c r="AF1775" s="1"/>
      <c r="AG1775" s="1"/>
      <c r="AH1775" s="1"/>
      <c r="AI1775" s="1"/>
      <c r="AJ1775" s="1"/>
      <c r="AK1775" s="1"/>
      <c r="AL1775" s="1"/>
      <c r="AM1775" s="1"/>
      <c r="AN1775" s="1"/>
      <c r="AO1775" s="1"/>
      <c r="AP1775" s="1"/>
      <c r="AQ1775" s="1"/>
      <c r="AR1775" s="1"/>
      <c r="AS1775" s="1"/>
      <c r="AT1775" s="1"/>
      <c r="AU1775" s="1"/>
      <c r="AV1775" s="1"/>
      <c r="AW1775" s="1"/>
    </row>
    <row r="1776" spans="4:49" x14ac:dyDescent="0.2">
      <c r="D1776" s="1"/>
      <c r="E1776" s="1"/>
      <c r="F1776" s="1"/>
      <c r="G1776" s="17"/>
      <c r="H1776" s="19"/>
      <c r="I1776" s="17"/>
      <c r="J1776" s="19"/>
      <c r="K1776" s="17"/>
      <c r="L1776" s="19"/>
      <c r="M1776" s="30"/>
      <c r="O1776" s="1"/>
      <c r="P1776" s="8"/>
      <c r="Q1776" s="1"/>
      <c r="R1776" s="1"/>
      <c r="S1776" s="8"/>
      <c r="T1776" s="1"/>
      <c r="U1776" s="1"/>
      <c r="V1776" s="8"/>
      <c r="W1776" s="1"/>
      <c r="X1776" s="1"/>
      <c r="Y1776" s="1"/>
      <c r="Z1776" s="1"/>
      <c r="AA1776" s="1"/>
      <c r="AB1776" s="1"/>
      <c r="AC1776" s="1"/>
      <c r="AD1776" s="1"/>
      <c r="AE1776" s="1"/>
      <c r="AF1776" s="1"/>
      <c r="AG1776" s="1"/>
      <c r="AH1776" s="1"/>
      <c r="AI1776" s="1"/>
      <c r="AJ1776" s="1"/>
      <c r="AK1776" s="1"/>
      <c r="AL1776" s="1"/>
      <c r="AM1776" s="1"/>
      <c r="AN1776" s="1"/>
      <c r="AO1776" s="1"/>
      <c r="AP1776" s="1"/>
      <c r="AQ1776" s="1"/>
      <c r="AR1776" s="1"/>
      <c r="AS1776" s="1"/>
      <c r="AT1776" s="1"/>
      <c r="AU1776" s="1"/>
      <c r="AV1776" s="1"/>
      <c r="AW1776" s="1"/>
    </row>
    <row r="1777" spans="4:49" x14ac:dyDescent="0.2">
      <c r="D1777" s="1"/>
      <c r="E1777" s="1"/>
      <c r="F1777" s="1"/>
      <c r="G1777" s="17"/>
      <c r="H1777" s="19"/>
      <c r="I1777" s="17"/>
      <c r="J1777" s="19"/>
      <c r="K1777" s="17"/>
      <c r="L1777" s="19"/>
      <c r="M1777" s="30"/>
      <c r="O1777" s="1"/>
      <c r="P1777" s="8"/>
      <c r="Q1777" s="1"/>
      <c r="R1777" s="1"/>
      <c r="S1777" s="8"/>
      <c r="T1777" s="1"/>
      <c r="U1777" s="1"/>
      <c r="V1777" s="8"/>
      <c r="W1777" s="1"/>
      <c r="X1777" s="1"/>
      <c r="Y1777" s="1"/>
      <c r="Z1777" s="1"/>
      <c r="AA1777" s="1"/>
      <c r="AB1777" s="1"/>
      <c r="AC1777" s="1"/>
      <c r="AD1777" s="1"/>
      <c r="AE1777" s="1"/>
      <c r="AF1777" s="1"/>
      <c r="AG1777" s="1"/>
      <c r="AH1777" s="1"/>
      <c r="AI1777" s="1"/>
      <c r="AJ1777" s="1"/>
      <c r="AK1777" s="1"/>
      <c r="AL1777" s="1"/>
      <c r="AM1777" s="1"/>
      <c r="AN1777" s="1"/>
      <c r="AO1777" s="1"/>
      <c r="AP1777" s="1"/>
      <c r="AQ1777" s="1"/>
      <c r="AR1777" s="1"/>
      <c r="AS1777" s="1"/>
      <c r="AT1777" s="1"/>
      <c r="AU1777" s="1"/>
      <c r="AV1777" s="1"/>
      <c r="AW1777" s="1"/>
    </row>
    <row r="1778" spans="4:49" x14ac:dyDescent="0.2">
      <c r="D1778" s="1"/>
      <c r="E1778" s="1"/>
      <c r="F1778" s="1"/>
      <c r="G1778" s="17"/>
      <c r="H1778" s="19"/>
      <c r="I1778" s="17"/>
      <c r="J1778" s="19"/>
      <c r="K1778" s="17"/>
      <c r="L1778" s="19"/>
      <c r="M1778" s="30"/>
      <c r="O1778" s="1"/>
      <c r="P1778" s="8"/>
      <c r="Q1778" s="1"/>
      <c r="R1778" s="1"/>
      <c r="S1778" s="8"/>
      <c r="T1778" s="1"/>
      <c r="U1778" s="1"/>
      <c r="V1778" s="8"/>
      <c r="W1778" s="1"/>
      <c r="X1778" s="1"/>
      <c r="Y1778" s="1"/>
      <c r="Z1778" s="1"/>
      <c r="AA1778" s="1"/>
      <c r="AB1778" s="1"/>
      <c r="AC1778" s="1"/>
      <c r="AD1778" s="1"/>
      <c r="AE1778" s="1"/>
      <c r="AF1778" s="1"/>
      <c r="AG1778" s="1"/>
      <c r="AH1778" s="1"/>
      <c r="AI1778" s="1"/>
      <c r="AJ1778" s="1"/>
      <c r="AK1778" s="1"/>
      <c r="AL1778" s="1"/>
      <c r="AM1778" s="1"/>
      <c r="AN1778" s="1"/>
      <c r="AO1778" s="1"/>
      <c r="AP1778" s="1"/>
      <c r="AQ1778" s="1"/>
      <c r="AR1778" s="1"/>
      <c r="AS1778" s="1"/>
      <c r="AT1778" s="1"/>
      <c r="AU1778" s="1"/>
      <c r="AV1778" s="1"/>
      <c r="AW1778" s="1"/>
    </row>
    <row r="1779" spans="4:49" x14ac:dyDescent="0.2">
      <c r="D1779" s="1"/>
      <c r="E1779" s="1"/>
      <c r="F1779" s="1"/>
      <c r="G1779" s="17"/>
      <c r="H1779" s="19"/>
      <c r="I1779" s="17"/>
      <c r="J1779" s="19"/>
      <c r="K1779" s="17"/>
      <c r="L1779" s="19"/>
      <c r="M1779" s="30"/>
      <c r="O1779" s="1"/>
      <c r="P1779" s="8"/>
      <c r="Q1779" s="1"/>
      <c r="R1779" s="1"/>
      <c r="S1779" s="8"/>
      <c r="T1779" s="1"/>
      <c r="U1779" s="1"/>
      <c r="V1779" s="8"/>
      <c r="W1779" s="1"/>
      <c r="X1779" s="1"/>
      <c r="Y1779" s="1"/>
      <c r="Z1779" s="1"/>
      <c r="AA1779" s="1"/>
      <c r="AB1779" s="1"/>
      <c r="AC1779" s="1"/>
      <c r="AD1779" s="1"/>
      <c r="AE1779" s="1"/>
      <c r="AF1779" s="1"/>
      <c r="AG1779" s="1"/>
      <c r="AH1779" s="1"/>
      <c r="AI1779" s="1"/>
      <c r="AJ1779" s="1"/>
      <c r="AK1779" s="1"/>
      <c r="AL1779" s="1"/>
      <c r="AM1779" s="1"/>
      <c r="AN1779" s="1"/>
      <c r="AO1779" s="1"/>
      <c r="AP1779" s="1"/>
      <c r="AQ1779" s="1"/>
      <c r="AR1779" s="1"/>
      <c r="AS1779" s="1"/>
      <c r="AT1779" s="1"/>
      <c r="AU1779" s="1"/>
      <c r="AV1779" s="1"/>
      <c r="AW1779" s="1"/>
    </row>
    <row r="1780" spans="4:49" x14ac:dyDescent="0.2">
      <c r="D1780" s="1"/>
      <c r="E1780" s="1"/>
      <c r="F1780" s="1"/>
      <c r="G1780" s="17"/>
      <c r="H1780" s="19"/>
      <c r="I1780" s="17"/>
      <c r="J1780" s="19"/>
      <c r="K1780" s="17"/>
      <c r="L1780" s="19"/>
      <c r="M1780" s="30"/>
      <c r="O1780" s="1"/>
      <c r="P1780" s="8"/>
      <c r="Q1780" s="1"/>
      <c r="R1780" s="1"/>
      <c r="S1780" s="8"/>
      <c r="T1780" s="1"/>
      <c r="U1780" s="1"/>
      <c r="V1780" s="8"/>
      <c r="W1780" s="1"/>
      <c r="X1780" s="1"/>
      <c r="Y1780" s="1"/>
      <c r="Z1780" s="1"/>
      <c r="AA1780" s="1"/>
      <c r="AB1780" s="1"/>
      <c r="AC1780" s="1"/>
      <c r="AD1780" s="1"/>
      <c r="AE1780" s="1"/>
      <c r="AF1780" s="1"/>
      <c r="AG1780" s="1"/>
      <c r="AH1780" s="1"/>
      <c r="AI1780" s="1"/>
      <c r="AJ1780" s="1"/>
      <c r="AK1780" s="1"/>
      <c r="AL1780" s="1"/>
      <c r="AM1780" s="1"/>
      <c r="AN1780" s="1"/>
      <c r="AO1780" s="1"/>
      <c r="AP1780" s="1"/>
      <c r="AQ1780" s="1"/>
      <c r="AR1780" s="1"/>
      <c r="AS1780" s="1"/>
      <c r="AT1780" s="1"/>
      <c r="AU1780" s="1"/>
      <c r="AV1780" s="1"/>
      <c r="AW1780" s="1"/>
    </row>
    <row r="1781" spans="4:49" x14ac:dyDescent="0.2">
      <c r="D1781" s="1"/>
      <c r="E1781" s="1"/>
      <c r="F1781" s="1"/>
      <c r="G1781" s="17"/>
      <c r="H1781" s="19"/>
      <c r="I1781" s="17"/>
      <c r="J1781" s="19"/>
      <c r="K1781" s="17"/>
      <c r="L1781" s="19"/>
      <c r="M1781" s="30"/>
      <c r="O1781" s="1"/>
      <c r="P1781" s="8"/>
      <c r="Q1781" s="1"/>
      <c r="R1781" s="1"/>
      <c r="S1781" s="8"/>
      <c r="T1781" s="1"/>
      <c r="U1781" s="1"/>
      <c r="V1781" s="8"/>
      <c r="W1781" s="1"/>
      <c r="X1781" s="1"/>
      <c r="Y1781" s="1"/>
      <c r="Z1781" s="1"/>
      <c r="AA1781" s="1"/>
      <c r="AB1781" s="1"/>
      <c r="AC1781" s="1"/>
      <c r="AD1781" s="1"/>
      <c r="AE1781" s="1"/>
      <c r="AF1781" s="1"/>
      <c r="AG1781" s="1"/>
      <c r="AH1781" s="1"/>
      <c r="AI1781" s="1"/>
      <c r="AJ1781" s="1"/>
      <c r="AK1781" s="1"/>
      <c r="AL1781" s="1"/>
      <c r="AM1781" s="1"/>
      <c r="AN1781" s="1"/>
      <c r="AO1781" s="1"/>
      <c r="AP1781" s="1"/>
      <c r="AQ1781" s="1"/>
      <c r="AR1781" s="1"/>
      <c r="AS1781" s="1"/>
      <c r="AT1781" s="1"/>
      <c r="AU1781" s="1"/>
      <c r="AV1781" s="1"/>
      <c r="AW1781" s="1"/>
    </row>
    <row r="1782" spans="4:49" x14ac:dyDescent="0.2">
      <c r="D1782" s="1"/>
      <c r="E1782" s="1"/>
      <c r="F1782" s="1"/>
      <c r="G1782" s="17"/>
      <c r="H1782" s="19"/>
      <c r="I1782" s="17"/>
      <c r="J1782" s="19"/>
      <c r="K1782" s="17"/>
      <c r="L1782" s="19"/>
      <c r="M1782" s="30"/>
      <c r="O1782" s="1"/>
      <c r="P1782" s="8"/>
      <c r="Q1782" s="1"/>
      <c r="R1782" s="1"/>
      <c r="S1782" s="8"/>
      <c r="T1782" s="1"/>
      <c r="U1782" s="1"/>
      <c r="V1782" s="8"/>
      <c r="W1782" s="1"/>
      <c r="X1782" s="1"/>
      <c r="Y1782" s="1"/>
      <c r="Z1782" s="1"/>
      <c r="AA1782" s="1"/>
      <c r="AB1782" s="1"/>
      <c r="AC1782" s="1"/>
      <c r="AD1782" s="1"/>
      <c r="AE1782" s="1"/>
      <c r="AF1782" s="1"/>
      <c r="AG1782" s="1"/>
      <c r="AH1782" s="1"/>
      <c r="AI1782" s="1"/>
      <c r="AJ1782" s="1"/>
      <c r="AK1782" s="1"/>
      <c r="AL1782" s="1"/>
      <c r="AM1782" s="1"/>
      <c r="AN1782" s="1"/>
      <c r="AO1782" s="1"/>
      <c r="AP1782" s="1"/>
      <c r="AQ1782" s="1"/>
      <c r="AR1782" s="1"/>
      <c r="AS1782" s="1"/>
      <c r="AT1782" s="1"/>
      <c r="AU1782" s="1"/>
      <c r="AV1782" s="1"/>
      <c r="AW1782" s="1"/>
    </row>
    <row r="1783" spans="4:49" x14ac:dyDescent="0.2">
      <c r="D1783" s="1"/>
      <c r="E1783" s="1"/>
      <c r="F1783" s="1"/>
      <c r="G1783" s="17"/>
      <c r="H1783" s="19"/>
      <c r="I1783" s="17"/>
      <c r="J1783" s="19"/>
      <c r="K1783" s="17"/>
      <c r="L1783" s="19"/>
      <c r="M1783" s="30"/>
      <c r="O1783" s="1"/>
      <c r="P1783" s="8"/>
      <c r="Q1783" s="1"/>
      <c r="R1783" s="1"/>
      <c r="S1783" s="8"/>
      <c r="T1783" s="1"/>
      <c r="U1783" s="1"/>
      <c r="V1783" s="8"/>
      <c r="W1783" s="1"/>
      <c r="X1783" s="1"/>
      <c r="Y1783" s="1"/>
      <c r="Z1783" s="1"/>
      <c r="AA1783" s="1"/>
      <c r="AB1783" s="1"/>
      <c r="AC1783" s="1"/>
      <c r="AD1783" s="1"/>
      <c r="AE1783" s="1"/>
      <c r="AF1783" s="1"/>
      <c r="AG1783" s="1"/>
      <c r="AH1783" s="1"/>
      <c r="AI1783" s="1"/>
      <c r="AJ1783" s="1"/>
      <c r="AK1783" s="1"/>
      <c r="AL1783" s="1"/>
      <c r="AM1783" s="1"/>
      <c r="AN1783" s="1"/>
      <c r="AO1783" s="1"/>
      <c r="AP1783" s="1"/>
      <c r="AQ1783" s="1"/>
      <c r="AR1783" s="1"/>
      <c r="AS1783" s="1"/>
      <c r="AT1783" s="1"/>
      <c r="AU1783" s="1"/>
      <c r="AV1783" s="1"/>
      <c r="AW1783" s="1"/>
    </row>
    <row r="1784" spans="4:49" x14ac:dyDescent="0.2">
      <c r="D1784" s="1"/>
      <c r="E1784" s="1"/>
      <c r="F1784" s="1"/>
      <c r="G1784" s="17"/>
      <c r="H1784" s="19"/>
      <c r="I1784" s="17"/>
      <c r="J1784" s="19"/>
      <c r="K1784" s="17"/>
      <c r="L1784" s="19"/>
      <c r="M1784" s="30"/>
      <c r="O1784" s="1"/>
      <c r="P1784" s="8"/>
      <c r="Q1784" s="1"/>
      <c r="R1784" s="1"/>
      <c r="S1784" s="8"/>
      <c r="T1784" s="1"/>
      <c r="U1784" s="1"/>
      <c r="V1784" s="8"/>
      <c r="W1784" s="1"/>
      <c r="X1784" s="1"/>
      <c r="Y1784" s="1"/>
      <c r="Z1784" s="1"/>
      <c r="AA1784" s="1"/>
      <c r="AB1784" s="1"/>
      <c r="AC1784" s="1"/>
      <c r="AD1784" s="1"/>
      <c r="AE1784" s="1"/>
      <c r="AF1784" s="1"/>
      <c r="AG1784" s="1"/>
      <c r="AH1784" s="1"/>
      <c r="AI1784" s="1"/>
      <c r="AJ1784" s="1"/>
      <c r="AK1784" s="1"/>
      <c r="AL1784" s="1"/>
      <c r="AM1784" s="1"/>
      <c r="AN1784" s="1"/>
      <c r="AO1784" s="1"/>
      <c r="AP1784" s="1"/>
      <c r="AQ1784" s="1"/>
      <c r="AR1784" s="1"/>
      <c r="AS1784" s="1"/>
      <c r="AT1784" s="1"/>
      <c r="AU1784" s="1"/>
      <c r="AV1784" s="1"/>
      <c r="AW1784" s="1"/>
    </row>
    <row r="1785" spans="4:49" x14ac:dyDescent="0.2">
      <c r="D1785" s="1"/>
      <c r="E1785" s="1"/>
      <c r="F1785" s="1"/>
      <c r="G1785" s="17"/>
      <c r="H1785" s="19"/>
      <c r="I1785" s="17"/>
      <c r="J1785" s="19"/>
      <c r="K1785" s="17"/>
      <c r="L1785" s="19"/>
      <c r="M1785" s="30"/>
      <c r="O1785" s="1"/>
      <c r="P1785" s="8"/>
      <c r="Q1785" s="1"/>
      <c r="R1785" s="1"/>
      <c r="S1785" s="8"/>
      <c r="T1785" s="1"/>
      <c r="U1785" s="1"/>
      <c r="V1785" s="8"/>
      <c r="W1785" s="1"/>
      <c r="X1785" s="1"/>
      <c r="Y1785" s="1"/>
      <c r="Z1785" s="1"/>
      <c r="AA1785" s="1"/>
      <c r="AB1785" s="1"/>
      <c r="AC1785" s="1"/>
      <c r="AD1785" s="1"/>
      <c r="AE1785" s="1"/>
      <c r="AF1785" s="1"/>
      <c r="AG1785" s="1"/>
      <c r="AH1785" s="1"/>
      <c r="AI1785" s="1"/>
      <c r="AJ1785" s="1"/>
      <c r="AK1785" s="1"/>
      <c r="AL1785" s="1"/>
      <c r="AM1785" s="1"/>
      <c r="AN1785" s="1"/>
      <c r="AO1785" s="1"/>
      <c r="AP1785" s="1"/>
      <c r="AQ1785" s="1"/>
      <c r="AR1785" s="1"/>
      <c r="AS1785" s="1"/>
      <c r="AT1785" s="1"/>
      <c r="AU1785" s="1"/>
      <c r="AV1785" s="1"/>
      <c r="AW1785" s="1"/>
    </row>
    <row r="1786" spans="4:49" x14ac:dyDescent="0.2">
      <c r="D1786" s="1"/>
      <c r="E1786" s="1"/>
      <c r="F1786" s="1"/>
      <c r="G1786" s="17"/>
      <c r="H1786" s="19"/>
      <c r="I1786" s="17"/>
      <c r="J1786" s="19"/>
      <c r="K1786" s="17"/>
      <c r="L1786" s="19"/>
      <c r="M1786" s="30"/>
      <c r="O1786" s="1"/>
      <c r="P1786" s="8"/>
      <c r="Q1786" s="1"/>
      <c r="R1786" s="1"/>
      <c r="S1786" s="8"/>
      <c r="T1786" s="1"/>
      <c r="U1786" s="1"/>
      <c r="V1786" s="8"/>
      <c r="W1786" s="1"/>
      <c r="X1786" s="1"/>
      <c r="Y1786" s="1"/>
      <c r="Z1786" s="1"/>
      <c r="AA1786" s="1"/>
      <c r="AB1786" s="1"/>
      <c r="AC1786" s="1"/>
      <c r="AD1786" s="1"/>
      <c r="AE1786" s="1"/>
      <c r="AF1786" s="1"/>
      <c r="AG1786" s="1"/>
      <c r="AH1786" s="1"/>
      <c r="AI1786" s="1"/>
      <c r="AJ1786" s="1"/>
      <c r="AK1786" s="1"/>
      <c r="AL1786" s="1"/>
      <c r="AM1786" s="1"/>
      <c r="AN1786" s="1"/>
      <c r="AO1786" s="1"/>
      <c r="AP1786" s="1"/>
      <c r="AQ1786" s="1"/>
      <c r="AR1786" s="1"/>
      <c r="AS1786" s="1"/>
      <c r="AT1786" s="1"/>
      <c r="AU1786" s="1"/>
      <c r="AV1786" s="1"/>
      <c r="AW1786" s="1"/>
    </row>
    <row r="1787" spans="4:49" x14ac:dyDescent="0.2">
      <c r="D1787" s="1"/>
      <c r="E1787" s="1"/>
      <c r="F1787" s="1"/>
      <c r="G1787" s="17"/>
      <c r="H1787" s="19"/>
      <c r="I1787" s="17"/>
      <c r="J1787" s="19"/>
      <c r="K1787" s="17"/>
      <c r="L1787" s="19"/>
      <c r="M1787" s="30"/>
      <c r="O1787" s="1"/>
      <c r="P1787" s="8"/>
      <c r="Q1787" s="1"/>
      <c r="R1787" s="1"/>
      <c r="S1787" s="8"/>
      <c r="T1787" s="1"/>
      <c r="U1787" s="1"/>
      <c r="V1787" s="8"/>
      <c r="W1787" s="1"/>
      <c r="X1787" s="1"/>
      <c r="Y1787" s="1"/>
      <c r="Z1787" s="1"/>
      <c r="AA1787" s="1"/>
      <c r="AB1787" s="1"/>
      <c r="AC1787" s="1"/>
      <c r="AD1787" s="1"/>
      <c r="AE1787" s="1"/>
      <c r="AF1787" s="1"/>
      <c r="AG1787" s="1"/>
      <c r="AH1787" s="1"/>
      <c r="AI1787" s="1"/>
      <c r="AJ1787" s="1"/>
      <c r="AK1787" s="1"/>
      <c r="AL1787" s="1"/>
      <c r="AM1787" s="1"/>
      <c r="AN1787" s="1"/>
      <c r="AO1787" s="1"/>
      <c r="AP1787" s="1"/>
      <c r="AQ1787" s="1"/>
      <c r="AR1787" s="1"/>
      <c r="AS1787" s="1"/>
      <c r="AT1787" s="1"/>
      <c r="AU1787" s="1"/>
      <c r="AV1787" s="1"/>
      <c r="AW1787" s="1"/>
    </row>
    <row r="1788" spans="4:49" x14ac:dyDescent="0.2">
      <c r="D1788" s="1"/>
      <c r="E1788" s="1"/>
      <c r="F1788" s="1"/>
      <c r="G1788" s="17"/>
      <c r="H1788" s="19"/>
      <c r="I1788" s="17"/>
      <c r="J1788" s="19"/>
      <c r="K1788" s="17"/>
      <c r="L1788" s="19"/>
      <c r="M1788" s="30"/>
      <c r="O1788" s="1"/>
      <c r="P1788" s="8"/>
      <c r="Q1788" s="1"/>
      <c r="R1788" s="1"/>
      <c r="S1788" s="8"/>
      <c r="T1788" s="1"/>
      <c r="U1788" s="1"/>
      <c r="V1788" s="8"/>
      <c r="W1788" s="1"/>
      <c r="X1788" s="1"/>
      <c r="Y1788" s="1"/>
      <c r="Z1788" s="1"/>
      <c r="AA1788" s="1"/>
      <c r="AB1788" s="1"/>
      <c r="AC1788" s="1"/>
      <c r="AD1788" s="1"/>
      <c r="AE1788" s="1"/>
      <c r="AF1788" s="1"/>
      <c r="AG1788" s="1"/>
      <c r="AH1788" s="1"/>
      <c r="AI1788" s="1"/>
      <c r="AJ1788" s="1"/>
      <c r="AK1788" s="1"/>
      <c r="AL1788" s="1"/>
      <c r="AM1788" s="1"/>
      <c r="AN1788" s="1"/>
      <c r="AO1788" s="1"/>
      <c r="AP1788" s="1"/>
      <c r="AQ1788" s="1"/>
      <c r="AR1788" s="1"/>
      <c r="AS1788" s="1"/>
      <c r="AT1788" s="1"/>
      <c r="AU1788" s="1"/>
      <c r="AV1788" s="1"/>
      <c r="AW1788" s="1"/>
    </row>
    <row r="1789" spans="4:49" x14ac:dyDescent="0.2">
      <c r="D1789" s="1"/>
      <c r="E1789" s="1"/>
      <c r="F1789" s="1"/>
      <c r="G1789" s="17"/>
      <c r="H1789" s="19"/>
      <c r="I1789" s="17"/>
      <c r="J1789" s="19"/>
      <c r="K1789" s="17"/>
      <c r="L1789" s="19"/>
      <c r="M1789" s="30"/>
      <c r="O1789" s="1"/>
      <c r="P1789" s="8"/>
      <c r="Q1789" s="1"/>
      <c r="R1789" s="1"/>
      <c r="S1789" s="8"/>
      <c r="T1789" s="1"/>
      <c r="U1789" s="1"/>
      <c r="V1789" s="8"/>
      <c r="W1789" s="1"/>
      <c r="X1789" s="1"/>
      <c r="Y1789" s="1"/>
      <c r="Z1789" s="1"/>
      <c r="AA1789" s="1"/>
      <c r="AB1789" s="1"/>
      <c r="AC1789" s="1"/>
      <c r="AD1789" s="1"/>
      <c r="AE1789" s="1"/>
      <c r="AF1789" s="1"/>
      <c r="AG1789" s="1"/>
      <c r="AH1789" s="1"/>
      <c r="AI1789" s="1"/>
      <c r="AJ1789" s="1"/>
      <c r="AK1789" s="1"/>
      <c r="AL1789" s="1"/>
      <c r="AM1789" s="1"/>
      <c r="AN1789" s="1"/>
      <c r="AO1789" s="1"/>
      <c r="AP1789" s="1"/>
      <c r="AQ1789" s="1"/>
      <c r="AR1789" s="1"/>
      <c r="AS1789" s="1"/>
      <c r="AT1789" s="1"/>
      <c r="AU1789" s="1"/>
      <c r="AV1789" s="1"/>
      <c r="AW1789" s="1"/>
    </row>
    <row r="1790" spans="4:49" x14ac:dyDescent="0.2">
      <c r="D1790" s="1"/>
      <c r="E1790" s="1"/>
      <c r="F1790" s="1"/>
      <c r="G1790" s="17"/>
      <c r="H1790" s="19"/>
      <c r="I1790" s="17"/>
      <c r="J1790" s="19"/>
      <c r="K1790" s="17"/>
      <c r="L1790" s="19"/>
      <c r="M1790" s="30"/>
      <c r="O1790" s="1"/>
      <c r="P1790" s="8"/>
      <c r="Q1790" s="1"/>
      <c r="R1790" s="1"/>
      <c r="S1790" s="8"/>
      <c r="T1790" s="1"/>
      <c r="U1790" s="1"/>
      <c r="V1790" s="8"/>
      <c r="W1790" s="1"/>
      <c r="X1790" s="1"/>
      <c r="Y1790" s="1"/>
      <c r="Z1790" s="1"/>
      <c r="AA1790" s="1"/>
      <c r="AB1790" s="1"/>
      <c r="AC1790" s="1"/>
      <c r="AD1790" s="1"/>
      <c r="AE1790" s="1"/>
      <c r="AF1790" s="1"/>
      <c r="AG1790" s="1"/>
      <c r="AH1790" s="1"/>
      <c r="AI1790" s="1"/>
      <c r="AJ1790" s="1"/>
      <c r="AK1790" s="1"/>
      <c r="AL1790" s="1"/>
      <c r="AM1790" s="1"/>
      <c r="AN1790" s="1"/>
      <c r="AO1790" s="1"/>
      <c r="AP1790" s="1"/>
      <c r="AQ1790" s="1"/>
      <c r="AR1790" s="1"/>
      <c r="AS1790" s="1"/>
      <c r="AT1790" s="1"/>
      <c r="AU1790" s="1"/>
      <c r="AV1790" s="1"/>
      <c r="AW1790" s="1"/>
    </row>
    <row r="1791" spans="4:49" x14ac:dyDescent="0.2">
      <c r="D1791" s="1"/>
      <c r="E1791" s="1"/>
      <c r="F1791" s="1"/>
      <c r="G1791" s="17"/>
      <c r="H1791" s="19"/>
      <c r="I1791" s="17"/>
      <c r="J1791" s="19"/>
      <c r="K1791" s="17"/>
      <c r="L1791" s="19"/>
      <c r="M1791" s="30"/>
      <c r="O1791" s="1"/>
      <c r="P1791" s="8"/>
      <c r="Q1791" s="1"/>
      <c r="R1791" s="1"/>
      <c r="S1791" s="8"/>
      <c r="T1791" s="1"/>
      <c r="U1791" s="1"/>
      <c r="V1791" s="8"/>
      <c r="W1791" s="1"/>
      <c r="X1791" s="1"/>
      <c r="Y1791" s="1"/>
      <c r="Z1791" s="1"/>
      <c r="AA1791" s="1"/>
      <c r="AB1791" s="1"/>
      <c r="AC1791" s="1"/>
      <c r="AD1791" s="1"/>
      <c r="AE1791" s="1"/>
      <c r="AF1791" s="1"/>
      <c r="AG1791" s="1"/>
      <c r="AH1791" s="1"/>
      <c r="AI1791" s="1"/>
      <c r="AJ1791" s="1"/>
      <c r="AK1791" s="1"/>
      <c r="AL1791" s="1"/>
      <c r="AM1791" s="1"/>
      <c r="AN1791" s="1"/>
      <c r="AO1791" s="1"/>
      <c r="AP1791" s="1"/>
      <c r="AQ1791" s="1"/>
      <c r="AR1791" s="1"/>
      <c r="AS1791" s="1"/>
      <c r="AT1791" s="1"/>
      <c r="AU1791" s="1"/>
      <c r="AV1791" s="1"/>
      <c r="AW1791" s="1"/>
    </row>
    <row r="1792" spans="4:49" x14ac:dyDescent="0.2">
      <c r="D1792" s="1"/>
      <c r="E1792" s="1"/>
      <c r="F1792" s="1"/>
      <c r="G1792" s="17"/>
      <c r="H1792" s="19"/>
      <c r="I1792" s="17"/>
      <c r="J1792" s="19"/>
      <c r="K1792" s="17"/>
      <c r="L1792" s="19"/>
      <c r="M1792" s="30"/>
      <c r="O1792" s="1"/>
      <c r="P1792" s="8"/>
      <c r="Q1792" s="1"/>
      <c r="R1792" s="1"/>
      <c r="S1792" s="8"/>
      <c r="T1792" s="1"/>
      <c r="U1792" s="1"/>
      <c r="V1792" s="8"/>
      <c r="W1792" s="1"/>
      <c r="X1792" s="1"/>
      <c r="Y1792" s="1"/>
      <c r="Z1792" s="1"/>
      <c r="AA1792" s="1"/>
      <c r="AB1792" s="1"/>
      <c r="AC1792" s="1"/>
      <c r="AD1792" s="1"/>
      <c r="AE1792" s="1"/>
      <c r="AF1792" s="1"/>
      <c r="AG1792" s="1"/>
      <c r="AH1792" s="1"/>
      <c r="AI1792" s="1"/>
      <c r="AJ1792" s="1"/>
      <c r="AK1792" s="1"/>
      <c r="AL1792" s="1"/>
      <c r="AM1792" s="1"/>
      <c r="AN1792" s="1"/>
      <c r="AO1792" s="1"/>
      <c r="AP1792" s="1"/>
      <c r="AQ1792" s="1"/>
      <c r="AR1792" s="1"/>
      <c r="AS1792" s="1"/>
      <c r="AT1792" s="1"/>
      <c r="AU1792" s="1"/>
      <c r="AV1792" s="1"/>
      <c r="AW1792" s="1"/>
    </row>
    <row r="1793" spans="4:49" x14ac:dyDescent="0.2">
      <c r="D1793" s="1"/>
      <c r="E1793" s="1"/>
      <c r="F1793" s="1"/>
      <c r="G1793" s="17"/>
      <c r="H1793" s="19"/>
      <c r="I1793" s="17"/>
      <c r="J1793" s="19"/>
      <c r="K1793" s="17"/>
      <c r="L1793" s="19"/>
      <c r="M1793" s="30"/>
      <c r="O1793" s="1"/>
      <c r="P1793" s="8"/>
      <c r="Q1793" s="1"/>
      <c r="R1793" s="1"/>
      <c r="S1793" s="8"/>
      <c r="T1793" s="1"/>
      <c r="U1793" s="1"/>
      <c r="V1793" s="8"/>
      <c r="W1793" s="1"/>
      <c r="X1793" s="1"/>
      <c r="Y1793" s="1"/>
      <c r="Z1793" s="1"/>
      <c r="AA1793" s="1"/>
      <c r="AB1793" s="1"/>
      <c r="AC1793" s="1"/>
      <c r="AD1793" s="1"/>
      <c r="AE1793" s="1"/>
      <c r="AF1793" s="1"/>
      <c r="AG1793" s="1"/>
      <c r="AH1793" s="1"/>
      <c r="AI1793" s="1"/>
      <c r="AJ1793" s="1"/>
      <c r="AK1793" s="1"/>
      <c r="AL1793" s="1"/>
      <c r="AM1793" s="1"/>
      <c r="AN1793" s="1"/>
      <c r="AO1793" s="1"/>
      <c r="AP1793" s="1"/>
      <c r="AQ1793" s="1"/>
      <c r="AR1793" s="1"/>
      <c r="AS1793" s="1"/>
      <c r="AT1793" s="1"/>
      <c r="AU1793" s="1"/>
      <c r="AV1793" s="1"/>
      <c r="AW1793" s="1"/>
    </row>
    <row r="1794" spans="4:49" x14ac:dyDescent="0.2">
      <c r="D1794" s="1"/>
      <c r="E1794" s="1"/>
      <c r="F1794" s="1"/>
      <c r="G1794" s="17"/>
      <c r="H1794" s="19"/>
      <c r="I1794" s="17"/>
      <c r="J1794" s="19"/>
      <c r="K1794" s="17"/>
      <c r="L1794" s="19"/>
      <c r="M1794" s="30"/>
      <c r="O1794" s="1"/>
      <c r="P1794" s="8"/>
      <c r="Q1794" s="1"/>
      <c r="R1794" s="1"/>
      <c r="S1794" s="8"/>
      <c r="T1794" s="1"/>
      <c r="U1794" s="1"/>
      <c r="V1794" s="8"/>
      <c r="W1794" s="1"/>
      <c r="X1794" s="1"/>
      <c r="Y1794" s="1"/>
      <c r="Z1794" s="1"/>
      <c r="AA1794" s="1"/>
      <c r="AB1794" s="1"/>
      <c r="AC1794" s="1"/>
      <c r="AD1794" s="1"/>
      <c r="AE1794" s="1"/>
      <c r="AF1794" s="1"/>
      <c r="AG1794" s="1"/>
      <c r="AH1794" s="1"/>
      <c r="AI1794" s="1"/>
      <c r="AJ1794" s="1"/>
      <c r="AK1794" s="1"/>
      <c r="AL1794" s="1"/>
      <c r="AM1794" s="1"/>
      <c r="AN1794" s="1"/>
      <c r="AO1794" s="1"/>
      <c r="AP1794" s="1"/>
      <c r="AQ1794" s="1"/>
      <c r="AR1794" s="1"/>
      <c r="AS1794" s="1"/>
      <c r="AT1794" s="1"/>
      <c r="AU1794" s="1"/>
      <c r="AV1794" s="1"/>
      <c r="AW1794" s="1"/>
    </row>
    <row r="1795" spans="4:49" x14ac:dyDescent="0.2">
      <c r="D1795" s="1"/>
      <c r="E1795" s="1"/>
      <c r="F1795" s="1"/>
      <c r="G1795" s="17"/>
      <c r="H1795" s="19"/>
      <c r="I1795" s="17"/>
      <c r="J1795" s="19"/>
      <c r="K1795" s="17"/>
      <c r="L1795" s="19"/>
      <c r="M1795" s="30"/>
      <c r="O1795" s="1"/>
      <c r="P1795" s="8"/>
      <c r="Q1795" s="1"/>
      <c r="R1795" s="1"/>
      <c r="S1795" s="8"/>
      <c r="T1795" s="1"/>
      <c r="U1795" s="1"/>
      <c r="V1795" s="8"/>
      <c r="W1795" s="1"/>
      <c r="X1795" s="1"/>
      <c r="Y1795" s="1"/>
      <c r="Z1795" s="1"/>
      <c r="AA1795" s="1"/>
      <c r="AB1795" s="1"/>
      <c r="AC1795" s="1"/>
      <c r="AD1795" s="1"/>
      <c r="AE1795" s="1"/>
      <c r="AF1795" s="1"/>
      <c r="AG1795" s="1"/>
      <c r="AH1795" s="1"/>
      <c r="AI1795" s="1"/>
      <c r="AJ1795" s="1"/>
      <c r="AK1795" s="1"/>
      <c r="AL1795" s="1"/>
      <c r="AM1795" s="1"/>
      <c r="AN1795" s="1"/>
      <c r="AO1795" s="1"/>
      <c r="AP1795" s="1"/>
      <c r="AQ1795" s="1"/>
      <c r="AR1795" s="1"/>
      <c r="AS1795" s="1"/>
      <c r="AT1795" s="1"/>
      <c r="AU1795" s="1"/>
      <c r="AV1795" s="1"/>
      <c r="AW1795" s="1"/>
    </row>
    <row r="1796" spans="4:49" x14ac:dyDescent="0.2">
      <c r="D1796" s="1"/>
      <c r="E1796" s="1"/>
      <c r="F1796" s="1"/>
      <c r="G1796" s="17"/>
      <c r="H1796" s="19"/>
      <c r="I1796" s="17"/>
      <c r="J1796" s="19"/>
      <c r="K1796" s="17"/>
      <c r="L1796" s="19"/>
      <c r="M1796" s="30"/>
      <c r="O1796" s="1"/>
      <c r="P1796" s="8"/>
      <c r="Q1796" s="1"/>
      <c r="R1796" s="1"/>
      <c r="S1796" s="8"/>
      <c r="T1796" s="1"/>
      <c r="U1796" s="1"/>
      <c r="V1796" s="8"/>
      <c r="W1796" s="1"/>
      <c r="X1796" s="1"/>
      <c r="Y1796" s="1"/>
      <c r="Z1796" s="1"/>
      <c r="AA1796" s="1"/>
      <c r="AB1796" s="1"/>
      <c r="AC1796" s="1"/>
      <c r="AD1796" s="1"/>
      <c r="AE1796" s="1"/>
      <c r="AF1796" s="1"/>
      <c r="AG1796" s="1"/>
      <c r="AH1796" s="1"/>
      <c r="AI1796" s="1"/>
      <c r="AJ1796" s="1"/>
      <c r="AK1796" s="1"/>
      <c r="AL1796" s="1"/>
      <c r="AM1796" s="1"/>
      <c r="AN1796" s="1"/>
      <c r="AO1796" s="1"/>
      <c r="AP1796" s="1"/>
      <c r="AQ1796" s="1"/>
      <c r="AR1796" s="1"/>
      <c r="AS1796" s="1"/>
      <c r="AT1796" s="1"/>
      <c r="AU1796" s="1"/>
      <c r="AV1796" s="1"/>
      <c r="AW1796" s="1"/>
    </row>
    <row r="1797" spans="4:49" x14ac:dyDescent="0.2">
      <c r="D1797" s="1"/>
      <c r="E1797" s="1"/>
      <c r="F1797" s="1"/>
      <c r="G1797" s="17"/>
      <c r="H1797" s="19"/>
      <c r="I1797" s="17"/>
      <c r="J1797" s="19"/>
      <c r="K1797" s="17"/>
      <c r="L1797" s="19"/>
      <c r="M1797" s="30"/>
      <c r="O1797" s="1"/>
      <c r="P1797" s="8"/>
      <c r="Q1797" s="1"/>
      <c r="R1797" s="1"/>
      <c r="S1797" s="8"/>
      <c r="T1797" s="1"/>
      <c r="U1797" s="1"/>
      <c r="V1797" s="8"/>
      <c r="W1797" s="1"/>
      <c r="X1797" s="1"/>
      <c r="Y1797" s="1"/>
      <c r="Z1797" s="1"/>
      <c r="AA1797" s="1"/>
      <c r="AB1797" s="1"/>
      <c r="AC1797" s="1"/>
      <c r="AD1797" s="1"/>
      <c r="AE1797" s="1"/>
      <c r="AF1797" s="1"/>
      <c r="AG1797" s="1"/>
      <c r="AH1797" s="1"/>
      <c r="AI1797" s="1"/>
      <c r="AJ1797" s="1"/>
      <c r="AK1797" s="1"/>
      <c r="AL1797" s="1"/>
      <c r="AM1797" s="1"/>
      <c r="AN1797" s="1"/>
      <c r="AO1797" s="1"/>
      <c r="AP1797" s="1"/>
      <c r="AQ1797" s="1"/>
      <c r="AR1797" s="1"/>
      <c r="AS1797" s="1"/>
      <c r="AT1797" s="1"/>
      <c r="AU1797" s="1"/>
      <c r="AV1797" s="1"/>
      <c r="AW1797" s="1"/>
    </row>
    <row r="1798" spans="4:49" x14ac:dyDescent="0.2">
      <c r="D1798" s="1"/>
      <c r="E1798" s="1"/>
      <c r="F1798" s="1"/>
      <c r="G1798" s="17"/>
      <c r="H1798" s="19"/>
      <c r="I1798" s="17"/>
      <c r="J1798" s="19"/>
      <c r="K1798" s="17"/>
      <c r="L1798" s="19"/>
      <c r="M1798" s="30"/>
      <c r="O1798" s="1"/>
      <c r="P1798" s="8"/>
      <c r="Q1798" s="1"/>
      <c r="R1798" s="1"/>
      <c r="S1798" s="8"/>
      <c r="T1798" s="1"/>
      <c r="U1798" s="1"/>
      <c r="V1798" s="8"/>
      <c r="W1798" s="1"/>
      <c r="X1798" s="1"/>
      <c r="Y1798" s="1"/>
      <c r="Z1798" s="1"/>
      <c r="AA1798" s="1"/>
      <c r="AB1798" s="1"/>
      <c r="AC1798" s="1"/>
      <c r="AD1798" s="1"/>
      <c r="AE1798" s="1"/>
      <c r="AF1798" s="1"/>
      <c r="AG1798" s="1"/>
      <c r="AH1798" s="1"/>
      <c r="AI1798" s="1"/>
      <c r="AJ1798" s="1"/>
      <c r="AK1798" s="1"/>
      <c r="AL1798" s="1"/>
      <c r="AM1798" s="1"/>
      <c r="AN1798" s="1"/>
      <c r="AO1798" s="1"/>
      <c r="AP1798" s="1"/>
      <c r="AQ1798" s="1"/>
      <c r="AR1798" s="1"/>
      <c r="AS1798" s="1"/>
      <c r="AT1798" s="1"/>
      <c r="AU1798" s="1"/>
      <c r="AV1798" s="1"/>
      <c r="AW1798" s="1"/>
    </row>
    <row r="1799" spans="4:49" x14ac:dyDescent="0.2">
      <c r="D1799" s="1"/>
      <c r="E1799" s="1"/>
      <c r="F1799" s="1"/>
      <c r="G1799" s="17"/>
      <c r="H1799" s="19"/>
      <c r="I1799" s="17"/>
      <c r="J1799" s="19"/>
      <c r="K1799" s="17"/>
      <c r="L1799" s="19"/>
      <c r="M1799" s="30"/>
      <c r="O1799" s="1"/>
      <c r="P1799" s="8"/>
      <c r="Q1799" s="1"/>
      <c r="R1799" s="1"/>
      <c r="S1799" s="8"/>
      <c r="T1799" s="1"/>
      <c r="U1799" s="1"/>
      <c r="V1799" s="8"/>
      <c r="W1799" s="1"/>
      <c r="X1799" s="1"/>
      <c r="Y1799" s="1"/>
      <c r="Z1799" s="1"/>
      <c r="AA1799" s="1"/>
      <c r="AB1799" s="1"/>
      <c r="AC1799" s="1"/>
      <c r="AD1799" s="1"/>
      <c r="AE1799" s="1"/>
      <c r="AF1799" s="1"/>
      <c r="AG1799" s="1"/>
      <c r="AH1799" s="1"/>
      <c r="AI1799" s="1"/>
      <c r="AJ1799" s="1"/>
      <c r="AK1799" s="1"/>
      <c r="AL1799" s="1"/>
      <c r="AM1799" s="1"/>
      <c r="AN1799" s="1"/>
      <c r="AO1799" s="1"/>
      <c r="AP1799" s="1"/>
      <c r="AQ1799" s="1"/>
      <c r="AR1799" s="1"/>
      <c r="AS1799" s="1"/>
      <c r="AT1799" s="1"/>
      <c r="AU1799" s="1"/>
      <c r="AV1799" s="1"/>
      <c r="AW1799" s="1"/>
    </row>
    <row r="1800" spans="4:49" x14ac:dyDescent="0.2">
      <c r="D1800" s="1"/>
      <c r="E1800" s="1"/>
      <c r="F1800" s="1"/>
      <c r="G1800" s="17"/>
      <c r="H1800" s="19"/>
      <c r="I1800" s="17"/>
      <c r="J1800" s="19"/>
      <c r="K1800" s="17"/>
      <c r="L1800" s="19"/>
      <c r="M1800" s="30"/>
      <c r="O1800" s="1"/>
      <c r="P1800" s="8"/>
      <c r="Q1800" s="1"/>
      <c r="R1800" s="1"/>
      <c r="S1800" s="8"/>
      <c r="T1800" s="1"/>
      <c r="U1800" s="1"/>
      <c r="V1800" s="8"/>
      <c r="W1800" s="1"/>
      <c r="X1800" s="1"/>
      <c r="Y1800" s="1"/>
      <c r="Z1800" s="1"/>
      <c r="AA1800" s="1"/>
      <c r="AB1800" s="1"/>
      <c r="AC1800" s="1"/>
      <c r="AD1800" s="1"/>
      <c r="AE1800" s="1"/>
      <c r="AF1800" s="1"/>
      <c r="AG1800" s="1"/>
      <c r="AH1800" s="1"/>
      <c r="AI1800" s="1"/>
      <c r="AJ1800" s="1"/>
      <c r="AK1800" s="1"/>
      <c r="AL1800" s="1"/>
      <c r="AM1800" s="1"/>
      <c r="AN1800" s="1"/>
      <c r="AO1800" s="1"/>
      <c r="AP1800" s="1"/>
      <c r="AQ1800" s="1"/>
      <c r="AR1800" s="1"/>
      <c r="AS1800" s="1"/>
      <c r="AT1800" s="1"/>
      <c r="AU1800" s="1"/>
      <c r="AV1800" s="1"/>
      <c r="AW1800" s="1"/>
    </row>
    <row r="1801" spans="4:49" x14ac:dyDescent="0.2">
      <c r="D1801" s="1"/>
      <c r="E1801" s="1"/>
      <c r="F1801" s="1"/>
      <c r="G1801" s="17"/>
      <c r="H1801" s="19"/>
      <c r="I1801" s="17"/>
      <c r="J1801" s="19"/>
      <c r="K1801" s="17"/>
      <c r="L1801" s="19"/>
      <c r="M1801" s="30"/>
      <c r="O1801" s="1"/>
      <c r="P1801" s="8"/>
      <c r="Q1801" s="1"/>
      <c r="R1801" s="1"/>
      <c r="S1801" s="8"/>
      <c r="T1801" s="1"/>
      <c r="U1801" s="1"/>
      <c r="V1801" s="8"/>
      <c r="W1801" s="1"/>
      <c r="X1801" s="1"/>
      <c r="Y1801" s="1"/>
      <c r="Z1801" s="1"/>
      <c r="AA1801" s="1"/>
      <c r="AB1801" s="1"/>
      <c r="AC1801" s="1"/>
      <c r="AD1801" s="1"/>
      <c r="AE1801" s="1"/>
      <c r="AF1801" s="1"/>
      <c r="AG1801" s="1"/>
      <c r="AH1801" s="1"/>
      <c r="AI1801" s="1"/>
      <c r="AJ1801" s="1"/>
      <c r="AK1801" s="1"/>
      <c r="AL1801" s="1"/>
      <c r="AM1801" s="1"/>
      <c r="AN1801" s="1"/>
      <c r="AO1801" s="1"/>
      <c r="AP1801" s="1"/>
      <c r="AQ1801" s="1"/>
      <c r="AR1801" s="1"/>
      <c r="AS1801" s="1"/>
      <c r="AT1801" s="1"/>
      <c r="AU1801" s="1"/>
      <c r="AV1801" s="1"/>
      <c r="AW1801" s="1"/>
    </row>
    <row r="1802" spans="4:49" x14ac:dyDescent="0.2">
      <c r="D1802" s="1"/>
      <c r="E1802" s="1"/>
      <c r="F1802" s="1"/>
      <c r="G1802" s="17"/>
      <c r="H1802" s="19"/>
      <c r="I1802" s="17"/>
      <c r="J1802" s="19"/>
      <c r="K1802" s="17"/>
      <c r="L1802" s="19"/>
      <c r="M1802" s="30"/>
      <c r="O1802" s="1"/>
      <c r="P1802" s="8"/>
      <c r="Q1802" s="1"/>
      <c r="R1802" s="1"/>
      <c r="S1802" s="8"/>
      <c r="T1802" s="1"/>
      <c r="U1802" s="1"/>
      <c r="V1802" s="8"/>
      <c r="W1802" s="1"/>
      <c r="X1802" s="1"/>
      <c r="Y1802" s="1"/>
      <c r="Z1802" s="1"/>
      <c r="AA1802" s="1"/>
      <c r="AB1802" s="1"/>
      <c r="AC1802" s="1"/>
      <c r="AD1802" s="1"/>
      <c r="AE1802" s="1"/>
      <c r="AF1802" s="1"/>
      <c r="AG1802" s="1"/>
      <c r="AH1802" s="1"/>
      <c r="AI1802" s="1"/>
      <c r="AJ1802" s="1"/>
      <c r="AK1802" s="1"/>
      <c r="AL1802" s="1"/>
      <c r="AM1802" s="1"/>
      <c r="AN1802" s="1"/>
      <c r="AO1802" s="1"/>
      <c r="AP1802" s="1"/>
      <c r="AQ1802" s="1"/>
      <c r="AR1802" s="1"/>
      <c r="AS1802" s="1"/>
      <c r="AT1802" s="1"/>
      <c r="AU1802" s="1"/>
      <c r="AV1802" s="1"/>
      <c r="AW1802" s="1"/>
    </row>
    <row r="1803" spans="4:49" x14ac:dyDescent="0.2">
      <c r="D1803" s="1"/>
      <c r="E1803" s="1"/>
      <c r="F1803" s="1"/>
      <c r="G1803" s="17"/>
      <c r="H1803" s="19"/>
      <c r="I1803" s="17"/>
      <c r="J1803" s="19"/>
      <c r="K1803" s="17"/>
      <c r="L1803" s="19"/>
      <c r="M1803" s="30"/>
      <c r="O1803" s="1"/>
      <c r="P1803" s="8"/>
      <c r="Q1803" s="1"/>
      <c r="R1803" s="1"/>
      <c r="S1803" s="8"/>
      <c r="T1803" s="1"/>
      <c r="U1803" s="1"/>
      <c r="V1803" s="8"/>
      <c r="W1803" s="1"/>
      <c r="X1803" s="1"/>
      <c r="Y1803" s="1"/>
      <c r="Z1803" s="1"/>
      <c r="AA1803" s="1"/>
      <c r="AB1803" s="1"/>
      <c r="AC1803" s="1"/>
      <c r="AD1803" s="1"/>
      <c r="AE1803" s="1"/>
      <c r="AF1803" s="1"/>
      <c r="AG1803" s="1"/>
      <c r="AH1803" s="1"/>
      <c r="AI1803" s="1"/>
      <c r="AJ1803" s="1"/>
      <c r="AK1803" s="1"/>
      <c r="AL1803" s="1"/>
      <c r="AM1803" s="1"/>
      <c r="AN1803" s="1"/>
      <c r="AO1803" s="1"/>
      <c r="AP1803" s="1"/>
      <c r="AQ1803" s="1"/>
      <c r="AR1803" s="1"/>
      <c r="AS1803" s="1"/>
      <c r="AT1803" s="1"/>
      <c r="AU1803" s="1"/>
      <c r="AV1803" s="1"/>
      <c r="AW1803" s="1"/>
    </row>
    <row r="1804" spans="4:49" x14ac:dyDescent="0.2">
      <c r="D1804" s="1"/>
      <c r="E1804" s="1"/>
      <c r="F1804" s="1"/>
      <c r="G1804" s="17"/>
      <c r="H1804" s="19"/>
      <c r="I1804" s="17"/>
      <c r="J1804" s="19"/>
      <c r="K1804" s="17"/>
      <c r="L1804" s="19"/>
      <c r="M1804" s="30"/>
      <c r="O1804" s="1"/>
      <c r="P1804" s="8"/>
      <c r="Q1804" s="1"/>
      <c r="R1804" s="1"/>
      <c r="S1804" s="8"/>
      <c r="T1804" s="1"/>
      <c r="U1804" s="1"/>
      <c r="V1804" s="8"/>
      <c r="W1804" s="1"/>
      <c r="X1804" s="1"/>
      <c r="Y1804" s="1"/>
      <c r="Z1804" s="1"/>
      <c r="AA1804" s="1"/>
      <c r="AB1804" s="1"/>
      <c r="AC1804" s="1"/>
      <c r="AD1804" s="1"/>
      <c r="AE1804" s="1"/>
      <c r="AF1804" s="1"/>
      <c r="AG1804" s="1"/>
      <c r="AH1804" s="1"/>
      <c r="AI1804" s="1"/>
      <c r="AJ1804" s="1"/>
      <c r="AK1804" s="1"/>
      <c r="AL1804" s="1"/>
      <c r="AM1804" s="1"/>
      <c r="AN1804" s="1"/>
      <c r="AO1804" s="1"/>
      <c r="AP1804" s="1"/>
      <c r="AQ1804" s="1"/>
      <c r="AR1804" s="1"/>
      <c r="AS1804" s="1"/>
      <c r="AT1804" s="1"/>
      <c r="AU1804" s="1"/>
      <c r="AV1804" s="1"/>
      <c r="AW1804" s="1"/>
    </row>
    <row r="1805" spans="4:49" x14ac:dyDescent="0.2">
      <c r="D1805" s="1"/>
      <c r="E1805" s="1"/>
      <c r="F1805" s="1"/>
      <c r="G1805" s="17"/>
      <c r="H1805" s="19"/>
      <c r="I1805" s="17"/>
      <c r="J1805" s="19"/>
      <c r="K1805" s="17"/>
      <c r="L1805" s="19"/>
      <c r="M1805" s="30"/>
      <c r="O1805" s="1"/>
      <c r="P1805" s="8"/>
      <c r="Q1805" s="1"/>
      <c r="R1805" s="1"/>
      <c r="S1805" s="8"/>
      <c r="T1805" s="1"/>
      <c r="U1805" s="1"/>
      <c r="V1805" s="8"/>
      <c r="W1805" s="1"/>
      <c r="X1805" s="1"/>
      <c r="Y1805" s="1"/>
      <c r="Z1805" s="1"/>
      <c r="AA1805" s="1"/>
      <c r="AB1805" s="1"/>
      <c r="AC1805" s="1"/>
      <c r="AD1805" s="1"/>
      <c r="AE1805" s="1"/>
      <c r="AF1805" s="1"/>
      <c r="AG1805" s="1"/>
      <c r="AH1805" s="1"/>
      <c r="AI1805" s="1"/>
      <c r="AJ1805" s="1"/>
      <c r="AK1805" s="1"/>
      <c r="AL1805" s="1"/>
      <c r="AM1805" s="1"/>
      <c r="AN1805" s="1"/>
      <c r="AO1805" s="1"/>
      <c r="AP1805" s="1"/>
      <c r="AQ1805" s="1"/>
      <c r="AR1805" s="1"/>
      <c r="AS1805" s="1"/>
      <c r="AT1805" s="1"/>
      <c r="AU1805" s="1"/>
      <c r="AV1805" s="1"/>
      <c r="AW1805" s="1"/>
    </row>
    <row r="1806" spans="4:49" x14ac:dyDescent="0.2">
      <c r="D1806" s="1"/>
      <c r="E1806" s="1"/>
      <c r="F1806" s="1"/>
      <c r="G1806" s="17"/>
      <c r="H1806" s="19"/>
      <c r="I1806" s="17"/>
      <c r="J1806" s="19"/>
      <c r="K1806" s="17"/>
      <c r="L1806" s="19"/>
      <c r="M1806" s="30"/>
      <c r="O1806" s="1"/>
      <c r="P1806" s="8"/>
      <c r="Q1806" s="1"/>
      <c r="R1806" s="1"/>
      <c r="S1806" s="8"/>
      <c r="T1806" s="1"/>
      <c r="U1806" s="1"/>
      <c r="V1806" s="8"/>
      <c r="W1806" s="1"/>
      <c r="X1806" s="1"/>
      <c r="Y1806" s="1"/>
      <c r="Z1806" s="1"/>
      <c r="AA1806" s="1"/>
      <c r="AB1806" s="1"/>
      <c r="AC1806" s="1"/>
      <c r="AD1806" s="1"/>
      <c r="AE1806" s="1"/>
      <c r="AF1806" s="1"/>
      <c r="AG1806" s="1"/>
      <c r="AH1806" s="1"/>
      <c r="AI1806" s="1"/>
      <c r="AJ1806" s="1"/>
      <c r="AK1806" s="1"/>
      <c r="AL1806" s="1"/>
      <c r="AM1806" s="1"/>
      <c r="AN1806" s="1"/>
      <c r="AO1806" s="1"/>
      <c r="AP1806" s="1"/>
      <c r="AQ1806" s="1"/>
      <c r="AR1806" s="1"/>
      <c r="AS1806" s="1"/>
      <c r="AT1806" s="1"/>
      <c r="AU1806" s="1"/>
      <c r="AV1806" s="1"/>
      <c r="AW1806" s="1"/>
    </row>
    <row r="1807" spans="4:49" x14ac:dyDescent="0.2">
      <c r="D1807" s="1"/>
      <c r="E1807" s="1"/>
      <c r="F1807" s="1"/>
      <c r="G1807" s="17"/>
      <c r="H1807" s="19"/>
      <c r="I1807" s="17"/>
      <c r="J1807" s="19"/>
      <c r="K1807" s="17"/>
      <c r="L1807" s="19"/>
      <c r="M1807" s="30"/>
      <c r="O1807" s="1"/>
      <c r="P1807" s="8"/>
      <c r="Q1807" s="1"/>
      <c r="R1807" s="1"/>
      <c r="S1807" s="8"/>
      <c r="T1807" s="1"/>
      <c r="U1807" s="1"/>
      <c r="V1807" s="8"/>
      <c r="W1807" s="1"/>
      <c r="X1807" s="1"/>
      <c r="Y1807" s="1"/>
      <c r="Z1807" s="1"/>
      <c r="AA1807" s="1"/>
      <c r="AB1807" s="1"/>
      <c r="AC1807" s="1"/>
      <c r="AD1807" s="1"/>
      <c r="AE1807" s="1"/>
      <c r="AF1807" s="1"/>
      <c r="AG1807" s="1"/>
      <c r="AH1807" s="1"/>
      <c r="AI1807" s="1"/>
      <c r="AJ1807" s="1"/>
      <c r="AK1807" s="1"/>
      <c r="AL1807" s="1"/>
      <c r="AM1807" s="1"/>
      <c r="AN1807" s="1"/>
      <c r="AO1807" s="1"/>
      <c r="AP1807" s="1"/>
      <c r="AQ1807" s="1"/>
      <c r="AR1807" s="1"/>
      <c r="AS1807" s="1"/>
      <c r="AT1807" s="1"/>
      <c r="AU1807" s="1"/>
      <c r="AV1807" s="1"/>
      <c r="AW1807" s="1"/>
    </row>
    <row r="1808" spans="4:49" x14ac:dyDescent="0.2">
      <c r="D1808" s="1"/>
      <c r="E1808" s="1"/>
      <c r="F1808" s="1"/>
      <c r="G1808" s="17"/>
      <c r="H1808" s="19"/>
      <c r="I1808" s="17"/>
      <c r="J1808" s="19"/>
      <c r="K1808" s="17"/>
      <c r="L1808" s="19"/>
      <c r="M1808" s="30"/>
      <c r="O1808" s="1"/>
      <c r="P1808" s="8"/>
      <c r="Q1808" s="1"/>
      <c r="R1808" s="1"/>
      <c r="S1808" s="8"/>
      <c r="T1808" s="1"/>
      <c r="U1808" s="1"/>
      <c r="V1808" s="8"/>
      <c r="W1808" s="1"/>
      <c r="X1808" s="1"/>
      <c r="Y1808" s="1"/>
      <c r="Z1808" s="1"/>
      <c r="AA1808" s="1"/>
      <c r="AB1808" s="1"/>
      <c r="AC1808" s="1"/>
      <c r="AD1808" s="1"/>
      <c r="AE1808" s="1"/>
      <c r="AF1808" s="1"/>
      <c r="AG1808" s="1"/>
      <c r="AH1808" s="1"/>
      <c r="AI1808" s="1"/>
      <c r="AJ1808" s="1"/>
      <c r="AK1808" s="1"/>
      <c r="AL1808" s="1"/>
      <c r="AM1808" s="1"/>
      <c r="AN1808" s="1"/>
      <c r="AO1808" s="1"/>
      <c r="AP1808" s="1"/>
      <c r="AQ1808" s="1"/>
      <c r="AR1808" s="1"/>
      <c r="AS1808" s="1"/>
      <c r="AT1808" s="1"/>
      <c r="AU1808" s="1"/>
      <c r="AV1808" s="1"/>
      <c r="AW1808" s="1"/>
    </row>
    <row r="1809" spans="4:49" x14ac:dyDescent="0.2">
      <c r="D1809" s="1"/>
      <c r="E1809" s="1"/>
      <c r="F1809" s="1"/>
      <c r="G1809" s="17"/>
      <c r="H1809" s="19"/>
      <c r="I1809" s="17"/>
      <c r="J1809" s="19"/>
      <c r="K1809" s="17"/>
      <c r="L1809" s="19"/>
      <c r="M1809" s="30"/>
      <c r="O1809" s="1"/>
      <c r="P1809" s="8"/>
      <c r="Q1809" s="1"/>
      <c r="R1809" s="1"/>
      <c r="S1809" s="8"/>
      <c r="T1809" s="1"/>
      <c r="U1809" s="1"/>
      <c r="V1809" s="8"/>
      <c r="W1809" s="1"/>
      <c r="X1809" s="1"/>
      <c r="Y1809" s="1"/>
      <c r="Z1809" s="1"/>
      <c r="AA1809" s="1"/>
      <c r="AB1809" s="1"/>
      <c r="AC1809" s="1"/>
      <c r="AD1809" s="1"/>
      <c r="AE1809" s="1"/>
      <c r="AF1809" s="1"/>
      <c r="AG1809" s="1"/>
      <c r="AH1809" s="1"/>
      <c r="AI1809" s="1"/>
      <c r="AJ1809" s="1"/>
      <c r="AK1809" s="1"/>
      <c r="AL1809" s="1"/>
      <c r="AM1809" s="1"/>
      <c r="AN1809" s="1"/>
      <c r="AO1809" s="1"/>
      <c r="AP1809" s="1"/>
      <c r="AQ1809" s="1"/>
      <c r="AR1809" s="1"/>
      <c r="AS1809" s="1"/>
      <c r="AT1809" s="1"/>
      <c r="AU1809" s="1"/>
      <c r="AV1809" s="1"/>
      <c r="AW1809" s="1"/>
    </row>
    <row r="1810" spans="4:49" x14ac:dyDescent="0.2">
      <c r="D1810" s="1"/>
      <c r="E1810" s="1"/>
      <c r="F1810" s="1"/>
      <c r="G1810" s="17"/>
      <c r="H1810" s="19"/>
      <c r="I1810" s="17"/>
      <c r="J1810" s="19"/>
      <c r="K1810" s="17"/>
      <c r="L1810" s="19"/>
      <c r="M1810" s="30"/>
      <c r="O1810" s="1"/>
      <c r="P1810" s="8"/>
      <c r="Q1810" s="1"/>
      <c r="R1810" s="1"/>
      <c r="S1810" s="8"/>
      <c r="T1810" s="1"/>
      <c r="U1810" s="1"/>
      <c r="V1810" s="8"/>
      <c r="W1810" s="1"/>
      <c r="X1810" s="1"/>
      <c r="Y1810" s="1"/>
      <c r="Z1810" s="1"/>
      <c r="AA1810" s="1"/>
      <c r="AB1810" s="1"/>
      <c r="AC1810" s="1"/>
      <c r="AD1810" s="1"/>
      <c r="AE1810" s="1"/>
      <c r="AF1810" s="1"/>
      <c r="AG1810" s="1"/>
      <c r="AH1810" s="1"/>
      <c r="AI1810" s="1"/>
      <c r="AJ1810" s="1"/>
      <c r="AK1810" s="1"/>
      <c r="AL1810" s="1"/>
      <c r="AM1810" s="1"/>
      <c r="AN1810" s="1"/>
      <c r="AO1810" s="1"/>
      <c r="AP1810" s="1"/>
      <c r="AQ1810" s="1"/>
      <c r="AR1810" s="1"/>
      <c r="AS1810" s="1"/>
      <c r="AT1810" s="1"/>
      <c r="AU1810" s="1"/>
      <c r="AV1810" s="1"/>
      <c r="AW1810" s="1"/>
    </row>
    <row r="1811" spans="4:49" x14ac:dyDescent="0.2">
      <c r="D1811" s="1"/>
      <c r="E1811" s="1"/>
      <c r="F1811" s="1"/>
      <c r="G1811" s="17"/>
      <c r="H1811" s="19"/>
      <c r="I1811" s="17"/>
      <c r="J1811" s="19"/>
      <c r="K1811" s="17"/>
      <c r="L1811" s="19"/>
      <c r="M1811" s="30"/>
      <c r="O1811" s="1"/>
      <c r="P1811" s="8"/>
      <c r="Q1811" s="1"/>
      <c r="R1811" s="1"/>
      <c r="S1811" s="8"/>
      <c r="T1811" s="1"/>
      <c r="U1811" s="1"/>
      <c r="V1811" s="8"/>
      <c r="W1811" s="1"/>
      <c r="X1811" s="1"/>
      <c r="Y1811" s="1"/>
      <c r="Z1811" s="1"/>
      <c r="AA1811" s="1"/>
      <c r="AB1811" s="1"/>
      <c r="AC1811" s="1"/>
      <c r="AD1811" s="1"/>
      <c r="AE1811" s="1"/>
      <c r="AF1811" s="1"/>
      <c r="AG1811" s="1"/>
      <c r="AH1811" s="1"/>
      <c r="AI1811" s="1"/>
      <c r="AJ1811" s="1"/>
      <c r="AK1811" s="1"/>
      <c r="AL1811" s="1"/>
      <c r="AM1811" s="1"/>
      <c r="AN1811" s="1"/>
      <c r="AO1811" s="1"/>
      <c r="AP1811" s="1"/>
      <c r="AQ1811" s="1"/>
      <c r="AR1811" s="1"/>
      <c r="AS1811" s="1"/>
      <c r="AT1811" s="1"/>
      <c r="AU1811" s="1"/>
      <c r="AV1811" s="1"/>
      <c r="AW1811" s="1"/>
    </row>
    <row r="1812" spans="4:49" x14ac:dyDescent="0.2">
      <c r="D1812" s="1"/>
      <c r="E1812" s="1"/>
      <c r="F1812" s="1"/>
      <c r="G1812" s="17"/>
      <c r="H1812" s="19"/>
      <c r="I1812" s="17"/>
      <c r="J1812" s="19"/>
      <c r="K1812" s="17"/>
      <c r="L1812" s="19"/>
      <c r="M1812" s="30"/>
      <c r="O1812" s="1"/>
      <c r="P1812" s="8"/>
      <c r="Q1812" s="1"/>
      <c r="R1812" s="1"/>
      <c r="S1812" s="8"/>
      <c r="T1812" s="1"/>
      <c r="U1812" s="1"/>
      <c r="V1812" s="8"/>
      <c r="W1812" s="1"/>
      <c r="X1812" s="1"/>
      <c r="Y1812" s="1"/>
      <c r="Z1812" s="1"/>
      <c r="AA1812" s="1"/>
      <c r="AB1812" s="1"/>
      <c r="AC1812" s="1"/>
      <c r="AD1812" s="1"/>
      <c r="AE1812" s="1"/>
      <c r="AF1812" s="1"/>
      <c r="AG1812" s="1"/>
      <c r="AH1812" s="1"/>
      <c r="AI1812" s="1"/>
      <c r="AJ1812" s="1"/>
      <c r="AK1812" s="1"/>
      <c r="AL1812" s="1"/>
      <c r="AM1812" s="1"/>
      <c r="AN1812" s="1"/>
      <c r="AO1812" s="1"/>
      <c r="AP1812" s="1"/>
      <c r="AQ1812" s="1"/>
      <c r="AR1812" s="1"/>
      <c r="AS1812" s="1"/>
      <c r="AT1812" s="1"/>
      <c r="AU1812" s="1"/>
      <c r="AV1812" s="1"/>
      <c r="AW1812" s="1"/>
    </row>
    <row r="1813" spans="4:49" x14ac:dyDescent="0.2">
      <c r="D1813" s="1"/>
      <c r="E1813" s="1"/>
      <c r="F1813" s="1"/>
      <c r="G1813" s="17"/>
      <c r="H1813" s="19"/>
      <c r="I1813" s="17"/>
      <c r="J1813" s="19"/>
      <c r="K1813" s="17"/>
      <c r="L1813" s="19"/>
      <c r="M1813" s="30"/>
      <c r="O1813" s="1"/>
      <c r="P1813" s="8"/>
      <c r="Q1813" s="1"/>
      <c r="R1813" s="1"/>
      <c r="S1813" s="8"/>
      <c r="T1813" s="1"/>
      <c r="U1813" s="1"/>
      <c r="V1813" s="8"/>
      <c r="W1813" s="1"/>
      <c r="X1813" s="1"/>
      <c r="Y1813" s="1"/>
      <c r="Z1813" s="1"/>
      <c r="AA1813" s="1"/>
      <c r="AB1813" s="1"/>
      <c r="AC1813" s="1"/>
      <c r="AD1813" s="1"/>
      <c r="AE1813" s="1"/>
      <c r="AF1813" s="1"/>
      <c r="AG1813" s="1"/>
      <c r="AH1813" s="1"/>
      <c r="AI1813" s="1"/>
      <c r="AJ1813" s="1"/>
      <c r="AK1813" s="1"/>
      <c r="AL1813" s="1"/>
      <c r="AM1813" s="1"/>
      <c r="AN1813" s="1"/>
      <c r="AO1813" s="1"/>
      <c r="AP1813" s="1"/>
      <c r="AQ1813" s="1"/>
      <c r="AR1813" s="1"/>
      <c r="AS1813" s="1"/>
      <c r="AT1813" s="1"/>
      <c r="AU1813" s="1"/>
      <c r="AV1813" s="1"/>
      <c r="AW1813" s="1"/>
    </row>
    <row r="1814" spans="4:49" x14ac:dyDescent="0.2">
      <c r="D1814" s="1"/>
      <c r="E1814" s="1"/>
      <c r="F1814" s="1"/>
      <c r="G1814" s="17"/>
      <c r="H1814" s="19"/>
      <c r="I1814" s="17"/>
      <c r="J1814" s="19"/>
      <c r="K1814" s="17"/>
      <c r="L1814" s="19"/>
      <c r="M1814" s="30"/>
      <c r="O1814" s="1"/>
      <c r="P1814" s="8"/>
      <c r="Q1814" s="1"/>
      <c r="R1814" s="1"/>
      <c r="S1814" s="8"/>
      <c r="T1814" s="1"/>
      <c r="U1814" s="1"/>
      <c r="V1814" s="8"/>
      <c r="W1814" s="1"/>
      <c r="X1814" s="1"/>
      <c r="Y1814" s="1"/>
      <c r="Z1814" s="1"/>
      <c r="AA1814" s="1"/>
      <c r="AB1814" s="1"/>
      <c r="AC1814" s="1"/>
      <c r="AD1814" s="1"/>
      <c r="AE1814" s="1"/>
      <c r="AF1814" s="1"/>
      <c r="AG1814" s="1"/>
      <c r="AH1814" s="1"/>
      <c r="AI1814" s="1"/>
      <c r="AJ1814" s="1"/>
      <c r="AK1814" s="1"/>
      <c r="AL1814" s="1"/>
      <c r="AM1814" s="1"/>
      <c r="AN1814" s="1"/>
      <c r="AO1814" s="1"/>
      <c r="AP1814" s="1"/>
      <c r="AQ1814" s="1"/>
      <c r="AR1814" s="1"/>
      <c r="AS1814" s="1"/>
      <c r="AT1814" s="1"/>
      <c r="AU1814" s="1"/>
      <c r="AV1814" s="1"/>
      <c r="AW1814" s="1"/>
    </row>
    <row r="1815" spans="4:49" x14ac:dyDescent="0.2">
      <c r="D1815" s="1"/>
      <c r="E1815" s="1"/>
      <c r="F1815" s="1"/>
      <c r="G1815" s="17"/>
      <c r="H1815" s="19"/>
      <c r="I1815" s="17"/>
      <c r="J1815" s="19"/>
      <c r="K1815" s="17"/>
      <c r="L1815" s="19"/>
      <c r="M1815" s="30"/>
      <c r="O1815" s="1"/>
      <c r="P1815" s="8"/>
      <c r="Q1815" s="1"/>
      <c r="R1815" s="1"/>
      <c r="S1815" s="8"/>
      <c r="T1815" s="1"/>
      <c r="U1815" s="1"/>
      <c r="V1815" s="8"/>
      <c r="W1815" s="1"/>
      <c r="X1815" s="1"/>
      <c r="Y1815" s="1"/>
      <c r="Z1815" s="1"/>
      <c r="AA1815" s="1"/>
      <c r="AB1815" s="1"/>
      <c r="AC1815" s="1"/>
      <c r="AD1815" s="1"/>
      <c r="AE1815" s="1"/>
      <c r="AF1815" s="1"/>
      <c r="AG1815" s="1"/>
      <c r="AH1815" s="1"/>
      <c r="AI1815" s="1"/>
      <c r="AJ1815" s="1"/>
      <c r="AK1815" s="1"/>
      <c r="AL1815" s="1"/>
      <c r="AM1815" s="1"/>
      <c r="AN1815" s="1"/>
      <c r="AO1815" s="1"/>
      <c r="AP1815" s="1"/>
      <c r="AQ1815" s="1"/>
      <c r="AR1815" s="1"/>
      <c r="AS1815" s="1"/>
      <c r="AT1815" s="1"/>
      <c r="AU1815" s="1"/>
      <c r="AV1815" s="1"/>
      <c r="AW1815" s="1"/>
    </row>
    <row r="1816" spans="4:49" x14ac:dyDescent="0.2">
      <c r="D1816" s="1"/>
      <c r="E1816" s="1"/>
      <c r="F1816" s="1"/>
      <c r="G1816" s="17"/>
      <c r="H1816" s="19"/>
      <c r="I1816" s="17"/>
      <c r="J1816" s="19"/>
      <c r="K1816" s="17"/>
      <c r="L1816" s="19"/>
      <c r="M1816" s="30"/>
      <c r="O1816" s="1"/>
      <c r="P1816" s="8"/>
      <c r="Q1816" s="1"/>
      <c r="R1816" s="1"/>
      <c r="S1816" s="8"/>
      <c r="T1816" s="1"/>
      <c r="U1816" s="1"/>
      <c r="V1816" s="8"/>
      <c r="W1816" s="1"/>
      <c r="X1816" s="1"/>
      <c r="Y1816" s="1"/>
      <c r="Z1816" s="1"/>
      <c r="AA1816" s="1"/>
      <c r="AB1816" s="1"/>
      <c r="AC1816" s="1"/>
      <c r="AD1816" s="1"/>
      <c r="AE1816" s="1"/>
      <c r="AF1816" s="1"/>
      <c r="AG1816" s="1"/>
      <c r="AH1816" s="1"/>
      <c r="AI1816" s="1"/>
      <c r="AJ1816" s="1"/>
      <c r="AK1816" s="1"/>
      <c r="AL1816" s="1"/>
      <c r="AM1816" s="1"/>
      <c r="AN1816" s="1"/>
      <c r="AO1816" s="1"/>
      <c r="AP1816" s="1"/>
      <c r="AQ1816" s="1"/>
      <c r="AR1816" s="1"/>
      <c r="AS1816" s="1"/>
      <c r="AT1816" s="1"/>
      <c r="AU1816" s="1"/>
      <c r="AV1816" s="1"/>
      <c r="AW1816" s="1"/>
    </row>
    <row r="1817" spans="4:49" x14ac:dyDescent="0.2">
      <c r="D1817" s="1"/>
      <c r="E1817" s="1"/>
      <c r="F1817" s="1"/>
      <c r="G1817" s="17"/>
      <c r="H1817" s="19"/>
      <c r="I1817" s="17"/>
      <c r="J1817" s="19"/>
      <c r="K1817" s="17"/>
      <c r="L1817" s="19"/>
      <c r="M1817" s="30"/>
      <c r="O1817" s="1"/>
      <c r="P1817" s="8"/>
      <c r="Q1817" s="1"/>
      <c r="R1817" s="1"/>
      <c r="S1817" s="8"/>
      <c r="T1817" s="1"/>
      <c r="U1817" s="1"/>
      <c r="V1817" s="8"/>
      <c r="W1817" s="1"/>
      <c r="X1817" s="1"/>
      <c r="Y1817" s="1"/>
      <c r="Z1817" s="1"/>
      <c r="AA1817" s="1"/>
      <c r="AB1817" s="1"/>
      <c r="AC1817" s="1"/>
      <c r="AD1817" s="1"/>
      <c r="AE1817" s="1"/>
      <c r="AF1817" s="1"/>
      <c r="AG1817" s="1"/>
      <c r="AH1817" s="1"/>
      <c r="AI1817" s="1"/>
      <c r="AJ1817" s="1"/>
      <c r="AK1817" s="1"/>
      <c r="AL1817" s="1"/>
      <c r="AM1817" s="1"/>
      <c r="AN1817" s="1"/>
      <c r="AO1817" s="1"/>
      <c r="AP1817" s="1"/>
      <c r="AQ1817" s="1"/>
      <c r="AR1817" s="1"/>
      <c r="AS1817" s="1"/>
      <c r="AT1817" s="1"/>
      <c r="AU1817" s="1"/>
      <c r="AV1817" s="1"/>
      <c r="AW1817" s="1"/>
    </row>
    <row r="1818" spans="4:49" x14ac:dyDescent="0.2">
      <c r="D1818" s="1"/>
      <c r="E1818" s="1"/>
      <c r="F1818" s="1"/>
      <c r="G1818" s="17"/>
      <c r="H1818" s="19"/>
      <c r="I1818" s="17"/>
      <c r="J1818" s="19"/>
      <c r="K1818" s="17"/>
      <c r="L1818" s="19"/>
      <c r="M1818" s="30"/>
      <c r="O1818" s="1"/>
      <c r="P1818" s="8"/>
      <c r="Q1818" s="1"/>
      <c r="R1818" s="1"/>
      <c r="S1818" s="8"/>
      <c r="T1818" s="1"/>
      <c r="U1818" s="1"/>
      <c r="V1818" s="8"/>
      <c r="W1818" s="1"/>
      <c r="X1818" s="1"/>
      <c r="Y1818" s="1"/>
      <c r="Z1818" s="1"/>
      <c r="AA1818" s="1"/>
      <c r="AB1818" s="1"/>
      <c r="AC1818" s="1"/>
      <c r="AD1818" s="1"/>
      <c r="AE1818" s="1"/>
      <c r="AF1818" s="1"/>
      <c r="AG1818" s="1"/>
      <c r="AH1818" s="1"/>
      <c r="AI1818" s="1"/>
      <c r="AJ1818" s="1"/>
      <c r="AK1818" s="1"/>
      <c r="AL1818" s="1"/>
      <c r="AM1818" s="1"/>
      <c r="AN1818" s="1"/>
      <c r="AO1818" s="1"/>
      <c r="AP1818" s="1"/>
      <c r="AQ1818" s="1"/>
      <c r="AR1818" s="1"/>
      <c r="AS1818" s="1"/>
      <c r="AT1818" s="1"/>
      <c r="AU1818" s="1"/>
      <c r="AV1818" s="1"/>
      <c r="AW1818" s="1"/>
    </row>
    <row r="1819" spans="4:49" x14ac:dyDescent="0.2">
      <c r="D1819" s="1"/>
      <c r="E1819" s="1"/>
      <c r="F1819" s="1"/>
      <c r="G1819" s="17"/>
      <c r="H1819" s="19"/>
      <c r="I1819" s="17"/>
      <c r="J1819" s="19"/>
      <c r="K1819" s="17"/>
      <c r="L1819" s="19"/>
      <c r="M1819" s="30"/>
      <c r="O1819" s="1"/>
      <c r="P1819" s="8"/>
      <c r="Q1819" s="1"/>
      <c r="R1819" s="1"/>
      <c r="S1819" s="8"/>
      <c r="T1819" s="1"/>
      <c r="U1819" s="1"/>
      <c r="V1819" s="8"/>
      <c r="W1819" s="1"/>
      <c r="X1819" s="1"/>
      <c r="Y1819" s="1"/>
      <c r="Z1819" s="1"/>
      <c r="AA1819" s="1"/>
      <c r="AB1819" s="1"/>
      <c r="AC1819" s="1"/>
      <c r="AD1819" s="1"/>
      <c r="AE1819" s="1"/>
      <c r="AF1819" s="1"/>
      <c r="AG1819" s="1"/>
      <c r="AH1819" s="1"/>
      <c r="AI1819" s="1"/>
      <c r="AJ1819" s="1"/>
      <c r="AK1819" s="1"/>
      <c r="AL1819" s="1"/>
      <c r="AM1819" s="1"/>
      <c r="AN1819" s="1"/>
      <c r="AO1819" s="1"/>
      <c r="AP1819" s="1"/>
      <c r="AQ1819" s="1"/>
      <c r="AR1819" s="1"/>
      <c r="AS1819" s="1"/>
      <c r="AT1819" s="1"/>
      <c r="AU1819" s="1"/>
      <c r="AV1819" s="1"/>
      <c r="AW1819" s="1"/>
    </row>
    <row r="1820" spans="4:49" x14ac:dyDescent="0.2">
      <c r="D1820" s="1"/>
      <c r="E1820" s="1"/>
      <c r="F1820" s="1"/>
      <c r="G1820" s="17"/>
      <c r="H1820" s="19"/>
      <c r="I1820" s="17"/>
      <c r="J1820" s="19"/>
      <c r="K1820" s="17"/>
      <c r="L1820" s="19"/>
      <c r="M1820" s="30"/>
      <c r="O1820" s="1"/>
      <c r="P1820" s="8"/>
      <c r="Q1820" s="1"/>
      <c r="R1820" s="1"/>
      <c r="S1820" s="8"/>
      <c r="T1820" s="1"/>
      <c r="U1820" s="1"/>
      <c r="V1820" s="8"/>
      <c r="W1820" s="1"/>
      <c r="X1820" s="1"/>
      <c r="Y1820" s="1"/>
      <c r="Z1820" s="1"/>
      <c r="AA1820" s="1"/>
      <c r="AB1820" s="1"/>
      <c r="AC1820" s="1"/>
      <c r="AD1820" s="1"/>
      <c r="AE1820" s="1"/>
      <c r="AF1820" s="1"/>
      <c r="AG1820" s="1"/>
      <c r="AH1820" s="1"/>
      <c r="AI1820" s="1"/>
      <c r="AJ1820" s="1"/>
      <c r="AK1820" s="1"/>
      <c r="AL1820" s="1"/>
      <c r="AM1820" s="1"/>
      <c r="AN1820" s="1"/>
      <c r="AO1820" s="1"/>
      <c r="AP1820" s="1"/>
      <c r="AQ1820" s="1"/>
      <c r="AR1820" s="1"/>
      <c r="AS1820" s="1"/>
      <c r="AT1820" s="1"/>
      <c r="AU1820" s="1"/>
      <c r="AV1820" s="1"/>
      <c r="AW1820" s="1"/>
    </row>
    <row r="1821" spans="4:49" x14ac:dyDescent="0.2">
      <c r="D1821" s="1"/>
      <c r="E1821" s="1"/>
      <c r="F1821" s="1"/>
      <c r="G1821" s="17"/>
      <c r="H1821" s="19"/>
      <c r="I1821" s="17"/>
      <c r="J1821" s="19"/>
      <c r="K1821" s="17"/>
      <c r="L1821" s="19"/>
      <c r="M1821" s="30"/>
      <c r="O1821" s="1"/>
      <c r="P1821" s="8"/>
      <c r="Q1821" s="1"/>
      <c r="R1821" s="1"/>
      <c r="S1821" s="8"/>
      <c r="T1821" s="1"/>
      <c r="U1821" s="1"/>
      <c r="V1821" s="8"/>
      <c r="W1821" s="1"/>
      <c r="X1821" s="1"/>
      <c r="Y1821" s="1"/>
      <c r="Z1821" s="1"/>
      <c r="AA1821" s="1"/>
      <c r="AB1821" s="1"/>
      <c r="AC1821" s="1"/>
      <c r="AD1821" s="1"/>
      <c r="AE1821" s="1"/>
      <c r="AF1821" s="1"/>
      <c r="AG1821" s="1"/>
      <c r="AH1821" s="1"/>
      <c r="AI1821" s="1"/>
      <c r="AJ1821" s="1"/>
      <c r="AK1821" s="1"/>
      <c r="AL1821" s="1"/>
      <c r="AM1821" s="1"/>
      <c r="AN1821" s="1"/>
      <c r="AO1821" s="1"/>
      <c r="AP1821" s="1"/>
      <c r="AQ1821" s="1"/>
      <c r="AR1821" s="1"/>
      <c r="AS1821" s="1"/>
      <c r="AT1821" s="1"/>
      <c r="AU1821" s="1"/>
      <c r="AV1821" s="1"/>
      <c r="AW1821" s="1"/>
    </row>
    <row r="1822" spans="4:49" x14ac:dyDescent="0.2">
      <c r="D1822" s="1"/>
      <c r="E1822" s="1"/>
      <c r="F1822" s="1"/>
      <c r="G1822" s="17"/>
      <c r="H1822" s="19"/>
      <c r="I1822" s="17"/>
      <c r="J1822" s="19"/>
      <c r="K1822" s="17"/>
      <c r="L1822" s="19"/>
      <c r="M1822" s="30"/>
      <c r="O1822" s="1"/>
      <c r="P1822" s="8"/>
      <c r="Q1822" s="1"/>
      <c r="R1822" s="1"/>
      <c r="S1822" s="8"/>
      <c r="T1822" s="1"/>
      <c r="U1822" s="1"/>
      <c r="V1822" s="8"/>
      <c r="W1822" s="1"/>
      <c r="X1822" s="1"/>
      <c r="Y1822" s="1"/>
      <c r="Z1822" s="1"/>
      <c r="AA1822" s="1"/>
      <c r="AB1822" s="1"/>
      <c r="AC1822" s="1"/>
      <c r="AD1822" s="1"/>
      <c r="AE1822" s="1"/>
      <c r="AF1822" s="1"/>
      <c r="AG1822" s="1"/>
      <c r="AH1822" s="1"/>
      <c r="AI1822" s="1"/>
      <c r="AJ1822" s="1"/>
      <c r="AK1822" s="1"/>
      <c r="AL1822" s="1"/>
      <c r="AM1822" s="1"/>
      <c r="AN1822" s="1"/>
      <c r="AO1822" s="1"/>
      <c r="AP1822" s="1"/>
      <c r="AQ1822" s="1"/>
      <c r="AR1822" s="1"/>
      <c r="AS1822" s="1"/>
      <c r="AT1822" s="1"/>
      <c r="AU1822" s="1"/>
      <c r="AV1822" s="1"/>
      <c r="AW1822" s="1"/>
    </row>
    <row r="1823" spans="4:49" x14ac:dyDescent="0.2">
      <c r="D1823" s="1"/>
      <c r="E1823" s="1"/>
      <c r="F1823" s="1"/>
      <c r="G1823" s="17"/>
      <c r="H1823" s="19"/>
      <c r="I1823" s="17"/>
      <c r="J1823" s="19"/>
      <c r="K1823" s="17"/>
      <c r="L1823" s="19"/>
      <c r="M1823" s="30"/>
      <c r="O1823" s="1"/>
      <c r="P1823" s="8"/>
      <c r="Q1823" s="1"/>
      <c r="R1823" s="1"/>
      <c r="S1823" s="8"/>
      <c r="T1823" s="1"/>
      <c r="U1823" s="1"/>
      <c r="V1823" s="8"/>
      <c r="W1823" s="1"/>
      <c r="X1823" s="1"/>
      <c r="Y1823" s="1"/>
      <c r="Z1823" s="1"/>
      <c r="AA1823" s="1"/>
      <c r="AB1823" s="1"/>
      <c r="AC1823" s="1"/>
      <c r="AD1823" s="1"/>
      <c r="AE1823" s="1"/>
      <c r="AF1823" s="1"/>
      <c r="AG1823" s="1"/>
      <c r="AH1823" s="1"/>
      <c r="AI1823" s="1"/>
      <c r="AJ1823" s="1"/>
      <c r="AK1823" s="1"/>
      <c r="AL1823" s="1"/>
      <c r="AM1823" s="1"/>
      <c r="AN1823" s="1"/>
      <c r="AO1823" s="1"/>
      <c r="AP1823" s="1"/>
      <c r="AQ1823" s="1"/>
      <c r="AR1823" s="1"/>
      <c r="AS1823" s="1"/>
      <c r="AT1823" s="1"/>
      <c r="AU1823" s="1"/>
      <c r="AV1823" s="1"/>
      <c r="AW1823" s="1"/>
    </row>
    <row r="1824" spans="4:49" x14ac:dyDescent="0.2">
      <c r="D1824" s="1"/>
      <c r="E1824" s="1"/>
      <c r="F1824" s="1"/>
      <c r="G1824" s="17"/>
      <c r="H1824" s="19"/>
      <c r="I1824" s="17"/>
      <c r="J1824" s="19"/>
      <c r="K1824" s="17"/>
      <c r="L1824" s="19"/>
      <c r="M1824" s="30"/>
      <c r="O1824" s="1"/>
      <c r="P1824" s="8"/>
      <c r="Q1824" s="1"/>
      <c r="R1824" s="1"/>
      <c r="S1824" s="8"/>
      <c r="T1824" s="1"/>
      <c r="U1824" s="1"/>
      <c r="V1824" s="8"/>
      <c r="W1824" s="1"/>
      <c r="X1824" s="1"/>
      <c r="Y1824" s="1"/>
      <c r="Z1824" s="1"/>
      <c r="AA1824" s="1"/>
      <c r="AB1824" s="1"/>
      <c r="AC1824" s="1"/>
      <c r="AD1824" s="1"/>
      <c r="AE1824" s="1"/>
      <c r="AF1824" s="1"/>
      <c r="AG1824" s="1"/>
      <c r="AH1824" s="1"/>
      <c r="AI1824" s="1"/>
      <c r="AJ1824" s="1"/>
      <c r="AK1824" s="1"/>
      <c r="AL1824" s="1"/>
      <c r="AM1824" s="1"/>
      <c r="AN1824" s="1"/>
      <c r="AO1824" s="1"/>
      <c r="AP1824" s="1"/>
      <c r="AQ1824" s="1"/>
      <c r="AR1824" s="1"/>
      <c r="AS1824" s="1"/>
      <c r="AT1824" s="1"/>
      <c r="AU1824" s="1"/>
      <c r="AV1824" s="1"/>
      <c r="AW1824" s="1"/>
    </row>
    <row r="1825" spans="4:49" x14ac:dyDescent="0.2">
      <c r="D1825" s="1"/>
      <c r="E1825" s="1"/>
      <c r="F1825" s="1"/>
      <c r="G1825" s="17"/>
      <c r="H1825" s="19"/>
      <c r="I1825" s="17"/>
      <c r="J1825" s="19"/>
      <c r="K1825" s="17"/>
      <c r="L1825" s="19"/>
      <c r="M1825" s="30"/>
      <c r="O1825" s="1"/>
      <c r="P1825" s="8"/>
      <c r="Q1825" s="1"/>
      <c r="R1825" s="1"/>
      <c r="S1825" s="8"/>
      <c r="T1825" s="1"/>
      <c r="U1825" s="1"/>
      <c r="V1825" s="8"/>
      <c r="W1825" s="1"/>
      <c r="X1825" s="1"/>
      <c r="Y1825" s="1"/>
      <c r="Z1825" s="1"/>
      <c r="AA1825" s="1"/>
      <c r="AB1825" s="1"/>
      <c r="AC1825" s="1"/>
      <c r="AD1825" s="1"/>
      <c r="AE1825" s="1"/>
      <c r="AF1825" s="1"/>
      <c r="AG1825" s="1"/>
      <c r="AH1825" s="1"/>
      <c r="AI1825" s="1"/>
      <c r="AJ1825" s="1"/>
      <c r="AK1825" s="1"/>
      <c r="AL1825" s="1"/>
      <c r="AM1825" s="1"/>
      <c r="AN1825" s="1"/>
      <c r="AO1825" s="1"/>
      <c r="AP1825" s="1"/>
      <c r="AQ1825" s="1"/>
      <c r="AR1825" s="1"/>
      <c r="AS1825" s="1"/>
      <c r="AT1825" s="1"/>
      <c r="AU1825" s="1"/>
      <c r="AV1825" s="1"/>
      <c r="AW1825" s="1"/>
    </row>
    <row r="1826" spans="4:49" x14ac:dyDescent="0.2">
      <c r="D1826" s="1"/>
      <c r="E1826" s="1"/>
      <c r="F1826" s="1"/>
      <c r="G1826" s="17"/>
      <c r="H1826" s="19"/>
      <c r="I1826" s="17"/>
      <c r="J1826" s="19"/>
      <c r="K1826" s="17"/>
      <c r="L1826" s="19"/>
      <c r="M1826" s="30"/>
      <c r="O1826" s="1"/>
      <c r="P1826" s="8"/>
      <c r="Q1826" s="1"/>
      <c r="R1826" s="1"/>
      <c r="S1826" s="8"/>
      <c r="T1826" s="1"/>
      <c r="U1826" s="1"/>
      <c r="V1826" s="8"/>
      <c r="W1826" s="1"/>
      <c r="X1826" s="1"/>
      <c r="Y1826" s="1"/>
      <c r="Z1826" s="1"/>
      <c r="AA1826" s="1"/>
      <c r="AB1826" s="1"/>
      <c r="AC1826" s="1"/>
      <c r="AD1826" s="1"/>
      <c r="AE1826" s="1"/>
      <c r="AF1826" s="1"/>
      <c r="AG1826" s="1"/>
      <c r="AH1826" s="1"/>
      <c r="AI1826" s="1"/>
      <c r="AJ1826" s="1"/>
      <c r="AK1826" s="1"/>
      <c r="AL1826" s="1"/>
      <c r="AM1826" s="1"/>
      <c r="AN1826" s="1"/>
      <c r="AO1826" s="1"/>
      <c r="AP1826" s="1"/>
      <c r="AQ1826" s="1"/>
      <c r="AR1826" s="1"/>
      <c r="AS1826" s="1"/>
      <c r="AT1826" s="1"/>
      <c r="AU1826" s="1"/>
      <c r="AV1826" s="1"/>
      <c r="AW1826" s="1"/>
    </row>
    <row r="1827" spans="4:49" x14ac:dyDescent="0.2">
      <c r="D1827" s="1"/>
      <c r="E1827" s="1"/>
      <c r="F1827" s="1"/>
      <c r="G1827" s="17"/>
      <c r="H1827" s="19"/>
      <c r="I1827" s="17"/>
      <c r="J1827" s="19"/>
      <c r="K1827" s="17"/>
      <c r="L1827" s="19"/>
      <c r="M1827" s="30"/>
      <c r="O1827" s="1"/>
      <c r="P1827" s="8"/>
      <c r="Q1827" s="1"/>
      <c r="R1827" s="1"/>
      <c r="S1827" s="8"/>
      <c r="T1827" s="1"/>
      <c r="U1827" s="1"/>
      <c r="V1827" s="8"/>
      <c r="W1827" s="1"/>
      <c r="X1827" s="1"/>
      <c r="Y1827" s="1"/>
      <c r="Z1827" s="1"/>
      <c r="AA1827" s="1"/>
      <c r="AB1827" s="1"/>
      <c r="AC1827" s="1"/>
      <c r="AD1827" s="1"/>
      <c r="AE1827" s="1"/>
      <c r="AF1827" s="1"/>
      <c r="AG1827" s="1"/>
      <c r="AH1827" s="1"/>
      <c r="AI1827" s="1"/>
      <c r="AJ1827" s="1"/>
      <c r="AK1827" s="1"/>
      <c r="AL1827" s="1"/>
      <c r="AM1827" s="1"/>
      <c r="AN1827" s="1"/>
      <c r="AO1827" s="1"/>
      <c r="AP1827" s="1"/>
      <c r="AQ1827" s="1"/>
      <c r="AR1827" s="1"/>
      <c r="AS1827" s="1"/>
      <c r="AT1827" s="1"/>
      <c r="AU1827" s="1"/>
      <c r="AV1827" s="1"/>
      <c r="AW1827" s="1"/>
    </row>
    <row r="1828" spans="4:49" x14ac:dyDescent="0.2">
      <c r="D1828" s="1"/>
      <c r="E1828" s="1"/>
      <c r="F1828" s="1"/>
      <c r="G1828" s="17"/>
      <c r="H1828" s="19"/>
      <c r="I1828" s="17"/>
      <c r="J1828" s="19"/>
      <c r="K1828" s="17"/>
      <c r="L1828" s="19"/>
      <c r="M1828" s="30"/>
      <c r="O1828" s="1"/>
      <c r="P1828" s="8"/>
      <c r="Q1828" s="1"/>
      <c r="R1828" s="1"/>
      <c r="S1828" s="8"/>
      <c r="T1828" s="1"/>
      <c r="U1828" s="1"/>
      <c r="V1828" s="8"/>
      <c r="W1828" s="1"/>
      <c r="X1828" s="1"/>
      <c r="Y1828" s="1"/>
      <c r="Z1828" s="1"/>
      <c r="AA1828" s="1"/>
      <c r="AB1828" s="1"/>
      <c r="AC1828" s="1"/>
      <c r="AD1828" s="1"/>
      <c r="AE1828" s="1"/>
      <c r="AF1828" s="1"/>
      <c r="AG1828" s="1"/>
      <c r="AH1828" s="1"/>
      <c r="AI1828" s="1"/>
      <c r="AJ1828" s="1"/>
      <c r="AK1828" s="1"/>
      <c r="AL1828" s="1"/>
      <c r="AM1828" s="1"/>
      <c r="AN1828" s="1"/>
      <c r="AO1828" s="1"/>
      <c r="AP1828" s="1"/>
      <c r="AQ1828" s="1"/>
      <c r="AR1828" s="1"/>
      <c r="AS1828" s="1"/>
      <c r="AT1828" s="1"/>
      <c r="AU1828" s="1"/>
      <c r="AV1828" s="1"/>
      <c r="AW1828" s="1"/>
    </row>
    <row r="1829" spans="4:49" x14ac:dyDescent="0.2">
      <c r="D1829" s="1"/>
      <c r="E1829" s="1"/>
      <c r="F1829" s="1"/>
      <c r="G1829" s="17"/>
      <c r="H1829" s="19"/>
      <c r="I1829" s="17"/>
      <c r="J1829" s="19"/>
      <c r="K1829" s="17"/>
      <c r="L1829" s="19"/>
      <c r="M1829" s="30"/>
      <c r="O1829" s="1"/>
      <c r="P1829" s="8"/>
      <c r="Q1829" s="1"/>
      <c r="R1829" s="1"/>
      <c r="S1829" s="8"/>
      <c r="T1829" s="1"/>
      <c r="U1829" s="1"/>
      <c r="V1829" s="8"/>
      <c r="W1829" s="1"/>
      <c r="X1829" s="1"/>
      <c r="Y1829" s="1"/>
      <c r="Z1829" s="1"/>
      <c r="AA1829" s="1"/>
      <c r="AB1829" s="1"/>
      <c r="AC1829" s="1"/>
      <c r="AD1829" s="1"/>
      <c r="AE1829" s="1"/>
      <c r="AF1829" s="1"/>
      <c r="AG1829" s="1"/>
      <c r="AH1829" s="1"/>
      <c r="AI1829" s="1"/>
      <c r="AJ1829" s="1"/>
      <c r="AK1829" s="1"/>
      <c r="AL1829" s="1"/>
      <c r="AM1829" s="1"/>
      <c r="AN1829" s="1"/>
      <c r="AO1829" s="1"/>
      <c r="AP1829" s="1"/>
      <c r="AQ1829" s="1"/>
      <c r="AR1829" s="1"/>
      <c r="AS1829" s="1"/>
      <c r="AT1829" s="1"/>
      <c r="AU1829" s="1"/>
      <c r="AV1829" s="1"/>
      <c r="AW1829" s="1"/>
    </row>
    <row r="1830" spans="4:49" x14ac:dyDescent="0.2">
      <c r="D1830" s="1"/>
      <c r="E1830" s="1"/>
      <c r="F1830" s="1"/>
      <c r="G1830" s="17"/>
      <c r="H1830" s="19"/>
      <c r="I1830" s="17"/>
      <c r="J1830" s="19"/>
      <c r="K1830" s="17"/>
      <c r="L1830" s="19"/>
      <c r="M1830" s="30"/>
      <c r="O1830" s="1"/>
      <c r="P1830" s="8"/>
      <c r="Q1830" s="1"/>
      <c r="R1830" s="1"/>
      <c r="S1830" s="8"/>
      <c r="T1830" s="1"/>
      <c r="U1830" s="1"/>
      <c r="V1830" s="8"/>
      <c r="W1830" s="1"/>
      <c r="X1830" s="1"/>
      <c r="Y1830" s="1"/>
      <c r="Z1830" s="1"/>
      <c r="AA1830" s="1"/>
      <c r="AB1830" s="1"/>
      <c r="AC1830" s="1"/>
      <c r="AD1830" s="1"/>
      <c r="AE1830" s="1"/>
      <c r="AF1830" s="1"/>
      <c r="AG1830" s="1"/>
      <c r="AH1830" s="1"/>
      <c r="AI1830" s="1"/>
      <c r="AJ1830" s="1"/>
      <c r="AK1830" s="1"/>
      <c r="AL1830" s="1"/>
      <c r="AM1830" s="1"/>
      <c r="AN1830" s="1"/>
      <c r="AO1830" s="1"/>
      <c r="AP1830" s="1"/>
      <c r="AQ1830" s="1"/>
      <c r="AR1830" s="1"/>
      <c r="AS1830" s="1"/>
      <c r="AT1830" s="1"/>
      <c r="AU1830" s="1"/>
      <c r="AV1830" s="1"/>
      <c r="AW1830" s="1"/>
    </row>
    <row r="1831" spans="4:49" x14ac:dyDescent="0.2">
      <c r="D1831" s="1"/>
      <c r="E1831" s="1"/>
      <c r="F1831" s="1"/>
      <c r="G1831" s="17"/>
      <c r="H1831" s="19"/>
      <c r="I1831" s="17"/>
      <c r="J1831" s="19"/>
      <c r="K1831" s="17"/>
      <c r="L1831" s="19"/>
      <c r="M1831" s="30"/>
      <c r="O1831" s="1"/>
      <c r="P1831" s="8"/>
      <c r="Q1831" s="1"/>
      <c r="R1831" s="1"/>
      <c r="S1831" s="8"/>
      <c r="T1831" s="1"/>
      <c r="U1831" s="1"/>
      <c r="V1831" s="8"/>
      <c r="W1831" s="1"/>
      <c r="X1831" s="1"/>
      <c r="Y1831" s="1"/>
      <c r="Z1831" s="1"/>
      <c r="AA1831" s="1"/>
      <c r="AB1831" s="1"/>
      <c r="AC1831" s="1"/>
      <c r="AD1831" s="1"/>
      <c r="AE1831" s="1"/>
      <c r="AF1831" s="1"/>
      <c r="AG1831" s="1"/>
      <c r="AH1831" s="1"/>
      <c r="AI1831" s="1"/>
      <c r="AJ1831" s="1"/>
      <c r="AK1831" s="1"/>
      <c r="AL1831" s="1"/>
      <c r="AM1831" s="1"/>
      <c r="AN1831" s="1"/>
      <c r="AO1831" s="1"/>
      <c r="AP1831" s="1"/>
      <c r="AQ1831" s="1"/>
      <c r="AR1831" s="1"/>
      <c r="AS1831" s="1"/>
      <c r="AT1831" s="1"/>
      <c r="AU1831" s="1"/>
      <c r="AV1831" s="1"/>
      <c r="AW1831" s="1"/>
    </row>
    <row r="1832" spans="4:49" x14ac:dyDescent="0.2">
      <c r="D1832" s="1"/>
      <c r="E1832" s="1"/>
      <c r="F1832" s="1"/>
      <c r="G1832" s="17"/>
      <c r="H1832" s="19"/>
      <c r="I1832" s="17"/>
      <c r="J1832" s="19"/>
      <c r="K1832" s="17"/>
      <c r="L1832" s="19"/>
      <c r="M1832" s="30"/>
      <c r="O1832" s="1"/>
      <c r="P1832" s="8"/>
      <c r="Q1832" s="1"/>
      <c r="R1832" s="1"/>
      <c r="S1832" s="8"/>
      <c r="T1832" s="1"/>
      <c r="U1832" s="1"/>
      <c r="V1832" s="8"/>
      <c r="W1832" s="1"/>
      <c r="X1832" s="1"/>
      <c r="Y1832" s="1"/>
      <c r="Z1832" s="1"/>
      <c r="AA1832" s="1"/>
      <c r="AB1832" s="1"/>
      <c r="AC1832" s="1"/>
      <c r="AD1832" s="1"/>
      <c r="AE1832" s="1"/>
      <c r="AF1832" s="1"/>
      <c r="AG1832" s="1"/>
      <c r="AH1832" s="1"/>
      <c r="AI1832" s="1"/>
      <c r="AJ1832" s="1"/>
      <c r="AK1832" s="1"/>
      <c r="AL1832" s="1"/>
      <c r="AM1832" s="1"/>
      <c r="AN1832" s="1"/>
      <c r="AO1832" s="1"/>
      <c r="AP1832" s="1"/>
      <c r="AQ1832" s="1"/>
      <c r="AR1832" s="1"/>
      <c r="AS1832" s="1"/>
      <c r="AT1832" s="1"/>
      <c r="AU1832" s="1"/>
      <c r="AV1832" s="1"/>
      <c r="AW1832" s="1"/>
    </row>
    <row r="1833" spans="4:49" x14ac:dyDescent="0.2">
      <c r="D1833" s="1"/>
      <c r="E1833" s="1"/>
      <c r="F1833" s="1"/>
      <c r="G1833" s="17"/>
      <c r="H1833" s="19"/>
      <c r="I1833" s="17"/>
      <c r="J1833" s="19"/>
      <c r="K1833" s="17"/>
      <c r="L1833" s="19"/>
      <c r="M1833" s="30"/>
      <c r="O1833" s="1"/>
      <c r="P1833" s="8"/>
      <c r="Q1833" s="1"/>
      <c r="R1833" s="1"/>
      <c r="S1833" s="8"/>
      <c r="T1833" s="1"/>
      <c r="U1833" s="1"/>
      <c r="V1833" s="8"/>
      <c r="W1833" s="1"/>
      <c r="X1833" s="1"/>
      <c r="Y1833" s="1"/>
      <c r="Z1833" s="1"/>
      <c r="AA1833" s="1"/>
      <c r="AB1833" s="1"/>
      <c r="AC1833" s="1"/>
      <c r="AD1833" s="1"/>
      <c r="AE1833" s="1"/>
      <c r="AF1833" s="1"/>
      <c r="AG1833" s="1"/>
      <c r="AH1833" s="1"/>
      <c r="AI1833" s="1"/>
      <c r="AJ1833" s="1"/>
      <c r="AK1833" s="1"/>
      <c r="AL1833" s="1"/>
      <c r="AM1833" s="1"/>
      <c r="AN1833" s="1"/>
      <c r="AO1833" s="1"/>
      <c r="AP1833" s="1"/>
      <c r="AQ1833" s="1"/>
      <c r="AR1833" s="1"/>
      <c r="AS1833" s="1"/>
      <c r="AT1833" s="1"/>
      <c r="AU1833" s="1"/>
      <c r="AV1833" s="1"/>
      <c r="AW1833" s="1"/>
    </row>
    <row r="1834" spans="4:49" x14ac:dyDescent="0.2">
      <c r="D1834" s="1"/>
      <c r="E1834" s="1"/>
      <c r="F1834" s="1"/>
      <c r="G1834" s="17"/>
      <c r="H1834" s="19"/>
      <c r="I1834" s="17"/>
      <c r="J1834" s="19"/>
      <c r="K1834" s="17"/>
      <c r="L1834" s="19"/>
      <c r="M1834" s="30"/>
      <c r="O1834" s="1"/>
      <c r="P1834" s="8"/>
      <c r="Q1834" s="1"/>
      <c r="R1834" s="1"/>
      <c r="S1834" s="8"/>
      <c r="T1834" s="1"/>
      <c r="U1834" s="1"/>
      <c r="V1834" s="8"/>
      <c r="W1834" s="1"/>
      <c r="X1834" s="1"/>
      <c r="Y1834" s="1"/>
      <c r="Z1834" s="1"/>
      <c r="AA1834" s="1"/>
      <c r="AB1834" s="1"/>
      <c r="AC1834" s="1"/>
      <c r="AD1834" s="1"/>
      <c r="AE1834" s="1"/>
      <c r="AF1834" s="1"/>
      <c r="AG1834" s="1"/>
      <c r="AH1834" s="1"/>
      <c r="AI1834" s="1"/>
      <c r="AJ1834" s="1"/>
      <c r="AK1834" s="1"/>
      <c r="AL1834" s="1"/>
      <c r="AM1834" s="1"/>
      <c r="AN1834" s="1"/>
      <c r="AO1834" s="1"/>
      <c r="AP1834" s="1"/>
      <c r="AQ1834" s="1"/>
      <c r="AR1834" s="1"/>
      <c r="AS1834" s="1"/>
      <c r="AT1834" s="1"/>
      <c r="AU1834" s="1"/>
      <c r="AV1834" s="1"/>
      <c r="AW1834" s="1"/>
    </row>
    <row r="1835" spans="4:49" x14ac:dyDescent="0.2">
      <c r="D1835" s="1"/>
      <c r="E1835" s="1"/>
      <c r="F1835" s="1"/>
      <c r="G1835" s="17"/>
      <c r="H1835" s="19"/>
      <c r="I1835" s="17"/>
      <c r="J1835" s="19"/>
      <c r="K1835" s="17"/>
      <c r="L1835" s="19"/>
      <c r="M1835" s="30"/>
      <c r="O1835" s="1"/>
      <c r="P1835" s="8"/>
      <c r="Q1835" s="1"/>
      <c r="R1835" s="1"/>
      <c r="S1835" s="8"/>
      <c r="T1835" s="1"/>
      <c r="U1835" s="1"/>
      <c r="V1835" s="8"/>
      <c r="W1835" s="1"/>
      <c r="X1835" s="1"/>
      <c r="Y1835" s="1"/>
      <c r="Z1835" s="1"/>
      <c r="AA1835" s="1"/>
      <c r="AB1835" s="1"/>
      <c r="AC1835" s="1"/>
      <c r="AD1835" s="1"/>
      <c r="AE1835" s="1"/>
      <c r="AF1835" s="1"/>
      <c r="AG1835" s="1"/>
      <c r="AH1835" s="1"/>
      <c r="AI1835" s="1"/>
      <c r="AJ1835" s="1"/>
      <c r="AK1835" s="1"/>
      <c r="AL1835" s="1"/>
      <c r="AM1835" s="1"/>
      <c r="AN1835" s="1"/>
      <c r="AO1835" s="1"/>
      <c r="AP1835" s="1"/>
      <c r="AQ1835" s="1"/>
      <c r="AR1835" s="1"/>
      <c r="AS1835" s="1"/>
      <c r="AT1835" s="1"/>
      <c r="AU1835" s="1"/>
      <c r="AV1835" s="1"/>
      <c r="AW1835" s="1"/>
    </row>
    <row r="1836" spans="4:49" x14ac:dyDescent="0.2">
      <c r="D1836" s="1"/>
      <c r="E1836" s="1"/>
      <c r="F1836" s="1"/>
      <c r="G1836" s="17"/>
      <c r="H1836" s="19"/>
      <c r="I1836" s="17"/>
      <c r="J1836" s="19"/>
      <c r="K1836" s="17"/>
      <c r="L1836" s="19"/>
      <c r="M1836" s="30"/>
      <c r="O1836" s="1"/>
      <c r="P1836" s="8"/>
      <c r="Q1836" s="1"/>
      <c r="R1836" s="1"/>
      <c r="S1836" s="8"/>
      <c r="T1836" s="1"/>
      <c r="U1836" s="1"/>
      <c r="V1836" s="8"/>
      <c r="W1836" s="1"/>
      <c r="X1836" s="1"/>
      <c r="Y1836" s="1"/>
      <c r="Z1836" s="1"/>
      <c r="AA1836" s="1"/>
      <c r="AB1836" s="1"/>
      <c r="AC1836" s="1"/>
      <c r="AD1836" s="1"/>
      <c r="AE1836" s="1"/>
      <c r="AF1836" s="1"/>
      <c r="AG1836" s="1"/>
      <c r="AH1836" s="1"/>
      <c r="AI1836" s="1"/>
      <c r="AJ1836" s="1"/>
      <c r="AK1836" s="1"/>
      <c r="AL1836" s="1"/>
      <c r="AM1836" s="1"/>
      <c r="AN1836" s="1"/>
      <c r="AO1836" s="1"/>
      <c r="AP1836" s="1"/>
      <c r="AQ1836" s="1"/>
      <c r="AR1836" s="1"/>
      <c r="AS1836" s="1"/>
      <c r="AT1836" s="1"/>
      <c r="AU1836" s="1"/>
      <c r="AV1836" s="1"/>
      <c r="AW1836" s="1"/>
    </row>
    <row r="1837" spans="4:49" x14ac:dyDescent="0.2">
      <c r="D1837" s="1"/>
      <c r="E1837" s="1"/>
      <c r="F1837" s="1"/>
      <c r="G1837" s="17"/>
      <c r="H1837" s="19"/>
      <c r="I1837" s="17"/>
      <c r="J1837" s="19"/>
      <c r="K1837" s="17"/>
      <c r="L1837" s="19"/>
      <c r="M1837" s="30"/>
      <c r="O1837" s="1"/>
      <c r="P1837" s="8"/>
      <c r="Q1837" s="1"/>
      <c r="R1837" s="1"/>
      <c r="S1837" s="8"/>
      <c r="T1837" s="1"/>
      <c r="U1837" s="1"/>
      <c r="V1837" s="8"/>
      <c r="W1837" s="1"/>
      <c r="X1837" s="1"/>
      <c r="Y1837" s="1"/>
      <c r="Z1837" s="1"/>
      <c r="AA1837" s="1"/>
      <c r="AB1837" s="1"/>
      <c r="AC1837" s="1"/>
      <c r="AD1837" s="1"/>
      <c r="AE1837" s="1"/>
      <c r="AF1837" s="1"/>
      <c r="AG1837" s="1"/>
      <c r="AH1837" s="1"/>
      <c r="AI1837" s="1"/>
      <c r="AJ1837" s="1"/>
      <c r="AK1837" s="1"/>
      <c r="AL1837" s="1"/>
      <c r="AM1837" s="1"/>
      <c r="AN1837" s="1"/>
      <c r="AO1837" s="1"/>
      <c r="AP1837" s="1"/>
      <c r="AQ1837" s="1"/>
      <c r="AR1837" s="1"/>
      <c r="AS1837" s="1"/>
      <c r="AT1837" s="1"/>
      <c r="AU1837" s="1"/>
      <c r="AV1837" s="1"/>
      <c r="AW1837" s="1"/>
    </row>
    <row r="1838" spans="4:49" x14ac:dyDescent="0.2">
      <c r="D1838" s="1"/>
      <c r="E1838" s="1"/>
      <c r="F1838" s="1"/>
      <c r="G1838" s="17"/>
      <c r="H1838" s="19"/>
      <c r="I1838" s="17"/>
      <c r="J1838" s="19"/>
      <c r="K1838" s="17"/>
      <c r="L1838" s="19"/>
      <c r="M1838" s="30"/>
      <c r="O1838" s="1"/>
      <c r="P1838" s="8"/>
      <c r="Q1838" s="1"/>
      <c r="R1838" s="1"/>
      <c r="S1838" s="8"/>
      <c r="T1838" s="1"/>
      <c r="U1838" s="1"/>
      <c r="V1838" s="8"/>
      <c r="W1838" s="1"/>
      <c r="X1838" s="1"/>
      <c r="Y1838" s="1"/>
      <c r="Z1838" s="1"/>
      <c r="AA1838" s="1"/>
      <c r="AB1838" s="1"/>
      <c r="AC1838" s="1"/>
      <c r="AD1838" s="1"/>
      <c r="AE1838" s="1"/>
      <c r="AF1838" s="1"/>
      <c r="AG1838" s="1"/>
      <c r="AH1838" s="1"/>
      <c r="AI1838" s="1"/>
      <c r="AJ1838" s="1"/>
      <c r="AK1838" s="1"/>
      <c r="AL1838" s="1"/>
      <c r="AM1838" s="1"/>
      <c r="AN1838" s="1"/>
      <c r="AO1838" s="1"/>
      <c r="AP1838" s="1"/>
      <c r="AQ1838" s="1"/>
      <c r="AR1838" s="1"/>
      <c r="AS1838" s="1"/>
      <c r="AT1838" s="1"/>
      <c r="AU1838" s="1"/>
      <c r="AV1838" s="1"/>
      <c r="AW1838" s="1"/>
    </row>
    <row r="1839" spans="4:49" x14ac:dyDescent="0.2">
      <c r="D1839" s="1"/>
      <c r="E1839" s="1"/>
      <c r="F1839" s="1"/>
      <c r="G1839" s="17"/>
      <c r="H1839" s="19"/>
      <c r="I1839" s="17"/>
      <c r="J1839" s="19"/>
      <c r="K1839" s="17"/>
      <c r="L1839" s="19"/>
      <c r="M1839" s="30"/>
      <c r="O1839" s="1"/>
      <c r="P1839" s="8"/>
      <c r="Q1839" s="1"/>
      <c r="R1839" s="1"/>
      <c r="S1839" s="8"/>
      <c r="T1839" s="1"/>
      <c r="U1839" s="1"/>
      <c r="V1839" s="8"/>
      <c r="W1839" s="1"/>
      <c r="X1839" s="1"/>
      <c r="Y1839" s="1"/>
      <c r="Z1839" s="1"/>
      <c r="AA1839" s="1"/>
      <c r="AB1839" s="1"/>
      <c r="AC1839" s="1"/>
      <c r="AD1839" s="1"/>
      <c r="AE1839" s="1"/>
      <c r="AF1839" s="1"/>
      <c r="AG1839" s="1"/>
      <c r="AH1839" s="1"/>
      <c r="AI1839" s="1"/>
      <c r="AJ1839" s="1"/>
      <c r="AK1839" s="1"/>
      <c r="AL1839" s="1"/>
      <c r="AM1839" s="1"/>
      <c r="AN1839" s="1"/>
      <c r="AO1839" s="1"/>
      <c r="AP1839" s="1"/>
      <c r="AQ1839" s="1"/>
      <c r="AR1839" s="1"/>
      <c r="AS1839" s="1"/>
      <c r="AT1839" s="1"/>
      <c r="AU1839" s="1"/>
      <c r="AV1839" s="1"/>
      <c r="AW1839" s="1"/>
    </row>
    <row r="1840" spans="4:49" x14ac:dyDescent="0.2">
      <c r="D1840" s="1"/>
      <c r="E1840" s="1"/>
      <c r="F1840" s="1"/>
      <c r="G1840" s="17"/>
      <c r="H1840" s="19"/>
      <c r="I1840" s="17"/>
      <c r="J1840" s="19"/>
      <c r="K1840" s="17"/>
      <c r="L1840" s="19"/>
      <c r="M1840" s="30"/>
      <c r="O1840" s="1"/>
      <c r="P1840" s="8"/>
      <c r="Q1840" s="1"/>
      <c r="R1840" s="1"/>
      <c r="S1840" s="8"/>
      <c r="T1840" s="1"/>
      <c r="U1840" s="1"/>
      <c r="V1840" s="8"/>
      <c r="W1840" s="1"/>
      <c r="X1840" s="1"/>
      <c r="Y1840" s="1"/>
      <c r="Z1840" s="1"/>
      <c r="AA1840" s="1"/>
      <c r="AB1840" s="1"/>
      <c r="AC1840" s="1"/>
      <c r="AD1840" s="1"/>
      <c r="AE1840" s="1"/>
      <c r="AF1840" s="1"/>
      <c r="AG1840" s="1"/>
      <c r="AH1840" s="1"/>
      <c r="AI1840" s="1"/>
      <c r="AJ1840" s="1"/>
      <c r="AK1840" s="1"/>
      <c r="AL1840" s="1"/>
      <c r="AM1840" s="1"/>
      <c r="AN1840" s="1"/>
      <c r="AO1840" s="1"/>
      <c r="AP1840" s="1"/>
      <c r="AQ1840" s="1"/>
      <c r="AR1840" s="1"/>
      <c r="AS1840" s="1"/>
      <c r="AT1840" s="1"/>
      <c r="AU1840" s="1"/>
      <c r="AV1840" s="1"/>
      <c r="AW1840" s="1"/>
    </row>
    <row r="1841" spans="4:49" x14ac:dyDescent="0.2">
      <c r="D1841" s="1"/>
      <c r="E1841" s="1"/>
      <c r="F1841" s="1"/>
      <c r="G1841" s="17"/>
      <c r="H1841" s="19"/>
      <c r="I1841" s="17"/>
      <c r="J1841" s="19"/>
      <c r="K1841" s="17"/>
      <c r="L1841" s="19"/>
      <c r="M1841" s="30"/>
      <c r="O1841" s="1"/>
      <c r="P1841" s="8"/>
      <c r="Q1841" s="1"/>
      <c r="R1841" s="1"/>
      <c r="S1841" s="8"/>
      <c r="T1841" s="1"/>
      <c r="U1841" s="1"/>
      <c r="V1841" s="8"/>
      <c r="W1841" s="1"/>
      <c r="X1841" s="1"/>
      <c r="Y1841" s="1"/>
      <c r="Z1841" s="1"/>
      <c r="AA1841" s="1"/>
      <c r="AB1841" s="1"/>
      <c r="AC1841" s="1"/>
      <c r="AD1841" s="1"/>
      <c r="AE1841" s="1"/>
      <c r="AF1841" s="1"/>
      <c r="AG1841" s="1"/>
      <c r="AH1841" s="1"/>
      <c r="AI1841" s="1"/>
      <c r="AJ1841" s="1"/>
      <c r="AK1841" s="1"/>
      <c r="AL1841" s="1"/>
      <c r="AM1841" s="1"/>
      <c r="AN1841" s="1"/>
      <c r="AO1841" s="1"/>
      <c r="AP1841" s="1"/>
      <c r="AQ1841" s="1"/>
      <c r="AR1841" s="1"/>
      <c r="AS1841" s="1"/>
      <c r="AT1841" s="1"/>
      <c r="AU1841" s="1"/>
      <c r="AV1841" s="1"/>
      <c r="AW1841" s="1"/>
    </row>
    <row r="1842" spans="4:49" x14ac:dyDescent="0.2">
      <c r="D1842" s="1"/>
      <c r="E1842" s="1"/>
      <c r="F1842" s="1"/>
      <c r="G1842" s="17"/>
      <c r="H1842" s="19"/>
      <c r="I1842" s="17"/>
      <c r="J1842" s="19"/>
      <c r="K1842" s="17"/>
      <c r="L1842" s="19"/>
      <c r="M1842" s="30"/>
      <c r="O1842" s="1"/>
      <c r="P1842" s="8"/>
      <c r="Q1842" s="1"/>
      <c r="R1842" s="1"/>
      <c r="S1842" s="8"/>
      <c r="T1842" s="1"/>
      <c r="U1842" s="1"/>
      <c r="V1842" s="8"/>
      <c r="W1842" s="1"/>
      <c r="X1842" s="1"/>
      <c r="Y1842" s="1"/>
      <c r="Z1842" s="1"/>
      <c r="AA1842" s="1"/>
      <c r="AB1842" s="1"/>
      <c r="AC1842" s="1"/>
      <c r="AD1842" s="1"/>
      <c r="AE1842" s="1"/>
      <c r="AF1842" s="1"/>
      <c r="AG1842" s="1"/>
      <c r="AH1842" s="1"/>
      <c r="AI1842" s="1"/>
      <c r="AJ1842" s="1"/>
      <c r="AK1842" s="1"/>
      <c r="AL1842" s="1"/>
      <c r="AM1842" s="1"/>
      <c r="AN1842" s="1"/>
      <c r="AO1842" s="1"/>
      <c r="AP1842" s="1"/>
      <c r="AQ1842" s="1"/>
      <c r="AR1842" s="1"/>
      <c r="AS1842" s="1"/>
      <c r="AT1842" s="1"/>
      <c r="AU1842" s="1"/>
      <c r="AV1842" s="1"/>
      <c r="AW1842" s="1"/>
    </row>
    <row r="1843" spans="4:49" x14ac:dyDescent="0.2">
      <c r="D1843" s="1"/>
      <c r="E1843" s="1"/>
      <c r="F1843" s="1"/>
      <c r="G1843" s="17"/>
      <c r="H1843" s="19"/>
      <c r="I1843" s="17"/>
      <c r="J1843" s="19"/>
      <c r="K1843" s="17"/>
      <c r="L1843" s="19"/>
      <c r="M1843" s="30"/>
      <c r="O1843" s="1"/>
      <c r="P1843" s="8"/>
      <c r="Q1843" s="1"/>
      <c r="R1843" s="1"/>
      <c r="S1843" s="8"/>
      <c r="T1843" s="1"/>
      <c r="U1843" s="1"/>
      <c r="V1843" s="8"/>
      <c r="W1843" s="1"/>
      <c r="X1843" s="1"/>
      <c r="Y1843" s="1"/>
      <c r="Z1843" s="1"/>
      <c r="AA1843" s="1"/>
      <c r="AB1843" s="1"/>
      <c r="AC1843" s="1"/>
      <c r="AD1843" s="1"/>
      <c r="AE1843" s="1"/>
      <c r="AF1843" s="1"/>
      <c r="AG1843" s="1"/>
      <c r="AH1843" s="1"/>
      <c r="AI1843" s="1"/>
      <c r="AJ1843" s="1"/>
      <c r="AK1843" s="1"/>
      <c r="AL1843" s="1"/>
      <c r="AM1843" s="1"/>
      <c r="AN1843" s="1"/>
      <c r="AO1843" s="1"/>
      <c r="AP1843" s="1"/>
      <c r="AQ1843" s="1"/>
      <c r="AR1843" s="1"/>
      <c r="AS1843" s="1"/>
      <c r="AT1843" s="1"/>
      <c r="AU1843" s="1"/>
      <c r="AV1843" s="1"/>
      <c r="AW1843" s="1"/>
    </row>
    <row r="1844" spans="4:49" x14ac:dyDescent="0.2">
      <c r="D1844" s="1"/>
      <c r="E1844" s="1"/>
      <c r="F1844" s="1"/>
      <c r="G1844" s="17"/>
      <c r="H1844" s="19"/>
      <c r="I1844" s="17"/>
      <c r="J1844" s="19"/>
      <c r="K1844" s="17"/>
      <c r="L1844" s="19"/>
      <c r="M1844" s="30"/>
      <c r="O1844" s="1"/>
      <c r="P1844" s="8"/>
      <c r="Q1844" s="1"/>
      <c r="R1844" s="1"/>
      <c r="S1844" s="8"/>
      <c r="T1844" s="1"/>
      <c r="U1844" s="1"/>
      <c r="V1844" s="8"/>
      <c r="W1844" s="1"/>
      <c r="X1844" s="1"/>
      <c r="Y1844" s="1"/>
      <c r="Z1844" s="1"/>
      <c r="AA1844" s="1"/>
      <c r="AB1844" s="1"/>
      <c r="AC1844" s="1"/>
      <c r="AD1844" s="1"/>
      <c r="AE1844" s="1"/>
      <c r="AF1844" s="1"/>
      <c r="AG1844" s="1"/>
      <c r="AH1844" s="1"/>
      <c r="AI1844" s="1"/>
      <c r="AJ1844" s="1"/>
      <c r="AK1844" s="1"/>
      <c r="AL1844" s="1"/>
      <c r="AM1844" s="1"/>
      <c r="AN1844" s="1"/>
      <c r="AO1844" s="1"/>
      <c r="AP1844" s="1"/>
      <c r="AQ1844" s="1"/>
      <c r="AR1844" s="1"/>
      <c r="AS1844" s="1"/>
      <c r="AT1844" s="1"/>
      <c r="AU1844" s="1"/>
      <c r="AV1844" s="1"/>
      <c r="AW1844" s="1"/>
    </row>
    <row r="1845" spans="4:49" x14ac:dyDescent="0.2">
      <c r="D1845" s="1"/>
      <c r="E1845" s="1"/>
      <c r="F1845" s="1"/>
      <c r="G1845" s="17"/>
      <c r="H1845" s="19"/>
      <c r="I1845" s="17"/>
      <c r="J1845" s="19"/>
      <c r="K1845" s="17"/>
      <c r="L1845" s="19"/>
      <c r="M1845" s="30"/>
      <c r="O1845" s="1"/>
      <c r="P1845" s="8"/>
      <c r="Q1845" s="1"/>
      <c r="R1845" s="1"/>
      <c r="S1845" s="8"/>
      <c r="T1845" s="1"/>
      <c r="U1845" s="1"/>
      <c r="V1845" s="8"/>
      <c r="W1845" s="1"/>
      <c r="X1845" s="1"/>
      <c r="Y1845" s="1"/>
      <c r="Z1845" s="1"/>
      <c r="AA1845" s="1"/>
      <c r="AB1845" s="1"/>
      <c r="AC1845" s="1"/>
      <c r="AD1845" s="1"/>
      <c r="AE1845" s="1"/>
      <c r="AF1845" s="1"/>
      <c r="AG1845" s="1"/>
      <c r="AH1845" s="1"/>
      <c r="AI1845" s="1"/>
      <c r="AJ1845" s="1"/>
      <c r="AK1845" s="1"/>
      <c r="AL1845" s="1"/>
      <c r="AM1845" s="1"/>
      <c r="AN1845" s="1"/>
      <c r="AO1845" s="1"/>
      <c r="AP1845" s="1"/>
      <c r="AQ1845" s="1"/>
      <c r="AR1845" s="1"/>
      <c r="AS1845" s="1"/>
      <c r="AT1845" s="1"/>
      <c r="AU1845" s="1"/>
      <c r="AV1845" s="1"/>
      <c r="AW1845" s="1"/>
    </row>
    <row r="1846" spans="4:49" x14ac:dyDescent="0.2">
      <c r="D1846" s="1"/>
      <c r="E1846" s="1"/>
      <c r="F1846" s="1"/>
      <c r="G1846" s="17"/>
      <c r="H1846" s="19"/>
      <c r="I1846" s="17"/>
      <c r="J1846" s="19"/>
      <c r="K1846" s="17"/>
      <c r="L1846" s="19"/>
      <c r="M1846" s="30"/>
      <c r="O1846" s="1"/>
      <c r="P1846" s="8"/>
      <c r="Q1846" s="1"/>
      <c r="R1846" s="1"/>
      <c r="S1846" s="8"/>
      <c r="T1846" s="1"/>
      <c r="U1846" s="1"/>
      <c r="V1846" s="8"/>
      <c r="W1846" s="1"/>
      <c r="X1846" s="1"/>
      <c r="Y1846" s="1"/>
      <c r="Z1846" s="1"/>
      <c r="AA1846" s="1"/>
      <c r="AB1846" s="1"/>
      <c r="AC1846" s="1"/>
      <c r="AD1846" s="1"/>
      <c r="AE1846" s="1"/>
      <c r="AF1846" s="1"/>
      <c r="AG1846" s="1"/>
      <c r="AH1846" s="1"/>
      <c r="AI1846" s="1"/>
      <c r="AJ1846" s="1"/>
      <c r="AK1846" s="1"/>
      <c r="AL1846" s="1"/>
      <c r="AM1846" s="1"/>
      <c r="AN1846" s="1"/>
      <c r="AO1846" s="1"/>
      <c r="AP1846" s="1"/>
      <c r="AQ1846" s="1"/>
      <c r="AR1846" s="1"/>
      <c r="AS1846" s="1"/>
      <c r="AT1846" s="1"/>
      <c r="AU1846" s="1"/>
      <c r="AV1846" s="1"/>
      <c r="AW1846" s="1"/>
    </row>
    <row r="1847" spans="4:49" x14ac:dyDescent="0.2">
      <c r="D1847" s="1"/>
      <c r="E1847" s="1"/>
      <c r="F1847" s="1"/>
      <c r="G1847" s="17"/>
      <c r="H1847" s="19"/>
      <c r="I1847" s="17"/>
      <c r="J1847" s="19"/>
      <c r="K1847" s="17"/>
      <c r="L1847" s="19"/>
      <c r="M1847" s="30"/>
      <c r="O1847" s="1"/>
      <c r="P1847" s="8"/>
      <c r="Q1847" s="1"/>
      <c r="R1847" s="1"/>
      <c r="S1847" s="8"/>
      <c r="T1847" s="1"/>
      <c r="U1847" s="1"/>
      <c r="V1847" s="8"/>
      <c r="W1847" s="1"/>
      <c r="X1847" s="1"/>
      <c r="Y1847" s="1"/>
      <c r="Z1847" s="1"/>
      <c r="AA1847" s="1"/>
      <c r="AB1847" s="1"/>
      <c r="AC1847" s="1"/>
      <c r="AD1847" s="1"/>
      <c r="AE1847" s="1"/>
      <c r="AF1847" s="1"/>
      <c r="AG1847" s="1"/>
      <c r="AH1847" s="1"/>
      <c r="AI1847" s="1"/>
      <c r="AJ1847" s="1"/>
      <c r="AK1847" s="1"/>
      <c r="AL1847" s="1"/>
      <c r="AM1847" s="1"/>
      <c r="AN1847" s="1"/>
      <c r="AO1847" s="1"/>
      <c r="AP1847" s="1"/>
      <c r="AQ1847" s="1"/>
      <c r="AR1847" s="1"/>
      <c r="AS1847" s="1"/>
      <c r="AT1847" s="1"/>
      <c r="AU1847" s="1"/>
      <c r="AV1847" s="1"/>
      <c r="AW1847" s="1"/>
    </row>
    <row r="1848" spans="4:49" x14ac:dyDescent="0.2">
      <c r="D1848" s="1"/>
      <c r="E1848" s="1"/>
      <c r="F1848" s="1"/>
      <c r="G1848" s="17"/>
      <c r="H1848" s="19"/>
      <c r="I1848" s="17"/>
      <c r="J1848" s="19"/>
      <c r="K1848" s="17"/>
      <c r="L1848" s="19"/>
      <c r="M1848" s="30"/>
      <c r="O1848" s="1"/>
      <c r="P1848" s="8"/>
      <c r="Q1848" s="1"/>
      <c r="R1848" s="1"/>
      <c r="S1848" s="8"/>
      <c r="T1848" s="1"/>
      <c r="U1848" s="1"/>
      <c r="V1848" s="8"/>
      <c r="W1848" s="1"/>
      <c r="X1848" s="1"/>
      <c r="Y1848" s="1"/>
      <c r="Z1848" s="1"/>
      <c r="AA1848" s="1"/>
      <c r="AB1848" s="1"/>
      <c r="AC1848" s="1"/>
      <c r="AD1848" s="1"/>
      <c r="AE1848" s="1"/>
      <c r="AF1848" s="1"/>
      <c r="AG1848" s="1"/>
      <c r="AH1848" s="1"/>
      <c r="AI1848" s="1"/>
      <c r="AJ1848" s="1"/>
      <c r="AK1848" s="1"/>
      <c r="AL1848" s="1"/>
      <c r="AM1848" s="1"/>
      <c r="AN1848" s="1"/>
      <c r="AO1848" s="1"/>
      <c r="AP1848" s="1"/>
      <c r="AQ1848" s="1"/>
      <c r="AR1848" s="1"/>
      <c r="AS1848" s="1"/>
      <c r="AT1848" s="1"/>
      <c r="AU1848" s="1"/>
      <c r="AV1848" s="1"/>
      <c r="AW1848" s="1"/>
    </row>
    <row r="1849" spans="4:49" x14ac:dyDescent="0.2">
      <c r="D1849" s="1"/>
      <c r="E1849" s="1"/>
      <c r="F1849" s="1"/>
      <c r="G1849" s="17"/>
      <c r="H1849" s="19"/>
      <c r="I1849" s="17"/>
      <c r="J1849" s="19"/>
      <c r="K1849" s="17"/>
      <c r="L1849" s="19"/>
      <c r="M1849" s="30"/>
      <c r="O1849" s="1"/>
      <c r="P1849" s="8"/>
      <c r="Q1849" s="1"/>
      <c r="R1849" s="1"/>
      <c r="S1849" s="8"/>
      <c r="T1849" s="1"/>
      <c r="U1849" s="1"/>
      <c r="V1849" s="8"/>
      <c r="W1849" s="1"/>
      <c r="X1849" s="1"/>
      <c r="Y1849" s="1"/>
      <c r="Z1849" s="1"/>
      <c r="AA1849" s="1"/>
      <c r="AB1849" s="1"/>
      <c r="AC1849" s="1"/>
      <c r="AD1849" s="1"/>
      <c r="AE1849" s="1"/>
      <c r="AF1849" s="1"/>
      <c r="AG1849" s="1"/>
      <c r="AH1849" s="1"/>
      <c r="AI1849" s="1"/>
      <c r="AJ1849" s="1"/>
      <c r="AK1849" s="1"/>
      <c r="AL1849" s="1"/>
      <c r="AM1849" s="1"/>
      <c r="AN1849" s="1"/>
      <c r="AO1849" s="1"/>
      <c r="AP1849" s="1"/>
      <c r="AQ1849" s="1"/>
      <c r="AR1849" s="1"/>
      <c r="AS1849" s="1"/>
      <c r="AT1849" s="1"/>
      <c r="AU1849" s="1"/>
      <c r="AV1849" s="1"/>
      <c r="AW1849" s="1"/>
    </row>
    <row r="1850" spans="4:49" x14ac:dyDescent="0.2">
      <c r="D1850" s="1"/>
      <c r="E1850" s="1"/>
      <c r="F1850" s="1"/>
      <c r="G1850" s="17"/>
      <c r="H1850" s="19"/>
      <c r="I1850" s="17"/>
      <c r="J1850" s="19"/>
      <c r="K1850" s="17"/>
      <c r="L1850" s="19"/>
      <c r="M1850" s="30"/>
      <c r="O1850" s="1"/>
      <c r="P1850" s="8"/>
      <c r="Q1850" s="1"/>
      <c r="R1850" s="1"/>
      <c r="S1850" s="8"/>
      <c r="T1850" s="1"/>
      <c r="U1850" s="1"/>
      <c r="V1850" s="8"/>
      <c r="W1850" s="1"/>
      <c r="X1850" s="1"/>
      <c r="Y1850" s="1"/>
      <c r="Z1850" s="1"/>
      <c r="AA1850" s="1"/>
      <c r="AB1850" s="1"/>
      <c r="AC1850" s="1"/>
      <c r="AD1850" s="1"/>
      <c r="AE1850" s="1"/>
      <c r="AF1850" s="1"/>
      <c r="AG1850" s="1"/>
      <c r="AH1850" s="1"/>
      <c r="AI1850" s="1"/>
      <c r="AJ1850" s="1"/>
      <c r="AK1850" s="1"/>
      <c r="AL1850" s="1"/>
      <c r="AM1850" s="1"/>
      <c r="AN1850" s="1"/>
      <c r="AO1850" s="1"/>
      <c r="AP1850" s="1"/>
      <c r="AQ1850" s="1"/>
      <c r="AR1850" s="1"/>
      <c r="AS1850" s="1"/>
      <c r="AT1850" s="1"/>
      <c r="AU1850" s="1"/>
      <c r="AV1850" s="1"/>
      <c r="AW1850" s="1"/>
    </row>
    <row r="1851" spans="4:49" x14ac:dyDescent="0.2">
      <c r="D1851" s="1"/>
      <c r="E1851" s="1"/>
      <c r="F1851" s="1"/>
      <c r="G1851" s="17"/>
      <c r="H1851" s="19"/>
      <c r="I1851" s="17"/>
      <c r="J1851" s="19"/>
      <c r="K1851" s="17"/>
      <c r="L1851" s="19"/>
      <c r="M1851" s="30"/>
      <c r="O1851" s="1"/>
      <c r="P1851" s="8"/>
      <c r="Q1851" s="1"/>
      <c r="R1851" s="1"/>
      <c r="S1851" s="8"/>
      <c r="T1851" s="1"/>
      <c r="U1851" s="1"/>
      <c r="V1851" s="8"/>
      <c r="W1851" s="1"/>
      <c r="X1851" s="1"/>
      <c r="Y1851" s="1"/>
      <c r="Z1851" s="1"/>
      <c r="AA1851" s="1"/>
      <c r="AB1851" s="1"/>
      <c r="AC1851" s="1"/>
      <c r="AD1851" s="1"/>
      <c r="AE1851" s="1"/>
      <c r="AF1851" s="1"/>
      <c r="AG1851" s="1"/>
      <c r="AH1851" s="1"/>
      <c r="AI1851" s="1"/>
      <c r="AJ1851" s="1"/>
      <c r="AK1851" s="1"/>
      <c r="AL1851" s="1"/>
      <c r="AM1851" s="1"/>
      <c r="AN1851" s="1"/>
      <c r="AO1851" s="1"/>
      <c r="AP1851" s="1"/>
      <c r="AQ1851" s="1"/>
      <c r="AR1851" s="1"/>
      <c r="AS1851" s="1"/>
      <c r="AT1851" s="1"/>
      <c r="AU1851" s="1"/>
      <c r="AV1851" s="1"/>
      <c r="AW1851" s="1"/>
    </row>
    <row r="1852" spans="4:49" x14ac:dyDescent="0.2">
      <c r="D1852" s="1"/>
      <c r="E1852" s="1"/>
      <c r="F1852" s="1"/>
      <c r="G1852" s="17"/>
      <c r="H1852" s="19"/>
      <c r="I1852" s="17"/>
      <c r="J1852" s="19"/>
      <c r="K1852" s="17"/>
      <c r="L1852" s="19"/>
      <c r="M1852" s="30"/>
      <c r="O1852" s="1"/>
      <c r="P1852" s="8"/>
      <c r="Q1852" s="1"/>
      <c r="R1852" s="1"/>
      <c r="S1852" s="8"/>
      <c r="T1852" s="1"/>
      <c r="U1852" s="1"/>
      <c r="V1852" s="8"/>
      <c r="W1852" s="1"/>
      <c r="X1852" s="1"/>
      <c r="Y1852" s="1"/>
      <c r="Z1852" s="1"/>
      <c r="AA1852" s="1"/>
      <c r="AB1852" s="1"/>
      <c r="AC1852" s="1"/>
      <c r="AD1852" s="1"/>
      <c r="AE1852" s="1"/>
      <c r="AF1852" s="1"/>
      <c r="AG1852" s="1"/>
      <c r="AH1852" s="1"/>
      <c r="AI1852" s="1"/>
      <c r="AJ1852" s="1"/>
      <c r="AK1852" s="1"/>
      <c r="AL1852" s="1"/>
      <c r="AM1852" s="1"/>
      <c r="AN1852" s="1"/>
      <c r="AO1852" s="1"/>
      <c r="AP1852" s="1"/>
      <c r="AQ1852" s="1"/>
      <c r="AR1852" s="1"/>
      <c r="AS1852" s="1"/>
      <c r="AT1852" s="1"/>
      <c r="AU1852" s="1"/>
      <c r="AV1852" s="1"/>
      <c r="AW1852" s="1"/>
    </row>
    <row r="1853" spans="4:49" x14ac:dyDescent="0.2">
      <c r="D1853" s="1"/>
      <c r="E1853" s="1"/>
      <c r="F1853" s="1"/>
      <c r="G1853" s="17"/>
      <c r="H1853" s="19"/>
      <c r="I1853" s="17"/>
      <c r="J1853" s="19"/>
      <c r="K1853" s="17"/>
      <c r="L1853" s="19"/>
      <c r="M1853" s="30"/>
      <c r="O1853" s="1"/>
      <c r="P1853" s="8"/>
      <c r="Q1853" s="1"/>
      <c r="R1853" s="1"/>
      <c r="S1853" s="8"/>
      <c r="T1853" s="1"/>
      <c r="U1853" s="1"/>
      <c r="V1853" s="8"/>
      <c r="W1853" s="1"/>
      <c r="X1853" s="1"/>
      <c r="Y1853" s="1"/>
      <c r="Z1853" s="1"/>
      <c r="AA1853" s="1"/>
      <c r="AB1853" s="1"/>
      <c r="AC1853" s="1"/>
      <c r="AD1853" s="1"/>
      <c r="AE1853" s="1"/>
      <c r="AF1853" s="1"/>
      <c r="AG1853" s="1"/>
      <c r="AH1853" s="1"/>
      <c r="AI1853" s="1"/>
      <c r="AJ1853" s="1"/>
      <c r="AK1853" s="1"/>
      <c r="AL1853" s="1"/>
      <c r="AM1853" s="1"/>
      <c r="AN1853" s="1"/>
      <c r="AO1853" s="1"/>
      <c r="AP1853" s="1"/>
      <c r="AQ1853" s="1"/>
      <c r="AR1853" s="1"/>
      <c r="AS1853" s="1"/>
      <c r="AT1853" s="1"/>
      <c r="AU1853" s="1"/>
      <c r="AV1853" s="1"/>
      <c r="AW1853" s="1"/>
    </row>
    <row r="1854" spans="4:49" x14ac:dyDescent="0.2">
      <c r="D1854" s="1"/>
      <c r="E1854" s="1"/>
      <c r="F1854" s="1"/>
      <c r="G1854" s="17"/>
      <c r="H1854" s="19"/>
      <c r="I1854" s="17"/>
      <c r="J1854" s="19"/>
      <c r="K1854" s="17"/>
      <c r="L1854" s="19"/>
      <c r="M1854" s="30"/>
      <c r="O1854" s="1"/>
      <c r="P1854" s="8"/>
      <c r="Q1854" s="1"/>
      <c r="R1854" s="1"/>
      <c r="S1854" s="8"/>
      <c r="T1854" s="1"/>
      <c r="U1854" s="1"/>
      <c r="V1854" s="8"/>
      <c r="W1854" s="1"/>
      <c r="X1854" s="1"/>
      <c r="Y1854" s="1"/>
      <c r="Z1854" s="1"/>
      <c r="AA1854" s="1"/>
      <c r="AB1854" s="1"/>
      <c r="AC1854" s="1"/>
      <c r="AD1854" s="1"/>
      <c r="AE1854" s="1"/>
      <c r="AF1854" s="1"/>
      <c r="AG1854" s="1"/>
      <c r="AH1854" s="1"/>
      <c r="AI1854" s="1"/>
      <c r="AJ1854" s="1"/>
      <c r="AK1854" s="1"/>
      <c r="AL1854" s="1"/>
      <c r="AM1854" s="1"/>
      <c r="AN1854" s="1"/>
      <c r="AO1854" s="1"/>
      <c r="AP1854" s="1"/>
      <c r="AQ1854" s="1"/>
      <c r="AR1854" s="1"/>
      <c r="AS1854" s="1"/>
      <c r="AT1854" s="1"/>
      <c r="AU1854" s="1"/>
      <c r="AV1854" s="1"/>
      <c r="AW1854" s="1"/>
    </row>
    <row r="1855" spans="4:49" x14ac:dyDescent="0.2">
      <c r="D1855" s="1"/>
      <c r="E1855" s="1"/>
      <c r="F1855" s="1"/>
      <c r="G1855" s="17"/>
      <c r="H1855" s="19"/>
      <c r="I1855" s="17"/>
      <c r="J1855" s="19"/>
      <c r="K1855" s="17"/>
      <c r="L1855" s="19"/>
      <c r="M1855" s="30"/>
      <c r="O1855" s="1"/>
      <c r="P1855" s="8"/>
      <c r="Q1855" s="1"/>
      <c r="R1855" s="1"/>
      <c r="S1855" s="8"/>
      <c r="T1855" s="1"/>
      <c r="U1855" s="1"/>
      <c r="V1855" s="8"/>
      <c r="W1855" s="1"/>
      <c r="X1855" s="1"/>
      <c r="Y1855" s="1"/>
      <c r="Z1855" s="1"/>
      <c r="AA1855" s="1"/>
      <c r="AB1855" s="1"/>
      <c r="AC1855" s="1"/>
      <c r="AD1855" s="1"/>
      <c r="AE1855" s="1"/>
      <c r="AF1855" s="1"/>
      <c r="AG1855" s="1"/>
      <c r="AH1855" s="1"/>
      <c r="AI1855" s="1"/>
      <c r="AJ1855" s="1"/>
      <c r="AK1855" s="1"/>
      <c r="AL1855" s="1"/>
      <c r="AM1855" s="1"/>
      <c r="AN1855" s="1"/>
      <c r="AO1855" s="1"/>
      <c r="AP1855" s="1"/>
      <c r="AQ1855" s="1"/>
      <c r="AR1855" s="1"/>
      <c r="AS1855" s="1"/>
      <c r="AT1855" s="1"/>
      <c r="AU1855" s="1"/>
      <c r="AV1855" s="1"/>
      <c r="AW1855" s="1"/>
    </row>
    <row r="1856" spans="4:49" x14ac:dyDescent="0.2">
      <c r="D1856" s="1"/>
      <c r="E1856" s="1"/>
      <c r="F1856" s="1"/>
      <c r="G1856" s="17"/>
      <c r="H1856" s="19"/>
      <c r="I1856" s="17"/>
      <c r="J1856" s="19"/>
      <c r="K1856" s="17"/>
      <c r="L1856" s="19"/>
      <c r="M1856" s="30"/>
      <c r="O1856" s="1"/>
      <c r="P1856" s="8"/>
      <c r="Q1856" s="1"/>
      <c r="R1856" s="1"/>
      <c r="S1856" s="8"/>
      <c r="T1856" s="1"/>
      <c r="U1856" s="1"/>
      <c r="V1856" s="8"/>
      <c r="W1856" s="1"/>
      <c r="X1856" s="1"/>
      <c r="Y1856" s="1"/>
      <c r="Z1856" s="1"/>
      <c r="AA1856" s="1"/>
      <c r="AB1856" s="1"/>
      <c r="AC1856" s="1"/>
      <c r="AD1856" s="1"/>
      <c r="AE1856" s="1"/>
      <c r="AF1856" s="1"/>
      <c r="AG1856" s="1"/>
      <c r="AH1856" s="1"/>
      <c r="AI1856" s="1"/>
      <c r="AJ1856" s="1"/>
      <c r="AK1856" s="1"/>
      <c r="AL1856" s="1"/>
      <c r="AM1856" s="1"/>
      <c r="AN1856" s="1"/>
      <c r="AO1856" s="1"/>
      <c r="AP1856" s="1"/>
      <c r="AQ1856" s="1"/>
      <c r="AR1856" s="1"/>
      <c r="AS1856" s="1"/>
      <c r="AT1856" s="1"/>
      <c r="AU1856" s="1"/>
      <c r="AV1856" s="1"/>
      <c r="AW1856" s="1"/>
    </row>
    <row r="1857" spans="4:49" x14ac:dyDescent="0.2">
      <c r="D1857" s="1"/>
      <c r="E1857" s="1"/>
      <c r="F1857" s="1"/>
      <c r="G1857" s="17"/>
      <c r="H1857" s="19"/>
      <c r="I1857" s="17"/>
      <c r="J1857" s="19"/>
      <c r="K1857" s="17"/>
      <c r="L1857" s="19"/>
      <c r="M1857" s="30"/>
      <c r="O1857" s="1"/>
      <c r="P1857" s="8"/>
      <c r="Q1857" s="1"/>
      <c r="R1857" s="1"/>
      <c r="S1857" s="8"/>
      <c r="T1857" s="1"/>
      <c r="U1857" s="1"/>
      <c r="V1857" s="8"/>
      <c r="W1857" s="1"/>
      <c r="X1857" s="1"/>
      <c r="Y1857" s="1"/>
      <c r="Z1857" s="1"/>
      <c r="AA1857" s="1"/>
      <c r="AB1857" s="1"/>
      <c r="AC1857" s="1"/>
      <c r="AD1857" s="1"/>
      <c r="AE1857" s="1"/>
      <c r="AF1857" s="1"/>
      <c r="AG1857" s="1"/>
      <c r="AH1857" s="1"/>
      <c r="AI1857" s="1"/>
      <c r="AJ1857" s="1"/>
      <c r="AK1857" s="1"/>
      <c r="AL1857" s="1"/>
      <c r="AM1857" s="1"/>
      <c r="AN1857" s="1"/>
      <c r="AO1857" s="1"/>
      <c r="AP1857" s="1"/>
      <c r="AQ1857" s="1"/>
      <c r="AR1857" s="1"/>
      <c r="AS1857" s="1"/>
      <c r="AT1857" s="1"/>
      <c r="AU1857" s="1"/>
      <c r="AV1857" s="1"/>
      <c r="AW1857" s="1"/>
    </row>
    <row r="1858" spans="4:49" x14ac:dyDescent="0.2">
      <c r="D1858" s="1"/>
      <c r="E1858" s="1"/>
      <c r="F1858" s="1"/>
      <c r="G1858" s="17"/>
      <c r="H1858" s="19"/>
      <c r="I1858" s="17"/>
      <c r="J1858" s="19"/>
      <c r="K1858" s="17"/>
      <c r="L1858" s="19"/>
      <c r="M1858" s="30"/>
      <c r="O1858" s="1"/>
      <c r="P1858" s="8"/>
      <c r="Q1858" s="1"/>
      <c r="R1858" s="1"/>
      <c r="S1858" s="8"/>
      <c r="T1858" s="1"/>
      <c r="U1858" s="1"/>
      <c r="V1858" s="8"/>
      <c r="W1858" s="1"/>
      <c r="X1858" s="1"/>
      <c r="Y1858" s="1"/>
      <c r="Z1858" s="1"/>
      <c r="AA1858" s="1"/>
      <c r="AB1858" s="1"/>
      <c r="AC1858" s="1"/>
      <c r="AD1858" s="1"/>
      <c r="AE1858" s="1"/>
      <c r="AF1858" s="1"/>
      <c r="AG1858" s="1"/>
      <c r="AH1858" s="1"/>
      <c r="AI1858" s="1"/>
      <c r="AJ1858" s="1"/>
      <c r="AK1858" s="1"/>
      <c r="AL1858" s="1"/>
      <c r="AM1858" s="1"/>
      <c r="AN1858" s="1"/>
      <c r="AO1858" s="1"/>
      <c r="AP1858" s="1"/>
      <c r="AQ1858" s="1"/>
      <c r="AR1858" s="1"/>
      <c r="AS1858" s="1"/>
      <c r="AT1858" s="1"/>
      <c r="AU1858" s="1"/>
      <c r="AV1858" s="1"/>
      <c r="AW1858" s="1"/>
    </row>
    <row r="1859" spans="4:49" x14ac:dyDescent="0.2">
      <c r="D1859" s="1"/>
      <c r="E1859" s="1"/>
      <c r="F1859" s="1"/>
      <c r="G1859" s="17"/>
      <c r="H1859" s="19"/>
      <c r="I1859" s="17"/>
      <c r="J1859" s="19"/>
      <c r="K1859" s="17"/>
      <c r="L1859" s="19"/>
      <c r="M1859" s="30"/>
      <c r="O1859" s="1"/>
      <c r="P1859" s="8"/>
      <c r="Q1859" s="1"/>
      <c r="R1859" s="1"/>
      <c r="S1859" s="8"/>
      <c r="T1859" s="1"/>
      <c r="U1859" s="1"/>
      <c r="V1859" s="8"/>
      <c r="W1859" s="1"/>
      <c r="X1859" s="1"/>
      <c r="Y1859" s="1"/>
      <c r="Z1859" s="1"/>
      <c r="AA1859" s="1"/>
      <c r="AB1859" s="1"/>
      <c r="AC1859" s="1"/>
      <c r="AD1859" s="1"/>
      <c r="AE1859" s="1"/>
      <c r="AF1859" s="1"/>
      <c r="AG1859" s="1"/>
      <c r="AH1859" s="1"/>
      <c r="AI1859" s="1"/>
      <c r="AJ1859" s="1"/>
      <c r="AK1859" s="1"/>
      <c r="AL1859" s="1"/>
      <c r="AM1859" s="1"/>
      <c r="AN1859" s="1"/>
      <c r="AO1859" s="1"/>
      <c r="AP1859" s="1"/>
      <c r="AQ1859" s="1"/>
      <c r="AR1859" s="1"/>
      <c r="AS1859" s="1"/>
      <c r="AT1859" s="1"/>
      <c r="AU1859" s="1"/>
      <c r="AV1859" s="1"/>
      <c r="AW1859" s="1"/>
    </row>
    <row r="1860" spans="4:49" x14ac:dyDescent="0.2">
      <c r="D1860" s="1"/>
      <c r="E1860" s="1"/>
      <c r="F1860" s="1"/>
      <c r="G1860" s="17"/>
      <c r="H1860" s="19"/>
      <c r="I1860" s="17"/>
      <c r="J1860" s="19"/>
      <c r="K1860" s="17"/>
      <c r="L1860" s="19"/>
      <c r="M1860" s="30"/>
      <c r="O1860" s="1"/>
      <c r="P1860" s="8"/>
      <c r="Q1860" s="1"/>
      <c r="R1860" s="1"/>
      <c r="S1860" s="8"/>
      <c r="T1860" s="1"/>
      <c r="U1860" s="1"/>
      <c r="V1860" s="8"/>
      <c r="W1860" s="1"/>
      <c r="X1860" s="1"/>
      <c r="Y1860" s="1"/>
      <c r="Z1860" s="1"/>
      <c r="AA1860" s="1"/>
      <c r="AB1860" s="1"/>
      <c r="AC1860" s="1"/>
      <c r="AD1860" s="1"/>
      <c r="AE1860" s="1"/>
      <c r="AF1860" s="1"/>
      <c r="AG1860" s="1"/>
      <c r="AH1860" s="1"/>
      <c r="AI1860" s="1"/>
      <c r="AJ1860" s="1"/>
      <c r="AK1860" s="1"/>
      <c r="AL1860" s="1"/>
      <c r="AM1860" s="1"/>
      <c r="AN1860" s="1"/>
      <c r="AO1860" s="1"/>
      <c r="AP1860" s="1"/>
      <c r="AQ1860" s="1"/>
      <c r="AR1860" s="1"/>
      <c r="AS1860" s="1"/>
      <c r="AT1860" s="1"/>
      <c r="AU1860" s="1"/>
      <c r="AV1860" s="1"/>
      <c r="AW1860" s="1"/>
    </row>
    <row r="1861" spans="4:49" x14ac:dyDescent="0.2">
      <c r="D1861" s="1"/>
      <c r="E1861" s="1"/>
      <c r="F1861" s="1"/>
      <c r="G1861" s="17"/>
      <c r="H1861" s="19"/>
      <c r="I1861" s="17"/>
      <c r="J1861" s="19"/>
      <c r="K1861" s="17"/>
      <c r="L1861" s="19"/>
      <c r="M1861" s="30"/>
      <c r="O1861" s="1"/>
      <c r="P1861" s="8"/>
      <c r="Q1861" s="1"/>
      <c r="R1861" s="1"/>
      <c r="S1861" s="8"/>
      <c r="T1861" s="1"/>
      <c r="U1861" s="1"/>
      <c r="V1861" s="8"/>
      <c r="W1861" s="1"/>
      <c r="X1861" s="1"/>
      <c r="Y1861" s="1"/>
      <c r="Z1861" s="1"/>
      <c r="AA1861" s="1"/>
      <c r="AB1861" s="1"/>
      <c r="AC1861" s="1"/>
      <c r="AD1861" s="1"/>
      <c r="AE1861" s="1"/>
      <c r="AF1861" s="1"/>
      <c r="AG1861" s="1"/>
      <c r="AH1861" s="1"/>
      <c r="AI1861" s="1"/>
      <c r="AJ1861" s="1"/>
      <c r="AK1861" s="1"/>
      <c r="AL1861" s="1"/>
      <c r="AM1861" s="1"/>
      <c r="AN1861" s="1"/>
      <c r="AO1861" s="1"/>
      <c r="AP1861" s="1"/>
      <c r="AQ1861" s="1"/>
      <c r="AR1861" s="1"/>
      <c r="AS1861" s="1"/>
      <c r="AT1861" s="1"/>
      <c r="AU1861" s="1"/>
      <c r="AV1861" s="1"/>
      <c r="AW1861" s="1"/>
    </row>
    <row r="1862" spans="4:49" x14ac:dyDescent="0.2">
      <c r="D1862" s="1"/>
      <c r="E1862" s="1"/>
      <c r="F1862" s="1"/>
      <c r="G1862" s="17"/>
      <c r="H1862" s="19"/>
      <c r="I1862" s="17"/>
      <c r="J1862" s="19"/>
      <c r="K1862" s="17"/>
      <c r="L1862" s="19"/>
      <c r="M1862" s="30"/>
      <c r="O1862" s="1"/>
      <c r="P1862" s="8"/>
      <c r="Q1862" s="1"/>
      <c r="R1862" s="1"/>
      <c r="S1862" s="8"/>
      <c r="T1862" s="1"/>
      <c r="U1862" s="1"/>
      <c r="V1862" s="8"/>
      <c r="W1862" s="1"/>
      <c r="X1862" s="1"/>
      <c r="Y1862" s="1"/>
      <c r="Z1862" s="1"/>
      <c r="AA1862" s="1"/>
      <c r="AB1862" s="1"/>
      <c r="AC1862" s="1"/>
      <c r="AD1862" s="1"/>
      <c r="AE1862" s="1"/>
      <c r="AF1862" s="1"/>
      <c r="AG1862" s="1"/>
      <c r="AH1862" s="1"/>
      <c r="AI1862" s="1"/>
      <c r="AJ1862" s="1"/>
      <c r="AK1862" s="1"/>
      <c r="AL1862" s="1"/>
      <c r="AM1862" s="1"/>
      <c r="AN1862" s="1"/>
      <c r="AO1862" s="1"/>
      <c r="AP1862" s="1"/>
      <c r="AQ1862" s="1"/>
      <c r="AR1862" s="1"/>
      <c r="AS1862" s="1"/>
      <c r="AT1862" s="1"/>
      <c r="AU1862" s="1"/>
      <c r="AV1862" s="1"/>
      <c r="AW1862" s="1"/>
    </row>
    <row r="1863" spans="4:49" x14ac:dyDescent="0.2">
      <c r="D1863" s="1"/>
      <c r="E1863" s="1"/>
      <c r="F1863" s="1"/>
      <c r="G1863" s="17"/>
      <c r="H1863" s="19"/>
      <c r="I1863" s="17"/>
      <c r="J1863" s="19"/>
      <c r="K1863" s="17"/>
      <c r="L1863" s="19"/>
      <c r="M1863" s="30"/>
      <c r="O1863" s="1"/>
      <c r="P1863" s="8"/>
      <c r="Q1863" s="1"/>
      <c r="R1863" s="1"/>
      <c r="S1863" s="8"/>
      <c r="T1863" s="1"/>
      <c r="U1863" s="1"/>
      <c r="V1863" s="8"/>
      <c r="W1863" s="1"/>
      <c r="X1863" s="1"/>
      <c r="Y1863" s="1"/>
      <c r="Z1863" s="1"/>
      <c r="AA1863" s="1"/>
      <c r="AB1863" s="1"/>
      <c r="AC1863" s="1"/>
      <c r="AD1863" s="1"/>
      <c r="AE1863" s="1"/>
      <c r="AF1863" s="1"/>
      <c r="AG1863" s="1"/>
      <c r="AH1863" s="1"/>
      <c r="AI1863" s="1"/>
      <c r="AJ1863" s="1"/>
      <c r="AK1863" s="1"/>
      <c r="AL1863" s="1"/>
      <c r="AM1863" s="1"/>
      <c r="AN1863" s="1"/>
      <c r="AO1863" s="1"/>
      <c r="AP1863" s="1"/>
      <c r="AQ1863" s="1"/>
      <c r="AR1863" s="1"/>
      <c r="AS1863" s="1"/>
      <c r="AT1863" s="1"/>
      <c r="AU1863" s="1"/>
      <c r="AV1863" s="1"/>
      <c r="AW1863" s="1"/>
    </row>
    <row r="1864" spans="4:49" x14ac:dyDescent="0.2">
      <c r="D1864" s="1"/>
      <c r="E1864" s="1"/>
      <c r="F1864" s="1"/>
      <c r="G1864" s="17"/>
      <c r="H1864" s="19"/>
      <c r="I1864" s="17"/>
      <c r="J1864" s="19"/>
      <c r="K1864" s="17"/>
      <c r="L1864" s="19"/>
      <c r="M1864" s="30"/>
      <c r="O1864" s="1"/>
      <c r="P1864" s="8"/>
      <c r="Q1864" s="1"/>
      <c r="R1864" s="1"/>
      <c r="S1864" s="8"/>
      <c r="T1864" s="1"/>
      <c r="U1864" s="1"/>
      <c r="V1864" s="8"/>
      <c r="W1864" s="1"/>
      <c r="X1864" s="1"/>
      <c r="Y1864" s="1"/>
      <c r="Z1864" s="1"/>
      <c r="AA1864" s="1"/>
      <c r="AB1864" s="1"/>
      <c r="AC1864" s="1"/>
      <c r="AD1864" s="1"/>
      <c r="AE1864" s="1"/>
      <c r="AF1864" s="1"/>
      <c r="AG1864" s="1"/>
      <c r="AH1864" s="1"/>
      <c r="AI1864" s="1"/>
      <c r="AJ1864" s="1"/>
      <c r="AK1864" s="1"/>
      <c r="AL1864" s="1"/>
      <c r="AM1864" s="1"/>
      <c r="AN1864" s="1"/>
      <c r="AO1864" s="1"/>
      <c r="AP1864" s="1"/>
      <c r="AQ1864" s="1"/>
      <c r="AR1864" s="1"/>
      <c r="AS1864" s="1"/>
      <c r="AT1864" s="1"/>
      <c r="AU1864" s="1"/>
      <c r="AV1864" s="1"/>
      <c r="AW1864" s="1"/>
    </row>
    <row r="1865" spans="4:49" x14ac:dyDescent="0.2">
      <c r="D1865" s="1"/>
      <c r="E1865" s="1"/>
      <c r="F1865" s="1"/>
      <c r="G1865" s="17"/>
      <c r="H1865" s="19"/>
      <c r="I1865" s="17"/>
      <c r="J1865" s="19"/>
      <c r="K1865" s="17"/>
      <c r="L1865" s="19"/>
      <c r="M1865" s="30"/>
      <c r="O1865" s="1"/>
      <c r="P1865" s="8"/>
      <c r="Q1865" s="1"/>
      <c r="R1865" s="1"/>
      <c r="S1865" s="8"/>
      <c r="T1865" s="1"/>
      <c r="U1865" s="1"/>
      <c r="V1865" s="8"/>
      <c r="W1865" s="1"/>
      <c r="X1865" s="1"/>
      <c r="Y1865" s="1"/>
      <c r="Z1865" s="1"/>
      <c r="AA1865" s="1"/>
      <c r="AB1865" s="1"/>
      <c r="AC1865" s="1"/>
      <c r="AD1865" s="1"/>
      <c r="AE1865" s="1"/>
      <c r="AF1865" s="1"/>
      <c r="AG1865" s="1"/>
      <c r="AH1865" s="1"/>
      <c r="AI1865" s="1"/>
      <c r="AJ1865" s="1"/>
      <c r="AK1865" s="1"/>
      <c r="AL1865" s="1"/>
      <c r="AM1865" s="1"/>
      <c r="AN1865" s="1"/>
      <c r="AO1865" s="1"/>
      <c r="AP1865" s="1"/>
      <c r="AQ1865" s="1"/>
      <c r="AR1865" s="1"/>
      <c r="AS1865" s="1"/>
      <c r="AT1865" s="1"/>
      <c r="AU1865" s="1"/>
      <c r="AV1865" s="1"/>
      <c r="AW1865" s="1"/>
    </row>
    <row r="1866" spans="4:49" x14ac:dyDescent="0.2">
      <c r="D1866" s="1"/>
      <c r="E1866" s="1"/>
      <c r="F1866" s="1"/>
      <c r="G1866" s="17"/>
      <c r="H1866" s="19"/>
      <c r="I1866" s="17"/>
      <c r="J1866" s="19"/>
      <c r="K1866" s="17"/>
      <c r="L1866" s="19"/>
      <c r="M1866" s="30"/>
      <c r="O1866" s="1"/>
      <c r="P1866" s="8"/>
      <c r="Q1866" s="1"/>
      <c r="R1866" s="1"/>
      <c r="S1866" s="8"/>
      <c r="T1866" s="1"/>
      <c r="U1866" s="1"/>
      <c r="V1866" s="8"/>
      <c r="W1866" s="1"/>
      <c r="X1866" s="1"/>
      <c r="Y1866" s="1"/>
      <c r="Z1866" s="1"/>
      <c r="AA1866" s="1"/>
      <c r="AB1866" s="1"/>
      <c r="AC1866" s="1"/>
      <c r="AD1866" s="1"/>
      <c r="AE1866" s="1"/>
      <c r="AF1866" s="1"/>
      <c r="AG1866" s="1"/>
      <c r="AH1866" s="1"/>
      <c r="AI1866" s="1"/>
      <c r="AJ1866" s="1"/>
      <c r="AK1866" s="1"/>
      <c r="AL1866" s="1"/>
      <c r="AM1866" s="1"/>
      <c r="AN1866" s="1"/>
      <c r="AO1866" s="1"/>
      <c r="AP1866" s="1"/>
      <c r="AQ1866" s="1"/>
      <c r="AR1866" s="1"/>
      <c r="AS1866" s="1"/>
      <c r="AT1866" s="1"/>
      <c r="AU1866" s="1"/>
      <c r="AV1866" s="1"/>
      <c r="AW1866" s="1"/>
    </row>
    <row r="1867" spans="4:49" x14ac:dyDescent="0.2">
      <c r="D1867" s="1"/>
      <c r="E1867" s="1"/>
      <c r="F1867" s="1"/>
      <c r="G1867" s="17"/>
      <c r="H1867" s="19"/>
      <c r="I1867" s="17"/>
      <c r="J1867" s="19"/>
      <c r="K1867" s="17"/>
      <c r="L1867" s="19"/>
      <c r="M1867" s="30"/>
      <c r="O1867" s="1"/>
      <c r="P1867" s="8"/>
      <c r="Q1867" s="1"/>
      <c r="R1867" s="1"/>
      <c r="S1867" s="8"/>
      <c r="T1867" s="1"/>
      <c r="U1867" s="1"/>
      <c r="V1867" s="8"/>
      <c r="W1867" s="1"/>
      <c r="X1867" s="1"/>
      <c r="Y1867" s="1"/>
      <c r="Z1867" s="1"/>
      <c r="AA1867" s="1"/>
      <c r="AB1867" s="1"/>
      <c r="AC1867" s="1"/>
      <c r="AD1867" s="1"/>
      <c r="AE1867" s="1"/>
      <c r="AF1867" s="1"/>
      <c r="AG1867" s="1"/>
      <c r="AH1867" s="1"/>
      <c r="AI1867" s="1"/>
      <c r="AJ1867" s="1"/>
      <c r="AK1867" s="1"/>
      <c r="AL1867" s="1"/>
      <c r="AM1867" s="1"/>
      <c r="AN1867" s="1"/>
      <c r="AO1867" s="1"/>
      <c r="AP1867" s="1"/>
      <c r="AQ1867" s="1"/>
      <c r="AR1867" s="1"/>
      <c r="AS1867" s="1"/>
      <c r="AT1867" s="1"/>
      <c r="AU1867" s="1"/>
      <c r="AV1867" s="1"/>
      <c r="AW1867" s="1"/>
    </row>
    <row r="1868" spans="4:49" x14ac:dyDescent="0.2">
      <c r="D1868" s="1"/>
      <c r="E1868" s="1"/>
      <c r="F1868" s="1"/>
      <c r="G1868" s="17"/>
      <c r="H1868" s="19"/>
      <c r="I1868" s="17"/>
      <c r="J1868" s="19"/>
      <c r="K1868" s="17"/>
      <c r="L1868" s="19"/>
      <c r="M1868" s="30"/>
      <c r="O1868" s="1"/>
      <c r="P1868" s="8"/>
      <c r="Q1868" s="1"/>
      <c r="R1868" s="1"/>
      <c r="S1868" s="8"/>
      <c r="T1868" s="1"/>
      <c r="U1868" s="1"/>
      <c r="V1868" s="8"/>
      <c r="W1868" s="1"/>
      <c r="X1868" s="1"/>
      <c r="Y1868" s="1"/>
      <c r="Z1868" s="1"/>
      <c r="AA1868" s="1"/>
      <c r="AB1868" s="1"/>
      <c r="AC1868" s="1"/>
      <c r="AD1868" s="1"/>
      <c r="AE1868" s="1"/>
      <c r="AF1868" s="1"/>
      <c r="AG1868" s="1"/>
      <c r="AH1868" s="1"/>
      <c r="AI1868" s="1"/>
      <c r="AJ1868" s="1"/>
      <c r="AK1868" s="1"/>
      <c r="AL1868" s="1"/>
      <c r="AM1868" s="1"/>
      <c r="AN1868" s="1"/>
      <c r="AO1868" s="1"/>
      <c r="AP1868" s="1"/>
      <c r="AQ1868" s="1"/>
      <c r="AR1868" s="1"/>
      <c r="AS1868" s="1"/>
      <c r="AT1868" s="1"/>
      <c r="AU1868" s="1"/>
      <c r="AV1868" s="1"/>
      <c r="AW1868" s="1"/>
    </row>
    <row r="1869" spans="4:49" x14ac:dyDescent="0.2">
      <c r="D1869" s="1"/>
      <c r="E1869" s="1"/>
      <c r="F1869" s="1"/>
      <c r="G1869" s="17"/>
      <c r="H1869" s="19"/>
      <c r="I1869" s="17"/>
      <c r="J1869" s="19"/>
      <c r="K1869" s="17"/>
      <c r="L1869" s="19"/>
      <c r="M1869" s="30"/>
      <c r="O1869" s="1"/>
      <c r="P1869" s="8"/>
      <c r="Q1869" s="1"/>
      <c r="R1869" s="1"/>
      <c r="S1869" s="8"/>
      <c r="T1869" s="1"/>
      <c r="U1869" s="1"/>
      <c r="V1869" s="8"/>
      <c r="W1869" s="1"/>
      <c r="X1869" s="1"/>
      <c r="Y1869" s="1"/>
      <c r="Z1869" s="1"/>
      <c r="AA1869" s="1"/>
      <c r="AB1869" s="1"/>
      <c r="AC1869" s="1"/>
      <c r="AD1869" s="1"/>
      <c r="AE1869" s="1"/>
      <c r="AF1869" s="1"/>
      <c r="AG1869" s="1"/>
      <c r="AH1869" s="1"/>
      <c r="AI1869" s="1"/>
      <c r="AJ1869" s="1"/>
      <c r="AK1869" s="1"/>
      <c r="AL1869" s="1"/>
      <c r="AM1869" s="1"/>
      <c r="AN1869" s="1"/>
      <c r="AO1869" s="1"/>
      <c r="AP1869" s="1"/>
      <c r="AQ1869" s="1"/>
      <c r="AR1869" s="1"/>
      <c r="AS1869" s="1"/>
      <c r="AT1869" s="1"/>
      <c r="AU1869" s="1"/>
      <c r="AV1869" s="1"/>
      <c r="AW1869" s="1"/>
    </row>
    <row r="1870" spans="4:49" x14ac:dyDescent="0.2">
      <c r="D1870" s="1"/>
      <c r="E1870" s="1"/>
      <c r="F1870" s="1"/>
      <c r="G1870" s="17"/>
      <c r="H1870" s="19"/>
      <c r="I1870" s="17"/>
      <c r="J1870" s="19"/>
      <c r="K1870" s="17"/>
      <c r="L1870" s="19"/>
      <c r="M1870" s="30"/>
      <c r="O1870" s="1"/>
      <c r="P1870" s="8"/>
      <c r="Q1870" s="1"/>
      <c r="R1870" s="1"/>
      <c r="S1870" s="8"/>
      <c r="T1870" s="1"/>
      <c r="U1870" s="1"/>
      <c r="V1870" s="8"/>
      <c r="W1870" s="1"/>
      <c r="X1870" s="1"/>
      <c r="Y1870" s="1"/>
      <c r="Z1870" s="1"/>
      <c r="AA1870" s="1"/>
      <c r="AB1870" s="1"/>
      <c r="AC1870" s="1"/>
      <c r="AD1870" s="1"/>
      <c r="AE1870" s="1"/>
      <c r="AF1870" s="1"/>
      <c r="AG1870" s="1"/>
      <c r="AH1870" s="1"/>
      <c r="AI1870" s="1"/>
      <c r="AJ1870" s="1"/>
      <c r="AK1870" s="1"/>
      <c r="AL1870" s="1"/>
      <c r="AM1870" s="1"/>
      <c r="AN1870" s="1"/>
      <c r="AO1870" s="1"/>
      <c r="AP1870" s="1"/>
      <c r="AQ1870" s="1"/>
      <c r="AR1870" s="1"/>
      <c r="AS1870" s="1"/>
      <c r="AT1870" s="1"/>
      <c r="AU1870" s="1"/>
      <c r="AV1870" s="1"/>
      <c r="AW1870" s="1"/>
    </row>
    <row r="1871" spans="4:49" x14ac:dyDescent="0.2">
      <c r="D1871" s="1"/>
      <c r="E1871" s="1"/>
      <c r="F1871" s="1"/>
      <c r="G1871" s="17"/>
      <c r="H1871" s="19"/>
      <c r="I1871" s="17"/>
      <c r="J1871" s="19"/>
      <c r="K1871" s="17"/>
      <c r="L1871" s="19"/>
      <c r="M1871" s="30"/>
      <c r="O1871" s="1"/>
      <c r="P1871" s="8"/>
      <c r="Q1871" s="1"/>
      <c r="R1871" s="1"/>
      <c r="S1871" s="8"/>
      <c r="T1871" s="1"/>
      <c r="U1871" s="1"/>
      <c r="V1871" s="8"/>
      <c r="W1871" s="1"/>
      <c r="X1871" s="1"/>
      <c r="Y1871" s="1"/>
      <c r="Z1871" s="1"/>
      <c r="AA1871" s="1"/>
      <c r="AB1871" s="1"/>
      <c r="AC1871" s="1"/>
      <c r="AD1871" s="1"/>
      <c r="AE1871" s="1"/>
      <c r="AF1871" s="1"/>
      <c r="AG1871" s="1"/>
      <c r="AH1871" s="1"/>
      <c r="AI1871" s="1"/>
      <c r="AJ1871" s="1"/>
      <c r="AK1871" s="1"/>
      <c r="AL1871" s="1"/>
      <c r="AM1871" s="1"/>
      <c r="AN1871" s="1"/>
      <c r="AO1871" s="1"/>
      <c r="AP1871" s="1"/>
      <c r="AQ1871" s="1"/>
      <c r="AR1871" s="1"/>
      <c r="AS1871" s="1"/>
      <c r="AT1871" s="1"/>
      <c r="AU1871" s="1"/>
      <c r="AV1871" s="1"/>
      <c r="AW1871" s="1"/>
    </row>
    <row r="1872" spans="4:49" x14ac:dyDescent="0.2">
      <c r="D1872" s="1"/>
      <c r="E1872" s="1"/>
      <c r="F1872" s="1"/>
      <c r="G1872" s="17"/>
      <c r="H1872" s="19"/>
      <c r="I1872" s="17"/>
      <c r="J1872" s="19"/>
      <c r="K1872" s="17"/>
      <c r="L1872" s="19"/>
      <c r="M1872" s="30"/>
      <c r="O1872" s="1"/>
      <c r="P1872" s="8"/>
      <c r="Q1872" s="1"/>
      <c r="R1872" s="1"/>
      <c r="S1872" s="8"/>
      <c r="T1872" s="1"/>
      <c r="U1872" s="1"/>
      <c r="V1872" s="8"/>
      <c r="W1872" s="1"/>
      <c r="X1872" s="1"/>
      <c r="Y1872" s="1"/>
      <c r="Z1872" s="1"/>
      <c r="AA1872" s="1"/>
      <c r="AB1872" s="1"/>
      <c r="AC1872" s="1"/>
      <c r="AD1872" s="1"/>
      <c r="AE1872" s="1"/>
      <c r="AF1872" s="1"/>
      <c r="AG1872" s="1"/>
      <c r="AH1872" s="1"/>
      <c r="AI1872" s="1"/>
      <c r="AJ1872" s="1"/>
      <c r="AK1872" s="1"/>
      <c r="AL1872" s="1"/>
      <c r="AM1872" s="1"/>
      <c r="AN1872" s="1"/>
      <c r="AO1872" s="1"/>
      <c r="AP1872" s="1"/>
      <c r="AQ1872" s="1"/>
      <c r="AR1872" s="1"/>
      <c r="AS1872" s="1"/>
      <c r="AT1872" s="1"/>
      <c r="AU1872" s="1"/>
      <c r="AV1872" s="1"/>
      <c r="AW1872" s="1"/>
    </row>
    <row r="1873" spans="4:49" x14ac:dyDescent="0.2">
      <c r="D1873" s="1"/>
      <c r="E1873" s="1"/>
      <c r="F1873" s="1"/>
      <c r="G1873" s="17"/>
      <c r="H1873" s="19"/>
      <c r="I1873" s="17"/>
      <c r="J1873" s="19"/>
      <c r="K1873" s="17"/>
      <c r="L1873" s="19"/>
      <c r="M1873" s="30"/>
      <c r="O1873" s="1"/>
      <c r="P1873" s="8"/>
      <c r="Q1873" s="1"/>
      <c r="R1873" s="1"/>
      <c r="S1873" s="8"/>
      <c r="T1873" s="1"/>
      <c r="U1873" s="1"/>
      <c r="V1873" s="8"/>
      <c r="W1873" s="1"/>
      <c r="X1873" s="1"/>
      <c r="Y1873" s="1"/>
      <c r="Z1873" s="1"/>
      <c r="AA1873" s="1"/>
      <c r="AB1873" s="1"/>
      <c r="AC1873" s="1"/>
      <c r="AD1873" s="1"/>
      <c r="AE1873" s="1"/>
      <c r="AF1873" s="1"/>
      <c r="AG1873" s="1"/>
      <c r="AH1873" s="1"/>
      <c r="AI1873" s="1"/>
      <c r="AJ1873" s="1"/>
      <c r="AK1873" s="1"/>
      <c r="AL1873" s="1"/>
      <c r="AM1873" s="1"/>
      <c r="AN1873" s="1"/>
      <c r="AO1873" s="1"/>
      <c r="AP1873" s="1"/>
      <c r="AQ1873" s="1"/>
      <c r="AR1873" s="1"/>
      <c r="AS1873" s="1"/>
      <c r="AT1873" s="1"/>
      <c r="AU1873" s="1"/>
      <c r="AV1873" s="1"/>
      <c r="AW1873" s="1"/>
    </row>
    <row r="1874" spans="4:49" x14ac:dyDescent="0.2">
      <c r="D1874" s="1"/>
      <c r="E1874" s="1"/>
      <c r="F1874" s="1"/>
      <c r="G1874" s="17"/>
      <c r="H1874" s="19"/>
      <c r="I1874" s="17"/>
      <c r="J1874" s="19"/>
      <c r="K1874" s="17"/>
      <c r="L1874" s="19"/>
      <c r="M1874" s="30"/>
      <c r="O1874" s="1"/>
      <c r="P1874" s="8"/>
      <c r="Q1874" s="1"/>
      <c r="R1874" s="1"/>
      <c r="S1874" s="8"/>
      <c r="T1874" s="1"/>
      <c r="U1874" s="1"/>
      <c r="V1874" s="8"/>
      <c r="W1874" s="1"/>
      <c r="X1874" s="1"/>
      <c r="Y1874" s="1"/>
      <c r="Z1874" s="1"/>
      <c r="AA1874" s="1"/>
      <c r="AB1874" s="1"/>
      <c r="AC1874" s="1"/>
      <c r="AD1874" s="1"/>
      <c r="AE1874" s="1"/>
      <c r="AF1874" s="1"/>
      <c r="AG1874" s="1"/>
      <c r="AH1874" s="1"/>
      <c r="AI1874" s="1"/>
      <c r="AJ1874" s="1"/>
      <c r="AK1874" s="1"/>
      <c r="AL1874" s="1"/>
      <c r="AM1874" s="1"/>
      <c r="AN1874" s="1"/>
      <c r="AO1874" s="1"/>
      <c r="AP1874" s="1"/>
      <c r="AQ1874" s="1"/>
      <c r="AR1874" s="1"/>
      <c r="AS1874" s="1"/>
      <c r="AT1874" s="1"/>
      <c r="AU1874" s="1"/>
      <c r="AV1874" s="1"/>
      <c r="AW1874" s="1"/>
    </row>
    <row r="1875" spans="4:49" x14ac:dyDescent="0.2">
      <c r="D1875" s="1"/>
      <c r="E1875" s="1"/>
      <c r="F1875" s="1"/>
      <c r="G1875" s="17"/>
      <c r="H1875" s="19"/>
      <c r="I1875" s="17"/>
      <c r="J1875" s="19"/>
      <c r="K1875" s="17"/>
      <c r="L1875" s="19"/>
      <c r="M1875" s="30"/>
      <c r="O1875" s="1"/>
      <c r="P1875" s="8"/>
      <c r="Q1875" s="1"/>
      <c r="R1875" s="1"/>
      <c r="S1875" s="8"/>
      <c r="T1875" s="1"/>
      <c r="U1875" s="1"/>
      <c r="V1875" s="8"/>
      <c r="W1875" s="1"/>
      <c r="X1875" s="1"/>
      <c r="Y1875" s="1"/>
      <c r="Z1875" s="1"/>
      <c r="AA1875" s="1"/>
      <c r="AB1875" s="1"/>
      <c r="AC1875" s="1"/>
      <c r="AD1875" s="1"/>
      <c r="AE1875" s="1"/>
      <c r="AF1875" s="1"/>
      <c r="AG1875" s="1"/>
      <c r="AH1875" s="1"/>
      <c r="AI1875" s="1"/>
      <c r="AJ1875" s="1"/>
      <c r="AK1875" s="1"/>
      <c r="AL1875" s="1"/>
      <c r="AM1875" s="1"/>
      <c r="AN1875" s="1"/>
      <c r="AO1875" s="1"/>
      <c r="AP1875" s="1"/>
      <c r="AQ1875" s="1"/>
      <c r="AR1875" s="1"/>
      <c r="AS1875" s="1"/>
      <c r="AT1875" s="1"/>
      <c r="AU1875" s="1"/>
      <c r="AV1875" s="1"/>
      <c r="AW1875" s="1"/>
    </row>
    <row r="1876" spans="4:49" x14ac:dyDescent="0.2">
      <c r="D1876" s="1"/>
      <c r="E1876" s="1"/>
      <c r="F1876" s="1"/>
      <c r="G1876" s="17"/>
      <c r="H1876" s="19"/>
      <c r="I1876" s="17"/>
      <c r="J1876" s="19"/>
      <c r="K1876" s="17"/>
      <c r="L1876" s="19"/>
      <c r="M1876" s="30"/>
      <c r="O1876" s="1"/>
      <c r="P1876" s="8"/>
      <c r="Q1876" s="1"/>
      <c r="R1876" s="1"/>
      <c r="S1876" s="8"/>
      <c r="T1876" s="1"/>
      <c r="U1876" s="1"/>
      <c r="V1876" s="8"/>
      <c r="W1876" s="1"/>
      <c r="X1876" s="1"/>
      <c r="Y1876" s="1"/>
      <c r="Z1876" s="1"/>
      <c r="AA1876" s="1"/>
      <c r="AB1876" s="1"/>
      <c r="AC1876" s="1"/>
      <c r="AD1876" s="1"/>
      <c r="AE1876" s="1"/>
      <c r="AF1876" s="1"/>
      <c r="AG1876" s="1"/>
      <c r="AH1876" s="1"/>
      <c r="AI1876" s="1"/>
      <c r="AJ1876" s="1"/>
      <c r="AK1876" s="1"/>
      <c r="AL1876" s="1"/>
      <c r="AM1876" s="1"/>
      <c r="AN1876" s="1"/>
      <c r="AO1876" s="1"/>
      <c r="AP1876" s="1"/>
      <c r="AQ1876" s="1"/>
      <c r="AR1876" s="1"/>
      <c r="AS1876" s="1"/>
      <c r="AT1876" s="1"/>
      <c r="AU1876" s="1"/>
      <c r="AV1876" s="1"/>
      <c r="AW1876" s="1"/>
    </row>
    <row r="1877" spans="4:49" x14ac:dyDescent="0.2">
      <c r="D1877" s="1"/>
      <c r="E1877" s="1"/>
      <c r="F1877" s="1"/>
      <c r="G1877" s="17"/>
      <c r="H1877" s="19"/>
      <c r="I1877" s="17"/>
      <c r="J1877" s="19"/>
      <c r="K1877" s="17"/>
      <c r="L1877" s="19"/>
      <c r="M1877" s="30"/>
      <c r="O1877" s="1"/>
      <c r="P1877" s="8"/>
      <c r="Q1877" s="1"/>
      <c r="R1877" s="1"/>
      <c r="S1877" s="8"/>
      <c r="T1877" s="1"/>
      <c r="U1877" s="1"/>
      <c r="V1877" s="8"/>
      <c r="W1877" s="1"/>
      <c r="X1877" s="1"/>
      <c r="Y1877" s="1"/>
      <c r="Z1877" s="1"/>
      <c r="AA1877" s="1"/>
      <c r="AB1877" s="1"/>
      <c r="AC1877" s="1"/>
      <c r="AD1877" s="1"/>
      <c r="AE1877" s="1"/>
      <c r="AF1877" s="1"/>
      <c r="AG1877" s="1"/>
      <c r="AH1877" s="1"/>
      <c r="AI1877" s="1"/>
      <c r="AJ1877" s="1"/>
      <c r="AK1877" s="1"/>
      <c r="AL1877" s="1"/>
      <c r="AM1877" s="1"/>
      <c r="AN1877" s="1"/>
      <c r="AO1877" s="1"/>
      <c r="AP1877" s="1"/>
      <c r="AQ1877" s="1"/>
      <c r="AR1877" s="1"/>
      <c r="AS1877" s="1"/>
      <c r="AT1877" s="1"/>
      <c r="AU1877" s="1"/>
      <c r="AV1877" s="1"/>
      <c r="AW1877" s="1"/>
    </row>
    <row r="1878" spans="4:49" x14ac:dyDescent="0.2">
      <c r="D1878" s="1"/>
      <c r="E1878" s="1"/>
      <c r="F1878" s="1"/>
      <c r="G1878" s="17"/>
      <c r="H1878" s="19"/>
      <c r="I1878" s="17"/>
      <c r="J1878" s="19"/>
      <c r="K1878" s="17"/>
      <c r="L1878" s="19"/>
      <c r="M1878" s="30"/>
      <c r="O1878" s="1"/>
      <c r="P1878" s="8"/>
      <c r="Q1878" s="1"/>
      <c r="R1878" s="1"/>
      <c r="S1878" s="8"/>
      <c r="T1878" s="1"/>
      <c r="U1878" s="1"/>
      <c r="V1878" s="8"/>
      <c r="W1878" s="1"/>
      <c r="X1878" s="1"/>
      <c r="Y1878" s="1"/>
      <c r="Z1878" s="1"/>
      <c r="AA1878" s="1"/>
      <c r="AB1878" s="1"/>
      <c r="AC1878" s="1"/>
      <c r="AD1878" s="1"/>
      <c r="AE1878" s="1"/>
      <c r="AF1878" s="1"/>
      <c r="AG1878" s="1"/>
      <c r="AH1878" s="1"/>
      <c r="AI1878" s="1"/>
      <c r="AJ1878" s="1"/>
      <c r="AK1878" s="1"/>
      <c r="AL1878" s="1"/>
      <c r="AM1878" s="1"/>
      <c r="AN1878" s="1"/>
      <c r="AO1878" s="1"/>
      <c r="AP1878" s="1"/>
      <c r="AQ1878" s="1"/>
      <c r="AR1878" s="1"/>
      <c r="AS1878" s="1"/>
      <c r="AT1878" s="1"/>
      <c r="AU1878" s="1"/>
      <c r="AV1878" s="1"/>
      <c r="AW1878" s="1"/>
    </row>
    <row r="1879" spans="4:49" x14ac:dyDescent="0.2">
      <c r="D1879" s="1"/>
      <c r="E1879" s="1"/>
      <c r="F1879" s="1"/>
      <c r="G1879" s="17"/>
      <c r="H1879" s="19"/>
      <c r="I1879" s="17"/>
      <c r="J1879" s="19"/>
      <c r="K1879" s="17"/>
      <c r="L1879" s="19"/>
      <c r="M1879" s="30"/>
      <c r="O1879" s="1"/>
      <c r="P1879" s="8"/>
      <c r="Q1879" s="1"/>
      <c r="R1879" s="1"/>
      <c r="S1879" s="8"/>
      <c r="T1879" s="1"/>
      <c r="U1879" s="1"/>
      <c r="V1879" s="8"/>
      <c r="W1879" s="1"/>
      <c r="X1879" s="1"/>
      <c r="Y1879" s="1"/>
      <c r="Z1879" s="1"/>
      <c r="AA1879" s="1"/>
      <c r="AB1879" s="1"/>
      <c r="AC1879" s="1"/>
      <c r="AD1879" s="1"/>
      <c r="AE1879" s="1"/>
      <c r="AF1879" s="1"/>
      <c r="AG1879" s="1"/>
      <c r="AH1879" s="1"/>
      <c r="AI1879" s="1"/>
      <c r="AJ1879" s="1"/>
      <c r="AK1879" s="1"/>
      <c r="AL1879" s="1"/>
      <c r="AM1879" s="1"/>
      <c r="AN1879" s="1"/>
      <c r="AO1879" s="1"/>
      <c r="AP1879" s="1"/>
      <c r="AQ1879" s="1"/>
      <c r="AR1879" s="1"/>
      <c r="AS1879" s="1"/>
      <c r="AT1879" s="1"/>
      <c r="AU1879" s="1"/>
      <c r="AV1879" s="1"/>
      <c r="AW1879" s="1"/>
    </row>
    <row r="1880" spans="4:49" x14ac:dyDescent="0.2">
      <c r="D1880" s="1"/>
      <c r="E1880" s="1"/>
      <c r="F1880" s="1"/>
      <c r="G1880" s="17"/>
      <c r="H1880" s="19"/>
      <c r="I1880" s="17"/>
      <c r="J1880" s="19"/>
      <c r="K1880" s="17"/>
      <c r="L1880" s="19"/>
      <c r="M1880" s="30"/>
      <c r="O1880" s="1"/>
      <c r="P1880" s="8"/>
      <c r="Q1880" s="1"/>
      <c r="R1880" s="1"/>
      <c r="S1880" s="8"/>
      <c r="T1880" s="1"/>
      <c r="U1880" s="1"/>
      <c r="V1880" s="8"/>
      <c r="W1880" s="1"/>
      <c r="X1880" s="1"/>
      <c r="Y1880" s="1"/>
      <c r="Z1880" s="1"/>
      <c r="AA1880" s="1"/>
      <c r="AB1880" s="1"/>
      <c r="AC1880" s="1"/>
      <c r="AD1880" s="1"/>
      <c r="AE1880" s="1"/>
      <c r="AF1880" s="1"/>
      <c r="AG1880" s="1"/>
      <c r="AH1880" s="1"/>
      <c r="AI1880" s="1"/>
      <c r="AJ1880" s="1"/>
      <c r="AK1880" s="1"/>
      <c r="AL1880" s="1"/>
      <c r="AM1880" s="1"/>
      <c r="AN1880" s="1"/>
      <c r="AO1880" s="1"/>
      <c r="AP1880" s="1"/>
      <c r="AQ1880" s="1"/>
      <c r="AR1880" s="1"/>
      <c r="AS1880" s="1"/>
      <c r="AT1880" s="1"/>
      <c r="AU1880" s="1"/>
      <c r="AV1880" s="1"/>
      <c r="AW1880" s="1"/>
    </row>
    <row r="1881" spans="4:49" x14ac:dyDescent="0.2">
      <c r="D1881" s="1"/>
      <c r="E1881" s="1"/>
      <c r="F1881" s="1"/>
      <c r="G1881" s="17"/>
      <c r="H1881" s="19"/>
      <c r="I1881" s="17"/>
      <c r="J1881" s="19"/>
      <c r="K1881" s="17"/>
      <c r="L1881" s="19"/>
      <c r="M1881" s="30"/>
      <c r="O1881" s="1"/>
      <c r="P1881" s="8"/>
      <c r="Q1881" s="1"/>
      <c r="R1881" s="1"/>
      <c r="S1881" s="8"/>
      <c r="T1881" s="1"/>
      <c r="U1881" s="1"/>
      <c r="V1881" s="8"/>
      <c r="W1881" s="1"/>
      <c r="X1881" s="1"/>
      <c r="Y1881" s="1"/>
      <c r="Z1881" s="1"/>
      <c r="AA1881" s="1"/>
      <c r="AB1881" s="1"/>
      <c r="AC1881" s="1"/>
      <c r="AD1881" s="1"/>
      <c r="AE1881" s="1"/>
      <c r="AF1881" s="1"/>
      <c r="AG1881" s="1"/>
      <c r="AH1881" s="1"/>
      <c r="AI1881" s="1"/>
      <c r="AJ1881" s="1"/>
      <c r="AK1881" s="1"/>
      <c r="AL1881" s="1"/>
      <c r="AM1881" s="1"/>
      <c r="AN1881" s="1"/>
      <c r="AO1881" s="1"/>
      <c r="AP1881" s="1"/>
      <c r="AQ1881" s="1"/>
      <c r="AR1881" s="1"/>
      <c r="AS1881" s="1"/>
      <c r="AT1881" s="1"/>
      <c r="AU1881" s="1"/>
      <c r="AV1881" s="1"/>
      <c r="AW1881" s="1"/>
    </row>
    <row r="1882" spans="4:49" x14ac:dyDescent="0.2">
      <c r="D1882" s="1"/>
      <c r="E1882" s="1"/>
      <c r="F1882" s="1"/>
      <c r="G1882" s="17"/>
      <c r="H1882" s="19"/>
      <c r="I1882" s="17"/>
      <c r="J1882" s="19"/>
      <c r="K1882" s="17"/>
      <c r="L1882" s="19"/>
      <c r="M1882" s="30"/>
      <c r="O1882" s="1"/>
      <c r="P1882" s="8"/>
      <c r="Q1882" s="1"/>
      <c r="R1882" s="1"/>
      <c r="S1882" s="8"/>
      <c r="T1882" s="1"/>
      <c r="U1882" s="1"/>
      <c r="V1882" s="8"/>
      <c r="W1882" s="1"/>
      <c r="X1882" s="1"/>
      <c r="Y1882" s="1"/>
      <c r="Z1882" s="1"/>
      <c r="AA1882" s="1"/>
      <c r="AB1882" s="1"/>
      <c r="AC1882" s="1"/>
      <c r="AD1882" s="1"/>
      <c r="AE1882" s="1"/>
      <c r="AF1882" s="1"/>
      <c r="AG1882" s="1"/>
      <c r="AH1882" s="1"/>
      <c r="AI1882" s="1"/>
      <c r="AJ1882" s="1"/>
      <c r="AK1882" s="1"/>
      <c r="AL1882" s="1"/>
      <c r="AM1882" s="1"/>
      <c r="AN1882" s="1"/>
      <c r="AO1882" s="1"/>
      <c r="AP1882" s="1"/>
      <c r="AQ1882" s="1"/>
      <c r="AR1882" s="1"/>
      <c r="AS1882" s="1"/>
      <c r="AT1882" s="1"/>
      <c r="AU1882" s="1"/>
      <c r="AV1882" s="1"/>
      <c r="AW1882" s="1"/>
    </row>
    <row r="1883" spans="4:49" x14ac:dyDescent="0.2">
      <c r="D1883" s="1"/>
      <c r="E1883" s="1"/>
      <c r="F1883" s="1"/>
      <c r="G1883" s="17"/>
      <c r="H1883" s="19"/>
      <c r="I1883" s="17"/>
      <c r="J1883" s="19"/>
      <c r="K1883" s="17"/>
      <c r="L1883" s="19"/>
      <c r="M1883" s="30"/>
      <c r="O1883" s="1"/>
      <c r="P1883" s="8"/>
      <c r="Q1883" s="1"/>
      <c r="R1883" s="1"/>
      <c r="S1883" s="8"/>
      <c r="T1883" s="1"/>
      <c r="U1883" s="1"/>
      <c r="V1883" s="8"/>
      <c r="W1883" s="1"/>
      <c r="X1883" s="1"/>
      <c r="Y1883" s="1"/>
      <c r="Z1883" s="1"/>
      <c r="AA1883" s="1"/>
      <c r="AB1883" s="1"/>
      <c r="AC1883" s="1"/>
      <c r="AD1883" s="1"/>
      <c r="AE1883" s="1"/>
      <c r="AF1883" s="1"/>
      <c r="AG1883" s="1"/>
      <c r="AH1883" s="1"/>
      <c r="AI1883" s="1"/>
      <c r="AJ1883" s="1"/>
      <c r="AK1883" s="1"/>
      <c r="AL1883" s="1"/>
      <c r="AM1883" s="1"/>
      <c r="AN1883" s="1"/>
      <c r="AO1883" s="1"/>
      <c r="AP1883" s="1"/>
      <c r="AQ1883" s="1"/>
      <c r="AR1883" s="1"/>
      <c r="AS1883" s="1"/>
      <c r="AT1883" s="1"/>
      <c r="AU1883" s="1"/>
      <c r="AV1883" s="1"/>
      <c r="AW1883" s="1"/>
    </row>
    <row r="1884" spans="4:49" x14ac:dyDescent="0.2">
      <c r="D1884" s="1"/>
      <c r="E1884" s="1"/>
      <c r="F1884" s="1"/>
      <c r="G1884" s="17"/>
      <c r="H1884" s="19"/>
      <c r="I1884" s="17"/>
      <c r="J1884" s="19"/>
      <c r="K1884" s="17"/>
      <c r="L1884" s="19"/>
      <c r="M1884" s="30"/>
      <c r="O1884" s="1"/>
      <c r="P1884" s="8"/>
      <c r="Q1884" s="1"/>
      <c r="R1884" s="1"/>
      <c r="S1884" s="8"/>
      <c r="T1884" s="1"/>
      <c r="U1884" s="1"/>
      <c r="V1884" s="8"/>
      <c r="W1884" s="1"/>
      <c r="X1884" s="1"/>
      <c r="Y1884" s="1"/>
      <c r="Z1884" s="1"/>
      <c r="AA1884" s="1"/>
      <c r="AB1884" s="1"/>
      <c r="AC1884" s="1"/>
      <c r="AD1884" s="1"/>
      <c r="AE1884" s="1"/>
      <c r="AF1884" s="1"/>
      <c r="AG1884" s="1"/>
      <c r="AH1884" s="1"/>
      <c r="AI1884" s="1"/>
      <c r="AJ1884" s="1"/>
      <c r="AK1884" s="1"/>
      <c r="AL1884" s="1"/>
      <c r="AM1884" s="1"/>
      <c r="AN1884" s="1"/>
      <c r="AO1884" s="1"/>
      <c r="AP1884" s="1"/>
      <c r="AQ1884" s="1"/>
      <c r="AR1884" s="1"/>
      <c r="AS1884" s="1"/>
      <c r="AT1884" s="1"/>
      <c r="AU1884" s="1"/>
      <c r="AV1884" s="1"/>
      <c r="AW1884" s="1"/>
    </row>
    <row r="1885" spans="4:49" x14ac:dyDescent="0.2">
      <c r="D1885" s="1"/>
      <c r="E1885" s="1"/>
      <c r="F1885" s="1"/>
      <c r="G1885" s="17"/>
      <c r="H1885" s="19"/>
      <c r="I1885" s="17"/>
      <c r="J1885" s="19"/>
      <c r="K1885" s="17"/>
      <c r="L1885" s="19"/>
      <c r="M1885" s="30"/>
      <c r="O1885" s="1"/>
      <c r="P1885" s="8"/>
      <c r="Q1885" s="1"/>
      <c r="R1885" s="1"/>
      <c r="S1885" s="8"/>
      <c r="T1885" s="1"/>
      <c r="U1885" s="1"/>
      <c r="V1885" s="8"/>
      <c r="W1885" s="1"/>
      <c r="X1885" s="1"/>
      <c r="Y1885" s="1"/>
      <c r="Z1885" s="1"/>
      <c r="AA1885" s="1"/>
      <c r="AB1885" s="1"/>
      <c r="AC1885" s="1"/>
      <c r="AD1885" s="1"/>
      <c r="AE1885" s="1"/>
      <c r="AF1885" s="1"/>
      <c r="AG1885" s="1"/>
      <c r="AH1885" s="1"/>
      <c r="AI1885" s="1"/>
      <c r="AJ1885" s="1"/>
      <c r="AK1885" s="1"/>
      <c r="AL1885" s="1"/>
      <c r="AM1885" s="1"/>
      <c r="AN1885" s="1"/>
      <c r="AO1885" s="1"/>
      <c r="AP1885" s="1"/>
      <c r="AQ1885" s="1"/>
      <c r="AR1885" s="1"/>
      <c r="AS1885" s="1"/>
      <c r="AT1885" s="1"/>
      <c r="AU1885" s="1"/>
      <c r="AV1885" s="1"/>
      <c r="AW1885" s="1"/>
    </row>
    <row r="1886" spans="4:49" x14ac:dyDescent="0.2">
      <c r="D1886" s="1"/>
      <c r="E1886" s="1"/>
      <c r="F1886" s="1"/>
      <c r="G1886" s="17"/>
      <c r="H1886" s="19"/>
      <c r="I1886" s="17"/>
      <c r="J1886" s="19"/>
      <c r="K1886" s="17"/>
      <c r="L1886" s="19"/>
      <c r="M1886" s="30"/>
      <c r="O1886" s="1"/>
      <c r="P1886" s="8"/>
      <c r="Q1886" s="1"/>
      <c r="R1886" s="1"/>
      <c r="S1886" s="8"/>
      <c r="T1886" s="1"/>
      <c r="U1886" s="1"/>
      <c r="V1886" s="8"/>
      <c r="W1886" s="1"/>
      <c r="X1886" s="1"/>
      <c r="Y1886" s="1"/>
      <c r="Z1886" s="1"/>
      <c r="AA1886" s="1"/>
      <c r="AB1886" s="1"/>
      <c r="AC1886" s="1"/>
      <c r="AD1886" s="1"/>
      <c r="AE1886" s="1"/>
      <c r="AF1886" s="1"/>
      <c r="AG1886" s="1"/>
      <c r="AH1886" s="1"/>
      <c r="AI1886" s="1"/>
      <c r="AJ1886" s="1"/>
      <c r="AK1886" s="1"/>
      <c r="AL1886" s="1"/>
      <c r="AM1886" s="1"/>
      <c r="AN1886" s="1"/>
      <c r="AO1886" s="1"/>
      <c r="AP1886" s="1"/>
      <c r="AQ1886" s="1"/>
      <c r="AR1886" s="1"/>
      <c r="AS1886" s="1"/>
      <c r="AT1886" s="1"/>
      <c r="AU1886" s="1"/>
      <c r="AV1886" s="1"/>
      <c r="AW1886" s="1"/>
    </row>
    <row r="1887" spans="4:49" x14ac:dyDescent="0.2">
      <c r="D1887" s="1"/>
      <c r="E1887" s="1"/>
      <c r="F1887" s="1"/>
      <c r="G1887" s="17"/>
      <c r="H1887" s="19"/>
      <c r="I1887" s="17"/>
      <c r="J1887" s="19"/>
      <c r="K1887" s="17"/>
      <c r="L1887" s="19"/>
      <c r="M1887" s="30"/>
      <c r="O1887" s="1"/>
      <c r="P1887" s="8"/>
      <c r="Q1887" s="1"/>
      <c r="R1887" s="1"/>
      <c r="S1887" s="8"/>
      <c r="T1887" s="1"/>
      <c r="U1887" s="1"/>
      <c r="V1887" s="8"/>
      <c r="W1887" s="1"/>
      <c r="X1887" s="1"/>
      <c r="Y1887" s="1"/>
      <c r="Z1887" s="1"/>
      <c r="AA1887" s="1"/>
      <c r="AB1887" s="1"/>
      <c r="AC1887" s="1"/>
      <c r="AD1887" s="1"/>
      <c r="AE1887" s="1"/>
      <c r="AF1887" s="1"/>
      <c r="AG1887" s="1"/>
      <c r="AH1887" s="1"/>
      <c r="AI1887" s="1"/>
      <c r="AJ1887" s="1"/>
      <c r="AK1887" s="1"/>
      <c r="AL1887" s="1"/>
      <c r="AM1887" s="1"/>
      <c r="AN1887" s="1"/>
      <c r="AO1887" s="1"/>
      <c r="AP1887" s="1"/>
      <c r="AQ1887" s="1"/>
      <c r="AR1887" s="1"/>
      <c r="AS1887" s="1"/>
      <c r="AT1887" s="1"/>
      <c r="AU1887" s="1"/>
      <c r="AV1887" s="1"/>
      <c r="AW1887" s="1"/>
    </row>
    <row r="1888" spans="4:49" x14ac:dyDescent="0.2">
      <c r="D1888" s="1"/>
      <c r="E1888" s="1"/>
      <c r="F1888" s="1"/>
      <c r="G1888" s="17"/>
      <c r="H1888" s="19"/>
      <c r="I1888" s="17"/>
      <c r="J1888" s="19"/>
      <c r="K1888" s="17"/>
      <c r="L1888" s="19"/>
      <c r="M1888" s="30"/>
      <c r="O1888" s="1"/>
      <c r="P1888" s="8"/>
      <c r="Q1888" s="1"/>
      <c r="R1888" s="1"/>
      <c r="S1888" s="8"/>
      <c r="T1888" s="1"/>
      <c r="U1888" s="1"/>
      <c r="V1888" s="8"/>
      <c r="W1888" s="1"/>
      <c r="X1888" s="1"/>
      <c r="Y1888" s="1"/>
      <c r="Z1888" s="1"/>
      <c r="AA1888" s="1"/>
      <c r="AB1888" s="1"/>
      <c r="AC1888" s="1"/>
      <c r="AD1888" s="1"/>
      <c r="AE1888" s="1"/>
      <c r="AF1888" s="1"/>
      <c r="AG1888" s="1"/>
      <c r="AH1888" s="1"/>
      <c r="AI1888" s="1"/>
      <c r="AJ1888" s="1"/>
      <c r="AK1888" s="1"/>
      <c r="AL1888" s="1"/>
      <c r="AM1888" s="1"/>
      <c r="AN1888" s="1"/>
      <c r="AO1888" s="1"/>
      <c r="AP1888" s="1"/>
      <c r="AQ1888" s="1"/>
      <c r="AR1888" s="1"/>
      <c r="AS1888" s="1"/>
      <c r="AT1888" s="1"/>
      <c r="AU1888" s="1"/>
      <c r="AV1888" s="1"/>
      <c r="AW1888" s="1"/>
    </row>
    <row r="1889" spans="4:49" x14ac:dyDescent="0.2">
      <c r="D1889" s="1"/>
      <c r="E1889" s="1"/>
      <c r="F1889" s="1"/>
      <c r="G1889" s="17"/>
      <c r="H1889" s="19"/>
      <c r="I1889" s="17"/>
      <c r="J1889" s="19"/>
      <c r="K1889" s="17"/>
      <c r="L1889" s="19"/>
      <c r="M1889" s="30"/>
      <c r="O1889" s="1"/>
      <c r="P1889" s="8"/>
      <c r="Q1889" s="1"/>
      <c r="R1889" s="1"/>
      <c r="S1889" s="8"/>
      <c r="T1889" s="1"/>
      <c r="U1889" s="1"/>
      <c r="V1889" s="8"/>
      <c r="W1889" s="1"/>
      <c r="X1889" s="1"/>
      <c r="Y1889" s="1"/>
      <c r="Z1889" s="1"/>
      <c r="AA1889" s="1"/>
      <c r="AB1889" s="1"/>
      <c r="AC1889" s="1"/>
      <c r="AD1889" s="1"/>
      <c r="AE1889" s="1"/>
      <c r="AF1889" s="1"/>
      <c r="AG1889" s="1"/>
      <c r="AH1889" s="1"/>
      <c r="AI1889" s="1"/>
      <c r="AJ1889" s="1"/>
      <c r="AK1889" s="1"/>
      <c r="AL1889" s="1"/>
      <c r="AM1889" s="1"/>
      <c r="AN1889" s="1"/>
      <c r="AO1889" s="1"/>
      <c r="AP1889" s="1"/>
      <c r="AQ1889" s="1"/>
      <c r="AR1889" s="1"/>
      <c r="AS1889" s="1"/>
      <c r="AT1889" s="1"/>
      <c r="AU1889" s="1"/>
      <c r="AV1889" s="1"/>
      <c r="AW1889" s="1"/>
    </row>
    <row r="1890" spans="4:49" x14ac:dyDescent="0.2">
      <c r="D1890" s="1"/>
      <c r="E1890" s="1"/>
      <c r="F1890" s="1"/>
      <c r="G1890" s="17"/>
      <c r="H1890" s="19"/>
      <c r="I1890" s="17"/>
      <c r="J1890" s="19"/>
      <c r="K1890" s="17"/>
      <c r="L1890" s="19"/>
      <c r="M1890" s="30"/>
      <c r="O1890" s="1"/>
      <c r="P1890" s="8"/>
      <c r="Q1890" s="1"/>
      <c r="R1890" s="1"/>
      <c r="S1890" s="8"/>
      <c r="T1890" s="1"/>
      <c r="U1890" s="1"/>
      <c r="V1890" s="8"/>
      <c r="W1890" s="1"/>
      <c r="X1890" s="1"/>
      <c r="Y1890" s="1"/>
      <c r="Z1890" s="1"/>
      <c r="AA1890" s="1"/>
      <c r="AB1890" s="1"/>
      <c r="AC1890" s="1"/>
      <c r="AD1890" s="1"/>
      <c r="AE1890" s="1"/>
      <c r="AF1890" s="1"/>
      <c r="AG1890" s="1"/>
      <c r="AH1890" s="1"/>
      <c r="AI1890" s="1"/>
      <c r="AJ1890" s="1"/>
      <c r="AK1890" s="1"/>
      <c r="AL1890" s="1"/>
      <c r="AM1890" s="1"/>
      <c r="AN1890" s="1"/>
      <c r="AO1890" s="1"/>
      <c r="AP1890" s="1"/>
      <c r="AQ1890" s="1"/>
      <c r="AR1890" s="1"/>
      <c r="AS1890" s="1"/>
      <c r="AT1890" s="1"/>
      <c r="AU1890" s="1"/>
      <c r="AV1890" s="1"/>
      <c r="AW1890" s="1"/>
    </row>
    <row r="1891" spans="4:49" x14ac:dyDescent="0.2">
      <c r="D1891" s="1"/>
      <c r="E1891" s="1"/>
      <c r="F1891" s="1"/>
      <c r="G1891" s="17"/>
      <c r="H1891" s="19"/>
      <c r="I1891" s="17"/>
      <c r="J1891" s="19"/>
      <c r="K1891" s="17"/>
      <c r="L1891" s="19"/>
      <c r="M1891" s="30"/>
      <c r="O1891" s="1"/>
      <c r="P1891" s="8"/>
      <c r="Q1891" s="1"/>
      <c r="R1891" s="1"/>
      <c r="S1891" s="8"/>
      <c r="T1891" s="1"/>
      <c r="U1891" s="1"/>
      <c r="V1891" s="8"/>
      <c r="W1891" s="1"/>
      <c r="X1891" s="1"/>
      <c r="Y1891" s="1"/>
      <c r="Z1891" s="1"/>
      <c r="AA1891" s="1"/>
      <c r="AB1891" s="1"/>
      <c r="AC1891" s="1"/>
      <c r="AD1891" s="1"/>
      <c r="AE1891" s="1"/>
      <c r="AF1891" s="1"/>
      <c r="AG1891" s="1"/>
      <c r="AH1891" s="1"/>
      <c r="AI1891" s="1"/>
      <c r="AJ1891" s="1"/>
      <c r="AK1891" s="1"/>
      <c r="AL1891" s="1"/>
      <c r="AM1891" s="1"/>
      <c r="AN1891" s="1"/>
      <c r="AO1891" s="1"/>
      <c r="AP1891" s="1"/>
      <c r="AQ1891" s="1"/>
      <c r="AR1891" s="1"/>
      <c r="AS1891" s="1"/>
      <c r="AT1891" s="1"/>
      <c r="AU1891" s="1"/>
      <c r="AV1891" s="1"/>
      <c r="AW1891" s="1"/>
    </row>
    <row r="1892" spans="4:49" x14ac:dyDescent="0.2">
      <c r="D1892" s="1"/>
      <c r="E1892" s="1"/>
      <c r="F1892" s="1"/>
      <c r="G1892" s="17"/>
      <c r="H1892" s="19"/>
      <c r="I1892" s="17"/>
      <c r="J1892" s="19"/>
      <c r="K1892" s="17"/>
      <c r="L1892" s="19"/>
      <c r="M1892" s="30"/>
      <c r="O1892" s="1"/>
      <c r="P1892" s="8"/>
      <c r="Q1892" s="1"/>
      <c r="R1892" s="1"/>
      <c r="S1892" s="8"/>
      <c r="T1892" s="1"/>
      <c r="U1892" s="1"/>
      <c r="V1892" s="8"/>
      <c r="W1892" s="1"/>
      <c r="X1892" s="1"/>
      <c r="Y1892" s="1"/>
      <c r="Z1892" s="1"/>
      <c r="AA1892" s="1"/>
      <c r="AB1892" s="1"/>
      <c r="AC1892" s="1"/>
      <c r="AD1892" s="1"/>
      <c r="AE1892" s="1"/>
      <c r="AF1892" s="1"/>
      <c r="AG1892" s="1"/>
      <c r="AH1892" s="1"/>
      <c r="AI1892" s="1"/>
      <c r="AJ1892" s="1"/>
      <c r="AK1892" s="1"/>
      <c r="AL1892" s="1"/>
      <c r="AM1892" s="1"/>
      <c r="AN1892" s="1"/>
      <c r="AO1892" s="1"/>
      <c r="AP1892" s="1"/>
      <c r="AQ1892" s="1"/>
      <c r="AR1892" s="1"/>
      <c r="AS1892" s="1"/>
      <c r="AT1892" s="1"/>
      <c r="AU1892" s="1"/>
      <c r="AV1892" s="1"/>
      <c r="AW1892" s="1"/>
    </row>
    <row r="1893" spans="4:49" x14ac:dyDescent="0.2">
      <c r="D1893" s="1"/>
      <c r="E1893" s="1"/>
      <c r="F1893" s="1"/>
      <c r="G1893" s="17"/>
      <c r="H1893" s="19"/>
      <c r="I1893" s="17"/>
      <c r="J1893" s="19"/>
      <c r="K1893" s="17"/>
      <c r="L1893" s="19"/>
      <c r="M1893" s="30"/>
      <c r="O1893" s="1"/>
      <c r="P1893" s="8"/>
      <c r="Q1893" s="1"/>
      <c r="R1893" s="1"/>
      <c r="S1893" s="8"/>
      <c r="T1893" s="1"/>
      <c r="U1893" s="1"/>
      <c r="V1893" s="8"/>
      <c r="W1893" s="1"/>
      <c r="X1893" s="1"/>
      <c r="Y1893" s="1"/>
      <c r="Z1893" s="1"/>
      <c r="AA1893" s="1"/>
      <c r="AB1893" s="1"/>
      <c r="AC1893" s="1"/>
      <c r="AD1893" s="1"/>
      <c r="AE1893" s="1"/>
      <c r="AF1893" s="1"/>
      <c r="AG1893" s="1"/>
      <c r="AH1893" s="1"/>
      <c r="AI1893" s="1"/>
      <c r="AJ1893" s="1"/>
      <c r="AK1893" s="1"/>
      <c r="AL1893" s="1"/>
      <c r="AM1893" s="1"/>
      <c r="AN1893" s="1"/>
      <c r="AO1893" s="1"/>
      <c r="AP1893" s="1"/>
      <c r="AQ1893" s="1"/>
      <c r="AR1893" s="1"/>
      <c r="AS1893" s="1"/>
      <c r="AT1893" s="1"/>
      <c r="AU1893" s="1"/>
      <c r="AV1893" s="1"/>
      <c r="AW1893" s="1"/>
    </row>
    <row r="1894" spans="4:49" x14ac:dyDescent="0.2">
      <c r="D1894" s="1"/>
      <c r="E1894" s="1"/>
      <c r="F1894" s="1"/>
      <c r="G1894" s="17"/>
      <c r="H1894" s="19"/>
      <c r="I1894" s="17"/>
      <c r="J1894" s="19"/>
      <c r="K1894" s="17"/>
      <c r="L1894" s="19"/>
      <c r="M1894" s="30"/>
      <c r="O1894" s="1"/>
      <c r="P1894" s="8"/>
      <c r="Q1894" s="1"/>
      <c r="R1894" s="1"/>
      <c r="S1894" s="8"/>
      <c r="T1894" s="1"/>
      <c r="U1894" s="1"/>
      <c r="V1894" s="8"/>
      <c r="W1894" s="1"/>
      <c r="X1894" s="1"/>
      <c r="Y1894" s="1"/>
      <c r="Z1894" s="1"/>
      <c r="AA1894" s="1"/>
      <c r="AB1894" s="1"/>
      <c r="AC1894" s="1"/>
      <c r="AD1894" s="1"/>
      <c r="AE1894" s="1"/>
      <c r="AF1894" s="1"/>
      <c r="AG1894" s="1"/>
      <c r="AH1894" s="1"/>
      <c r="AI1894" s="1"/>
      <c r="AJ1894" s="1"/>
      <c r="AK1894" s="1"/>
      <c r="AL1894" s="1"/>
      <c r="AM1894" s="1"/>
      <c r="AN1894" s="1"/>
      <c r="AO1894" s="1"/>
      <c r="AP1894" s="1"/>
      <c r="AQ1894" s="1"/>
      <c r="AR1894" s="1"/>
      <c r="AS1894" s="1"/>
      <c r="AT1894" s="1"/>
      <c r="AU1894" s="1"/>
      <c r="AV1894" s="1"/>
      <c r="AW1894" s="1"/>
    </row>
    <row r="1895" spans="4:49" x14ac:dyDescent="0.2">
      <c r="D1895" s="1"/>
      <c r="E1895" s="1"/>
      <c r="F1895" s="1"/>
      <c r="G1895" s="17"/>
      <c r="H1895" s="19"/>
      <c r="I1895" s="17"/>
      <c r="J1895" s="19"/>
      <c r="K1895" s="17"/>
      <c r="L1895" s="19"/>
      <c r="M1895" s="30"/>
      <c r="O1895" s="1"/>
      <c r="P1895" s="8"/>
      <c r="Q1895" s="1"/>
      <c r="R1895" s="1"/>
      <c r="S1895" s="8"/>
      <c r="T1895" s="1"/>
      <c r="U1895" s="1"/>
      <c r="V1895" s="8"/>
      <c r="W1895" s="1"/>
      <c r="X1895" s="1"/>
      <c r="Y1895" s="1"/>
      <c r="Z1895" s="1"/>
      <c r="AA1895" s="1"/>
      <c r="AB1895" s="1"/>
      <c r="AC1895" s="1"/>
      <c r="AD1895" s="1"/>
      <c r="AE1895" s="1"/>
      <c r="AF1895" s="1"/>
      <c r="AG1895" s="1"/>
      <c r="AH1895" s="1"/>
      <c r="AI1895" s="1"/>
      <c r="AJ1895" s="1"/>
      <c r="AK1895" s="1"/>
      <c r="AL1895" s="1"/>
      <c r="AM1895" s="1"/>
      <c r="AN1895" s="1"/>
      <c r="AO1895" s="1"/>
      <c r="AP1895" s="1"/>
      <c r="AQ1895" s="1"/>
      <c r="AR1895" s="1"/>
      <c r="AS1895" s="1"/>
      <c r="AT1895" s="1"/>
      <c r="AU1895" s="1"/>
      <c r="AV1895" s="1"/>
      <c r="AW1895" s="1"/>
    </row>
    <row r="1896" spans="4:49" x14ac:dyDescent="0.2">
      <c r="D1896" s="1"/>
      <c r="E1896" s="1"/>
      <c r="F1896" s="1"/>
      <c r="G1896" s="17"/>
      <c r="H1896" s="19"/>
      <c r="I1896" s="17"/>
      <c r="J1896" s="19"/>
      <c r="K1896" s="17"/>
      <c r="L1896" s="19"/>
      <c r="M1896" s="30"/>
      <c r="O1896" s="1"/>
      <c r="P1896" s="8"/>
      <c r="Q1896" s="1"/>
      <c r="R1896" s="1"/>
      <c r="S1896" s="8"/>
      <c r="T1896" s="1"/>
      <c r="U1896" s="1"/>
      <c r="V1896" s="8"/>
      <c r="W1896" s="1"/>
      <c r="X1896" s="1"/>
      <c r="Y1896" s="1"/>
      <c r="Z1896" s="1"/>
      <c r="AA1896" s="1"/>
      <c r="AB1896" s="1"/>
      <c r="AC1896" s="1"/>
      <c r="AD1896" s="1"/>
      <c r="AE1896" s="1"/>
      <c r="AF1896" s="1"/>
      <c r="AG1896" s="1"/>
      <c r="AH1896" s="1"/>
      <c r="AI1896" s="1"/>
      <c r="AJ1896" s="1"/>
      <c r="AK1896" s="1"/>
      <c r="AL1896" s="1"/>
      <c r="AM1896" s="1"/>
      <c r="AN1896" s="1"/>
      <c r="AO1896" s="1"/>
      <c r="AP1896" s="1"/>
      <c r="AQ1896" s="1"/>
      <c r="AR1896" s="1"/>
      <c r="AS1896" s="1"/>
      <c r="AT1896" s="1"/>
      <c r="AU1896" s="1"/>
      <c r="AV1896" s="1"/>
      <c r="AW1896" s="1"/>
    </row>
    <row r="1897" spans="4:49" x14ac:dyDescent="0.2">
      <c r="D1897" s="1"/>
      <c r="E1897" s="1"/>
      <c r="F1897" s="1"/>
      <c r="G1897" s="17"/>
      <c r="H1897" s="19"/>
      <c r="I1897" s="17"/>
      <c r="J1897" s="19"/>
      <c r="K1897" s="17"/>
      <c r="L1897" s="19"/>
      <c r="M1897" s="30"/>
      <c r="O1897" s="1"/>
      <c r="P1897" s="8"/>
      <c r="Q1897" s="1"/>
      <c r="R1897" s="1"/>
      <c r="S1897" s="8"/>
      <c r="T1897" s="1"/>
      <c r="U1897" s="1"/>
      <c r="V1897" s="8"/>
      <c r="W1897" s="1"/>
      <c r="X1897" s="1"/>
      <c r="Y1897" s="1"/>
      <c r="Z1897" s="1"/>
      <c r="AA1897" s="1"/>
      <c r="AB1897" s="1"/>
      <c r="AC1897" s="1"/>
      <c r="AD1897" s="1"/>
      <c r="AE1897" s="1"/>
      <c r="AF1897" s="1"/>
      <c r="AG1897" s="1"/>
      <c r="AH1897" s="1"/>
      <c r="AI1897" s="1"/>
      <c r="AJ1897" s="1"/>
      <c r="AK1897" s="1"/>
      <c r="AL1897" s="1"/>
      <c r="AM1897" s="1"/>
      <c r="AN1897" s="1"/>
      <c r="AO1897" s="1"/>
      <c r="AP1897" s="1"/>
      <c r="AQ1897" s="1"/>
      <c r="AR1897" s="1"/>
      <c r="AS1897" s="1"/>
      <c r="AT1897" s="1"/>
      <c r="AU1897" s="1"/>
      <c r="AV1897" s="1"/>
      <c r="AW1897" s="1"/>
    </row>
    <row r="1898" spans="4:49" x14ac:dyDescent="0.2">
      <c r="D1898" s="1"/>
      <c r="E1898" s="1"/>
      <c r="F1898" s="1"/>
      <c r="G1898" s="17"/>
      <c r="H1898" s="19"/>
      <c r="I1898" s="17"/>
      <c r="J1898" s="19"/>
      <c r="K1898" s="17"/>
      <c r="L1898" s="19"/>
      <c r="M1898" s="30"/>
      <c r="O1898" s="1"/>
      <c r="P1898" s="8"/>
      <c r="Q1898" s="1"/>
      <c r="R1898" s="1"/>
      <c r="S1898" s="8"/>
      <c r="T1898" s="1"/>
      <c r="U1898" s="1"/>
      <c r="V1898" s="8"/>
      <c r="W1898" s="1"/>
      <c r="X1898" s="1"/>
      <c r="Y1898" s="1"/>
      <c r="Z1898" s="1"/>
      <c r="AA1898" s="1"/>
      <c r="AB1898" s="1"/>
      <c r="AC1898" s="1"/>
      <c r="AD1898" s="1"/>
      <c r="AE1898" s="1"/>
      <c r="AF1898" s="1"/>
      <c r="AG1898" s="1"/>
      <c r="AH1898" s="1"/>
      <c r="AI1898" s="1"/>
      <c r="AJ1898" s="1"/>
      <c r="AK1898" s="1"/>
      <c r="AL1898" s="1"/>
      <c r="AM1898" s="1"/>
      <c r="AN1898" s="1"/>
      <c r="AO1898" s="1"/>
      <c r="AP1898" s="1"/>
      <c r="AQ1898" s="1"/>
      <c r="AR1898" s="1"/>
      <c r="AS1898" s="1"/>
      <c r="AT1898" s="1"/>
      <c r="AU1898" s="1"/>
      <c r="AV1898" s="1"/>
      <c r="AW1898" s="1"/>
    </row>
    <row r="1899" spans="4:49" x14ac:dyDescent="0.2">
      <c r="D1899" s="1"/>
      <c r="E1899" s="1"/>
      <c r="F1899" s="1"/>
      <c r="G1899" s="17"/>
      <c r="H1899" s="19"/>
      <c r="I1899" s="17"/>
      <c r="J1899" s="19"/>
      <c r="K1899" s="17"/>
      <c r="L1899" s="19"/>
      <c r="M1899" s="30"/>
      <c r="O1899" s="1"/>
      <c r="P1899" s="8"/>
      <c r="Q1899" s="1"/>
      <c r="R1899" s="1"/>
      <c r="S1899" s="8"/>
      <c r="T1899" s="1"/>
      <c r="U1899" s="1"/>
      <c r="V1899" s="8"/>
      <c r="W1899" s="1"/>
      <c r="X1899" s="1"/>
      <c r="Y1899" s="1"/>
      <c r="Z1899" s="1"/>
      <c r="AA1899" s="1"/>
      <c r="AB1899" s="1"/>
      <c r="AC1899" s="1"/>
      <c r="AD1899" s="1"/>
      <c r="AE1899" s="1"/>
      <c r="AF1899" s="1"/>
      <c r="AG1899" s="1"/>
      <c r="AH1899" s="1"/>
      <c r="AI1899" s="1"/>
      <c r="AJ1899" s="1"/>
      <c r="AK1899" s="1"/>
      <c r="AL1899" s="1"/>
      <c r="AM1899" s="1"/>
      <c r="AN1899" s="1"/>
      <c r="AO1899" s="1"/>
      <c r="AP1899" s="1"/>
      <c r="AQ1899" s="1"/>
      <c r="AR1899" s="1"/>
      <c r="AS1899" s="1"/>
      <c r="AT1899" s="1"/>
      <c r="AU1899" s="1"/>
      <c r="AV1899" s="1"/>
      <c r="AW1899" s="1"/>
    </row>
    <row r="1900" spans="4:49" x14ac:dyDescent="0.2">
      <c r="D1900" s="1"/>
      <c r="E1900" s="1"/>
      <c r="F1900" s="1"/>
      <c r="G1900" s="17"/>
      <c r="H1900" s="19"/>
      <c r="I1900" s="17"/>
      <c r="J1900" s="19"/>
      <c r="K1900" s="17"/>
      <c r="L1900" s="19"/>
      <c r="M1900" s="30"/>
      <c r="O1900" s="1"/>
      <c r="P1900" s="8"/>
      <c r="Q1900" s="1"/>
      <c r="R1900" s="1"/>
      <c r="S1900" s="8"/>
      <c r="T1900" s="1"/>
      <c r="U1900" s="1"/>
      <c r="V1900" s="8"/>
      <c r="W1900" s="1"/>
      <c r="X1900" s="1"/>
      <c r="Y1900" s="1"/>
      <c r="Z1900" s="1"/>
      <c r="AA1900" s="1"/>
      <c r="AB1900" s="1"/>
      <c r="AC1900" s="1"/>
      <c r="AD1900" s="1"/>
      <c r="AE1900" s="1"/>
      <c r="AF1900" s="1"/>
      <c r="AG1900" s="1"/>
      <c r="AH1900" s="1"/>
      <c r="AI1900" s="1"/>
      <c r="AJ1900" s="1"/>
      <c r="AK1900" s="1"/>
      <c r="AL1900" s="1"/>
      <c r="AM1900" s="1"/>
      <c r="AN1900" s="1"/>
      <c r="AO1900" s="1"/>
      <c r="AP1900" s="1"/>
      <c r="AQ1900" s="1"/>
      <c r="AR1900" s="1"/>
      <c r="AS1900" s="1"/>
      <c r="AT1900" s="1"/>
      <c r="AU1900" s="1"/>
      <c r="AV1900" s="1"/>
      <c r="AW1900" s="1"/>
    </row>
    <row r="1901" spans="4:49" x14ac:dyDescent="0.2">
      <c r="D1901" s="1"/>
      <c r="E1901" s="1"/>
      <c r="F1901" s="1"/>
      <c r="G1901" s="17"/>
      <c r="H1901" s="19"/>
      <c r="I1901" s="17"/>
      <c r="J1901" s="19"/>
      <c r="K1901" s="17"/>
      <c r="L1901" s="19"/>
      <c r="M1901" s="30"/>
      <c r="O1901" s="1"/>
      <c r="P1901" s="8"/>
      <c r="Q1901" s="1"/>
      <c r="R1901" s="1"/>
      <c r="S1901" s="8"/>
      <c r="T1901" s="1"/>
      <c r="U1901" s="1"/>
      <c r="V1901" s="8"/>
      <c r="W1901" s="1"/>
      <c r="X1901" s="1"/>
      <c r="Y1901" s="1"/>
      <c r="Z1901" s="1"/>
      <c r="AA1901" s="1"/>
      <c r="AB1901" s="1"/>
      <c r="AC1901" s="1"/>
      <c r="AD1901" s="1"/>
      <c r="AE1901" s="1"/>
      <c r="AF1901" s="1"/>
      <c r="AG1901" s="1"/>
      <c r="AH1901" s="1"/>
      <c r="AI1901" s="1"/>
      <c r="AJ1901" s="1"/>
      <c r="AK1901" s="1"/>
      <c r="AL1901" s="1"/>
      <c r="AM1901" s="1"/>
      <c r="AN1901" s="1"/>
      <c r="AO1901" s="1"/>
      <c r="AP1901" s="1"/>
      <c r="AQ1901" s="1"/>
      <c r="AR1901" s="1"/>
      <c r="AS1901" s="1"/>
      <c r="AT1901" s="1"/>
      <c r="AU1901" s="1"/>
      <c r="AV1901" s="1"/>
      <c r="AW1901" s="1"/>
    </row>
    <row r="1902" spans="4:49" x14ac:dyDescent="0.2">
      <c r="D1902" s="1"/>
      <c r="E1902" s="1"/>
      <c r="F1902" s="1"/>
      <c r="G1902" s="17"/>
      <c r="H1902" s="19"/>
      <c r="I1902" s="17"/>
      <c r="J1902" s="19"/>
      <c r="K1902" s="17"/>
      <c r="L1902" s="19"/>
      <c r="M1902" s="30"/>
      <c r="O1902" s="1"/>
      <c r="P1902" s="8"/>
      <c r="Q1902" s="1"/>
      <c r="R1902" s="1"/>
      <c r="S1902" s="8"/>
      <c r="T1902" s="1"/>
      <c r="U1902" s="1"/>
      <c r="V1902" s="8"/>
      <c r="W1902" s="1"/>
      <c r="X1902" s="1"/>
      <c r="Y1902" s="1"/>
      <c r="Z1902" s="1"/>
      <c r="AA1902" s="1"/>
      <c r="AB1902" s="1"/>
      <c r="AC1902" s="1"/>
      <c r="AD1902" s="1"/>
      <c r="AE1902" s="1"/>
      <c r="AF1902" s="1"/>
      <c r="AG1902" s="1"/>
      <c r="AH1902" s="1"/>
      <c r="AI1902" s="1"/>
      <c r="AJ1902" s="1"/>
      <c r="AK1902" s="1"/>
      <c r="AL1902" s="1"/>
      <c r="AM1902" s="1"/>
      <c r="AN1902" s="1"/>
      <c r="AO1902" s="1"/>
      <c r="AP1902" s="1"/>
      <c r="AQ1902" s="1"/>
      <c r="AR1902" s="1"/>
      <c r="AS1902" s="1"/>
      <c r="AT1902" s="1"/>
      <c r="AU1902" s="1"/>
      <c r="AV1902" s="1"/>
      <c r="AW1902" s="1"/>
    </row>
    <row r="1903" spans="4:49" x14ac:dyDescent="0.2">
      <c r="D1903" s="1"/>
      <c r="E1903" s="1"/>
      <c r="F1903" s="1"/>
      <c r="G1903" s="17"/>
      <c r="H1903" s="19"/>
      <c r="I1903" s="17"/>
      <c r="J1903" s="19"/>
      <c r="K1903" s="17"/>
      <c r="L1903" s="19"/>
      <c r="M1903" s="30"/>
      <c r="O1903" s="1"/>
      <c r="P1903" s="8"/>
      <c r="Q1903" s="1"/>
      <c r="R1903" s="1"/>
      <c r="S1903" s="8"/>
      <c r="T1903" s="1"/>
      <c r="U1903" s="1"/>
      <c r="V1903" s="8"/>
      <c r="W1903" s="1"/>
      <c r="X1903" s="1"/>
      <c r="Y1903" s="1"/>
      <c r="Z1903" s="1"/>
      <c r="AA1903" s="1"/>
      <c r="AB1903" s="1"/>
      <c r="AC1903" s="1"/>
      <c r="AD1903" s="1"/>
      <c r="AE1903" s="1"/>
      <c r="AF1903" s="1"/>
      <c r="AG1903" s="1"/>
      <c r="AH1903" s="1"/>
      <c r="AI1903" s="1"/>
      <c r="AJ1903" s="1"/>
      <c r="AK1903" s="1"/>
      <c r="AL1903" s="1"/>
      <c r="AM1903" s="1"/>
      <c r="AN1903" s="1"/>
      <c r="AO1903" s="1"/>
      <c r="AP1903" s="1"/>
      <c r="AQ1903" s="1"/>
      <c r="AR1903" s="1"/>
      <c r="AS1903" s="1"/>
      <c r="AT1903" s="1"/>
      <c r="AU1903" s="1"/>
      <c r="AV1903" s="1"/>
      <c r="AW1903" s="1"/>
    </row>
    <row r="1904" spans="4:49" x14ac:dyDescent="0.2">
      <c r="D1904" s="1"/>
      <c r="E1904" s="1"/>
      <c r="F1904" s="1"/>
      <c r="G1904" s="17"/>
      <c r="H1904" s="19"/>
      <c r="I1904" s="17"/>
      <c r="J1904" s="19"/>
      <c r="K1904" s="17"/>
      <c r="L1904" s="19"/>
      <c r="M1904" s="30"/>
      <c r="O1904" s="1"/>
      <c r="P1904" s="8"/>
      <c r="Q1904" s="1"/>
      <c r="R1904" s="1"/>
      <c r="S1904" s="8"/>
      <c r="T1904" s="1"/>
      <c r="U1904" s="1"/>
      <c r="V1904" s="8"/>
      <c r="W1904" s="1"/>
      <c r="X1904" s="1"/>
      <c r="Y1904" s="1"/>
      <c r="Z1904" s="1"/>
      <c r="AA1904" s="1"/>
      <c r="AB1904" s="1"/>
      <c r="AC1904" s="1"/>
      <c r="AD1904" s="1"/>
      <c r="AE1904" s="1"/>
      <c r="AF1904" s="1"/>
      <c r="AG1904" s="1"/>
      <c r="AH1904" s="1"/>
      <c r="AI1904" s="1"/>
      <c r="AJ1904" s="1"/>
      <c r="AK1904" s="1"/>
      <c r="AL1904" s="1"/>
      <c r="AM1904" s="1"/>
      <c r="AN1904" s="1"/>
      <c r="AO1904" s="1"/>
      <c r="AP1904" s="1"/>
      <c r="AQ1904" s="1"/>
      <c r="AR1904" s="1"/>
      <c r="AS1904" s="1"/>
      <c r="AT1904" s="1"/>
      <c r="AU1904" s="1"/>
      <c r="AV1904" s="1"/>
      <c r="AW1904" s="1"/>
    </row>
    <row r="1905" spans="4:49" x14ac:dyDescent="0.2">
      <c r="D1905" s="1"/>
      <c r="E1905" s="1"/>
      <c r="F1905" s="1"/>
      <c r="G1905" s="17"/>
      <c r="H1905" s="19"/>
      <c r="I1905" s="17"/>
      <c r="J1905" s="19"/>
      <c r="K1905" s="17"/>
      <c r="L1905" s="19"/>
      <c r="M1905" s="30"/>
      <c r="O1905" s="1"/>
      <c r="P1905" s="8"/>
      <c r="Q1905" s="1"/>
      <c r="R1905" s="1"/>
      <c r="S1905" s="8"/>
      <c r="T1905" s="1"/>
      <c r="U1905" s="1"/>
      <c r="V1905" s="8"/>
      <c r="W1905" s="1"/>
      <c r="X1905" s="1"/>
      <c r="Y1905" s="1"/>
      <c r="Z1905" s="1"/>
      <c r="AA1905" s="1"/>
      <c r="AB1905" s="1"/>
      <c r="AC1905" s="1"/>
      <c r="AD1905" s="1"/>
      <c r="AE1905" s="1"/>
      <c r="AF1905" s="1"/>
      <c r="AG1905" s="1"/>
      <c r="AH1905" s="1"/>
      <c r="AI1905" s="1"/>
      <c r="AJ1905" s="1"/>
      <c r="AK1905" s="1"/>
      <c r="AL1905" s="1"/>
      <c r="AM1905" s="1"/>
      <c r="AN1905" s="1"/>
      <c r="AO1905" s="1"/>
      <c r="AP1905" s="1"/>
      <c r="AQ1905" s="1"/>
      <c r="AR1905" s="1"/>
      <c r="AS1905" s="1"/>
      <c r="AT1905" s="1"/>
      <c r="AU1905" s="1"/>
      <c r="AV1905" s="1"/>
      <c r="AW1905" s="1"/>
    </row>
    <row r="1906" spans="4:49" x14ac:dyDescent="0.2">
      <c r="D1906" s="1"/>
      <c r="E1906" s="1"/>
      <c r="F1906" s="1"/>
      <c r="G1906" s="17"/>
      <c r="H1906" s="19"/>
      <c r="I1906" s="17"/>
      <c r="J1906" s="19"/>
      <c r="K1906" s="17"/>
      <c r="L1906" s="19"/>
      <c r="M1906" s="30"/>
      <c r="O1906" s="1"/>
      <c r="P1906" s="8"/>
      <c r="Q1906" s="1"/>
      <c r="R1906" s="1"/>
      <c r="S1906" s="8"/>
      <c r="T1906" s="1"/>
      <c r="U1906" s="1"/>
      <c r="V1906" s="8"/>
      <c r="W1906" s="1"/>
      <c r="X1906" s="1"/>
      <c r="Y1906" s="1"/>
      <c r="Z1906" s="1"/>
      <c r="AA1906" s="1"/>
      <c r="AB1906" s="1"/>
      <c r="AC1906" s="1"/>
      <c r="AD1906" s="1"/>
      <c r="AE1906" s="1"/>
      <c r="AF1906" s="1"/>
      <c r="AG1906" s="1"/>
      <c r="AH1906" s="1"/>
      <c r="AI1906" s="1"/>
      <c r="AJ1906" s="1"/>
      <c r="AK1906" s="1"/>
      <c r="AL1906" s="1"/>
      <c r="AM1906" s="1"/>
      <c r="AN1906" s="1"/>
      <c r="AO1906" s="1"/>
      <c r="AP1906" s="1"/>
      <c r="AQ1906" s="1"/>
      <c r="AR1906" s="1"/>
      <c r="AS1906" s="1"/>
      <c r="AT1906" s="1"/>
      <c r="AU1906" s="1"/>
      <c r="AV1906" s="1"/>
      <c r="AW1906" s="1"/>
    </row>
    <row r="1907" spans="4:49" x14ac:dyDescent="0.2">
      <c r="D1907" s="1"/>
      <c r="E1907" s="1"/>
      <c r="F1907" s="1"/>
      <c r="G1907" s="17"/>
      <c r="H1907" s="19"/>
      <c r="I1907" s="17"/>
      <c r="J1907" s="19"/>
      <c r="K1907" s="17"/>
      <c r="L1907" s="19"/>
      <c r="M1907" s="30"/>
      <c r="O1907" s="1"/>
      <c r="P1907" s="8"/>
      <c r="Q1907" s="1"/>
      <c r="R1907" s="1"/>
      <c r="S1907" s="8"/>
      <c r="T1907" s="1"/>
      <c r="U1907" s="1"/>
      <c r="V1907" s="8"/>
      <c r="W1907" s="1"/>
      <c r="X1907" s="1"/>
      <c r="Y1907" s="1"/>
      <c r="Z1907" s="1"/>
      <c r="AA1907" s="1"/>
      <c r="AB1907" s="1"/>
      <c r="AC1907" s="1"/>
      <c r="AD1907" s="1"/>
      <c r="AE1907" s="1"/>
      <c r="AF1907" s="1"/>
      <c r="AG1907" s="1"/>
      <c r="AH1907" s="1"/>
      <c r="AI1907" s="1"/>
      <c r="AJ1907" s="1"/>
      <c r="AK1907" s="1"/>
      <c r="AL1907" s="1"/>
      <c r="AM1907" s="1"/>
      <c r="AN1907" s="1"/>
      <c r="AO1907" s="1"/>
      <c r="AP1907" s="1"/>
      <c r="AQ1907" s="1"/>
      <c r="AR1907" s="1"/>
      <c r="AS1907" s="1"/>
      <c r="AT1907" s="1"/>
      <c r="AU1907" s="1"/>
      <c r="AV1907" s="1"/>
      <c r="AW1907" s="1"/>
    </row>
    <row r="1908" spans="4:49" x14ac:dyDescent="0.2">
      <c r="D1908" s="1"/>
      <c r="E1908" s="1"/>
      <c r="F1908" s="1"/>
      <c r="G1908" s="17"/>
      <c r="H1908" s="19"/>
      <c r="I1908" s="17"/>
      <c r="J1908" s="19"/>
      <c r="K1908" s="17"/>
      <c r="L1908" s="19"/>
      <c r="M1908" s="30"/>
      <c r="O1908" s="1"/>
      <c r="P1908" s="8"/>
      <c r="Q1908" s="1"/>
      <c r="R1908" s="1"/>
      <c r="S1908" s="8"/>
      <c r="T1908" s="1"/>
      <c r="U1908" s="1"/>
      <c r="V1908" s="8"/>
      <c r="W1908" s="1"/>
      <c r="X1908" s="1"/>
      <c r="Y1908" s="1"/>
      <c r="Z1908" s="1"/>
      <c r="AA1908" s="1"/>
      <c r="AB1908" s="1"/>
      <c r="AC1908" s="1"/>
      <c r="AD1908" s="1"/>
      <c r="AE1908" s="1"/>
      <c r="AF1908" s="1"/>
      <c r="AG1908" s="1"/>
      <c r="AH1908" s="1"/>
      <c r="AI1908" s="1"/>
      <c r="AJ1908" s="1"/>
      <c r="AK1908" s="1"/>
      <c r="AL1908" s="1"/>
      <c r="AM1908" s="1"/>
      <c r="AN1908" s="1"/>
      <c r="AO1908" s="1"/>
      <c r="AP1908" s="1"/>
      <c r="AQ1908" s="1"/>
      <c r="AR1908" s="1"/>
      <c r="AS1908" s="1"/>
      <c r="AT1908" s="1"/>
      <c r="AU1908" s="1"/>
      <c r="AV1908" s="1"/>
      <c r="AW1908" s="1"/>
    </row>
    <row r="1909" spans="4:49" x14ac:dyDescent="0.2">
      <c r="D1909" s="1"/>
      <c r="E1909" s="1"/>
      <c r="F1909" s="1"/>
      <c r="G1909" s="17"/>
      <c r="H1909" s="19"/>
      <c r="I1909" s="17"/>
      <c r="J1909" s="19"/>
      <c r="K1909" s="17"/>
      <c r="L1909" s="19"/>
      <c r="M1909" s="30"/>
      <c r="O1909" s="1"/>
      <c r="P1909" s="8"/>
      <c r="Q1909" s="1"/>
      <c r="R1909" s="1"/>
      <c r="S1909" s="8"/>
      <c r="T1909" s="1"/>
      <c r="U1909" s="1"/>
      <c r="V1909" s="8"/>
      <c r="W1909" s="1"/>
      <c r="X1909" s="1"/>
      <c r="Y1909" s="1"/>
      <c r="Z1909" s="1"/>
      <c r="AA1909" s="1"/>
      <c r="AB1909" s="1"/>
      <c r="AC1909" s="1"/>
      <c r="AD1909" s="1"/>
      <c r="AE1909" s="1"/>
      <c r="AF1909" s="1"/>
      <c r="AG1909" s="1"/>
      <c r="AH1909" s="1"/>
      <c r="AI1909" s="1"/>
      <c r="AJ1909" s="1"/>
      <c r="AK1909" s="1"/>
      <c r="AL1909" s="1"/>
      <c r="AM1909" s="1"/>
      <c r="AN1909" s="1"/>
      <c r="AO1909" s="1"/>
      <c r="AP1909" s="1"/>
      <c r="AQ1909" s="1"/>
      <c r="AR1909" s="1"/>
      <c r="AS1909" s="1"/>
      <c r="AT1909" s="1"/>
      <c r="AU1909" s="1"/>
      <c r="AV1909" s="1"/>
      <c r="AW1909" s="1"/>
    </row>
    <row r="1910" spans="4:49" x14ac:dyDescent="0.2">
      <c r="D1910" s="1"/>
      <c r="E1910" s="1"/>
      <c r="F1910" s="1"/>
      <c r="G1910" s="17"/>
      <c r="H1910" s="19"/>
      <c r="I1910" s="17"/>
      <c r="J1910" s="19"/>
      <c r="K1910" s="17"/>
      <c r="L1910" s="19"/>
      <c r="M1910" s="30"/>
      <c r="O1910" s="1"/>
      <c r="P1910" s="8"/>
      <c r="Q1910" s="1"/>
      <c r="R1910" s="1"/>
      <c r="S1910" s="8"/>
      <c r="T1910" s="1"/>
      <c r="U1910" s="1"/>
      <c r="V1910" s="8"/>
      <c r="W1910" s="1"/>
      <c r="X1910" s="1"/>
      <c r="Y1910" s="1"/>
      <c r="Z1910" s="1"/>
      <c r="AA1910" s="1"/>
      <c r="AB1910" s="1"/>
      <c r="AC1910" s="1"/>
      <c r="AD1910" s="1"/>
      <c r="AE1910" s="1"/>
      <c r="AF1910" s="1"/>
      <c r="AG1910" s="1"/>
      <c r="AH1910" s="1"/>
      <c r="AI1910" s="1"/>
      <c r="AJ1910" s="1"/>
      <c r="AK1910" s="1"/>
      <c r="AL1910" s="1"/>
      <c r="AM1910" s="1"/>
      <c r="AN1910" s="1"/>
      <c r="AO1910" s="1"/>
      <c r="AP1910" s="1"/>
      <c r="AQ1910" s="1"/>
      <c r="AR1910" s="1"/>
      <c r="AS1910" s="1"/>
      <c r="AT1910" s="1"/>
      <c r="AU1910" s="1"/>
      <c r="AV1910" s="1"/>
      <c r="AW1910" s="1"/>
    </row>
    <row r="1911" spans="4:49" x14ac:dyDescent="0.2">
      <c r="D1911" s="1"/>
      <c r="E1911" s="1"/>
      <c r="F1911" s="1"/>
      <c r="G1911" s="17"/>
      <c r="H1911" s="19"/>
      <c r="I1911" s="17"/>
      <c r="J1911" s="19"/>
      <c r="K1911" s="17"/>
      <c r="L1911" s="19"/>
      <c r="M1911" s="30"/>
      <c r="O1911" s="1"/>
      <c r="P1911" s="8"/>
      <c r="Q1911" s="1"/>
      <c r="R1911" s="1"/>
      <c r="S1911" s="8"/>
      <c r="T1911" s="1"/>
      <c r="U1911" s="1"/>
      <c r="V1911" s="8"/>
      <c r="W1911" s="1"/>
      <c r="X1911" s="1"/>
      <c r="Y1911" s="1"/>
      <c r="Z1911" s="1"/>
      <c r="AA1911" s="1"/>
      <c r="AB1911" s="1"/>
      <c r="AC1911" s="1"/>
      <c r="AD1911" s="1"/>
      <c r="AE1911" s="1"/>
      <c r="AF1911" s="1"/>
      <c r="AG1911" s="1"/>
      <c r="AH1911" s="1"/>
      <c r="AI1911" s="1"/>
      <c r="AJ1911" s="1"/>
      <c r="AK1911" s="1"/>
      <c r="AL1911" s="1"/>
      <c r="AM1911" s="1"/>
      <c r="AN1911" s="1"/>
      <c r="AO1911" s="1"/>
      <c r="AP1911" s="1"/>
      <c r="AQ1911" s="1"/>
      <c r="AR1911" s="1"/>
      <c r="AS1911" s="1"/>
      <c r="AT1911" s="1"/>
      <c r="AU1911" s="1"/>
      <c r="AV1911" s="1"/>
      <c r="AW1911" s="1"/>
    </row>
    <row r="1912" spans="4:49" x14ac:dyDescent="0.2">
      <c r="D1912" s="1"/>
      <c r="E1912" s="1"/>
      <c r="F1912" s="1"/>
      <c r="G1912" s="17"/>
      <c r="H1912" s="19"/>
      <c r="I1912" s="17"/>
      <c r="J1912" s="19"/>
      <c r="K1912" s="17"/>
      <c r="L1912" s="19"/>
      <c r="M1912" s="30"/>
      <c r="O1912" s="1"/>
      <c r="P1912" s="8"/>
      <c r="Q1912" s="1"/>
      <c r="R1912" s="1"/>
      <c r="S1912" s="8"/>
      <c r="T1912" s="1"/>
      <c r="U1912" s="1"/>
      <c r="V1912" s="8"/>
      <c r="W1912" s="1"/>
      <c r="X1912" s="1"/>
      <c r="Y1912" s="1"/>
      <c r="Z1912" s="1"/>
      <c r="AA1912" s="1"/>
      <c r="AB1912" s="1"/>
      <c r="AC1912" s="1"/>
      <c r="AD1912" s="1"/>
      <c r="AE1912" s="1"/>
      <c r="AF1912" s="1"/>
      <c r="AG1912" s="1"/>
      <c r="AH1912" s="1"/>
      <c r="AI1912" s="1"/>
      <c r="AJ1912" s="1"/>
      <c r="AK1912" s="1"/>
      <c r="AL1912" s="1"/>
      <c r="AM1912" s="1"/>
      <c r="AN1912" s="1"/>
      <c r="AO1912" s="1"/>
      <c r="AP1912" s="1"/>
      <c r="AQ1912" s="1"/>
      <c r="AR1912" s="1"/>
      <c r="AS1912" s="1"/>
      <c r="AT1912" s="1"/>
      <c r="AU1912" s="1"/>
      <c r="AV1912" s="1"/>
      <c r="AW1912" s="1"/>
    </row>
    <row r="1913" spans="4:49" x14ac:dyDescent="0.2">
      <c r="D1913" s="1"/>
      <c r="E1913" s="1"/>
      <c r="F1913" s="1"/>
      <c r="G1913" s="17"/>
      <c r="H1913" s="19"/>
      <c r="I1913" s="17"/>
      <c r="J1913" s="19"/>
      <c r="K1913" s="17"/>
      <c r="L1913" s="19"/>
      <c r="M1913" s="30"/>
      <c r="O1913" s="1"/>
      <c r="P1913" s="8"/>
      <c r="Q1913" s="1"/>
      <c r="R1913" s="1"/>
      <c r="S1913" s="8"/>
      <c r="T1913" s="1"/>
      <c r="U1913" s="1"/>
      <c r="V1913" s="8"/>
      <c r="W1913" s="1"/>
      <c r="X1913" s="1"/>
      <c r="Y1913" s="1"/>
      <c r="Z1913" s="1"/>
      <c r="AA1913" s="1"/>
      <c r="AB1913" s="1"/>
      <c r="AC1913" s="1"/>
      <c r="AD1913" s="1"/>
      <c r="AE1913" s="1"/>
      <c r="AF1913" s="1"/>
      <c r="AG1913" s="1"/>
      <c r="AH1913" s="1"/>
      <c r="AI1913" s="1"/>
      <c r="AJ1913" s="1"/>
      <c r="AK1913" s="1"/>
      <c r="AL1913" s="1"/>
      <c r="AM1913" s="1"/>
      <c r="AN1913" s="1"/>
      <c r="AO1913" s="1"/>
      <c r="AP1913" s="1"/>
      <c r="AQ1913" s="1"/>
      <c r="AR1913" s="1"/>
      <c r="AS1913" s="1"/>
      <c r="AT1913" s="1"/>
      <c r="AU1913" s="1"/>
      <c r="AV1913" s="1"/>
      <c r="AW1913" s="1"/>
    </row>
    <row r="1914" spans="4:49" x14ac:dyDescent="0.2">
      <c r="D1914" s="1"/>
      <c r="E1914" s="1"/>
      <c r="F1914" s="1"/>
      <c r="G1914" s="17"/>
      <c r="H1914" s="19"/>
      <c r="I1914" s="17"/>
      <c r="J1914" s="19"/>
      <c r="K1914" s="17"/>
      <c r="L1914" s="19"/>
      <c r="M1914" s="30"/>
      <c r="O1914" s="1"/>
      <c r="P1914" s="8"/>
      <c r="Q1914" s="1"/>
      <c r="R1914" s="1"/>
      <c r="S1914" s="8"/>
      <c r="T1914" s="1"/>
      <c r="U1914" s="1"/>
      <c r="V1914" s="8"/>
      <c r="W1914" s="1"/>
      <c r="X1914" s="1"/>
      <c r="Y1914" s="1"/>
      <c r="Z1914" s="1"/>
      <c r="AA1914" s="1"/>
      <c r="AB1914" s="1"/>
      <c r="AC1914" s="1"/>
      <c r="AD1914" s="1"/>
      <c r="AE1914" s="1"/>
      <c r="AF1914" s="1"/>
      <c r="AG1914" s="1"/>
      <c r="AH1914" s="1"/>
      <c r="AI1914" s="1"/>
      <c r="AJ1914" s="1"/>
      <c r="AK1914" s="1"/>
      <c r="AL1914" s="1"/>
      <c r="AM1914" s="1"/>
      <c r="AN1914" s="1"/>
      <c r="AO1914" s="1"/>
      <c r="AP1914" s="1"/>
      <c r="AQ1914" s="1"/>
      <c r="AR1914" s="1"/>
      <c r="AS1914" s="1"/>
      <c r="AT1914" s="1"/>
      <c r="AU1914" s="1"/>
      <c r="AV1914" s="1"/>
      <c r="AW1914" s="1"/>
    </row>
    <row r="1915" spans="4:49" x14ac:dyDescent="0.2">
      <c r="D1915" s="1"/>
      <c r="E1915" s="1"/>
      <c r="F1915" s="1"/>
      <c r="G1915" s="17"/>
      <c r="H1915" s="19"/>
      <c r="I1915" s="17"/>
      <c r="J1915" s="19"/>
      <c r="K1915" s="17"/>
      <c r="L1915" s="19"/>
      <c r="M1915" s="30"/>
      <c r="O1915" s="1"/>
      <c r="P1915" s="8"/>
      <c r="Q1915" s="1"/>
      <c r="R1915" s="1"/>
      <c r="S1915" s="8"/>
      <c r="T1915" s="1"/>
      <c r="U1915" s="1"/>
      <c r="V1915" s="8"/>
      <c r="W1915" s="1"/>
      <c r="X1915" s="1"/>
      <c r="Y1915" s="1"/>
      <c r="Z1915" s="1"/>
      <c r="AA1915" s="1"/>
      <c r="AB1915" s="1"/>
      <c r="AC1915" s="1"/>
      <c r="AD1915" s="1"/>
      <c r="AE1915" s="1"/>
      <c r="AF1915" s="1"/>
      <c r="AG1915" s="1"/>
      <c r="AH1915" s="1"/>
      <c r="AI1915" s="1"/>
      <c r="AJ1915" s="1"/>
      <c r="AK1915" s="1"/>
      <c r="AL1915" s="1"/>
      <c r="AM1915" s="1"/>
      <c r="AN1915" s="1"/>
      <c r="AO1915" s="1"/>
      <c r="AP1915" s="1"/>
      <c r="AQ1915" s="1"/>
      <c r="AR1915" s="1"/>
      <c r="AS1915" s="1"/>
      <c r="AT1915" s="1"/>
      <c r="AU1915" s="1"/>
      <c r="AV1915" s="1"/>
      <c r="AW1915" s="1"/>
    </row>
    <row r="1916" spans="4:49" x14ac:dyDescent="0.2">
      <c r="D1916" s="1"/>
      <c r="E1916" s="1"/>
      <c r="F1916" s="1"/>
      <c r="G1916" s="17"/>
      <c r="H1916" s="19"/>
      <c r="I1916" s="17"/>
      <c r="J1916" s="19"/>
      <c r="K1916" s="17"/>
      <c r="L1916" s="19"/>
      <c r="M1916" s="30"/>
      <c r="O1916" s="1"/>
      <c r="P1916" s="8"/>
      <c r="Q1916" s="1"/>
      <c r="R1916" s="1"/>
      <c r="S1916" s="8"/>
      <c r="T1916" s="1"/>
      <c r="U1916" s="1"/>
      <c r="V1916" s="8"/>
      <c r="W1916" s="1"/>
      <c r="X1916" s="1"/>
      <c r="Y1916" s="1"/>
      <c r="Z1916" s="1"/>
      <c r="AA1916" s="1"/>
      <c r="AB1916" s="1"/>
      <c r="AC1916" s="1"/>
      <c r="AD1916" s="1"/>
      <c r="AE1916" s="1"/>
      <c r="AF1916" s="1"/>
      <c r="AG1916" s="1"/>
      <c r="AH1916" s="1"/>
      <c r="AI1916" s="1"/>
      <c r="AJ1916" s="1"/>
      <c r="AK1916" s="1"/>
      <c r="AL1916" s="1"/>
      <c r="AM1916" s="1"/>
      <c r="AN1916" s="1"/>
      <c r="AO1916" s="1"/>
      <c r="AP1916" s="1"/>
      <c r="AQ1916" s="1"/>
      <c r="AR1916" s="1"/>
      <c r="AS1916" s="1"/>
      <c r="AT1916" s="1"/>
      <c r="AU1916" s="1"/>
      <c r="AV1916" s="1"/>
      <c r="AW1916" s="1"/>
    </row>
    <row r="1917" spans="4:49" x14ac:dyDescent="0.2">
      <c r="D1917" s="1"/>
      <c r="E1917" s="1"/>
      <c r="F1917" s="1"/>
      <c r="G1917" s="17"/>
      <c r="H1917" s="19"/>
      <c r="I1917" s="17"/>
      <c r="J1917" s="19"/>
      <c r="K1917" s="17"/>
      <c r="L1917" s="19"/>
      <c r="M1917" s="30"/>
      <c r="O1917" s="1"/>
      <c r="P1917" s="8"/>
      <c r="Q1917" s="1"/>
      <c r="R1917" s="1"/>
      <c r="S1917" s="8"/>
      <c r="T1917" s="1"/>
      <c r="U1917" s="1"/>
      <c r="V1917" s="8"/>
      <c r="W1917" s="1"/>
      <c r="X1917" s="1"/>
      <c r="Y1917" s="1"/>
      <c r="Z1917" s="1"/>
      <c r="AA1917" s="1"/>
      <c r="AB1917" s="1"/>
      <c r="AC1917" s="1"/>
      <c r="AD1917" s="1"/>
      <c r="AE1917" s="1"/>
      <c r="AF1917" s="1"/>
      <c r="AG1917" s="1"/>
      <c r="AH1917" s="1"/>
      <c r="AI1917" s="1"/>
      <c r="AJ1917" s="1"/>
      <c r="AK1917" s="1"/>
      <c r="AL1917" s="1"/>
      <c r="AM1917" s="1"/>
      <c r="AN1917" s="1"/>
      <c r="AO1917" s="1"/>
      <c r="AP1917" s="1"/>
      <c r="AQ1917" s="1"/>
      <c r="AR1917" s="1"/>
      <c r="AS1917" s="1"/>
      <c r="AT1917" s="1"/>
      <c r="AU1917" s="1"/>
      <c r="AV1917" s="1"/>
      <c r="AW1917" s="1"/>
    </row>
    <row r="1918" spans="4:49" x14ac:dyDescent="0.2">
      <c r="D1918" s="1"/>
      <c r="E1918" s="1"/>
      <c r="F1918" s="1"/>
      <c r="G1918" s="17"/>
      <c r="H1918" s="19"/>
      <c r="I1918" s="17"/>
      <c r="J1918" s="19"/>
      <c r="K1918" s="17"/>
      <c r="L1918" s="19"/>
      <c r="M1918" s="30"/>
      <c r="O1918" s="1"/>
      <c r="P1918" s="8"/>
      <c r="Q1918" s="1"/>
      <c r="R1918" s="1"/>
      <c r="S1918" s="8"/>
      <c r="T1918" s="1"/>
      <c r="U1918" s="1"/>
      <c r="V1918" s="8"/>
      <c r="W1918" s="1"/>
      <c r="X1918" s="1"/>
      <c r="Y1918" s="1"/>
      <c r="Z1918" s="1"/>
      <c r="AA1918" s="1"/>
      <c r="AB1918" s="1"/>
      <c r="AC1918" s="1"/>
      <c r="AD1918" s="1"/>
      <c r="AE1918" s="1"/>
      <c r="AF1918" s="1"/>
      <c r="AG1918" s="1"/>
      <c r="AH1918" s="1"/>
      <c r="AI1918" s="1"/>
      <c r="AJ1918" s="1"/>
      <c r="AK1918" s="1"/>
      <c r="AL1918" s="1"/>
      <c r="AM1918" s="1"/>
      <c r="AN1918" s="1"/>
      <c r="AO1918" s="1"/>
      <c r="AP1918" s="1"/>
      <c r="AQ1918" s="1"/>
      <c r="AR1918" s="1"/>
      <c r="AS1918" s="1"/>
      <c r="AT1918" s="1"/>
      <c r="AU1918" s="1"/>
      <c r="AV1918" s="1"/>
      <c r="AW1918" s="1"/>
    </row>
    <row r="1919" spans="4:49" x14ac:dyDescent="0.2">
      <c r="D1919" s="1"/>
      <c r="E1919" s="1"/>
      <c r="F1919" s="1"/>
      <c r="G1919" s="17"/>
      <c r="H1919" s="19"/>
      <c r="I1919" s="17"/>
      <c r="J1919" s="19"/>
      <c r="K1919" s="17"/>
      <c r="L1919" s="19"/>
      <c r="M1919" s="30"/>
      <c r="O1919" s="1"/>
      <c r="P1919" s="8"/>
      <c r="Q1919" s="1"/>
      <c r="R1919" s="1"/>
      <c r="S1919" s="8"/>
      <c r="T1919" s="1"/>
      <c r="U1919" s="1"/>
      <c r="V1919" s="8"/>
      <c r="W1919" s="1"/>
      <c r="X1919" s="1"/>
      <c r="Y1919" s="1"/>
      <c r="Z1919" s="1"/>
      <c r="AA1919" s="1"/>
      <c r="AB1919" s="1"/>
      <c r="AC1919" s="1"/>
      <c r="AD1919" s="1"/>
      <c r="AE1919" s="1"/>
      <c r="AF1919" s="1"/>
      <c r="AG1919" s="1"/>
      <c r="AH1919" s="1"/>
      <c r="AI1919" s="1"/>
      <c r="AJ1919" s="1"/>
      <c r="AK1919" s="1"/>
      <c r="AL1919" s="1"/>
      <c r="AM1919" s="1"/>
      <c r="AN1919" s="1"/>
      <c r="AO1919" s="1"/>
      <c r="AP1919" s="1"/>
      <c r="AQ1919" s="1"/>
      <c r="AR1919" s="1"/>
      <c r="AS1919" s="1"/>
      <c r="AT1919" s="1"/>
      <c r="AU1919" s="1"/>
      <c r="AV1919" s="1"/>
      <c r="AW1919" s="1"/>
    </row>
    <row r="1920" spans="4:49" x14ac:dyDescent="0.2">
      <c r="D1920" s="1"/>
      <c r="E1920" s="1"/>
      <c r="F1920" s="1"/>
      <c r="G1920" s="17"/>
      <c r="H1920" s="19"/>
      <c r="I1920" s="17"/>
      <c r="J1920" s="19"/>
      <c r="K1920" s="17"/>
      <c r="L1920" s="19"/>
      <c r="M1920" s="30"/>
      <c r="O1920" s="1"/>
      <c r="P1920" s="8"/>
      <c r="Q1920" s="1"/>
      <c r="R1920" s="1"/>
      <c r="S1920" s="8"/>
      <c r="T1920" s="1"/>
      <c r="U1920" s="1"/>
      <c r="V1920" s="8"/>
      <c r="W1920" s="1"/>
      <c r="X1920" s="1"/>
      <c r="Y1920" s="1"/>
      <c r="Z1920" s="1"/>
      <c r="AA1920" s="1"/>
      <c r="AB1920" s="1"/>
      <c r="AC1920" s="1"/>
      <c r="AD1920" s="1"/>
      <c r="AE1920" s="1"/>
      <c r="AF1920" s="1"/>
      <c r="AG1920" s="1"/>
      <c r="AH1920" s="1"/>
      <c r="AI1920" s="1"/>
      <c r="AJ1920" s="1"/>
      <c r="AK1920" s="1"/>
      <c r="AL1920" s="1"/>
      <c r="AM1920" s="1"/>
      <c r="AN1920" s="1"/>
      <c r="AO1920" s="1"/>
      <c r="AP1920" s="1"/>
      <c r="AQ1920" s="1"/>
      <c r="AR1920" s="1"/>
      <c r="AS1920" s="1"/>
      <c r="AT1920" s="1"/>
      <c r="AU1920" s="1"/>
      <c r="AV1920" s="1"/>
      <c r="AW1920" s="1"/>
    </row>
    <row r="1921" spans="4:49" x14ac:dyDescent="0.2">
      <c r="D1921" s="1"/>
      <c r="E1921" s="1"/>
      <c r="F1921" s="1"/>
      <c r="G1921" s="17"/>
      <c r="H1921" s="19"/>
      <c r="I1921" s="17"/>
      <c r="J1921" s="19"/>
      <c r="K1921" s="17"/>
      <c r="L1921" s="19"/>
      <c r="M1921" s="30"/>
      <c r="O1921" s="1"/>
      <c r="P1921" s="8"/>
      <c r="Q1921" s="1"/>
      <c r="R1921" s="1"/>
      <c r="S1921" s="8"/>
      <c r="T1921" s="1"/>
      <c r="U1921" s="1"/>
      <c r="V1921" s="8"/>
      <c r="W1921" s="1"/>
      <c r="X1921" s="1"/>
      <c r="Y1921" s="1"/>
      <c r="Z1921" s="1"/>
      <c r="AA1921" s="1"/>
      <c r="AB1921" s="1"/>
      <c r="AC1921" s="1"/>
      <c r="AD1921" s="1"/>
      <c r="AE1921" s="1"/>
      <c r="AF1921" s="1"/>
      <c r="AG1921" s="1"/>
      <c r="AH1921" s="1"/>
      <c r="AI1921" s="1"/>
      <c r="AJ1921" s="1"/>
      <c r="AK1921" s="1"/>
      <c r="AL1921" s="1"/>
      <c r="AM1921" s="1"/>
      <c r="AN1921" s="1"/>
      <c r="AO1921" s="1"/>
      <c r="AP1921" s="1"/>
      <c r="AQ1921" s="1"/>
      <c r="AR1921" s="1"/>
      <c r="AS1921" s="1"/>
      <c r="AT1921" s="1"/>
      <c r="AU1921" s="1"/>
      <c r="AV1921" s="1"/>
      <c r="AW1921" s="1"/>
    </row>
    <row r="1922" spans="4:49" x14ac:dyDescent="0.2">
      <c r="D1922" s="1"/>
      <c r="E1922" s="1"/>
      <c r="F1922" s="1"/>
      <c r="G1922" s="17"/>
      <c r="H1922" s="19"/>
      <c r="I1922" s="17"/>
      <c r="J1922" s="19"/>
      <c r="K1922" s="17"/>
      <c r="L1922" s="19"/>
      <c r="M1922" s="30"/>
      <c r="O1922" s="1"/>
      <c r="P1922" s="8"/>
      <c r="Q1922" s="1"/>
      <c r="R1922" s="1"/>
      <c r="S1922" s="8"/>
      <c r="T1922" s="1"/>
      <c r="U1922" s="1"/>
      <c r="V1922" s="8"/>
      <c r="W1922" s="1"/>
      <c r="X1922" s="1"/>
      <c r="Y1922" s="1"/>
      <c r="Z1922" s="1"/>
      <c r="AA1922" s="1"/>
      <c r="AB1922" s="1"/>
      <c r="AC1922" s="1"/>
      <c r="AD1922" s="1"/>
      <c r="AE1922" s="1"/>
      <c r="AF1922" s="1"/>
      <c r="AG1922" s="1"/>
      <c r="AH1922" s="1"/>
      <c r="AI1922" s="1"/>
      <c r="AJ1922" s="1"/>
      <c r="AK1922" s="1"/>
      <c r="AL1922" s="1"/>
      <c r="AM1922" s="1"/>
      <c r="AN1922" s="1"/>
      <c r="AO1922" s="1"/>
      <c r="AP1922" s="1"/>
      <c r="AQ1922" s="1"/>
      <c r="AR1922" s="1"/>
      <c r="AS1922" s="1"/>
      <c r="AT1922" s="1"/>
      <c r="AU1922" s="1"/>
      <c r="AV1922" s="1"/>
      <c r="AW1922" s="1"/>
    </row>
    <row r="1923" spans="4:49" x14ac:dyDescent="0.2">
      <c r="D1923" s="1"/>
      <c r="E1923" s="1"/>
      <c r="F1923" s="1"/>
      <c r="G1923" s="17"/>
      <c r="H1923" s="19"/>
      <c r="I1923" s="17"/>
      <c r="J1923" s="19"/>
      <c r="K1923" s="17"/>
      <c r="L1923" s="19"/>
      <c r="M1923" s="30"/>
      <c r="O1923" s="1"/>
      <c r="P1923" s="8"/>
      <c r="Q1923" s="1"/>
      <c r="R1923" s="1"/>
      <c r="S1923" s="8"/>
      <c r="T1923" s="1"/>
      <c r="U1923" s="1"/>
      <c r="V1923" s="8"/>
      <c r="W1923" s="1"/>
      <c r="X1923" s="1"/>
      <c r="Y1923" s="1"/>
      <c r="Z1923" s="1"/>
      <c r="AA1923" s="1"/>
      <c r="AB1923" s="1"/>
      <c r="AC1923" s="1"/>
      <c r="AD1923" s="1"/>
      <c r="AE1923" s="1"/>
      <c r="AF1923" s="1"/>
      <c r="AG1923" s="1"/>
      <c r="AH1923" s="1"/>
      <c r="AI1923" s="1"/>
      <c r="AJ1923" s="1"/>
      <c r="AK1923" s="1"/>
      <c r="AL1923" s="1"/>
      <c r="AM1923" s="1"/>
      <c r="AN1923" s="1"/>
      <c r="AO1923" s="1"/>
      <c r="AP1923" s="1"/>
      <c r="AQ1923" s="1"/>
      <c r="AR1923" s="1"/>
      <c r="AS1923" s="1"/>
      <c r="AT1923" s="1"/>
      <c r="AU1923" s="1"/>
      <c r="AV1923" s="1"/>
      <c r="AW1923" s="1"/>
    </row>
    <row r="1924" spans="4:49" x14ac:dyDescent="0.2">
      <c r="D1924" s="1"/>
      <c r="E1924" s="1"/>
      <c r="F1924" s="1"/>
      <c r="G1924" s="17"/>
      <c r="H1924" s="19"/>
      <c r="I1924" s="17"/>
      <c r="J1924" s="19"/>
      <c r="K1924" s="17"/>
      <c r="L1924" s="19"/>
      <c r="M1924" s="30"/>
      <c r="O1924" s="1"/>
      <c r="P1924" s="8"/>
      <c r="Q1924" s="1"/>
      <c r="R1924" s="1"/>
      <c r="S1924" s="8"/>
      <c r="T1924" s="1"/>
      <c r="U1924" s="1"/>
      <c r="V1924" s="8"/>
      <c r="W1924" s="1"/>
      <c r="X1924" s="1"/>
      <c r="Y1924" s="1"/>
      <c r="Z1924" s="1"/>
      <c r="AA1924" s="1"/>
      <c r="AB1924" s="1"/>
      <c r="AC1924" s="1"/>
      <c r="AD1924" s="1"/>
      <c r="AE1924" s="1"/>
      <c r="AF1924" s="1"/>
      <c r="AG1924" s="1"/>
      <c r="AH1924" s="1"/>
      <c r="AI1924" s="1"/>
      <c r="AJ1924" s="1"/>
      <c r="AK1924" s="1"/>
      <c r="AL1924" s="1"/>
      <c r="AM1924" s="1"/>
      <c r="AN1924" s="1"/>
      <c r="AO1924" s="1"/>
      <c r="AP1924" s="1"/>
      <c r="AQ1924" s="1"/>
      <c r="AR1924" s="1"/>
      <c r="AS1924" s="1"/>
      <c r="AT1924" s="1"/>
      <c r="AU1924" s="1"/>
      <c r="AV1924" s="1"/>
      <c r="AW1924" s="1"/>
    </row>
    <row r="1925" spans="4:49" x14ac:dyDescent="0.2">
      <c r="D1925" s="1"/>
      <c r="E1925" s="1"/>
      <c r="F1925" s="1"/>
      <c r="G1925" s="17"/>
      <c r="H1925" s="19"/>
      <c r="I1925" s="17"/>
      <c r="J1925" s="19"/>
      <c r="K1925" s="17"/>
      <c r="L1925" s="19"/>
      <c r="M1925" s="30"/>
      <c r="O1925" s="1"/>
      <c r="P1925" s="8"/>
      <c r="Q1925" s="1"/>
      <c r="R1925" s="1"/>
      <c r="S1925" s="8"/>
      <c r="T1925" s="1"/>
      <c r="U1925" s="1"/>
      <c r="V1925" s="8"/>
      <c r="W1925" s="1"/>
      <c r="X1925" s="1"/>
      <c r="Y1925" s="1"/>
      <c r="Z1925" s="1"/>
      <c r="AA1925" s="1"/>
      <c r="AB1925" s="1"/>
      <c r="AC1925" s="1"/>
      <c r="AD1925" s="1"/>
      <c r="AE1925" s="1"/>
      <c r="AF1925" s="1"/>
      <c r="AG1925" s="1"/>
      <c r="AH1925" s="1"/>
      <c r="AI1925" s="1"/>
      <c r="AJ1925" s="1"/>
      <c r="AK1925" s="1"/>
      <c r="AL1925" s="1"/>
      <c r="AM1925" s="1"/>
      <c r="AN1925" s="1"/>
      <c r="AO1925" s="1"/>
      <c r="AP1925" s="1"/>
      <c r="AQ1925" s="1"/>
      <c r="AR1925" s="1"/>
      <c r="AS1925" s="1"/>
      <c r="AT1925" s="1"/>
      <c r="AU1925" s="1"/>
      <c r="AV1925" s="1"/>
      <c r="AW1925" s="1"/>
    </row>
    <row r="1926" spans="4:49" x14ac:dyDescent="0.2">
      <c r="D1926" s="1"/>
      <c r="E1926" s="1"/>
      <c r="F1926" s="1"/>
      <c r="G1926" s="17"/>
      <c r="H1926" s="19"/>
      <c r="I1926" s="17"/>
      <c r="J1926" s="19"/>
      <c r="K1926" s="17"/>
      <c r="L1926" s="19"/>
      <c r="M1926" s="30"/>
      <c r="O1926" s="1"/>
      <c r="P1926" s="8"/>
      <c r="Q1926" s="1"/>
      <c r="R1926" s="1"/>
      <c r="S1926" s="8"/>
      <c r="T1926" s="1"/>
      <c r="U1926" s="1"/>
      <c r="V1926" s="8"/>
      <c r="W1926" s="1"/>
      <c r="X1926" s="1"/>
      <c r="Y1926" s="1"/>
      <c r="Z1926" s="1"/>
      <c r="AA1926" s="1"/>
      <c r="AB1926" s="1"/>
      <c r="AC1926" s="1"/>
      <c r="AD1926" s="1"/>
      <c r="AE1926" s="1"/>
      <c r="AF1926" s="1"/>
      <c r="AG1926" s="1"/>
      <c r="AH1926" s="1"/>
      <c r="AI1926" s="1"/>
      <c r="AJ1926" s="1"/>
      <c r="AK1926" s="1"/>
      <c r="AL1926" s="1"/>
      <c r="AM1926" s="1"/>
      <c r="AN1926" s="1"/>
      <c r="AO1926" s="1"/>
      <c r="AP1926" s="1"/>
      <c r="AQ1926" s="1"/>
      <c r="AR1926" s="1"/>
      <c r="AS1926" s="1"/>
      <c r="AT1926" s="1"/>
      <c r="AU1926" s="1"/>
      <c r="AV1926" s="1"/>
      <c r="AW1926" s="1"/>
    </row>
    <row r="1927" spans="4:49" x14ac:dyDescent="0.2">
      <c r="D1927" s="1"/>
      <c r="E1927" s="1"/>
      <c r="F1927" s="1"/>
      <c r="G1927" s="17"/>
      <c r="H1927" s="19"/>
      <c r="I1927" s="17"/>
      <c r="J1927" s="19"/>
      <c r="K1927" s="17"/>
      <c r="L1927" s="19"/>
      <c r="M1927" s="30"/>
      <c r="O1927" s="1"/>
      <c r="P1927" s="8"/>
      <c r="Q1927" s="1"/>
      <c r="R1927" s="1"/>
      <c r="S1927" s="8"/>
      <c r="T1927" s="1"/>
      <c r="U1927" s="1"/>
      <c r="V1927" s="8"/>
      <c r="W1927" s="1"/>
      <c r="X1927" s="1"/>
      <c r="Y1927" s="1"/>
      <c r="Z1927" s="1"/>
      <c r="AA1927" s="1"/>
      <c r="AB1927" s="1"/>
      <c r="AC1927" s="1"/>
      <c r="AD1927" s="1"/>
      <c r="AE1927" s="1"/>
      <c r="AF1927" s="1"/>
      <c r="AG1927" s="1"/>
      <c r="AH1927" s="1"/>
      <c r="AI1927" s="1"/>
      <c r="AJ1927" s="1"/>
      <c r="AK1927" s="1"/>
      <c r="AL1927" s="1"/>
      <c r="AM1927" s="1"/>
      <c r="AN1927" s="1"/>
      <c r="AO1927" s="1"/>
      <c r="AP1927" s="1"/>
      <c r="AQ1927" s="1"/>
      <c r="AR1927" s="1"/>
      <c r="AS1927" s="1"/>
      <c r="AT1927" s="1"/>
      <c r="AU1927" s="1"/>
      <c r="AV1927" s="1"/>
      <c r="AW1927" s="1"/>
    </row>
    <row r="1928" spans="4:49" x14ac:dyDescent="0.2">
      <c r="D1928" s="1"/>
      <c r="E1928" s="1"/>
      <c r="F1928" s="1"/>
      <c r="G1928" s="17"/>
      <c r="H1928" s="19"/>
      <c r="I1928" s="17"/>
      <c r="J1928" s="19"/>
      <c r="K1928" s="17"/>
      <c r="L1928" s="19"/>
      <c r="M1928" s="30"/>
      <c r="O1928" s="1"/>
      <c r="P1928" s="8"/>
      <c r="Q1928" s="1"/>
      <c r="R1928" s="1"/>
      <c r="S1928" s="8"/>
      <c r="T1928" s="1"/>
      <c r="U1928" s="1"/>
      <c r="V1928" s="8"/>
      <c r="W1928" s="1"/>
      <c r="X1928" s="1"/>
      <c r="Y1928" s="1"/>
      <c r="Z1928" s="1"/>
      <c r="AA1928" s="1"/>
      <c r="AB1928" s="1"/>
      <c r="AC1928" s="1"/>
      <c r="AD1928" s="1"/>
      <c r="AE1928" s="1"/>
      <c r="AF1928" s="1"/>
      <c r="AG1928" s="1"/>
      <c r="AH1928" s="1"/>
      <c r="AI1928" s="1"/>
      <c r="AJ1928" s="1"/>
      <c r="AK1928" s="1"/>
      <c r="AL1928" s="1"/>
      <c r="AM1928" s="1"/>
      <c r="AN1928" s="1"/>
      <c r="AO1928" s="1"/>
      <c r="AP1928" s="1"/>
      <c r="AQ1928" s="1"/>
      <c r="AR1928" s="1"/>
      <c r="AS1928" s="1"/>
      <c r="AT1928" s="1"/>
      <c r="AU1928" s="1"/>
      <c r="AV1928" s="1"/>
      <c r="AW1928" s="1"/>
    </row>
    <row r="1929" spans="4:49" x14ac:dyDescent="0.2">
      <c r="D1929" s="1"/>
      <c r="E1929" s="1"/>
      <c r="F1929" s="1"/>
      <c r="G1929" s="17"/>
      <c r="H1929" s="19"/>
      <c r="I1929" s="17"/>
      <c r="J1929" s="19"/>
      <c r="K1929" s="17"/>
      <c r="L1929" s="19"/>
      <c r="M1929" s="30"/>
      <c r="O1929" s="1"/>
      <c r="P1929" s="8"/>
      <c r="Q1929" s="1"/>
      <c r="R1929" s="1"/>
      <c r="S1929" s="8"/>
      <c r="T1929" s="1"/>
      <c r="U1929" s="1"/>
      <c r="V1929" s="8"/>
      <c r="W1929" s="1"/>
      <c r="X1929" s="1"/>
      <c r="Y1929" s="1"/>
      <c r="Z1929" s="1"/>
      <c r="AA1929" s="1"/>
      <c r="AB1929" s="1"/>
      <c r="AC1929" s="1"/>
      <c r="AD1929" s="1"/>
      <c r="AE1929" s="1"/>
      <c r="AF1929" s="1"/>
      <c r="AG1929" s="1"/>
      <c r="AH1929" s="1"/>
      <c r="AI1929" s="1"/>
      <c r="AJ1929" s="1"/>
      <c r="AK1929" s="1"/>
      <c r="AL1929" s="1"/>
      <c r="AM1929" s="1"/>
      <c r="AN1929" s="1"/>
      <c r="AO1929" s="1"/>
      <c r="AP1929" s="1"/>
      <c r="AQ1929" s="1"/>
      <c r="AR1929" s="1"/>
      <c r="AS1929" s="1"/>
      <c r="AT1929" s="1"/>
      <c r="AU1929" s="1"/>
      <c r="AV1929" s="1"/>
      <c r="AW1929" s="1"/>
    </row>
    <row r="1930" spans="4:49" x14ac:dyDescent="0.2">
      <c r="D1930" s="1"/>
      <c r="E1930" s="1"/>
      <c r="F1930" s="1"/>
      <c r="G1930" s="17"/>
      <c r="H1930" s="19"/>
      <c r="I1930" s="17"/>
      <c r="J1930" s="19"/>
      <c r="K1930" s="17"/>
      <c r="L1930" s="19"/>
      <c r="M1930" s="30"/>
      <c r="O1930" s="1"/>
      <c r="P1930" s="8"/>
      <c r="Q1930" s="1"/>
      <c r="R1930" s="1"/>
      <c r="S1930" s="8"/>
      <c r="T1930" s="1"/>
      <c r="U1930" s="1"/>
      <c r="V1930" s="8"/>
      <c r="W1930" s="1"/>
      <c r="X1930" s="1"/>
      <c r="Y1930" s="1"/>
      <c r="Z1930" s="1"/>
      <c r="AA1930" s="1"/>
      <c r="AB1930" s="1"/>
      <c r="AC1930" s="1"/>
      <c r="AD1930" s="1"/>
      <c r="AE1930" s="1"/>
      <c r="AF1930" s="1"/>
      <c r="AG1930" s="1"/>
      <c r="AH1930" s="1"/>
      <c r="AI1930" s="1"/>
      <c r="AJ1930" s="1"/>
      <c r="AK1930" s="1"/>
      <c r="AL1930" s="1"/>
      <c r="AM1930" s="1"/>
      <c r="AN1930" s="1"/>
      <c r="AO1930" s="1"/>
      <c r="AP1930" s="1"/>
      <c r="AQ1930" s="1"/>
      <c r="AR1930" s="1"/>
      <c r="AS1930" s="1"/>
      <c r="AT1930" s="1"/>
      <c r="AU1930" s="1"/>
      <c r="AV1930" s="1"/>
      <c r="AW1930" s="1"/>
    </row>
    <row r="1931" spans="4:49" x14ac:dyDescent="0.2">
      <c r="D1931" s="1"/>
      <c r="E1931" s="1"/>
      <c r="F1931" s="1"/>
      <c r="G1931" s="17"/>
      <c r="H1931" s="19"/>
      <c r="I1931" s="17"/>
      <c r="J1931" s="19"/>
      <c r="K1931" s="17"/>
      <c r="L1931" s="19"/>
      <c r="M1931" s="30"/>
      <c r="O1931" s="1"/>
      <c r="P1931" s="8"/>
      <c r="Q1931" s="1"/>
      <c r="R1931" s="1"/>
      <c r="S1931" s="8"/>
      <c r="T1931" s="1"/>
      <c r="U1931" s="1"/>
      <c r="V1931" s="8"/>
      <c r="W1931" s="1"/>
      <c r="X1931" s="1"/>
      <c r="Y1931" s="1"/>
      <c r="Z1931" s="1"/>
      <c r="AA1931" s="1"/>
      <c r="AB1931" s="1"/>
      <c r="AC1931" s="1"/>
      <c r="AD1931" s="1"/>
      <c r="AE1931" s="1"/>
      <c r="AF1931" s="1"/>
      <c r="AG1931" s="1"/>
      <c r="AH1931" s="1"/>
      <c r="AI1931" s="1"/>
      <c r="AJ1931" s="1"/>
      <c r="AK1931" s="1"/>
      <c r="AL1931" s="1"/>
      <c r="AM1931" s="1"/>
      <c r="AN1931" s="1"/>
      <c r="AO1931" s="1"/>
      <c r="AP1931" s="1"/>
      <c r="AQ1931" s="1"/>
      <c r="AR1931" s="1"/>
      <c r="AS1931" s="1"/>
      <c r="AT1931" s="1"/>
      <c r="AU1931" s="1"/>
      <c r="AV1931" s="1"/>
      <c r="AW1931" s="1"/>
    </row>
    <row r="1932" spans="4:49" x14ac:dyDescent="0.2">
      <c r="D1932" s="1"/>
      <c r="E1932" s="1"/>
      <c r="F1932" s="1"/>
      <c r="G1932" s="17"/>
      <c r="H1932" s="19"/>
      <c r="I1932" s="17"/>
      <c r="J1932" s="19"/>
      <c r="K1932" s="17"/>
      <c r="L1932" s="19"/>
      <c r="M1932" s="30"/>
      <c r="O1932" s="1"/>
      <c r="P1932" s="8"/>
      <c r="Q1932" s="1"/>
      <c r="R1932" s="1"/>
      <c r="S1932" s="8"/>
      <c r="T1932" s="1"/>
      <c r="U1932" s="1"/>
      <c r="V1932" s="8"/>
      <c r="W1932" s="1"/>
      <c r="X1932" s="1"/>
      <c r="Y1932" s="1"/>
      <c r="Z1932" s="1"/>
      <c r="AA1932" s="1"/>
      <c r="AB1932" s="1"/>
      <c r="AC1932" s="1"/>
      <c r="AD1932" s="1"/>
      <c r="AE1932" s="1"/>
      <c r="AF1932" s="1"/>
      <c r="AG1932" s="1"/>
      <c r="AH1932" s="1"/>
      <c r="AI1932" s="1"/>
      <c r="AJ1932" s="1"/>
      <c r="AK1932" s="1"/>
      <c r="AL1932" s="1"/>
      <c r="AM1932" s="1"/>
      <c r="AN1932" s="1"/>
      <c r="AO1932" s="1"/>
      <c r="AP1932" s="1"/>
      <c r="AQ1932" s="1"/>
      <c r="AR1932" s="1"/>
      <c r="AS1932" s="1"/>
      <c r="AT1932" s="1"/>
      <c r="AU1932" s="1"/>
      <c r="AV1932" s="1"/>
      <c r="AW1932" s="1"/>
    </row>
    <row r="1933" spans="4:49" x14ac:dyDescent="0.2">
      <c r="D1933" s="1"/>
      <c r="E1933" s="1"/>
      <c r="F1933" s="1"/>
      <c r="G1933" s="17"/>
      <c r="H1933" s="19"/>
      <c r="I1933" s="17"/>
      <c r="J1933" s="19"/>
      <c r="K1933" s="17"/>
      <c r="L1933" s="19"/>
      <c r="M1933" s="30"/>
      <c r="O1933" s="1"/>
      <c r="P1933" s="8"/>
      <c r="Q1933" s="1"/>
      <c r="R1933" s="1"/>
      <c r="S1933" s="8"/>
      <c r="T1933" s="1"/>
      <c r="U1933" s="1"/>
      <c r="V1933" s="8"/>
      <c r="W1933" s="1"/>
      <c r="X1933" s="1"/>
      <c r="Y1933" s="1"/>
      <c r="Z1933" s="1"/>
      <c r="AA1933" s="1"/>
      <c r="AB1933" s="1"/>
      <c r="AC1933" s="1"/>
      <c r="AD1933" s="1"/>
      <c r="AE1933" s="1"/>
      <c r="AF1933" s="1"/>
      <c r="AG1933" s="1"/>
      <c r="AH1933" s="1"/>
      <c r="AI1933" s="1"/>
      <c r="AJ1933" s="1"/>
      <c r="AK1933" s="1"/>
      <c r="AL1933" s="1"/>
      <c r="AM1933" s="1"/>
      <c r="AN1933" s="1"/>
      <c r="AO1933" s="1"/>
      <c r="AP1933" s="1"/>
      <c r="AQ1933" s="1"/>
      <c r="AR1933" s="1"/>
      <c r="AS1933" s="1"/>
      <c r="AT1933" s="1"/>
      <c r="AU1933" s="1"/>
      <c r="AV1933" s="1"/>
      <c r="AW1933" s="1"/>
    </row>
    <row r="1934" spans="4:49" x14ac:dyDescent="0.2">
      <c r="D1934" s="1"/>
      <c r="E1934" s="1"/>
      <c r="F1934" s="1"/>
      <c r="G1934" s="17"/>
      <c r="H1934" s="19"/>
      <c r="I1934" s="17"/>
      <c r="J1934" s="19"/>
      <c r="K1934" s="17"/>
      <c r="L1934" s="19"/>
      <c r="M1934" s="30"/>
      <c r="O1934" s="1"/>
      <c r="P1934" s="8"/>
      <c r="Q1934" s="1"/>
      <c r="R1934" s="1"/>
      <c r="S1934" s="8"/>
      <c r="T1934" s="1"/>
      <c r="U1934" s="1"/>
      <c r="V1934" s="8"/>
      <c r="W1934" s="1"/>
      <c r="X1934" s="1"/>
      <c r="Y1934" s="1"/>
      <c r="Z1934" s="1"/>
      <c r="AA1934" s="1"/>
      <c r="AB1934" s="1"/>
      <c r="AC1934" s="1"/>
      <c r="AD1934" s="1"/>
      <c r="AE1934" s="1"/>
      <c r="AF1934" s="1"/>
      <c r="AG1934" s="1"/>
      <c r="AH1934" s="1"/>
      <c r="AI1934" s="1"/>
      <c r="AJ1934" s="1"/>
      <c r="AK1934" s="1"/>
      <c r="AL1934" s="1"/>
      <c r="AM1934" s="1"/>
      <c r="AN1934" s="1"/>
      <c r="AO1934" s="1"/>
      <c r="AP1934" s="1"/>
      <c r="AQ1934" s="1"/>
      <c r="AR1934" s="1"/>
      <c r="AS1934" s="1"/>
      <c r="AT1934" s="1"/>
      <c r="AU1934" s="1"/>
      <c r="AV1934" s="1"/>
      <c r="AW1934" s="1"/>
    </row>
    <row r="1935" spans="4:49" x14ac:dyDescent="0.2">
      <c r="D1935" s="1"/>
      <c r="E1935" s="1"/>
      <c r="F1935" s="1"/>
      <c r="G1935" s="17"/>
      <c r="H1935" s="19"/>
      <c r="I1935" s="17"/>
      <c r="J1935" s="19"/>
      <c r="K1935" s="17"/>
      <c r="L1935" s="19"/>
      <c r="M1935" s="30"/>
      <c r="O1935" s="1"/>
      <c r="P1935" s="8"/>
      <c r="Q1935" s="1"/>
      <c r="R1935" s="1"/>
      <c r="S1935" s="8"/>
      <c r="T1935" s="1"/>
      <c r="U1935" s="1"/>
      <c r="V1935" s="8"/>
      <c r="W1935" s="1"/>
      <c r="X1935" s="1"/>
      <c r="Y1935" s="1"/>
      <c r="Z1935" s="1"/>
      <c r="AA1935" s="1"/>
      <c r="AB1935" s="1"/>
      <c r="AC1935" s="1"/>
      <c r="AD1935" s="1"/>
      <c r="AE1935" s="1"/>
      <c r="AF1935" s="1"/>
      <c r="AG1935" s="1"/>
      <c r="AH1935" s="1"/>
      <c r="AI1935" s="1"/>
      <c r="AJ1935" s="1"/>
      <c r="AK1935" s="1"/>
      <c r="AL1935" s="1"/>
      <c r="AM1935" s="1"/>
      <c r="AN1935" s="1"/>
      <c r="AO1935" s="1"/>
      <c r="AP1935" s="1"/>
      <c r="AQ1935" s="1"/>
      <c r="AR1935" s="1"/>
      <c r="AS1935" s="1"/>
      <c r="AT1935" s="1"/>
      <c r="AU1935" s="1"/>
      <c r="AV1935" s="1"/>
      <c r="AW1935" s="1"/>
    </row>
    <row r="1936" spans="4:49" x14ac:dyDescent="0.2">
      <c r="D1936" s="1"/>
      <c r="E1936" s="1"/>
      <c r="F1936" s="1"/>
      <c r="G1936" s="17"/>
      <c r="H1936" s="19"/>
      <c r="I1936" s="17"/>
      <c r="J1936" s="19"/>
      <c r="K1936" s="17"/>
      <c r="L1936" s="19"/>
      <c r="M1936" s="30"/>
      <c r="O1936" s="1"/>
      <c r="P1936" s="8"/>
      <c r="Q1936" s="1"/>
      <c r="R1936" s="1"/>
      <c r="S1936" s="8"/>
      <c r="T1936" s="1"/>
      <c r="U1936" s="1"/>
      <c r="V1936" s="8"/>
      <c r="W1936" s="1"/>
      <c r="X1936" s="1"/>
      <c r="Y1936" s="1"/>
      <c r="Z1936" s="1"/>
      <c r="AA1936" s="1"/>
      <c r="AB1936" s="1"/>
      <c r="AC1936" s="1"/>
      <c r="AD1936" s="1"/>
      <c r="AE1936" s="1"/>
      <c r="AF1936" s="1"/>
      <c r="AG1936" s="1"/>
      <c r="AH1936" s="1"/>
      <c r="AI1936" s="1"/>
      <c r="AJ1936" s="1"/>
      <c r="AK1936" s="1"/>
      <c r="AL1936" s="1"/>
      <c r="AM1936" s="1"/>
      <c r="AN1936" s="1"/>
      <c r="AO1936" s="1"/>
      <c r="AP1936" s="1"/>
      <c r="AQ1936" s="1"/>
      <c r="AR1936" s="1"/>
      <c r="AS1936" s="1"/>
      <c r="AT1936" s="1"/>
      <c r="AU1936" s="1"/>
      <c r="AV1936" s="1"/>
      <c r="AW1936" s="1"/>
    </row>
    <row r="1937" spans="4:49" x14ac:dyDescent="0.2">
      <c r="D1937" s="1"/>
      <c r="E1937" s="1"/>
      <c r="F1937" s="1"/>
      <c r="G1937" s="17"/>
      <c r="H1937" s="19"/>
      <c r="I1937" s="17"/>
      <c r="J1937" s="19"/>
      <c r="K1937" s="17"/>
      <c r="L1937" s="19"/>
      <c r="M1937" s="30"/>
      <c r="O1937" s="1"/>
      <c r="P1937" s="8"/>
      <c r="Q1937" s="1"/>
      <c r="R1937" s="1"/>
      <c r="S1937" s="8"/>
      <c r="T1937" s="1"/>
      <c r="U1937" s="1"/>
      <c r="V1937" s="8"/>
      <c r="W1937" s="1"/>
      <c r="X1937" s="1"/>
      <c r="Y1937" s="1"/>
      <c r="Z1937" s="1"/>
      <c r="AA1937" s="1"/>
      <c r="AB1937" s="1"/>
      <c r="AC1937" s="1"/>
      <c r="AD1937" s="1"/>
      <c r="AE1937" s="1"/>
      <c r="AF1937" s="1"/>
      <c r="AG1937" s="1"/>
      <c r="AH1937" s="1"/>
      <c r="AI1937" s="1"/>
      <c r="AJ1937" s="1"/>
      <c r="AK1937" s="1"/>
      <c r="AL1937" s="1"/>
      <c r="AM1937" s="1"/>
      <c r="AN1937" s="1"/>
      <c r="AO1937" s="1"/>
      <c r="AP1937" s="1"/>
      <c r="AQ1937" s="1"/>
      <c r="AR1937" s="1"/>
      <c r="AS1937" s="1"/>
      <c r="AT1937" s="1"/>
      <c r="AU1937" s="1"/>
      <c r="AV1937" s="1"/>
      <c r="AW1937" s="1"/>
    </row>
    <row r="1938" spans="4:49" x14ac:dyDescent="0.2">
      <c r="D1938" s="1"/>
      <c r="E1938" s="1"/>
      <c r="F1938" s="1"/>
      <c r="G1938" s="17"/>
      <c r="H1938" s="19"/>
      <c r="I1938" s="17"/>
      <c r="J1938" s="19"/>
      <c r="K1938" s="17"/>
      <c r="L1938" s="19"/>
      <c r="M1938" s="30"/>
      <c r="O1938" s="1"/>
      <c r="P1938" s="8"/>
      <c r="Q1938" s="1"/>
      <c r="R1938" s="1"/>
      <c r="S1938" s="8"/>
      <c r="T1938" s="1"/>
      <c r="U1938" s="1"/>
      <c r="V1938" s="8"/>
      <c r="W1938" s="1"/>
      <c r="X1938" s="1"/>
      <c r="Y1938" s="1"/>
      <c r="Z1938" s="1"/>
      <c r="AA1938" s="1"/>
      <c r="AB1938" s="1"/>
      <c r="AC1938" s="1"/>
      <c r="AD1938" s="1"/>
      <c r="AE1938" s="1"/>
      <c r="AF1938" s="1"/>
      <c r="AG1938" s="1"/>
      <c r="AH1938" s="1"/>
      <c r="AI1938" s="1"/>
      <c r="AJ1938" s="1"/>
      <c r="AK1938" s="1"/>
      <c r="AL1938" s="1"/>
      <c r="AM1938" s="1"/>
      <c r="AN1938" s="1"/>
      <c r="AO1938" s="1"/>
      <c r="AP1938" s="1"/>
      <c r="AQ1938" s="1"/>
      <c r="AR1938" s="1"/>
      <c r="AS1938" s="1"/>
      <c r="AT1938" s="1"/>
      <c r="AU1938" s="1"/>
      <c r="AV1938" s="1"/>
      <c r="AW1938" s="1"/>
    </row>
    <row r="1939" spans="4:49" x14ac:dyDescent="0.2">
      <c r="D1939" s="1"/>
      <c r="E1939" s="1"/>
      <c r="F1939" s="1"/>
      <c r="G1939" s="17"/>
      <c r="H1939" s="19"/>
      <c r="I1939" s="17"/>
      <c r="J1939" s="19"/>
      <c r="K1939" s="17"/>
      <c r="L1939" s="19"/>
      <c r="M1939" s="30"/>
      <c r="O1939" s="1"/>
      <c r="P1939" s="8"/>
      <c r="Q1939" s="1"/>
      <c r="R1939" s="1"/>
      <c r="S1939" s="8"/>
      <c r="T1939" s="1"/>
      <c r="U1939" s="1"/>
      <c r="V1939" s="8"/>
      <c r="W1939" s="1"/>
      <c r="X1939" s="1"/>
      <c r="Y1939" s="1"/>
      <c r="Z1939" s="1"/>
      <c r="AA1939" s="1"/>
      <c r="AB1939" s="1"/>
      <c r="AC1939" s="1"/>
      <c r="AD1939" s="1"/>
      <c r="AE1939" s="1"/>
      <c r="AF1939" s="1"/>
      <c r="AG1939" s="1"/>
      <c r="AH1939" s="1"/>
      <c r="AI1939" s="1"/>
      <c r="AJ1939" s="1"/>
      <c r="AK1939" s="1"/>
      <c r="AL1939" s="1"/>
      <c r="AM1939" s="1"/>
      <c r="AN1939" s="1"/>
      <c r="AO1939" s="1"/>
      <c r="AP1939" s="1"/>
      <c r="AQ1939" s="1"/>
      <c r="AR1939" s="1"/>
      <c r="AS1939" s="1"/>
      <c r="AT1939" s="1"/>
      <c r="AU1939" s="1"/>
      <c r="AV1939" s="1"/>
      <c r="AW1939" s="1"/>
    </row>
    <row r="1940" spans="4:49" x14ac:dyDescent="0.2">
      <c r="D1940" s="1"/>
      <c r="E1940" s="1"/>
      <c r="F1940" s="1"/>
      <c r="G1940" s="17"/>
      <c r="H1940" s="19"/>
      <c r="I1940" s="17"/>
      <c r="J1940" s="19"/>
      <c r="K1940" s="17"/>
      <c r="L1940" s="19"/>
      <c r="M1940" s="30"/>
      <c r="O1940" s="1"/>
      <c r="P1940" s="8"/>
      <c r="Q1940" s="1"/>
      <c r="R1940" s="1"/>
      <c r="S1940" s="8"/>
      <c r="T1940" s="1"/>
      <c r="U1940" s="1"/>
      <c r="V1940" s="8"/>
      <c r="W1940" s="1"/>
      <c r="X1940" s="1"/>
      <c r="Y1940" s="1"/>
      <c r="Z1940" s="1"/>
      <c r="AA1940" s="1"/>
      <c r="AB1940" s="1"/>
      <c r="AC1940" s="1"/>
      <c r="AD1940" s="1"/>
      <c r="AE1940" s="1"/>
      <c r="AF1940" s="1"/>
      <c r="AG1940" s="1"/>
      <c r="AH1940" s="1"/>
      <c r="AI1940" s="1"/>
      <c r="AJ1940" s="1"/>
      <c r="AK1940" s="1"/>
      <c r="AL1940" s="1"/>
      <c r="AM1940" s="1"/>
      <c r="AN1940" s="1"/>
      <c r="AO1940" s="1"/>
      <c r="AP1940" s="1"/>
      <c r="AQ1940" s="1"/>
      <c r="AR1940" s="1"/>
      <c r="AS1940" s="1"/>
      <c r="AT1940" s="1"/>
      <c r="AU1940" s="1"/>
      <c r="AV1940" s="1"/>
      <c r="AW1940" s="1"/>
    </row>
    <row r="1941" spans="4:49" x14ac:dyDescent="0.2">
      <c r="D1941" s="1"/>
      <c r="E1941" s="1"/>
      <c r="F1941" s="1"/>
      <c r="G1941" s="17"/>
      <c r="H1941" s="19"/>
      <c r="I1941" s="17"/>
      <c r="J1941" s="19"/>
      <c r="K1941" s="17"/>
      <c r="L1941" s="19"/>
      <c r="M1941" s="30"/>
      <c r="O1941" s="1"/>
      <c r="P1941" s="8"/>
      <c r="Q1941" s="1"/>
      <c r="R1941" s="1"/>
      <c r="S1941" s="8"/>
      <c r="T1941" s="1"/>
      <c r="U1941" s="1"/>
      <c r="V1941" s="8"/>
      <c r="W1941" s="1"/>
      <c r="X1941" s="1"/>
      <c r="Y1941" s="1"/>
      <c r="Z1941" s="1"/>
      <c r="AA1941" s="1"/>
      <c r="AB1941" s="1"/>
      <c r="AC1941" s="1"/>
      <c r="AD1941" s="1"/>
      <c r="AE1941" s="1"/>
      <c r="AF1941" s="1"/>
      <c r="AG1941" s="1"/>
      <c r="AH1941" s="1"/>
      <c r="AI1941" s="1"/>
      <c r="AJ1941" s="1"/>
      <c r="AK1941" s="1"/>
      <c r="AL1941" s="1"/>
      <c r="AM1941" s="1"/>
      <c r="AN1941" s="1"/>
      <c r="AO1941" s="1"/>
      <c r="AP1941" s="1"/>
      <c r="AQ1941" s="1"/>
      <c r="AR1941" s="1"/>
      <c r="AS1941" s="1"/>
      <c r="AT1941" s="1"/>
      <c r="AU1941" s="1"/>
      <c r="AV1941" s="1"/>
      <c r="AW1941" s="1"/>
    </row>
    <row r="1942" spans="4:49" x14ac:dyDescent="0.2">
      <c r="D1942" s="1"/>
      <c r="E1942" s="1"/>
      <c r="F1942" s="1"/>
      <c r="G1942" s="17"/>
      <c r="H1942" s="19"/>
      <c r="I1942" s="17"/>
      <c r="J1942" s="19"/>
      <c r="K1942" s="17"/>
      <c r="L1942" s="19"/>
      <c r="M1942" s="30"/>
      <c r="O1942" s="1"/>
      <c r="P1942" s="8"/>
      <c r="Q1942" s="1"/>
      <c r="R1942" s="1"/>
      <c r="S1942" s="8"/>
      <c r="T1942" s="1"/>
      <c r="U1942" s="1"/>
      <c r="V1942" s="8"/>
      <c r="W1942" s="1"/>
      <c r="X1942" s="1"/>
      <c r="Y1942" s="1"/>
      <c r="Z1942" s="1"/>
      <c r="AA1942" s="1"/>
      <c r="AB1942" s="1"/>
      <c r="AC1942" s="1"/>
      <c r="AD1942" s="1"/>
      <c r="AE1942" s="1"/>
      <c r="AF1942" s="1"/>
      <c r="AG1942" s="1"/>
      <c r="AH1942" s="1"/>
      <c r="AI1942" s="1"/>
      <c r="AJ1942" s="1"/>
      <c r="AK1942" s="1"/>
      <c r="AL1942" s="1"/>
      <c r="AM1942" s="1"/>
      <c r="AN1942" s="1"/>
      <c r="AO1942" s="1"/>
      <c r="AP1942" s="1"/>
      <c r="AQ1942" s="1"/>
      <c r="AR1942" s="1"/>
      <c r="AS1942" s="1"/>
      <c r="AT1942" s="1"/>
      <c r="AU1942" s="1"/>
      <c r="AV1942" s="1"/>
      <c r="AW1942" s="1"/>
    </row>
    <row r="1943" spans="4:49" x14ac:dyDescent="0.2">
      <c r="D1943" s="1"/>
      <c r="E1943" s="1"/>
      <c r="F1943" s="1"/>
      <c r="G1943" s="17"/>
      <c r="H1943" s="19"/>
      <c r="I1943" s="17"/>
      <c r="J1943" s="19"/>
      <c r="K1943" s="17"/>
      <c r="L1943" s="19"/>
      <c r="M1943" s="30"/>
      <c r="O1943" s="1"/>
      <c r="P1943" s="8"/>
      <c r="Q1943" s="1"/>
      <c r="R1943" s="1"/>
      <c r="S1943" s="8"/>
      <c r="T1943" s="1"/>
      <c r="U1943" s="1"/>
      <c r="V1943" s="8"/>
      <c r="W1943" s="1"/>
      <c r="X1943" s="1"/>
      <c r="Y1943" s="1"/>
      <c r="Z1943" s="1"/>
      <c r="AA1943" s="1"/>
      <c r="AB1943" s="1"/>
      <c r="AC1943" s="1"/>
      <c r="AD1943" s="1"/>
      <c r="AE1943" s="1"/>
      <c r="AF1943" s="1"/>
      <c r="AG1943" s="1"/>
      <c r="AH1943" s="1"/>
      <c r="AI1943" s="1"/>
      <c r="AJ1943" s="1"/>
      <c r="AK1943" s="1"/>
      <c r="AL1943" s="1"/>
      <c r="AM1943" s="1"/>
      <c r="AN1943" s="1"/>
      <c r="AO1943" s="1"/>
      <c r="AP1943" s="1"/>
      <c r="AQ1943" s="1"/>
      <c r="AR1943" s="1"/>
      <c r="AS1943" s="1"/>
      <c r="AT1943" s="1"/>
      <c r="AU1943" s="1"/>
      <c r="AV1943" s="1"/>
      <c r="AW1943" s="1"/>
    </row>
    <row r="1944" spans="4:49" x14ac:dyDescent="0.2">
      <c r="D1944" s="1"/>
      <c r="E1944" s="1"/>
      <c r="F1944" s="1"/>
      <c r="G1944" s="17"/>
      <c r="H1944" s="19"/>
      <c r="I1944" s="17"/>
      <c r="J1944" s="19"/>
      <c r="K1944" s="17"/>
      <c r="L1944" s="19"/>
      <c r="M1944" s="30"/>
      <c r="O1944" s="1"/>
      <c r="P1944" s="8"/>
      <c r="Q1944" s="1"/>
      <c r="R1944" s="1"/>
      <c r="S1944" s="8"/>
      <c r="T1944" s="1"/>
      <c r="U1944" s="1"/>
      <c r="V1944" s="8"/>
      <c r="W1944" s="1"/>
      <c r="X1944" s="1"/>
      <c r="Y1944" s="1"/>
      <c r="Z1944" s="1"/>
      <c r="AA1944" s="1"/>
      <c r="AB1944" s="1"/>
      <c r="AC1944" s="1"/>
      <c r="AD1944" s="1"/>
      <c r="AE1944" s="1"/>
      <c r="AF1944" s="1"/>
      <c r="AG1944" s="1"/>
      <c r="AH1944" s="1"/>
      <c r="AI1944" s="1"/>
      <c r="AJ1944" s="1"/>
      <c r="AK1944" s="1"/>
      <c r="AL1944" s="1"/>
      <c r="AM1944" s="1"/>
      <c r="AN1944" s="1"/>
      <c r="AO1944" s="1"/>
      <c r="AP1944" s="1"/>
      <c r="AQ1944" s="1"/>
      <c r="AR1944" s="1"/>
      <c r="AS1944" s="1"/>
      <c r="AT1944" s="1"/>
      <c r="AU1944" s="1"/>
      <c r="AV1944" s="1"/>
      <c r="AW1944" s="1"/>
    </row>
    <row r="1945" spans="4:49" x14ac:dyDescent="0.2">
      <c r="D1945" s="1"/>
      <c r="E1945" s="1"/>
      <c r="F1945" s="1"/>
      <c r="G1945" s="17"/>
      <c r="H1945" s="19"/>
      <c r="I1945" s="17"/>
      <c r="J1945" s="19"/>
      <c r="K1945" s="17"/>
      <c r="L1945" s="19"/>
      <c r="M1945" s="30"/>
      <c r="O1945" s="1"/>
      <c r="P1945" s="8"/>
      <c r="Q1945" s="1"/>
      <c r="R1945" s="1"/>
      <c r="S1945" s="8"/>
      <c r="T1945" s="1"/>
      <c r="U1945" s="1"/>
      <c r="V1945" s="8"/>
      <c r="W1945" s="1"/>
      <c r="X1945" s="1"/>
      <c r="Y1945" s="1"/>
      <c r="Z1945" s="1"/>
      <c r="AA1945" s="1"/>
      <c r="AB1945" s="1"/>
      <c r="AC1945" s="1"/>
      <c r="AD1945" s="1"/>
      <c r="AE1945" s="1"/>
      <c r="AF1945" s="1"/>
      <c r="AG1945" s="1"/>
      <c r="AH1945" s="1"/>
      <c r="AI1945" s="1"/>
      <c r="AJ1945" s="1"/>
      <c r="AK1945" s="1"/>
      <c r="AL1945" s="1"/>
      <c r="AM1945" s="1"/>
      <c r="AN1945" s="1"/>
      <c r="AO1945" s="1"/>
      <c r="AP1945" s="1"/>
      <c r="AQ1945" s="1"/>
      <c r="AR1945" s="1"/>
      <c r="AS1945" s="1"/>
      <c r="AT1945" s="1"/>
      <c r="AU1945" s="1"/>
      <c r="AV1945" s="1"/>
      <c r="AW1945" s="1"/>
    </row>
    <row r="1946" spans="4:49" x14ac:dyDescent="0.2">
      <c r="D1946" s="1"/>
      <c r="E1946" s="1"/>
      <c r="F1946" s="1"/>
      <c r="G1946" s="17"/>
      <c r="H1946" s="19"/>
      <c r="I1946" s="17"/>
      <c r="J1946" s="19"/>
      <c r="K1946" s="17"/>
      <c r="L1946" s="19"/>
      <c r="M1946" s="30"/>
      <c r="O1946" s="1"/>
      <c r="P1946" s="8"/>
      <c r="Q1946" s="1"/>
      <c r="R1946" s="1"/>
      <c r="S1946" s="8"/>
      <c r="T1946" s="1"/>
      <c r="U1946" s="1"/>
      <c r="V1946" s="8"/>
      <c r="W1946" s="1"/>
      <c r="X1946" s="1"/>
      <c r="Y1946" s="1"/>
      <c r="Z1946" s="1"/>
      <c r="AA1946" s="1"/>
      <c r="AB1946" s="1"/>
      <c r="AC1946" s="1"/>
      <c r="AD1946" s="1"/>
      <c r="AE1946" s="1"/>
      <c r="AF1946" s="1"/>
      <c r="AG1946" s="1"/>
      <c r="AH1946" s="1"/>
      <c r="AI1946" s="1"/>
      <c r="AJ1946" s="1"/>
      <c r="AK1946" s="1"/>
      <c r="AL1946" s="1"/>
      <c r="AM1946" s="1"/>
      <c r="AN1946" s="1"/>
      <c r="AO1946" s="1"/>
      <c r="AP1946" s="1"/>
      <c r="AQ1946" s="1"/>
      <c r="AR1946" s="1"/>
      <c r="AS1946" s="1"/>
      <c r="AT1946" s="1"/>
      <c r="AU1946" s="1"/>
      <c r="AV1946" s="1"/>
      <c r="AW1946" s="1"/>
    </row>
    <row r="1947" spans="4:49" x14ac:dyDescent="0.2">
      <c r="D1947" s="1"/>
      <c r="E1947" s="1"/>
      <c r="F1947" s="1"/>
      <c r="G1947" s="17"/>
      <c r="H1947" s="19"/>
      <c r="I1947" s="17"/>
      <c r="J1947" s="19"/>
      <c r="K1947" s="17"/>
      <c r="L1947" s="19"/>
      <c r="M1947" s="30"/>
      <c r="O1947" s="1"/>
      <c r="P1947" s="8"/>
      <c r="Q1947" s="1"/>
      <c r="R1947" s="1"/>
      <c r="S1947" s="8"/>
      <c r="T1947" s="1"/>
      <c r="U1947" s="1"/>
      <c r="V1947" s="8"/>
      <c r="W1947" s="1"/>
      <c r="X1947" s="1"/>
      <c r="Y1947" s="1"/>
      <c r="Z1947" s="1"/>
      <c r="AA1947" s="1"/>
      <c r="AB1947" s="1"/>
      <c r="AC1947" s="1"/>
      <c r="AD1947" s="1"/>
      <c r="AE1947" s="1"/>
      <c r="AF1947" s="1"/>
      <c r="AG1947" s="1"/>
      <c r="AH1947" s="1"/>
      <c r="AI1947" s="1"/>
      <c r="AJ1947" s="1"/>
      <c r="AK1947" s="1"/>
      <c r="AL1947" s="1"/>
      <c r="AM1947" s="1"/>
      <c r="AN1947" s="1"/>
      <c r="AO1947" s="1"/>
      <c r="AP1947" s="1"/>
      <c r="AQ1947" s="1"/>
      <c r="AR1947" s="1"/>
      <c r="AS1947" s="1"/>
      <c r="AT1947" s="1"/>
      <c r="AU1947" s="1"/>
      <c r="AV1947" s="1"/>
      <c r="AW1947" s="1"/>
    </row>
    <row r="1948" spans="4:49" x14ac:dyDescent="0.2">
      <c r="D1948" s="1"/>
      <c r="E1948" s="1"/>
      <c r="F1948" s="1"/>
      <c r="G1948" s="17"/>
      <c r="H1948" s="19"/>
      <c r="I1948" s="17"/>
      <c r="J1948" s="19"/>
      <c r="K1948" s="17"/>
      <c r="L1948" s="19"/>
      <c r="M1948" s="30"/>
      <c r="O1948" s="1"/>
      <c r="P1948" s="8"/>
      <c r="Q1948" s="1"/>
      <c r="R1948" s="1"/>
      <c r="S1948" s="8"/>
      <c r="T1948" s="1"/>
      <c r="U1948" s="1"/>
      <c r="V1948" s="8"/>
      <c r="W1948" s="1"/>
      <c r="X1948" s="1"/>
      <c r="Y1948" s="1"/>
      <c r="Z1948" s="1"/>
      <c r="AA1948" s="1"/>
      <c r="AB1948" s="1"/>
      <c r="AC1948" s="1"/>
      <c r="AD1948" s="1"/>
      <c r="AE1948" s="1"/>
      <c r="AF1948" s="1"/>
      <c r="AG1948" s="1"/>
      <c r="AH1948" s="1"/>
      <c r="AI1948" s="1"/>
      <c r="AJ1948" s="1"/>
      <c r="AK1948" s="1"/>
      <c r="AL1948" s="1"/>
      <c r="AM1948" s="1"/>
      <c r="AN1948" s="1"/>
      <c r="AO1948" s="1"/>
      <c r="AP1948" s="1"/>
      <c r="AQ1948" s="1"/>
      <c r="AR1948" s="1"/>
      <c r="AS1948" s="1"/>
      <c r="AT1948" s="1"/>
      <c r="AU1948" s="1"/>
      <c r="AV1948" s="1"/>
      <c r="AW1948" s="1"/>
    </row>
    <row r="1949" spans="4:49" x14ac:dyDescent="0.2">
      <c r="D1949" s="1"/>
      <c r="E1949" s="1"/>
      <c r="F1949" s="1"/>
      <c r="G1949" s="17"/>
      <c r="H1949" s="19"/>
      <c r="I1949" s="17"/>
      <c r="J1949" s="19"/>
      <c r="K1949" s="17"/>
      <c r="L1949" s="19"/>
      <c r="M1949" s="30"/>
      <c r="O1949" s="1"/>
      <c r="P1949" s="8"/>
      <c r="Q1949" s="1"/>
      <c r="R1949" s="1"/>
      <c r="S1949" s="8"/>
      <c r="T1949" s="1"/>
      <c r="U1949" s="1"/>
      <c r="V1949" s="8"/>
      <c r="W1949" s="1"/>
      <c r="X1949" s="1"/>
      <c r="Y1949" s="1"/>
      <c r="Z1949" s="1"/>
      <c r="AA1949" s="1"/>
      <c r="AB1949" s="1"/>
      <c r="AC1949" s="1"/>
      <c r="AD1949" s="1"/>
      <c r="AE1949" s="1"/>
      <c r="AF1949" s="1"/>
      <c r="AG1949" s="1"/>
      <c r="AH1949" s="1"/>
      <c r="AI1949" s="1"/>
      <c r="AJ1949" s="1"/>
      <c r="AK1949" s="1"/>
      <c r="AL1949" s="1"/>
      <c r="AM1949" s="1"/>
      <c r="AN1949" s="1"/>
      <c r="AO1949" s="1"/>
      <c r="AP1949" s="1"/>
      <c r="AQ1949" s="1"/>
      <c r="AR1949" s="1"/>
      <c r="AS1949" s="1"/>
      <c r="AT1949" s="1"/>
      <c r="AU1949" s="1"/>
      <c r="AV1949" s="1"/>
      <c r="AW1949" s="1"/>
    </row>
    <row r="1950" spans="4:49" x14ac:dyDescent="0.2">
      <c r="D1950" s="1"/>
      <c r="E1950" s="1"/>
      <c r="F1950" s="1"/>
      <c r="G1950" s="17"/>
      <c r="H1950" s="19"/>
      <c r="I1950" s="17"/>
      <c r="J1950" s="19"/>
      <c r="K1950" s="17"/>
      <c r="L1950" s="19"/>
      <c r="M1950" s="30"/>
      <c r="O1950" s="1"/>
      <c r="P1950" s="8"/>
      <c r="Q1950" s="1"/>
      <c r="R1950" s="1"/>
      <c r="S1950" s="8"/>
      <c r="T1950" s="1"/>
      <c r="U1950" s="1"/>
      <c r="V1950" s="8"/>
      <c r="W1950" s="1"/>
      <c r="X1950" s="1"/>
      <c r="Y1950" s="1"/>
      <c r="Z1950" s="1"/>
      <c r="AA1950" s="1"/>
      <c r="AB1950" s="1"/>
      <c r="AC1950" s="1"/>
      <c r="AD1950" s="1"/>
      <c r="AE1950" s="1"/>
      <c r="AF1950" s="1"/>
      <c r="AG1950" s="1"/>
      <c r="AH1950" s="1"/>
      <c r="AI1950" s="1"/>
      <c r="AJ1950" s="1"/>
      <c r="AK1950" s="1"/>
      <c r="AL1950" s="1"/>
      <c r="AM1950" s="1"/>
      <c r="AN1950" s="1"/>
      <c r="AO1950" s="1"/>
      <c r="AP1950" s="1"/>
      <c r="AQ1950" s="1"/>
      <c r="AR1950" s="1"/>
      <c r="AS1950" s="1"/>
      <c r="AT1950" s="1"/>
      <c r="AU1950" s="1"/>
      <c r="AV1950" s="1"/>
      <c r="AW1950" s="1"/>
    </row>
    <row r="1951" spans="4:49" x14ac:dyDescent="0.2">
      <c r="D1951" s="1"/>
      <c r="E1951" s="1"/>
      <c r="F1951" s="1"/>
      <c r="G1951" s="17"/>
      <c r="H1951" s="19"/>
      <c r="I1951" s="17"/>
      <c r="J1951" s="19"/>
      <c r="K1951" s="17"/>
      <c r="L1951" s="19"/>
      <c r="M1951" s="30"/>
      <c r="O1951" s="1"/>
      <c r="P1951" s="8"/>
      <c r="Q1951" s="1"/>
      <c r="R1951" s="1"/>
      <c r="S1951" s="8"/>
      <c r="T1951" s="1"/>
      <c r="U1951" s="1"/>
      <c r="V1951" s="8"/>
      <c r="W1951" s="1"/>
      <c r="X1951" s="1"/>
      <c r="Y1951" s="1"/>
      <c r="Z1951" s="1"/>
      <c r="AA1951" s="1"/>
      <c r="AB1951" s="1"/>
      <c r="AC1951" s="1"/>
      <c r="AD1951" s="1"/>
      <c r="AE1951" s="1"/>
      <c r="AF1951" s="1"/>
      <c r="AG1951" s="1"/>
      <c r="AH1951" s="1"/>
      <c r="AI1951" s="1"/>
      <c r="AJ1951" s="1"/>
      <c r="AK1951" s="1"/>
      <c r="AL1951" s="1"/>
      <c r="AM1951" s="1"/>
      <c r="AN1951" s="1"/>
      <c r="AO1951" s="1"/>
      <c r="AP1951" s="1"/>
      <c r="AQ1951" s="1"/>
      <c r="AR1951" s="1"/>
      <c r="AS1951" s="1"/>
      <c r="AT1951" s="1"/>
      <c r="AU1951" s="1"/>
      <c r="AV1951" s="1"/>
      <c r="AW1951" s="1"/>
    </row>
    <row r="1952" spans="4:49" x14ac:dyDescent="0.2">
      <c r="D1952" s="1"/>
      <c r="E1952" s="1"/>
      <c r="F1952" s="1"/>
      <c r="G1952" s="17"/>
      <c r="H1952" s="19"/>
      <c r="I1952" s="17"/>
      <c r="J1952" s="19"/>
      <c r="K1952" s="17"/>
      <c r="L1952" s="19"/>
      <c r="M1952" s="30"/>
      <c r="O1952" s="1"/>
      <c r="P1952" s="8"/>
      <c r="Q1952" s="1"/>
      <c r="R1952" s="1"/>
      <c r="S1952" s="8"/>
      <c r="T1952" s="1"/>
      <c r="U1952" s="1"/>
      <c r="V1952" s="8"/>
      <c r="W1952" s="1"/>
      <c r="X1952" s="1"/>
      <c r="Y1952" s="1"/>
      <c r="Z1952" s="1"/>
      <c r="AA1952" s="1"/>
      <c r="AB1952" s="1"/>
      <c r="AC1952" s="1"/>
      <c r="AD1952" s="1"/>
      <c r="AE1952" s="1"/>
      <c r="AF1952" s="1"/>
      <c r="AG1952" s="1"/>
      <c r="AH1952" s="1"/>
      <c r="AI1952" s="1"/>
      <c r="AJ1952" s="1"/>
      <c r="AK1952" s="1"/>
      <c r="AL1952" s="1"/>
      <c r="AM1952" s="1"/>
      <c r="AN1952" s="1"/>
      <c r="AO1952" s="1"/>
      <c r="AP1952" s="1"/>
      <c r="AQ1952" s="1"/>
      <c r="AR1952" s="1"/>
      <c r="AS1952" s="1"/>
      <c r="AT1952" s="1"/>
      <c r="AU1952" s="1"/>
      <c r="AV1952" s="1"/>
      <c r="AW1952" s="1"/>
    </row>
    <row r="1953" spans="4:49" x14ac:dyDescent="0.2">
      <c r="D1953" s="1"/>
      <c r="E1953" s="1"/>
      <c r="F1953" s="1"/>
      <c r="G1953" s="17"/>
      <c r="H1953" s="19"/>
      <c r="I1953" s="17"/>
      <c r="J1953" s="19"/>
      <c r="K1953" s="17"/>
      <c r="L1953" s="19"/>
      <c r="M1953" s="30"/>
      <c r="O1953" s="1"/>
      <c r="P1953" s="8"/>
      <c r="Q1953" s="1"/>
      <c r="R1953" s="1"/>
      <c r="S1953" s="8"/>
      <c r="T1953" s="1"/>
      <c r="U1953" s="1"/>
      <c r="V1953" s="8"/>
      <c r="W1953" s="1"/>
      <c r="X1953" s="1"/>
      <c r="Y1953" s="1"/>
      <c r="Z1953" s="1"/>
      <c r="AA1953" s="1"/>
      <c r="AB1953" s="1"/>
      <c r="AC1953" s="1"/>
      <c r="AD1953" s="1"/>
      <c r="AE1953" s="1"/>
      <c r="AF1953" s="1"/>
      <c r="AG1953" s="1"/>
      <c r="AH1953" s="1"/>
      <c r="AI1953" s="1"/>
      <c r="AJ1953" s="1"/>
      <c r="AK1953" s="1"/>
      <c r="AL1953" s="1"/>
      <c r="AM1953" s="1"/>
      <c r="AN1953" s="1"/>
      <c r="AO1953" s="1"/>
      <c r="AP1953" s="1"/>
      <c r="AQ1953" s="1"/>
      <c r="AR1953" s="1"/>
      <c r="AS1953" s="1"/>
      <c r="AT1953" s="1"/>
      <c r="AU1953" s="1"/>
      <c r="AV1953" s="1"/>
      <c r="AW1953" s="1"/>
    </row>
    <row r="1954" spans="4:49" x14ac:dyDescent="0.2">
      <c r="D1954" s="1"/>
      <c r="E1954" s="1"/>
      <c r="F1954" s="1"/>
      <c r="G1954" s="17"/>
      <c r="H1954" s="19"/>
      <c r="I1954" s="17"/>
      <c r="J1954" s="19"/>
      <c r="K1954" s="17"/>
      <c r="L1954" s="19"/>
      <c r="M1954" s="30"/>
      <c r="O1954" s="1"/>
      <c r="P1954" s="8"/>
      <c r="Q1954" s="1"/>
      <c r="R1954" s="1"/>
      <c r="S1954" s="8"/>
      <c r="T1954" s="1"/>
      <c r="U1954" s="1"/>
      <c r="V1954" s="8"/>
      <c r="W1954" s="1"/>
      <c r="X1954" s="1"/>
      <c r="Y1954" s="1"/>
      <c r="Z1954" s="1"/>
      <c r="AA1954" s="1"/>
      <c r="AB1954" s="1"/>
      <c r="AC1954" s="1"/>
      <c r="AD1954" s="1"/>
      <c r="AE1954" s="1"/>
      <c r="AF1954" s="1"/>
      <c r="AG1954" s="1"/>
      <c r="AH1954" s="1"/>
      <c r="AI1954" s="1"/>
      <c r="AJ1954" s="1"/>
      <c r="AK1954" s="1"/>
      <c r="AL1954" s="1"/>
      <c r="AM1954" s="1"/>
      <c r="AN1954" s="1"/>
      <c r="AO1954" s="1"/>
      <c r="AP1954" s="1"/>
      <c r="AQ1954" s="1"/>
      <c r="AR1954" s="1"/>
      <c r="AS1954" s="1"/>
      <c r="AT1954" s="1"/>
      <c r="AU1954" s="1"/>
      <c r="AV1954" s="1"/>
      <c r="AW1954" s="1"/>
    </row>
    <row r="1955" spans="4:49" x14ac:dyDescent="0.2">
      <c r="D1955" s="1"/>
      <c r="E1955" s="1"/>
      <c r="F1955" s="1"/>
      <c r="G1955" s="17"/>
      <c r="H1955" s="19"/>
      <c r="I1955" s="17"/>
      <c r="J1955" s="19"/>
      <c r="K1955" s="17"/>
      <c r="L1955" s="19"/>
      <c r="M1955" s="30"/>
      <c r="O1955" s="1"/>
      <c r="P1955" s="8"/>
      <c r="Q1955" s="1"/>
      <c r="R1955" s="1"/>
      <c r="S1955" s="8"/>
      <c r="T1955" s="1"/>
      <c r="U1955" s="1"/>
      <c r="V1955" s="8"/>
      <c r="W1955" s="1"/>
      <c r="X1955" s="1"/>
      <c r="Y1955" s="1"/>
      <c r="Z1955" s="1"/>
      <c r="AA1955" s="1"/>
      <c r="AB1955" s="1"/>
      <c r="AC1955" s="1"/>
      <c r="AD1955" s="1"/>
      <c r="AE1955" s="1"/>
      <c r="AF1955" s="1"/>
      <c r="AG1955" s="1"/>
      <c r="AH1955" s="1"/>
      <c r="AI1955" s="1"/>
      <c r="AJ1955" s="1"/>
      <c r="AK1955" s="1"/>
      <c r="AL1955" s="1"/>
      <c r="AM1955" s="1"/>
      <c r="AN1955" s="1"/>
      <c r="AO1955" s="1"/>
      <c r="AP1955" s="1"/>
      <c r="AQ1955" s="1"/>
      <c r="AR1955" s="1"/>
      <c r="AS1955" s="1"/>
      <c r="AT1955" s="1"/>
      <c r="AU1955" s="1"/>
      <c r="AV1955" s="1"/>
      <c r="AW1955" s="1"/>
    </row>
    <row r="1956" spans="4:49" x14ac:dyDescent="0.2">
      <c r="D1956" s="1"/>
      <c r="E1956" s="1"/>
      <c r="F1956" s="1"/>
      <c r="G1956" s="17"/>
      <c r="H1956" s="19"/>
      <c r="I1956" s="17"/>
      <c r="J1956" s="19"/>
      <c r="K1956" s="17"/>
      <c r="L1956" s="19"/>
      <c r="M1956" s="30"/>
      <c r="O1956" s="1"/>
      <c r="P1956" s="8"/>
      <c r="Q1956" s="1"/>
      <c r="R1956" s="1"/>
      <c r="S1956" s="8"/>
      <c r="T1956" s="1"/>
      <c r="U1956" s="1"/>
      <c r="V1956" s="8"/>
      <c r="W1956" s="1"/>
      <c r="X1956" s="1"/>
      <c r="Y1956" s="1"/>
      <c r="Z1956" s="1"/>
      <c r="AA1956" s="1"/>
      <c r="AB1956" s="1"/>
      <c r="AC1956" s="1"/>
      <c r="AD1956" s="1"/>
      <c r="AE1956" s="1"/>
      <c r="AF1956" s="1"/>
      <c r="AG1956" s="1"/>
      <c r="AH1956" s="1"/>
      <c r="AI1956" s="1"/>
      <c r="AJ1956" s="1"/>
      <c r="AK1956" s="1"/>
      <c r="AL1956" s="1"/>
      <c r="AM1956" s="1"/>
      <c r="AN1956" s="1"/>
      <c r="AO1956" s="1"/>
      <c r="AP1956" s="1"/>
      <c r="AQ1956" s="1"/>
      <c r="AR1956" s="1"/>
      <c r="AS1956" s="1"/>
      <c r="AT1956" s="1"/>
      <c r="AU1956" s="1"/>
      <c r="AV1956" s="1"/>
      <c r="AW1956" s="1"/>
    </row>
    <row r="1957" spans="4:49" x14ac:dyDescent="0.2">
      <c r="D1957" s="1"/>
      <c r="E1957" s="1"/>
      <c r="F1957" s="1"/>
      <c r="G1957" s="17"/>
      <c r="H1957" s="19"/>
      <c r="I1957" s="17"/>
      <c r="J1957" s="19"/>
      <c r="K1957" s="17"/>
      <c r="L1957" s="19"/>
      <c r="M1957" s="30"/>
      <c r="O1957" s="1"/>
      <c r="P1957" s="8"/>
      <c r="Q1957" s="1"/>
      <c r="R1957" s="1"/>
      <c r="S1957" s="8"/>
      <c r="T1957" s="1"/>
      <c r="U1957" s="1"/>
      <c r="V1957" s="8"/>
      <c r="W1957" s="1"/>
      <c r="X1957" s="1"/>
      <c r="Y1957" s="1"/>
      <c r="Z1957" s="1"/>
      <c r="AA1957" s="1"/>
      <c r="AB1957" s="1"/>
      <c r="AC1957" s="1"/>
      <c r="AD1957" s="1"/>
      <c r="AE1957" s="1"/>
      <c r="AF1957" s="1"/>
      <c r="AG1957" s="1"/>
      <c r="AH1957" s="1"/>
      <c r="AI1957" s="1"/>
      <c r="AJ1957" s="1"/>
      <c r="AK1957" s="1"/>
      <c r="AL1957" s="1"/>
      <c r="AM1957" s="1"/>
      <c r="AN1957" s="1"/>
      <c r="AO1957" s="1"/>
      <c r="AP1957" s="1"/>
      <c r="AQ1957" s="1"/>
      <c r="AR1957" s="1"/>
      <c r="AS1957" s="1"/>
      <c r="AT1957" s="1"/>
      <c r="AU1957" s="1"/>
      <c r="AV1957" s="1"/>
      <c r="AW1957" s="1"/>
    </row>
    <row r="1958" spans="4:49" x14ac:dyDescent="0.2">
      <c r="D1958" s="1"/>
      <c r="E1958" s="1"/>
      <c r="F1958" s="1"/>
      <c r="G1958" s="17"/>
      <c r="H1958" s="19"/>
      <c r="I1958" s="17"/>
      <c r="J1958" s="19"/>
      <c r="K1958" s="17"/>
      <c r="L1958" s="19"/>
      <c r="M1958" s="30"/>
      <c r="O1958" s="1"/>
      <c r="P1958" s="8"/>
      <c r="Q1958" s="1"/>
      <c r="R1958" s="1"/>
      <c r="S1958" s="8"/>
      <c r="T1958" s="1"/>
      <c r="U1958" s="1"/>
      <c r="V1958" s="8"/>
      <c r="W1958" s="1"/>
      <c r="X1958" s="1"/>
      <c r="Y1958" s="1"/>
      <c r="Z1958" s="1"/>
      <c r="AA1958" s="1"/>
      <c r="AB1958" s="1"/>
      <c r="AC1958" s="1"/>
      <c r="AD1958" s="1"/>
      <c r="AE1958" s="1"/>
      <c r="AF1958" s="1"/>
      <c r="AG1958" s="1"/>
      <c r="AH1958" s="1"/>
      <c r="AI1958" s="1"/>
      <c r="AJ1958" s="1"/>
      <c r="AK1958" s="1"/>
      <c r="AL1958" s="1"/>
      <c r="AM1958" s="1"/>
      <c r="AN1958" s="1"/>
      <c r="AO1958" s="1"/>
      <c r="AP1958" s="1"/>
      <c r="AQ1958" s="1"/>
      <c r="AR1958" s="1"/>
      <c r="AS1958" s="1"/>
      <c r="AT1958" s="1"/>
      <c r="AU1958" s="1"/>
      <c r="AV1958" s="1"/>
      <c r="AW1958" s="1"/>
    </row>
    <row r="1959" spans="4:49" x14ac:dyDescent="0.2">
      <c r="D1959" s="1"/>
      <c r="E1959" s="1"/>
      <c r="F1959" s="1"/>
      <c r="G1959" s="17"/>
      <c r="H1959" s="19"/>
      <c r="I1959" s="17"/>
      <c r="J1959" s="19"/>
      <c r="K1959" s="17"/>
      <c r="L1959" s="19"/>
      <c r="M1959" s="30"/>
      <c r="O1959" s="1"/>
      <c r="P1959" s="8"/>
      <c r="Q1959" s="1"/>
      <c r="R1959" s="1"/>
      <c r="S1959" s="8"/>
      <c r="T1959" s="1"/>
      <c r="U1959" s="1"/>
      <c r="V1959" s="8"/>
      <c r="W1959" s="1"/>
      <c r="X1959" s="1"/>
      <c r="Y1959" s="1"/>
      <c r="Z1959" s="1"/>
      <c r="AA1959" s="1"/>
      <c r="AB1959" s="1"/>
      <c r="AC1959" s="1"/>
      <c r="AD1959" s="1"/>
      <c r="AE1959" s="1"/>
      <c r="AF1959" s="1"/>
      <c r="AG1959" s="1"/>
      <c r="AH1959" s="1"/>
      <c r="AI1959" s="1"/>
      <c r="AJ1959" s="1"/>
      <c r="AK1959" s="1"/>
      <c r="AL1959" s="1"/>
      <c r="AM1959" s="1"/>
      <c r="AN1959" s="1"/>
      <c r="AO1959" s="1"/>
      <c r="AP1959" s="1"/>
      <c r="AQ1959" s="1"/>
      <c r="AR1959" s="1"/>
      <c r="AS1959" s="1"/>
      <c r="AT1959" s="1"/>
      <c r="AU1959" s="1"/>
      <c r="AV1959" s="1"/>
      <c r="AW1959" s="1"/>
    </row>
    <row r="1960" spans="4:49" x14ac:dyDescent="0.2">
      <c r="D1960" s="1"/>
      <c r="E1960" s="1"/>
      <c r="F1960" s="1"/>
      <c r="G1960" s="17"/>
      <c r="H1960" s="19"/>
      <c r="I1960" s="17"/>
      <c r="J1960" s="19"/>
      <c r="K1960" s="17"/>
      <c r="L1960" s="19"/>
      <c r="M1960" s="30"/>
      <c r="O1960" s="1"/>
      <c r="P1960" s="8"/>
      <c r="Q1960" s="1"/>
      <c r="R1960" s="1"/>
      <c r="S1960" s="8"/>
      <c r="T1960" s="1"/>
      <c r="U1960" s="1"/>
      <c r="V1960" s="8"/>
      <c r="W1960" s="1"/>
      <c r="X1960" s="1"/>
      <c r="Y1960" s="1"/>
      <c r="Z1960" s="1"/>
      <c r="AA1960" s="1"/>
      <c r="AB1960" s="1"/>
      <c r="AC1960" s="1"/>
      <c r="AD1960" s="1"/>
      <c r="AE1960" s="1"/>
      <c r="AF1960" s="1"/>
      <c r="AG1960" s="1"/>
      <c r="AH1960" s="1"/>
      <c r="AI1960" s="1"/>
      <c r="AJ1960" s="1"/>
      <c r="AK1960" s="1"/>
      <c r="AL1960" s="1"/>
      <c r="AM1960" s="1"/>
      <c r="AN1960" s="1"/>
      <c r="AO1960" s="1"/>
      <c r="AP1960" s="1"/>
      <c r="AQ1960" s="1"/>
      <c r="AR1960" s="1"/>
      <c r="AS1960" s="1"/>
      <c r="AT1960" s="1"/>
      <c r="AU1960" s="1"/>
      <c r="AV1960" s="1"/>
      <c r="AW1960" s="1"/>
    </row>
    <row r="1961" spans="4:49" x14ac:dyDescent="0.2">
      <c r="D1961" s="1"/>
      <c r="E1961" s="1"/>
      <c r="F1961" s="1"/>
      <c r="G1961" s="17"/>
      <c r="H1961" s="19"/>
      <c r="I1961" s="17"/>
      <c r="J1961" s="19"/>
      <c r="K1961" s="17"/>
      <c r="L1961" s="19"/>
      <c r="M1961" s="30"/>
      <c r="O1961" s="1"/>
      <c r="P1961" s="8"/>
      <c r="Q1961" s="1"/>
      <c r="R1961" s="1"/>
      <c r="S1961" s="8"/>
      <c r="T1961" s="1"/>
      <c r="U1961" s="1"/>
      <c r="V1961" s="8"/>
      <c r="W1961" s="1"/>
      <c r="X1961" s="1"/>
      <c r="Y1961" s="1"/>
      <c r="Z1961" s="1"/>
      <c r="AA1961" s="1"/>
      <c r="AB1961" s="1"/>
      <c r="AC1961" s="1"/>
      <c r="AD1961" s="1"/>
      <c r="AE1961" s="1"/>
      <c r="AF1961" s="1"/>
      <c r="AG1961" s="1"/>
      <c r="AH1961" s="1"/>
      <c r="AI1961" s="1"/>
      <c r="AJ1961" s="1"/>
      <c r="AK1961" s="1"/>
      <c r="AL1961" s="1"/>
      <c r="AM1961" s="1"/>
      <c r="AN1961" s="1"/>
      <c r="AO1961" s="1"/>
      <c r="AP1961" s="1"/>
      <c r="AQ1961" s="1"/>
      <c r="AR1961" s="1"/>
      <c r="AS1961" s="1"/>
      <c r="AT1961" s="1"/>
      <c r="AU1961" s="1"/>
      <c r="AV1961" s="1"/>
      <c r="AW1961" s="1"/>
    </row>
    <row r="1962" spans="4:49" x14ac:dyDescent="0.2">
      <c r="D1962" s="1"/>
      <c r="E1962" s="1"/>
      <c r="F1962" s="1"/>
      <c r="G1962" s="17"/>
      <c r="H1962" s="19"/>
      <c r="I1962" s="17"/>
      <c r="J1962" s="19"/>
      <c r="K1962" s="17"/>
      <c r="L1962" s="19"/>
      <c r="M1962" s="30"/>
      <c r="O1962" s="1"/>
      <c r="P1962" s="8"/>
      <c r="Q1962" s="1"/>
      <c r="R1962" s="1"/>
      <c r="S1962" s="8"/>
      <c r="T1962" s="1"/>
      <c r="U1962" s="1"/>
      <c r="V1962" s="8"/>
      <c r="W1962" s="1"/>
      <c r="X1962" s="1"/>
      <c r="Y1962" s="1"/>
      <c r="Z1962" s="1"/>
      <c r="AA1962" s="1"/>
      <c r="AB1962" s="1"/>
      <c r="AC1962" s="1"/>
      <c r="AD1962" s="1"/>
      <c r="AE1962" s="1"/>
      <c r="AF1962" s="1"/>
      <c r="AG1962" s="1"/>
      <c r="AH1962" s="1"/>
      <c r="AI1962" s="1"/>
      <c r="AJ1962" s="1"/>
      <c r="AK1962" s="1"/>
      <c r="AL1962" s="1"/>
      <c r="AM1962" s="1"/>
      <c r="AN1962" s="1"/>
      <c r="AO1962" s="1"/>
      <c r="AP1962" s="1"/>
      <c r="AQ1962" s="1"/>
      <c r="AR1962" s="1"/>
      <c r="AS1962" s="1"/>
      <c r="AT1962" s="1"/>
      <c r="AU1962" s="1"/>
      <c r="AV1962" s="1"/>
      <c r="AW1962" s="1"/>
    </row>
    <row r="1963" spans="4:49" x14ac:dyDescent="0.2">
      <c r="D1963" s="1"/>
      <c r="E1963" s="1"/>
      <c r="F1963" s="1"/>
      <c r="G1963" s="17"/>
      <c r="H1963" s="19"/>
      <c r="I1963" s="17"/>
      <c r="J1963" s="19"/>
      <c r="K1963" s="17"/>
      <c r="L1963" s="19"/>
      <c r="M1963" s="30"/>
      <c r="O1963" s="1"/>
      <c r="P1963" s="8"/>
      <c r="Q1963" s="1"/>
      <c r="R1963" s="1"/>
      <c r="S1963" s="8"/>
      <c r="T1963" s="1"/>
      <c r="U1963" s="1"/>
      <c r="V1963" s="8"/>
      <c r="W1963" s="1"/>
      <c r="X1963" s="1"/>
      <c r="Y1963" s="1"/>
      <c r="Z1963" s="1"/>
      <c r="AA1963" s="1"/>
      <c r="AB1963" s="1"/>
      <c r="AC1963" s="1"/>
      <c r="AD1963" s="1"/>
      <c r="AE1963" s="1"/>
      <c r="AF1963" s="1"/>
      <c r="AG1963" s="1"/>
      <c r="AH1963" s="1"/>
      <c r="AI1963" s="1"/>
      <c r="AJ1963" s="1"/>
      <c r="AK1963" s="1"/>
      <c r="AL1963" s="1"/>
      <c r="AM1963" s="1"/>
      <c r="AN1963" s="1"/>
      <c r="AO1963" s="1"/>
      <c r="AP1963" s="1"/>
      <c r="AQ1963" s="1"/>
      <c r="AR1963" s="1"/>
      <c r="AS1963" s="1"/>
      <c r="AT1963" s="1"/>
      <c r="AU1963" s="1"/>
      <c r="AV1963" s="1"/>
      <c r="AW1963" s="1"/>
    </row>
    <row r="1964" spans="4:49" x14ac:dyDescent="0.2">
      <c r="D1964" s="1"/>
      <c r="E1964" s="1"/>
      <c r="F1964" s="1"/>
      <c r="G1964" s="17"/>
      <c r="H1964" s="19"/>
      <c r="I1964" s="17"/>
      <c r="J1964" s="19"/>
      <c r="K1964" s="17"/>
      <c r="L1964" s="19"/>
      <c r="M1964" s="30"/>
      <c r="O1964" s="1"/>
      <c r="P1964" s="8"/>
      <c r="Q1964" s="1"/>
      <c r="R1964" s="1"/>
      <c r="S1964" s="8"/>
      <c r="T1964" s="1"/>
      <c r="U1964" s="1"/>
      <c r="V1964" s="8"/>
      <c r="W1964" s="1"/>
      <c r="X1964" s="1"/>
      <c r="Y1964" s="1"/>
      <c r="Z1964" s="1"/>
      <c r="AA1964" s="1"/>
      <c r="AB1964" s="1"/>
      <c r="AC1964" s="1"/>
      <c r="AD1964" s="1"/>
      <c r="AE1964" s="1"/>
      <c r="AF1964" s="1"/>
      <c r="AG1964" s="1"/>
      <c r="AH1964" s="1"/>
      <c r="AI1964" s="1"/>
      <c r="AJ1964" s="1"/>
      <c r="AK1964" s="1"/>
      <c r="AL1964" s="1"/>
      <c r="AM1964" s="1"/>
      <c r="AN1964" s="1"/>
      <c r="AO1964" s="1"/>
      <c r="AP1964" s="1"/>
      <c r="AQ1964" s="1"/>
      <c r="AR1964" s="1"/>
      <c r="AS1964" s="1"/>
      <c r="AT1964" s="1"/>
      <c r="AU1964" s="1"/>
      <c r="AV1964" s="1"/>
      <c r="AW1964" s="1"/>
    </row>
    <row r="1965" spans="4:49" x14ac:dyDescent="0.2">
      <c r="D1965" s="1"/>
      <c r="E1965" s="1"/>
      <c r="F1965" s="1"/>
      <c r="G1965" s="17"/>
      <c r="H1965" s="19"/>
      <c r="I1965" s="17"/>
      <c r="J1965" s="19"/>
      <c r="K1965" s="17"/>
      <c r="L1965" s="19"/>
      <c r="M1965" s="30"/>
      <c r="O1965" s="1"/>
      <c r="P1965" s="8"/>
      <c r="Q1965" s="1"/>
      <c r="R1965" s="1"/>
      <c r="S1965" s="8"/>
      <c r="T1965" s="1"/>
      <c r="U1965" s="1"/>
      <c r="V1965" s="8"/>
      <c r="W1965" s="1"/>
      <c r="X1965" s="1"/>
      <c r="Y1965" s="1"/>
      <c r="Z1965" s="1"/>
      <c r="AA1965" s="1"/>
      <c r="AB1965" s="1"/>
      <c r="AC1965" s="1"/>
      <c r="AD1965" s="1"/>
      <c r="AE1965" s="1"/>
      <c r="AF1965" s="1"/>
      <c r="AG1965" s="1"/>
      <c r="AH1965" s="1"/>
      <c r="AI1965" s="1"/>
      <c r="AJ1965" s="1"/>
      <c r="AK1965" s="1"/>
      <c r="AL1965" s="1"/>
      <c r="AM1965" s="1"/>
      <c r="AN1965" s="1"/>
      <c r="AO1965" s="1"/>
      <c r="AP1965" s="1"/>
      <c r="AQ1965" s="1"/>
      <c r="AR1965" s="1"/>
      <c r="AS1965" s="1"/>
      <c r="AT1965" s="1"/>
      <c r="AU1965" s="1"/>
      <c r="AV1965" s="1"/>
      <c r="AW1965" s="1"/>
    </row>
    <row r="1966" spans="4:49" x14ac:dyDescent="0.2">
      <c r="D1966" s="1"/>
      <c r="E1966" s="1"/>
      <c r="F1966" s="1"/>
      <c r="G1966" s="17"/>
      <c r="H1966" s="19"/>
      <c r="I1966" s="17"/>
      <c r="J1966" s="19"/>
      <c r="K1966" s="17"/>
      <c r="L1966" s="19"/>
      <c r="M1966" s="30"/>
      <c r="O1966" s="1"/>
      <c r="P1966" s="8"/>
      <c r="Q1966" s="1"/>
      <c r="R1966" s="1"/>
      <c r="S1966" s="8"/>
      <c r="T1966" s="1"/>
      <c r="U1966" s="1"/>
      <c r="V1966" s="8"/>
      <c r="W1966" s="1"/>
      <c r="X1966" s="1"/>
      <c r="Y1966" s="1"/>
      <c r="Z1966" s="1"/>
      <c r="AA1966" s="1"/>
      <c r="AB1966" s="1"/>
      <c r="AC1966" s="1"/>
      <c r="AD1966" s="1"/>
      <c r="AE1966" s="1"/>
      <c r="AF1966" s="1"/>
      <c r="AG1966" s="1"/>
      <c r="AH1966" s="1"/>
      <c r="AI1966" s="1"/>
      <c r="AJ1966" s="1"/>
      <c r="AK1966" s="1"/>
      <c r="AL1966" s="1"/>
      <c r="AM1966" s="1"/>
      <c r="AN1966" s="1"/>
      <c r="AO1966" s="1"/>
      <c r="AP1966" s="1"/>
      <c r="AQ1966" s="1"/>
      <c r="AR1966" s="1"/>
      <c r="AS1966" s="1"/>
      <c r="AT1966" s="1"/>
      <c r="AU1966" s="1"/>
      <c r="AV1966" s="1"/>
      <c r="AW1966" s="1"/>
    </row>
    <row r="1967" spans="4:49" x14ac:dyDescent="0.2">
      <c r="D1967" s="1"/>
      <c r="E1967" s="1"/>
      <c r="F1967" s="1"/>
      <c r="G1967" s="17"/>
      <c r="H1967" s="19"/>
      <c r="I1967" s="17"/>
      <c r="J1967" s="19"/>
      <c r="K1967" s="17"/>
      <c r="L1967" s="19"/>
      <c r="M1967" s="30"/>
      <c r="O1967" s="1"/>
      <c r="P1967" s="8"/>
      <c r="Q1967" s="1"/>
      <c r="R1967" s="1"/>
      <c r="S1967" s="8"/>
      <c r="T1967" s="1"/>
      <c r="U1967" s="1"/>
      <c r="V1967" s="8"/>
      <c r="W1967" s="1"/>
      <c r="X1967" s="1"/>
      <c r="Y1967" s="1"/>
      <c r="Z1967" s="1"/>
      <c r="AA1967" s="1"/>
      <c r="AB1967" s="1"/>
      <c r="AC1967" s="1"/>
      <c r="AD1967" s="1"/>
      <c r="AE1967" s="1"/>
      <c r="AF1967" s="1"/>
      <c r="AG1967" s="1"/>
      <c r="AH1967" s="1"/>
      <c r="AI1967" s="1"/>
      <c r="AJ1967" s="1"/>
      <c r="AK1967" s="1"/>
      <c r="AL1967" s="1"/>
      <c r="AM1967" s="1"/>
      <c r="AN1967" s="1"/>
      <c r="AO1967" s="1"/>
      <c r="AP1967" s="1"/>
      <c r="AQ1967" s="1"/>
      <c r="AR1967" s="1"/>
      <c r="AS1967" s="1"/>
      <c r="AT1967" s="1"/>
      <c r="AU1967" s="1"/>
      <c r="AV1967" s="1"/>
      <c r="AW1967" s="1"/>
    </row>
    <row r="1968" spans="4:49" x14ac:dyDescent="0.2">
      <c r="D1968" s="1"/>
      <c r="E1968" s="1"/>
      <c r="F1968" s="1"/>
      <c r="G1968" s="17"/>
      <c r="H1968" s="19"/>
      <c r="I1968" s="17"/>
      <c r="J1968" s="19"/>
      <c r="K1968" s="17"/>
      <c r="L1968" s="19"/>
      <c r="M1968" s="30"/>
      <c r="O1968" s="1"/>
      <c r="P1968" s="8"/>
      <c r="Q1968" s="1"/>
      <c r="R1968" s="1"/>
      <c r="S1968" s="8"/>
      <c r="T1968" s="1"/>
      <c r="U1968" s="1"/>
      <c r="V1968" s="8"/>
      <c r="W1968" s="1"/>
      <c r="X1968" s="1"/>
      <c r="Y1968" s="1"/>
      <c r="Z1968" s="1"/>
      <c r="AA1968" s="1"/>
      <c r="AB1968" s="1"/>
      <c r="AC1968" s="1"/>
      <c r="AD1968" s="1"/>
      <c r="AE1968" s="1"/>
      <c r="AF1968" s="1"/>
      <c r="AG1968" s="1"/>
      <c r="AH1968" s="1"/>
      <c r="AI1968" s="1"/>
      <c r="AJ1968" s="1"/>
      <c r="AK1968" s="1"/>
      <c r="AL1968" s="1"/>
      <c r="AM1968" s="1"/>
      <c r="AN1968" s="1"/>
      <c r="AO1968" s="1"/>
      <c r="AP1968" s="1"/>
      <c r="AQ1968" s="1"/>
      <c r="AR1968" s="1"/>
      <c r="AS1968" s="1"/>
      <c r="AT1968" s="1"/>
      <c r="AU1968" s="1"/>
      <c r="AV1968" s="1"/>
      <c r="AW1968" s="1"/>
    </row>
    <row r="1969" spans="4:49" x14ac:dyDescent="0.2">
      <c r="D1969" s="1"/>
      <c r="E1969" s="1"/>
      <c r="F1969" s="1"/>
      <c r="G1969" s="17"/>
      <c r="H1969" s="19"/>
      <c r="I1969" s="17"/>
      <c r="J1969" s="19"/>
      <c r="K1969" s="17"/>
      <c r="L1969" s="19"/>
      <c r="M1969" s="30"/>
      <c r="O1969" s="1"/>
      <c r="P1969" s="8"/>
      <c r="Q1969" s="1"/>
      <c r="R1969" s="1"/>
      <c r="S1969" s="8"/>
      <c r="T1969" s="1"/>
      <c r="U1969" s="1"/>
      <c r="V1969" s="8"/>
      <c r="W1969" s="1"/>
      <c r="X1969" s="1"/>
      <c r="Y1969" s="1"/>
      <c r="Z1969" s="1"/>
      <c r="AA1969" s="1"/>
      <c r="AB1969" s="1"/>
      <c r="AC1969" s="1"/>
      <c r="AD1969" s="1"/>
      <c r="AE1969" s="1"/>
      <c r="AF1969" s="1"/>
      <c r="AG1969" s="1"/>
      <c r="AH1969" s="1"/>
      <c r="AI1969" s="1"/>
      <c r="AJ1969" s="1"/>
      <c r="AK1969" s="1"/>
      <c r="AL1969" s="1"/>
      <c r="AM1969" s="1"/>
      <c r="AN1969" s="1"/>
      <c r="AO1969" s="1"/>
      <c r="AP1969" s="1"/>
      <c r="AQ1969" s="1"/>
      <c r="AR1969" s="1"/>
      <c r="AS1969" s="1"/>
      <c r="AT1969" s="1"/>
      <c r="AU1969" s="1"/>
      <c r="AV1969" s="1"/>
      <c r="AW1969" s="1"/>
    </row>
    <row r="1970" spans="4:49" x14ac:dyDescent="0.2">
      <c r="D1970" s="1"/>
      <c r="E1970" s="1"/>
      <c r="F1970" s="1"/>
      <c r="G1970" s="17"/>
      <c r="H1970" s="19"/>
      <c r="I1970" s="17"/>
      <c r="J1970" s="19"/>
      <c r="K1970" s="17"/>
      <c r="L1970" s="19"/>
      <c r="M1970" s="30"/>
      <c r="O1970" s="1"/>
      <c r="P1970" s="8"/>
      <c r="Q1970" s="1"/>
      <c r="R1970" s="1"/>
      <c r="S1970" s="8"/>
      <c r="T1970" s="1"/>
      <c r="U1970" s="1"/>
      <c r="V1970" s="8"/>
      <c r="W1970" s="1"/>
      <c r="X1970" s="1"/>
      <c r="Y1970" s="1"/>
      <c r="Z1970" s="1"/>
      <c r="AA1970" s="1"/>
      <c r="AB1970" s="1"/>
      <c r="AC1970" s="1"/>
      <c r="AD1970" s="1"/>
      <c r="AE1970" s="1"/>
      <c r="AF1970" s="1"/>
      <c r="AG1970" s="1"/>
      <c r="AH1970" s="1"/>
      <c r="AI1970" s="1"/>
      <c r="AJ1970" s="1"/>
      <c r="AK1970" s="1"/>
      <c r="AL1970" s="1"/>
      <c r="AM1970" s="1"/>
      <c r="AN1970" s="1"/>
      <c r="AO1970" s="1"/>
      <c r="AP1970" s="1"/>
      <c r="AQ1970" s="1"/>
      <c r="AR1970" s="1"/>
      <c r="AS1970" s="1"/>
      <c r="AT1970" s="1"/>
      <c r="AU1970" s="1"/>
      <c r="AV1970" s="1"/>
      <c r="AW1970" s="1"/>
    </row>
    <row r="1971" spans="4:49" x14ac:dyDescent="0.2">
      <c r="D1971" s="1"/>
      <c r="E1971" s="1"/>
      <c r="F1971" s="1"/>
      <c r="G1971" s="17"/>
      <c r="H1971" s="19"/>
      <c r="I1971" s="17"/>
      <c r="J1971" s="19"/>
      <c r="K1971" s="17"/>
      <c r="L1971" s="19"/>
      <c r="M1971" s="30"/>
      <c r="O1971" s="1"/>
      <c r="P1971" s="8"/>
      <c r="Q1971" s="1"/>
      <c r="R1971" s="1"/>
      <c r="S1971" s="8"/>
      <c r="T1971" s="1"/>
      <c r="U1971" s="1"/>
      <c r="V1971" s="8"/>
      <c r="W1971" s="1"/>
      <c r="X1971" s="1"/>
      <c r="Y1971" s="1"/>
      <c r="Z1971" s="1"/>
      <c r="AA1971" s="1"/>
      <c r="AB1971" s="1"/>
      <c r="AC1971" s="1"/>
      <c r="AD1971" s="1"/>
      <c r="AE1971" s="1"/>
      <c r="AF1971" s="1"/>
      <c r="AG1971" s="1"/>
      <c r="AH1971" s="1"/>
      <c r="AI1971" s="1"/>
      <c r="AJ1971" s="1"/>
      <c r="AK1971" s="1"/>
      <c r="AL1971" s="1"/>
      <c r="AM1971" s="1"/>
      <c r="AN1971" s="1"/>
      <c r="AO1971" s="1"/>
      <c r="AP1971" s="1"/>
      <c r="AQ1971" s="1"/>
      <c r="AR1971" s="1"/>
      <c r="AS1971" s="1"/>
      <c r="AT1971" s="1"/>
      <c r="AU1971" s="1"/>
      <c r="AV1971" s="1"/>
      <c r="AW1971" s="1"/>
    </row>
    <row r="1972" spans="4:49" x14ac:dyDescent="0.2">
      <c r="D1972" s="1"/>
      <c r="E1972" s="1"/>
      <c r="F1972" s="1"/>
      <c r="G1972" s="17"/>
      <c r="H1972" s="19"/>
      <c r="I1972" s="17"/>
      <c r="J1972" s="19"/>
      <c r="K1972" s="17"/>
      <c r="L1972" s="19"/>
      <c r="M1972" s="30"/>
      <c r="O1972" s="1"/>
      <c r="P1972" s="8"/>
      <c r="Q1972" s="1"/>
      <c r="R1972" s="1"/>
      <c r="S1972" s="8"/>
      <c r="T1972" s="1"/>
      <c r="U1972" s="1"/>
      <c r="V1972" s="8"/>
      <c r="W1972" s="1"/>
      <c r="X1972" s="1"/>
      <c r="Y1972" s="1"/>
      <c r="Z1972" s="1"/>
      <c r="AA1972" s="1"/>
      <c r="AB1972" s="1"/>
      <c r="AC1972" s="1"/>
      <c r="AD1972" s="1"/>
      <c r="AE1972" s="1"/>
      <c r="AF1972" s="1"/>
      <c r="AG1972" s="1"/>
      <c r="AH1972" s="1"/>
      <c r="AI1972" s="1"/>
      <c r="AJ1972" s="1"/>
      <c r="AK1972" s="1"/>
      <c r="AL1972" s="1"/>
      <c r="AM1972" s="1"/>
      <c r="AN1972" s="1"/>
      <c r="AO1972" s="1"/>
      <c r="AP1972" s="1"/>
      <c r="AQ1972" s="1"/>
      <c r="AR1972" s="1"/>
      <c r="AS1972" s="1"/>
      <c r="AT1972" s="1"/>
      <c r="AU1972" s="1"/>
      <c r="AV1972" s="1"/>
      <c r="AW1972" s="1"/>
    </row>
    <row r="1973" spans="4:49" x14ac:dyDescent="0.2">
      <c r="D1973" s="1"/>
      <c r="E1973" s="1"/>
      <c r="F1973" s="1"/>
      <c r="G1973" s="17"/>
      <c r="H1973" s="19"/>
      <c r="I1973" s="17"/>
      <c r="J1973" s="19"/>
      <c r="K1973" s="17"/>
      <c r="L1973" s="19"/>
      <c r="M1973" s="30"/>
      <c r="O1973" s="1"/>
      <c r="P1973" s="8"/>
      <c r="Q1973" s="1"/>
      <c r="R1973" s="1"/>
      <c r="S1973" s="8"/>
      <c r="T1973" s="1"/>
      <c r="U1973" s="1"/>
      <c r="V1973" s="8"/>
      <c r="W1973" s="1"/>
      <c r="X1973" s="1"/>
      <c r="Y1973" s="1"/>
      <c r="Z1973" s="1"/>
      <c r="AA1973" s="1"/>
      <c r="AB1973" s="1"/>
      <c r="AC1973" s="1"/>
      <c r="AD1973" s="1"/>
      <c r="AE1973" s="1"/>
      <c r="AF1973" s="1"/>
      <c r="AG1973" s="1"/>
      <c r="AH1973" s="1"/>
      <c r="AI1973" s="1"/>
      <c r="AJ1973" s="1"/>
      <c r="AK1973" s="1"/>
      <c r="AL1973" s="1"/>
      <c r="AM1973" s="1"/>
      <c r="AN1973" s="1"/>
      <c r="AO1973" s="1"/>
      <c r="AP1973" s="1"/>
      <c r="AQ1973" s="1"/>
      <c r="AR1973" s="1"/>
      <c r="AS1973" s="1"/>
      <c r="AT1973" s="1"/>
      <c r="AU1973" s="1"/>
      <c r="AV1973" s="1"/>
      <c r="AW1973" s="1"/>
    </row>
    <row r="1974" spans="4:49" x14ac:dyDescent="0.2">
      <c r="D1974" s="1"/>
      <c r="E1974" s="1"/>
      <c r="F1974" s="1"/>
      <c r="G1974" s="17"/>
      <c r="H1974" s="19"/>
      <c r="I1974" s="17"/>
      <c r="J1974" s="19"/>
      <c r="K1974" s="17"/>
      <c r="L1974" s="19"/>
      <c r="M1974" s="30"/>
      <c r="O1974" s="1"/>
      <c r="P1974" s="8"/>
      <c r="Q1974" s="1"/>
      <c r="R1974" s="1"/>
      <c r="S1974" s="8"/>
      <c r="T1974" s="1"/>
      <c r="U1974" s="1"/>
      <c r="V1974" s="8"/>
      <c r="W1974" s="1"/>
      <c r="X1974" s="1"/>
      <c r="Y1974" s="1"/>
      <c r="Z1974" s="1"/>
      <c r="AA1974" s="1"/>
      <c r="AB1974" s="1"/>
      <c r="AC1974" s="1"/>
      <c r="AD1974" s="1"/>
      <c r="AE1974" s="1"/>
      <c r="AF1974" s="1"/>
      <c r="AG1974" s="1"/>
      <c r="AH1974" s="1"/>
      <c r="AI1974" s="1"/>
      <c r="AJ1974" s="1"/>
      <c r="AK1974" s="1"/>
      <c r="AL1974" s="1"/>
      <c r="AM1974" s="1"/>
      <c r="AN1974" s="1"/>
      <c r="AO1974" s="1"/>
      <c r="AP1974" s="1"/>
      <c r="AQ1974" s="1"/>
      <c r="AR1974" s="1"/>
      <c r="AS1974" s="1"/>
      <c r="AT1974" s="1"/>
      <c r="AU1974" s="1"/>
      <c r="AV1974" s="1"/>
      <c r="AW1974" s="1"/>
    </row>
    <row r="1975" spans="4:49" x14ac:dyDescent="0.2">
      <c r="D1975" s="1"/>
      <c r="E1975" s="1"/>
      <c r="F1975" s="1"/>
      <c r="G1975" s="17"/>
      <c r="H1975" s="19"/>
      <c r="I1975" s="17"/>
      <c r="J1975" s="19"/>
      <c r="K1975" s="17"/>
      <c r="L1975" s="19"/>
      <c r="M1975" s="30"/>
      <c r="O1975" s="1"/>
      <c r="P1975" s="8"/>
      <c r="Q1975" s="1"/>
      <c r="R1975" s="1"/>
      <c r="S1975" s="8"/>
      <c r="T1975" s="1"/>
      <c r="U1975" s="1"/>
      <c r="V1975" s="8"/>
      <c r="W1975" s="1"/>
      <c r="X1975" s="1"/>
      <c r="Y1975" s="1"/>
      <c r="Z1975" s="1"/>
      <c r="AA1975" s="1"/>
      <c r="AB1975" s="1"/>
      <c r="AC1975" s="1"/>
      <c r="AD1975" s="1"/>
      <c r="AE1975" s="1"/>
      <c r="AF1975" s="1"/>
      <c r="AG1975" s="1"/>
      <c r="AH1975" s="1"/>
      <c r="AI1975" s="1"/>
      <c r="AJ1975" s="1"/>
      <c r="AK1975" s="1"/>
      <c r="AL1975" s="1"/>
      <c r="AM1975" s="1"/>
      <c r="AN1975" s="1"/>
      <c r="AO1975" s="1"/>
      <c r="AP1975" s="1"/>
      <c r="AQ1975" s="1"/>
      <c r="AR1975" s="1"/>
      <c r="AS1975" s="1"/>
      <c r="AT1975" s="1"/>
      <c r="AU1975" s="1"/>
      <c r="AV1975" s="1"/>
      <c r="AW1975" s="1"/>
    </row>
    <row r="1976" spans="4:49" x14ac:dyDescent="0.2">
      <c r="D1976" s="1"/>
      <c r="E1976" s="1"/>
      <c r="F1976" s="1"/>
      <c r="G1976" s="17"/>
      <c r="H1976" s="19"/>
      <c r="I1976" s="17"/>
      <c r="J1976" s="19"/>
      <c r="K1976" s="17"/>
      <c r="L1976" s="19"/>
      <c r="M1976" s="30"/>
      <c r="O1976" s="1"/>
      <c r="P1976" s="8"/>
      <c r="Q1976" s="1"/>
      <c r="R1976" s="1"/>
      <c r="S1976" s="8"/>
      <c r="T1976" s="1"/>
      <c r="U1976" s="1"/>
      <c r="V1976" s="8"/>
      <c r="W1976" s="1"/>
      <c r="X1976" s="1"/>
      <c r="Y1976" s="1"/>
      <c r="Z1976" s="1"/>
      <c r="AA1976" s="1"/>
      <c r="AB1976" s="1"/>
      <c r="AC1976" s="1"/>
      <c r="AD1976" s="1"/>
      <c r="AE1976" s="1"/>
      <c r="AF1976" s="1"/>
      <c r="AG1976" s="1"/>
      <c r="AH1976" s="1"/>
      <c r="AI1976" s="1"/>
      <c r="AJ1976" s="1"/>
      <c r="AK1976" s="1"/>
      <c r="AL1976" s="1"/>
      <c r="AM1976" s="1"/>
      <c r="AN1976" s="1"/>
      <c r="AO1976" s="1"/>
      <c r="AP1976" s="1"/>
      <c r="AQ1976" s="1"/>
      <c r="AR1976" s="1"/>
      <c r="AS1976" s="1"/>
      <c r="AT1976" s="1"/>
      <c r="AU1976" s="1"/>
      <c r="AV1976" s="1"/>
      <c r="AW1976" s="1"/>
    </row>
    <row r="1977" spans="4:49" x14ac:dyDescent="0.2">
      <c r="D1977" s="1"/>
      <c r="E1977" s="1"/>
      <c r="F1977" s="1"/>
      <c r="G1977" s="17"/>
      <c r="H1977" s="19"/>
      <c r="I1977" s="17"/>
      <c r="J1977" s="19"/>
      <c r="K1977" s="17"/>
      <c r="L1977" s="19"/>
      <c r="M1977" s="30"/>
      <c r="O1977" s="1"/>
      <c r="P1977" s="8"/>
      <c r="Q1977" s="1"/>
      <c r="R1977" s="1"/>
      <c r="S1977" s="8"/>
      <c r="T1977" s="1"/>
      <c r="U1977" s="1"/>
      <c r="V1977" s="8"/>
      <c r="W1977" s="1"/>
      <c r="X1977" s="1"/>
      <c r="Y1977" s="1"/>
      <c r="Z1977" s="1"/>
      <c r="AA1977" s="1"/>
      <c r="AB1977" s="1"/>
      <c r="AC1977" s="1"/>
      <c r="AD1977" s="1"/>
      <c r="AE1977" s="1"/>
      <c r="AF1977" s="1"/>
      <c r="AG1977" s="1"/>
      <c r="AH1977" s="1"/>
      <c r="AI1977" s="1"/>
      <c r="AJ1977" s="1"/>
      <c r="AK1977" s="1"/>
      <c r="AL1977" s="1"/>
      <c r="AM1977" s="1"/>
      <c r="AN1977" s="1"/>
      <c r="AO1977" s="1"/>
      <c r="AP1977" s="1"/>
      <c r="AQ1977" s="1"/>
      <c r="AR1977" s="1"/>
      <c r="AS1977" s="1"/>
      <c r="AT1977" s="1"/>
      <c r="AU1977" s="1"/>
      <c r="AV1977" s="1"/>
      <c r="AW1977" s="1"/>
    </row>
    <row r="1978" spans="4:49" x14ac:dyDescent="0.2">
      <c r="D1978" s="1"/>
      <c r="E1978" s="1"/>
      <c r="F1978" s="1"/>
      <c r="G1978" s="17"/>
      <c r="H1978" s="19"/>
      <c r="I1978" s="17"/>
      <c r="J1978" s="19"/>
      <c r="K1978" s="17"/>
      <c r="L1978" s="19"/>
      <c r="M1978" s="30"/>
      <c r="O1978" s="1"/>
      <c r="P1978" s="8"/>
      <c r="Q1978" s="1"/>
      <c r="R1978" s="1"/>
      <c r="S1978" s="8"/>
      <c r="T1978" s="1"/>
      <c r="U1978" s="1"/>
      <c r="V1978" s="8"/>
      <c r="W1978" s="1"/>
      <c r="X1978" s="1"/>
      <c r="Y1978" s="1"/>
      <c r="Z1978" s="1"/>
      <c r="AA1978" s="1"/>
      <c r="AB1978" s="1"/>
      <c r="AC1978" s="1"/>
      <c r="AD1978" s="1"/>
      <c r="AE1978" s="1"/>
      <c r="AF1978" s="1"/>
      <c r="AG1978" s="1"/>
      <c r="AH1978" s="1"/>
      <c r="AI1978" s="1"/>
      <c r="AJ1978" s="1"/>
      <c r="AK1978" s="1"/>
      <c r="AL1978" s="1"/>
      <c r="AM1978" s="1"/>
      <c r="AN1978" s="1"/>
      <c r="AO1978" s="1"/>
      <c r="AP1978" s="1"/>
      <c r="AQ1978" s="1"/>
      <c r="AR1978" s="1"/>
      <c r="AS1978" s="1"/>
      <c r="AT1978" s="1"/>
      <c r="AU1978" s="1"/>
      <c r="AV1978" s="1"/>
      <c r="AW1978" s="1"/>
    </row>
    <row r="1979" spans="4:49" x14ac:dyDescent="0.2">
      <c r="D1979" s="1"/>
      <c r="E1979" s="1"/>
      <c r="F1979" s="1"/>
      <c r="G1979" s="17"/>
      <c r="H1979" s="19"/>
      <c r="I1979" s="17"/>
      <c r="J1979" s="19"/>
      <c r="K1979" s="17"/>
      <c r="L1979" s="19"/>
      <c r="M1979" s="30"/>
      <c r="O1979" s="1"/>
      <c r="P1979" s="8"/>
      <c r="Q1979" s="1"/>
      <c r="R1979" s="1"/>
      <c r="S1979" s="8"/>
      <c r="T1979" s="1"/>
      <c r="U1979" s="1"/>
      <c r="V1979" s="8"/>
      <c r="W1979" s="1"/>
      <c r="X1979" s="1"/>
      <c r="Y1979" s="1"/>
      <c r="Z1979" s="1"/>
      <c r="AA1979" s="1"/>
      <c r="AB1979" s="1"/>
      <c r="AC1979" s="1"/>
      <c r="AD1979" s="1"/>
      <c r="AE1979" s="1"/>
      <c r="AF1979" s="1"/>
      <c r="AG1979" s="1"/>
      <c r="AH1979" s="1"/>
      <c r="AI1979" s="1"/>
      <c r="AJ1979" s="1"/>
      <c r="AK1979" s="1"/>
      <c r="AL1979" s="1"/>
      <c r="AM1979" s="1"/>
      <c r="AN1979" s="1"/>
      <c r="AO1979" s="1"/>
      <c r="AP1979" s="1"/>
      <c r="AQ1979" s="1"/>
      <c r="AR1979" s="1"/>
      <c r="AS1979" s="1"/>
      <c r="AT1979" s="1"/>
      <c r="AU1979" s="1"/>
      <c r="AV1979" s="1"/>
      <c r="AW1979" s="1"/>
    </row>
    <row r="1980" spans="4:49" x14ac:dyDescent="0.2">
      <c r="D1980" s="1"/>
      <c r="E1980" s="1"/>
      <c r="F1980" s="1"/>
      <c r="G1980" s="17"/>
      <c r="H1980" s="19"/>
      <c r="I1980" s="17"/>
      <c r="J1980" s="19"/>
      <c r="K1980" s="17"/>
      <c r="L1980" s="19"/>
      <c r="M1980" s="30"/>
      <c r="O1980" s="1"/>
      <c r="P1980" s="8"/>
      <c r="Q1980" s="1"/>
      <c r="R1980" s="1"/>
      <c r="S1980" s="8"/>
      <c r="T1980" s="1"/>
      <c r="U1980" s="1"/>
      <c r="V1980" s="8"/>
      <c r="W1980" s="1"/>
      <c r="X1980" s="1"/>
      <c r="Y1980" s="1"/>
      <c r="Z1980" s="1"/>
      <c r="AA1980" s="1"/>
      <c r="AB1980" s="1"/>
      <c r="AC1980" s="1"/>
      <c r="AD1980" s="1"/>
      <c r="AE1980" s="1"/>
      <c r="AF1980" s="1"/>
      <c r="AG1980" s="1"/>
      <c r="AH1980" s="1"/>
      <c r="AI1980" s="1"/>
      <c r="AJ1980" s="1"/>
      <c r="AK1980" s="1"/>
      <c r="AL1980" s="1"/>
      <c r="AM1980" s="1"/>
      <c r="AN1980" s="1"/>
      <c r="AO1980" s="1"/>
      <c r="AP1980" s="1"/>
      <c r="AQ1980" s="1"/>
      <c r="AR1980" s="1"/>
      <c r="AS1980" s="1"/>
      <c r="AT1980" s="1"/>
      <c r="AU1980" s="1"/>
      <c r="AV1980" s="1"/>
      <c r="AW1980" s="1"/>
    </row>
    <row r="1981" spans="4:49" x14ac:dyDescent="0.2">
      <c r="D1981" s="1"/>
      <c r="E1981" s="1"/>
      <c r="F1981" s="1"/>
      <c r="G1981" s="17"/>
      <c r="H1981" s="19"/>
      <c r="I1981" s="17"/>
      <c r="J1981" s="19"/>
      <c r="K1981" s="17"/>
      <c r="L1981" s="19"/>
      <c r="M1981" s="30"/>
      <c r="O1981" s="1"/>
      <c r="P1981" s="8"/>
      <c r="Q1981" s="1"/>
      <c r="R1981" s="1"/>
      <c r="S1981" s="8"/>
      <c r="T1981" s="1"/>
      <c r="U1981" s="1"/>
      <c r="V1981" s="8"/>
      <c r="W1981" s="1"/>
      <c r="X1981" s="1"/>
      <c r="Y1981" s="1"/>
      <c r="Z1981" s="1"/>
      <c r="AA1981" s="1"/>
      <c r="AB1981" s="1"/>
      <c r="AC1981" s="1"/>
      <c r="AD1981" s="1"/>
      <c r="AE1981" s="1"/>
      <c r="AF1981" s="1"/>
      <c r="AG1981" s="1"/>
      <c r="AH1981" s="1"/>
      <c r="AI1981" s="1"/>
      <c r="AJ1981" s="1"/>
      <c r="AK1981" s="1"/>
      <c r="AL1981" s="1"/>
      <c r="AM1981" s="1"/>
      <c r="AN1981" s="1"/>
      <c r="AO1981" s="1"/>
      <c r="AP1981" s="1"/>
      <c r="AQ1981" s="1"/>
      <c r="AR1981" s="1"/>
      <c r="AS1981" s="1"/>
      <c r="AT1981" s="1"/>
      <c r="AU1981" s="1"/>
      <c r="AV1981" s="1"/>
      <c r="AW1981" s="1"/>
    </row>
    <row r="1982" spans="4:49" x14ac:dyDescent="0.2">
      <c r="D1982" s="1"/>
      <c r="E1982" s="1"/>
      <c r="F1982" s="1"/>
      <c r="G1982" s="17"/>
      <c r="H1982" s="19"/>
      <c r="I1982" s="17"/>
      <c r="J1982" s="19"/>
      <c r="K1982" s="17"/>
      <c r="L1982" s="19"/>
      <c r="M1982" s="30"/>
      <c r="O1982" s="1"/>
      <c r="P1982" s="8"/>
      <c r="Q1982" s="1"/>
      <c r="R1982" s="1"/>
      <c r="S1982" s="8"/>
      <c r="T1982" s="1"/>
      <c r="U1982" s="1"/>
      <c r="V1982" s="8"/>
      <c r="W1982" s="1"/>
      <c r="X1982" s="1"/>
      <c r="Y1982" s="1"/>
      <c r="Z1982" s="1"/>
      <c r="AA1982" s="1"/>
      <c r="AB1982" s="1"/>
      <c r="AC1982" s="1"/>
      <c r="AD1982" s="1"/>
      <c r="AE1982" s="1"/>
      <c r="AF1982" s="1"/>
      <c r="AG1982" s="1"/>
      <c r="AH1982" s="1"/>
      <c r="AI1982" s="1"/>
      <c r="AJ1982" s="1"/>
      <c r="AK1982" s="1"/>
      <c r="AL1982" s="1"/>
      <c r="AM1982" s="1"/>
      <c r="AN1982" s="1"/>
      <c r="AO1982" s="1"/>
      <c r="AP1982" s="1"/>
      <c r="AQ1982" s="1"/>
      <c r="AR1982" s="1"/>
      <c r="AS1982" s="1"/>
      <c r="AT1982" s="1"/>
      <c r="AU1982" s="1"/>
      <c r="AV1982" s="1"/>
      <c r="AW1982" s="1"/>
    </row>
    <row r="1983" spans="4:49" x14ac:dyDescent="0.2">
      <c r="D1983" s="1"/>
      <c r="E1983" s="1"/>
      <c r="F1983" s="1"/>
      <c r="G1983" s="17"/>
      <c r="H1983" s="19"/>
      <c r="I1983" s="17"/>
      <c r="J1983" s="19"/>
      <c r="K1983" s="17"/>
      <c r="L1983" s="19"/>
      <c r="M1983" s="30"/>
      <c r="O1983" s="1"/>
      <c r="P1983" s="8"/>
      <c r="Q1983" s="1"/>
      <c r="R1983" s="1"/>
      <c r="S1983" s="8"/>
      <c r="T1983" s="1"/>
      <c r="U1983" s="1"/>
      <c r="V1983" s="8"/>
      <c r="W1983" s="1"/>
      <c r="X1983" s="1"/>
      <c r="Y1983" s="1"/>
      <c r="Z1983" s="1"/>
      <c r="AA1983" s="1"/>
      <c r="AB1983" s="1"/>
      <c r="AC1983" s="1"/>
      <c r="AD1983" s="1"/>
      <c r="AE1983" s="1"/>
      <c r="AF1983" s="1"/>
      <c r="AG1983" s="1"/>
      <c r="AH1983" s="1"/>
      <c r="AI1983" s="1"/>
      <c r="AJ1983" s="1"/>
      <c r="AK1983" s="1"/>
      <c r="AL1983" s="1"/>
      <c r="AM1983" s="1"/>
      <c r="AN1983" s="1"/>
      <c r="AO1983" s="1"/>
      <c r="AP1983" s="1"/>
      <c r="AQ1983" s="1"/>
      <c r="AR1983" s="1"/>
      <c r="AS1983" s="1"/>
      <c r="AT1983" s="1"/>
      <c r="AU1983" s="1"/>
      <c r="AV1983" s="1"/>
      <c r="AW1983" s="1"/>
    </row>
    <row r="1984" spans="4:49" x14ac:dyDescent="0.2">
      <c r="D1984" s="1"/>
      <c r="E1984" s="1"/>
      <c r="F1984" s="1"/>
      <c r="G1984" s="17"/>
      <c r="H1984" s="19"/>
      <c r="I1984" s="17"/>
      <c r="J1984" s="19"/>
      <c r="K1984" s="17"/>
      <c r="L1984" s="19"/>
      <c r="M1984" s="30"/>
      <c r="O1984" s="1"/>
      <c r="P1984" s="8"/>
      <c r="Q1984" s="1"/>
      <c r="R1984" s="1"/>
      <c r="S1984" s="8"/>
      <c r="T1984" s="1"/>
      <c r="U1984" s="1"/>
      <c r="V1984" s="8"/>
      <c r="W1984" s="1"/>
      <c r="X1984" s="1"/>
      <c r="Y1984" s="1"/>
      <c r="Z1984" s="1"/>
      <c r="AA1984" s="1"/>
      <c r="AB1984" s="1"/>
      <c r="AC1984" s="1"/>
      <c r="AD1984" s="1"/>
      <c r="AE1984" s="1"/>
      <c r="AF1984" s="1"/>
      <c r="AG1984" s="1"/>
      <c r="AH1984" s="1"/>
      <c r="AI1984" s="1"/>
      <c r="AJ1984" s="1"/>
      <c r="AK1984" s="1"/>
      <c r="AL1984" s="1"/>
      <c r="AM1984" s="1"/>
      <c r="AN1984" s="1"/>
      <c r="AO1984" s="1"/>
      <c r="AP1984" s="1"/>
      <c r="AQ1984" s="1"/>
      <c r="AR1984" s="1"/>
      <c r="AS1984" s="1"/>
      <c r="AT1984" s="1"/>
      <c r="AU1984" s="1"/>
      <c r="AV1984" s="1"/>
      <c r="AW1984" s="1"/>
    </row>
    <row r="1985" spans="4:49" x14ac:dyDescent="0.2">
      <c r="D1985" s="1"/>
      <c r="E1985" s="1"/>
      <c r="F1985" s="1"/>
      <c r="G1985" s="17"/>
      <c r="H1985" s="19"/>
      <c r="I1985" s="17"/>
      <c r="J1985" s="19"/>
      <c r="K1985" s="17"/>
      <c r="L1985" s="19"/>
      <c r="M1985" s="30"/>
      <c r="O1985" s="1"/>
      <c r="P1985" s="8"/>
      <c r="Q1985" s="1"/>
      <c r="R1985" s="1"/>
      <c r="S1985" s="8"/>
      <c r="T1985" s="1"/>
      <c r="U1985" s="1"/>
      <c r="V1985" s="8"/>
      <c r="W1985" s="1"/>
      <c r="X1985" s="1"/>
      <c r="Y1985" s="1"/>
      <c r="Z1985" s="1"/>
      <c r="AA1985" s="1"/>
      <c r="AB1985" s="1"/>
      <c r="AC1985" s="1"/>
      <c r="AD1985" s="1"/>
      <c r="AE1985" s="1"/>
      <c r="AF1985" s="1"/>
      <c r="AG1985" s="1"/>
      <c r="AH1985" s="1"/>
      <c r="AI1985" s="1"/>
      <c r="AJ1985" s="1"/>
      <c r="AK1985" s="1"/>
      <c r="AL1985" s="1"/>
      <c r="AM1985" s="1"/>
      <c r="AN1985" s="1"/>
      <c r="AO1985" s="1"/>
      <c r="AP1985" s="1"/>
      <c r="AQ1985" s="1"/>
      <c r="AR1985" s="1"/>
      <c r="AS1985" s="1"/>
      <c r="AT1985" s="1"/>
      <c r="AU1985" s="1"/>
      <c r="AV1985" s="1"/>
      <c r="AW1985" s="1"/>
    </row>
    <row r="1986" spans="4:49" x14ac:dyDescent="0.2">
      <c r="D1986" s="1"/>
      <c r="E1986" s="1"/>
      <c r="F1986" s="1"/>
      <c r="G1986" s="17"/>
      <c r="H1986" s="19"/>
      <c r="I1986" s="17"/>
      <c r="J1986" s="19"/>
      <c r="K1986" s="17"/>
      <c r="L1986" s="19"/>
      <c r="M1986" s="30"/>
      <c r="O1986" s="1"/>
      <c r="P1986" s="8"/>
      <c r="Q1986" s="1"/>
      <c r="R1986" s="1"/>
      <c r="S1986" s="8"/>
      <c r="T1986" s="1"/>
      <c r="U1986" s="1"/>
      <c r="V1986" s="8"/>
      <c r="W1986" s="1"/>
      <c r="X1986" s="1"/>
      <c r="Y1986" s="1"/>
      <c r="Z1986" s="1"/>
      <c r="AA1986" s="1"/>
      <c r="AB1986" s="1"/>
      <c r="AC1986" s="1"/>
      <c r="AD1986" s="1"/>
      <c r="AE1986" s="1"/>
      <c r="AF1986" s="1"/>
      <c r="AG1986" s="1"/>
      <c r="AH1986" s="1"/>
      <c r="AI1986" s="1"/>
      <c r="AJ1986" s="1"/>
      <c r="AK1986" s="1"/>
      <c r="AL1986" s="1"/>
      <c r="AM1986" s="1"/>
      <c r="AN1986" s="1"/>
      <c r="AO1986" s="1"/>
      <c r="AP1986" s="1"/>
      <c r="AQ1986" s="1"/>
      <c r="AR1986" s="1"/>
      <c r="AS1986" s="1"/>
      <c r="AT1986" s="1"/>
      <c r="AU1986" s="1"/>
      <c r="AV1986" s="1"/>
      <c r="AW1986" s="1"/>
    </row>
    <row r="1987" spans="4:49" x14ac:dyDescent="0.2">
      <c r="D1987" s="1"/>
      <c r="E1987" s="1"/>
      <c r="F1987" s="1"/>
      <c r="G1987" s="17"/>
      <c r="H1987" s="19"/>
      <c r="I1987" s="17"/>
      <c r="J1987" s="19"/>
      <c r="K1987" s="17"/>
      <c r="L1987" s="19"/>
      <c r="M1987" s="30"/>
      <c r="O1987" s="1"/>
      <c r="P1987" s="8"/>
      <c r="Q1987" s="1"/>
      <c r="R1987" s="1"/>
      <c r="S1987" s="8"/>
      <c r="T1987" s="1"/>
      <c r="U1987" s="1"/>
      <c r="V1987" s="8"/>
      <c r="W1987" s="1"/>
      <c r="X1987" s="1"/>
      <c r="Y1987" s="1"/>
      <c r="Z1987" s="1"/>
      <c r="AA1987" s="1"/>
      <c r="AB1987" s="1"/>
      <c r="AC1987" s="1"/>
      <c r="AD1987" s="1"/>
      <c r="AE1987" s="1"/>
      <c r="AF1987" s="1"/>
      <c r="AG1987" s="1"/>
      <c r="AH1987" s="1"/>
      <c r="AI1987" s="1"/>
      <c r="AJ1987" s="1"/>
      <c r="AK1987" s="1"/>
      <c r="AL1987" s="1"/>
      <c r="AM1987" s="1"/>
      <c r="AN1987" s="1"/>
      <c r="AO1987" s="1"/>
      <c r="AP1987" s="1"/>
      <c r="AQ1987" s="1"/>
      <c r="AR1987" s="1"/>
      <c r="AS1987" s="1"/>
      <c r="AT1987" s="1"/>
      <c r="AU1987" s="1"/>
      <c r="AV1987" s="1"/>
      <c r="AW1987" s="1"/>
    </row>
    <row r="1988" spans="4:49" x14ac:dyDescent="0.2">
      <c r="D1988" s="1"/>
      <c r="E1988" s="1"/>
      <c r="F1988" s="1"/>
      <c r="G1988" s="17"/>
      <c r="H1988" s="19"/>
      <c r="I1988" s="17"/>
      <c r="J1988" s="19"/>
      <c r="K1988" s="17"/>
      <c r="L1988" s="19"/>
      <c r="M1988" s="30"/>
      <c r="O1988" s="1"/>
      <c r="P1988" s="8"/>
      <c r="Q1988" s="1"/>
      <c r="R1988" s="1"/>
      <c r="S1988" s="8"/>
      <c r="T1988" s="1"/>
      <c r="U1988" s="1"/>
      <c r="V1988" s="8"/>
      <c r="W1988" s="1"/>
      <c r="X1988" s="1"/>
      <c r="Y1988" s="1"/>
      <c r="Z1988" s="1"/>
      <c r="AA1988" s="1"/>
      <c r="AB1988" s="1"/>
      <c r="AC1988" s="1"/>
      <c r="AD1988" s="1"/>
      <c r="AE1988" s="1"/>
      <c r="AF1988" s="1"/>
      <c r="AG1988" s="1"/>
      <c r="AH1988" s="1"/>
      <c r="AI1988" s="1"/>
      <c r="AJ1988" s="1"/>
      <c r="AK1988" s="1"/>
      <c r="AL1988" s="1"/>
      <c r="AM1988" s="1"/>
      <c r="AN1988" s="1"/>
      <c r="AO1988" s="1"/>
      <c r="AP1988" s="1"/>
      <c r="AQ1988" s="1"/>
      <c r="AR1988" s="1"/>
      <c r="AS1988" s="1"/>
      <c r="AT1988" s="1"/>
      <c r="AU1988" s="1"/>
      <c r="AV1988" s="1"/>
      <c r="AW1988" s="1"/>
    </row>
    <row r="1989" spans="4:49" x14ac:dyDescent="0.2">
      <c r="D1989" s="1"/>
      <c r="E1989" s="1"/>
      <c r="F1989" s="1"/>
      <c r="G1989" s="17"/>
      <c r="H1989" s="19"/>
      <c r="I1989" s="17"/>
      <c r="J1989" s="19"/>
      <c r="K1989" s="17"/>
      <c r="L1989" s="19"/>
      <c r="M1989" s="30"/>
      <c r="O1989" s="1"/>
      <c r="P1989" s="8"/>
      <c r="Q1989" s="1"/>
      <c r="R1989" s="1"/>
      <c r="S1989" s="8"/>
      <c r="T1989" s="1"/>
      <c r="U1989" s="1"/>
      <c r="V1989" s="8"/>
      <c r="W1989" s="1"/>
      <c r="X1989" s="1"/>
      <c r="Y1989" s="1"/>
      <c r="Z1989" s="1"/>
      <c r="AA1989" s="1"/>
      <c r="AB1989" s="1"/>
      <c r="AC1989" s="1"/>
      <c r="AD1989" s="1"/>
      <c r="AE1989" s="1"/>
      <c r="AF1989" s="1"/>
      <c r="AG1989" s="1"/>
      <c r="AH1989" s="1"/>
      <c r="AI1989" s="1"/>
      <c r="AJ1989" s="1"/>
      <c r="AK1989" s="1"/>
      <c r="AL1989" s="1"/>
      <c r="AM1989" s="1"/>
      <c r="AN1989" s="1"/>
      <c r="AO1989" s="1"/>
      <c r="AP1989" s="1"/>
      <c r="AQ1989" s="1"/>
      <c r="AR1989" s="1"/>
      <c r="AS1989" s="1"/>
      <c r="AT1989" s="1"/>
      <c r="AU1989" s="1"/>
      <c r="AV1989" s="1"/>
      <c r="AW1989" s="1"/>
    </row>
    <row r="1990" spans="4:49" x14ac:dyDescent="0.2">
      <c r="D1990" s="1"/>
      <c r="E1990" s="1"/>
      <c r="F1990" s="1"/>
      <c r="G1990" s="17"/>
      <c r="H1990" s="19"/>
      <c r="I1990" s="17"/>
      <c r="J1990" s="19"/>
      <c r="K1990" s="17"/>
      <c r="L1990" s="19"/>
      <c r="M1990" s="30"/>
      <c r="O1990" s="1"/>
      <c r="P1990" s="8"/>
      <c r="Q1990" s="1"/>
      <c r="R1990" s="1"/>
      <c r="S1990" s="8"/>
      <c r="T1990" s="1"/>
      <c r="U1990" s="1"/>
      <c r="V1990" s="8"/>
      <c r="W1990" s="1"/>
      <c r="X1990" s="1"/>
      <c r="Y1990" s="1"/>
      <c r="Z1990" s="1"/>
      <c r="AA1990" s="1"/>
      <c r="AB1990" s="1"/>
      <c r="AC1990" s="1"/>
      <c r="AD1990" s="1"/>
      <c r="AE1990" s="1"/>
      <c r="AF1990" s="1"/>
      <c r="AG1990" s="1"/>
      <c r="AH1990" s="1"/>
      <c r="AI1990" s="1"/>
      <c r="AJ1990" s="1"/>
      <c r="AK1990" s="1"/>
      <c r="AL1990" s="1"/>
      <c r="AM1990" s="1"/>
      <c r="AN1990" s="1"/>
      <c r="AO1990" s="1"/>
      <c r="AP1990" s="1"/>
      <c r="AQ1990" s="1"/>
      <c r="AR1990" s="1"/>
      <c r="AS1990" s="1"/>
      <c r="AT1990" s="1"/>
      <c r="AU1990" s="1"/>
      <c r="AV1990" s="1"/>
      <c r="AW1990" s="1"/>
    </row>
    <row r="1991" spans="4:49" x14ac:dyDescent="0.2">
      <c r="D1991" s="1"/>
      <c r="E1991" s="1"/>
      <c r="F1991" s="1"/>
      <c r="G1991" s="17"/>
      <c r="H1991" s="19"/>
      <c r="I1991" s="17"/>
      <c r="J1991" s="19"/>
      <c r="K1991" s="17"/>
      <c r="L1991" s="19"/>
      <c r="M1991" s="30"/>
      <c r="O1991" s="1"/>
      <c r="P1991" s="8"/>
      <c r="Q1991" s="1"/>
      <c r="R1991" s="1"/>
      <c r="S1991" s="8"/>
      <c r="T1991" s="1"/>
      <c r="U1991" s="1"/>
      <c r="V1991" s="8"/>
      <c r="W1991" s="1"/>
      <c r="X1991" s="1"/>
      <c r="Y1991" s="1"/>
      <c r="Z1991" s="1"/>
      <c r="AA1991" s="1"/>
      <c r="AB1991" s="1"/>
      <c r="AC1991" s="1"/>
      <c r="AD1991" s="1"/>
      <c r="AE1991" s="1"/>
      <c r="AF1991" s="1"/>
      <c r="AG1991" s="1"/>
      <c r="AH1991" s="1"/>
      <c r="AI1991" s="1"/>
      <c r="AJ1991" s="1"/>
      <c r="AK1991" s="1"/>
      <c r="AL1991" s="1"/>
      <c r="AM1991" s="1"/>
      <c r="AN1991" s="1"/>
      <c r="AO1991" s="1"/>
      <c r="AP1991" s="1"/>
      <c r="AQ1991" s="1"/>
      <c r="AR1991" s="1"/>
      <c r="AS1991" s="1"/>
      <c r="AT1991" s="1"/>
      <c r="AU1991" s="1"/>
      <c r="AV1991" s="1"/>
      <c r="AW1991" s="1"/>
    </row>
    <row r="1992" spans="4:49" x14ac:dyDescent="0.2">
      <c r="D1992" s="1"/>
      <c r="E1992" s="1"/>
      <c r="F1992" s="1"/>
      <c r="G1992" s="17"/>
      <c r="H1992" s="19"/>
      <c r="I1992" s="17"/>
      <c r="J1992" s="19"/>
      <c r="K1992" s="17"/>
      <c r="L1992" s="19"/>
      <c r="M1992" s="30"/>
      <c r="O1992" s="1"/>
      <c r="P1992" s="8"/>
      <c r="Q1992" s="1"/>
      <c r="R1992" s="1"/>
      <c r="S1992" s="8"/>
      <c r="T1992" s="1"/>
      <c r="U1992" s="1"/>
      <c r="V1992" s="8"/>
      <c r="W1992" s="1"/>
      <c r="X1992" s="1"/>
      <c r="Y1992" s="1"/>
      <c r="Z1992" s="1"/>
      <c r="AA1992" s="1"/>
      <c r="AB1992" s="1"/>
      <c r="AC1992" s="1"/>
      <c r="AD1992" s="1"/>
      <c r="AE1992" s="1"/>
      <c r="AF1992" s="1"/>
      <c r="AG1992" s="1"/>
      <c r="AH1992" s="1"/>
      <c r="AI1992" s="1"/>
      <c r="AJ1992" s="1"/>
      <c r="AK1992" s="1"/>
      <c r="AL1992" s="1"/>
      <c r="AM1992" s="1"/>
      <c r="AN1992" s="1"/>
      <c r="AO1992" s="1"/>
      <c r="AP1992" s="1"/>
      <c r="AQ1992" s="1"/>
      <c r="AR1992" s="1"/>
      <c r="AS1992" s="1"/>
      <c r="AT1992" s="1"/>
      <c r="AU1992" s="1"/>
      <c r="AV1992" s="1"/>
      <c r="AW1992" s="1"/>
    </row>
    <row r="1993" spans="4:49" x14ac:dyDescent="0.2">
      <c r="D1993" s="1"/>
      <c r="E1993" s="1"/>
      <c r="F1993" s="1"/>
      <c r="G1993" s="17"/>
      <c r="H1993" s="19"/>
      <c r="I1993" s="17"/>
      <c r="J1993" s="19"/>
      <c r="K1993" s="17"/>
      <c r="L1993" s="19"/>
      <c r="M1993" s="30"/>
      <c r="O1993" s="1"/>
      <c r="P1993" s="8"/>
      <c r="Q1993" s="1"/>
      <c r="R1993" s="1"/>
      <c r="S1993" s="8"/>
      <c r="T1993" s="1"/>
      <c r="U1993" s="1"/>
      <c r="V1993" s="8"/>
      <c r="W1993" s="1"/>
      <c r="X1993" s="1"/>
      <c r="Y1993" s="1"/>
      <c r="Z1993" s="1"/>
      <c r="AA1993" s="1"/>
      <c r="AB1993" s="1"/>
      <c r="AC1993" s="1"/>
      <c r="AD1993" s="1"/>
      <c r="AE1993" s="1"/>
      <c r="AF1993" s="1"/>
      <c r="AG1993" s="1"/>
      <c r="AH1993" s="1"/>
      <c r="AI1993" s="1"/>
      <c r="AJ1993" s="1"/>
      <c r="AK1993" s="1"/>
      <c r="AL1993" s="1"/>
      <c r="AM1993" s="1"/>
      <c r="AN1993" s="1"/>
      <c r="AO1993" s="1"/>
      <c r="AP1993" s="1"/>
      <c r="AQ1993" s="1"/>
      <c r="AR1993" s="1"/>
      <c r="AS1993" s="1"/>
      <c r="AT1993" s="1"/>
      <c r="AU1993" s="1"/>
      <c r="AV1993" s="1"/>
      <c r="AW1993" s="1"/>
    </row>
    <row r="1994" spans="4:49" x14ac:dyDescent="0.2">
      <c r="D1994" s="1"/>
      <c r="E1994" s="1"/>
      <c r="F1994" s="1"/>
      <c r="G1994" s="17"/>
      <c r="H1994" s="19"/>
      <c r="I1994" s="17"/>
      <c r="J1994" s="19"/>
      <c r="K1994" s="17"/>
      <c r="L1994" s="19"/>
      <c r="M1994" s="30"/>
      <c r="O1994" s="1"/>
      <c r="P1994" s="8"/>
      <c r="Q1994" s="1"/>
      <c r="R1994" s="1"/>
      <c r="S1994" s="8"/>
      <c r="T1994" s="1"/>
      <c r="U1994" s="1"/>
      <c r="V1994" s="8"/>
      <c r="W1994" s="1"/>
      <c r="X1994" s="1"/>
      <c r="Y1994" s="1"/>
      <c r="Z1994" s="1"/>
      <c r="AA1994" s="1"/>
      <c r="AB1994" s="1"/>
      <c r="AC1994" s="1"/>
      <c r="AD1994" s="1"/>
      <c r="AE1994" s="1"/>
      <c r="AF1994" s="1"/>
      <c r="AG1994" s="1"/>
      <c r="AH1994" s="1"/>
      <c r="AI1994" s="1"/>
      <c r="AJ1994" s="1"/>
      <c r="AK1994" s="1"/>
      <c r="AL1994" s="1"/>
      <c r="AM1994" s="1"/>
      <c r="AN1994" s="1"/>
      <c r="AO1994" s="1"/>
      <c r="AP1994" s="1"/>
      <c r="AQ1994" s="1"/>
      <c r="AR1994" s="1"/>
      <c r="AS1994" s="1"/>
      <c r="AT1994" s="1"/>
      <c r="AU1994" s="1"/>
      <c r="AV1994" s="1"/>
      <c r="AW1994" s="1"/>
    </row>
    <row r="1995" spans="4:49" x14ac:dyDescent="0.2">
      <c r="D1995" s="1"/>
      <c r="E1995" s="1"/>
      <c r="F1995" s="1"/>
      <c r="G1995" s="17"/>
      <c r="H1995" s="19"/>
      <c r="I1995" s="17"/>
      <c r="J1995" s="19"/>
      <c r="K1995" s="17"/>
      <c r="L1995" s="19"/>
      <c r="M1995" s="30"/>
      <c r="O1995" s="1"/>
      <c r="P1995" s="8"/>
      <c r="Q1995" s="1"/>
      <c r="R1995" s="1"/>
      <c r="S1995" s="8"/>
      <c r="T1995" s="1"/>
      <c r="U1995" s="1"/>
      <c r="V1995" s="8"/>
      <c r="W1995" s="1"/>
      <c r="X1995" s="1"/>
      <c r="Y1995" s="1"/>
      <c r="Z1995" s="1"/>
      <c r="AA1995" s="1"/>
      <c r="AB1995" s="1"/>
      <c r="AC1995" s="1"/>
      <c r="AD1995" s="1"/>
      <c r="AE1995" s="1"/>
      <c r="AF1995" s="1"/>
      <c r="AG1995" s="1"/>
      <c r="AH1995" s="1"/>
      <c r="AI1995" s="1"/>
      <c r="AJ1995" s="1"/>
      <c r="AK1995" s="1"/>
      <c r="AL1995" s="1"/>
      <c r="AM1995" s="1"/>
      <c r="AN1995" s="1"/>
      <c r="AO1995" s="1"/>
      <c r="AP1995" s="1"/>
      <c r="AQ1995" s="1"/>
      <c r="AR1995" s="1"/>
      <c r="AS1995" s="1"/>
      <c r="AT1995" s="1"/>
      <c r="AU1995" s="1"/>
      <c r="AV1995" s="1"/>
      <c r="AW1995" s="1"/>
    </row>
    <row r="1996" spans="4:49" x14ac:dyDescent="0.2">
      <c r="D1996" s="1"/>
      <c r="E1996" s="1"/>
      <c r="F1996" s="1"/>
      <c r="G1996" s="17"/>
      <c r="H1996" s="19"/>
      <c r="I1996" s="17"/>
      <c r="J1996" s="19"/>
      <c r="K1996" s="17"/>
      <c r="L1996" s="19"/>
      <c r="M1996" s="30"/>
      <c r="O1996" s="1"/>
      <c r="P1996" s="8"/>
      <c r="Q1996" s="1"/>
      <c r="R1996" s="1"/>
      <c r="S1996" s="8"/>
      <c r="T1996" s="1"/>
      <c r="U1996" s="1"/>
      <c r="V1996" s="8"/>
      <c r="W1996" s="1"/>
      <c r="X1996" s="1"/>
      <c r="Y1996" s="1"/>
      <c r="Z1996" s="1"/>
      <c r="AA1996" s="1"/>
      <c r="AB1996" s="1"/>
      <c r="AC1996" s="1"/>
      <c r="AD1996" s="1"/>
      <c r="AE1996" s="1"/>
      <c r="AF1996" s="1"/>
      <c r="AG1996" s="1"/>
      <c r="AH1996" s="1"/>
      <c r="AI1996" s="1"/>
      <c r="AJ1996" s="1"/>
      <c r="AK1996" s="1"/>
      <c r="AL1996" s="1"/>
      <c r="AM1996" s="1"/>
      <c r="AN1996" s="1"/>
      <c r="AO1996" s="1"/>
      <c r="AP1996" s="1"/>
      <c r="AQ1996" s="1"/>
      <c r="AR1996" s="1"/>
      <c r="AS1996" s="1"/>
      <c r="AT1996" s="1"/>
      <c r="AU1996" s="1"/>
      <c r="AV1996" s="1"/>
      <c r="AW1996" s="1"/>
    </row>
    <row r="1997" spans="4:49" x14ac:dyDescent="0.2">
      <c r="D1997" s="1"/>
      <c r="E1997" s="1"/>
      <c r="F1997" s="1"/>
      <c r="G1997" s="17"/>
      <c r="H1997" s="19"/>
      <c r="I1997" s="17"/>
      <c r="J1997" s="19"/>
      <c r="K1997" s="17"/>
      <c r="L1997" s="19"/>
      <c r="M1997" s="30"/>
      <c r="O1997" s="1"/>
      <c r="P1997" s="8"/>
      <c r="Q1997" s="1"/>
      <c r="R1997" s="1"/>
      <c r="S1997" s="8"/>
      <c r="T1997" s="1"/>
      <c r="U1997" s="1"/>
      <c r="V1997" s="8"/>
      <c r="W1997" s="1"/>
      <c r="X1997" s="1"/>
      <c r="Y1997" s="1"/>
      <c r="Z1997" s="1"/>
      <c r="AA1997" s="1"/>
      <c r="AB1997" s="1"/>
      <c r="AC1997" s="1"/>
      <c r="AD1997" s="1"/>
      <c r="AE1997" s="1"/>
      <c r="AF1997" s="1"/>
      <c r="AG1997" s="1"/>
      <c r="AH1997" s="1"/>
      <c r="AI1997" s="1"/>
      <c r="AJ1997" s="1"/>
      <c r="AK1997" s="1"/>
      <c r="AL1997" s="1"/>
      <c r="AM1997" s="1"/>
      <c r="AN1997" s="1"/>
      <c r="AO1997" s="1"/>
      <c r="AP1997" s="1"/>
      <c r="AQ1997" s="1"/>
      <c r="AR1997" s="1"/>
      <c r="AS1997" s="1"/>
      <c r="AT1997" s="1"/>
      <c r="AU1997" s="1"/>
      <c r="AV1997" s="1"/>
      <c r="AW1997" s="1"/>
    </row>
    <row r="1998" spans="4:49" x14ac:dyDescent="0.2">
      <c r="D1998" s="1"/>
      <c r="E1998" s="1"/>
      <c r="F1998" s="1"/>
      <c r="G1998" s="17"/>
      <c r="H1998" s="19"/>
      <c r="I1998" s="17"/>
      <c r="J1998" s="19"/>
      <c r="K1998" s="17"/>
      <c r="L1998" s="19"/>
      <c r="M1998" s="30"/>
      <c r="O1998" s="1"/>
      <c r="P1998" s="8"/>
      <c r="Q1998" s="1"/>
      <c r="R1998" s="1"/>
      <c r="S1998" s="8"/>
      <c r="T1998" s="1"/>
      <c r="U1998" s="1"/>
      <c r="V1998" s="8"/>
      <c r="W1998" s="1"/>
      <c r="X1998" s="1"/>
      <c r="Y1998" s="1"/>
      <c r="Z1998" s="1"/>
      <c r="AA1998" s="1"/>
      <c r="AB1998" s="1"/>
      <c r="AC1998" s="1"/>
      <c r="AD1998" s="1"/>
      <c r="AE1998" s="1"/>
      <c r="AF1998" s="1"/>
      <c r="AG1998" s="1"/>
      <c r="AH1998" s="1"/>
      <c r="AI1998" s="1"/>
      <c r="AJ1998" s="1"/>
      <c r="AK1998" s="1"/>
      <c r="AL1998" s="1"/>
      <c r="AM1998" s="1"/>
      <c r="AN1998" s="1"/>
      <c r="AO1998" s="1"/>
      <c r="AP1998" s="1"/>
      <c r="AQ1998" s="1"/>
      <c r="AR1998" s="1"/>
      <c r="AS1998" s="1"/>
      <c r="AT1998" s="1"/>
      <c r="AU1998" s="1"/>
      <c r="AV1998" s="1"/>
      <c r="AW1998" s="1"/>
    </row>
    <row r="1999" spans="4:49" x14ac:dyDescent="0.2">
      <c r="D1999" s="1"/>
      <c r="E1999" s="1"/>
      <c r="F1999" s="1"/>
      <c r="G1999" s="17"/>
      <c r="H1999" s="19"/>
      <c r="I1999" s="17"/>
      <c r="J1999" s="19"/>
      <c r="K1999" s="17"/>
      <c r="L1999" s="19"/>
      <c r="M1999" s="30"/>
      <c r="O1999" s="1"/>
      <c r="P1999" s="8"/>
      <c r="Q1999" s="1"/>
      <c r="R1999" s="1"/>
      <c r="S1999" s="8"/>
      <c r="T1999" s="1"/>
      <c r="U1999" s="1"/>
      <c r="V1999" s="8"/>
      <c r="W1999" s="1"/>
      <c r="X1999" s="1"/>
      <c r="Y1999" s="1"/>
      <c r="Z1999" s="1"/>
      <c r="AA1999" s="1"/>
      <c r="AB1999" s="1"/>
      <c r="AC1999" s="1"/>
      <c r="AD1999" s="1"/>
      <c r="AE1999" s="1"/>
      <c r="AF1999" s="1"/>
      <c r="AG1999" s="1"/>
      <c r="AH1999" s="1"/>
      <c r="AI1999" s="1"/>
      <c r="AJ1999" s="1"/>
      <c r="AK1999" s="1"/>
      <c r="AL1999" s="1"/>
      <c r="AM1999" s="1"/>
      <c r="AN1999" s="1"/>
      <c r="AO1999" s="1"/>
      <c r="AP1999" s="1"/>
      <c r="AQ1999" s="1"/>
      <c r="AR1999" s="1"/>
      <c r="AS1999" s="1"/>
      <c r="AT1999" s="1"/>
      <c r="AU1999" s="1"/>
      <c r="AV1999" s="1"/>
      <c r="AW1999" s="1"/>
    </row>
    <row r="2000" spans="4:49" x14ac:dyDescent="0.2">
      <c r="D2000" s="1"/>
      <c r="E2000" s="1"/>
      <c r="F2000" s="1"/>
      <c r="G2000" s="17"/>
      <c r="H2000" s="19"/>
      <c r="I2000" s="17"/>
      <c r="J2000" s="19"/>
      <c r="K2000" s="17"/>
      <c r="L2000" s="19"/>
      <c r="M2000" s="30"/>
      <c r="O2000" s="1"/>
      <c r="P2000" s="8"/>
      <c r="Q2000" s="1"/>
      <c r="R2000" s="1"/>
      <c r="S2000" s="8"/>
      <c r="T2000" s="1"/>
      <c r="U2000" s="1"/>
      <c r="V2000" s="8"/>
      <c r="W2000" s="1"/>
      <c r="X2000" s="1"/>
      <c r="Y2000" s="1"/>
      <c r="Z2000" s="1"/>
      <c r="AA2000" s="1"/>
      <c r="AB2000" s="1"/>
      <c r="AC2000" s="1"/>
      <c r="AD2000" s="1"/>
      <c r="AE2000" s="1"/>
      <c r="AF2000" s="1"/>
      <c r="AG2000" s="1"/>
      <c r="AH2000" s="1"/>
      <c r="AI2000" s="1"/>
      <c r="AJ2000" s="1"/>
      <c r="AK2000" s="1"/>
      <c r="AL2000" s="1"/>
      <c r="AM2000" s="1"/>
      <c r="AN2000" s="1"/>
      <c r="AO2000" s="1"/>
      <c r="AP2000" s="1"/>
      <c r="AQ2000" s="1"/>
      <c r="AR2000" s="1"/>
      <c r="AS2000" s="1"/>
      <c r="AT2000" s="1"/>
      <c r="AU2000" s="1"/>
      <c r="AV2000" s="1"/>
      <c r="AW2000" s="1"/>
    </row>
    <row r="2001" spans="4:49" x14ac:dyDescent="0.2">
      <c r="D2001" s="1"/>
      <c r="E2001" s="1"/>
      <c r="F2001" s="1"/>
      <c r="G2001" s="17"/>
      <c r="H2001" s="19"/>
      <c r="I2001" s="17"/>
      <c r="J2001" s="19"/>
      <c r="K2001" s="17"/>
      <c r="L2001" s="19"/>
      <c r="M2001" s="30"/>
      <c r="O2001" s="1"/>
      <c r="P2001" s="8"/>
      <c r="Q2001" s="1"/>
      <c r="R2001" s="1"/>
      <c r="S2001" s="8"/>
      <c r="T2001" s="1"/>
      <c r="U2001" s="1"/>
      <c r="V2001" s="8"/>
      <c r="W2001" s="1"/>
      <c r="X2001" s="1"/>
      <c r="Y2001" s="1"/>
      <c r="Z2001" s="1"/>
      <c r="AA2001" s="1"/>
      <c r="AB2001" s="1"/>
      <c r="AC2001" s="1"/>
      <c r="AD2001" s="1"/>
      <c r="AE2001" s="1"/>
      <c r="AF2001" s="1"/>
      <c r="AG2001" s="1"/>
      <c r="AH2001" s="1"/>
      <c r="AI2001" s="1"/>
      <c r="AJ2001" s="1"/>
      <c r="AK2001" s="1"/>
      <c r="AL2001" s="1"/>
      <c r="AM2001" s="1"/>
      <c r="AN2001" s="1"/>
      <c r="AO2001" s="1"/>
      <c r="AP2001" s="1"/>
      <c r="AQ2001" s="1"/>
      <c r="AR2001" s="1"/>
      <c r="AS2001" s="1"/>
      <c r="AT2001" s="1"/>
      <c r="AU2001" s="1"/>
      <c r="AV2001" s="1"/>
      <c r="AW2001" s="1"/>
    </row>
    <row r="2002" spans="4:49" x14ac:dyDescent="0.2">
      <c r="D2002" s="1"/>
      <c r="E2002" s="1"/>
      <c r="F2002" s="1"/>
      <c r="G2002" s="17"/>
      <c r="H2002" s="19"/>
      <c r="I2002" s="17"/>
      <c r="J2002" s="19"/>
      <c r="K2002" s="17"/>
      <c r="L2002" s="19"/>
      <c r="M2002" s="30"/>
      <c r="O2002" s="1"/>
      <c r="P2002" s="8"/>
      <c r="Q2002" s="1"/>
      <c r="R2002" s="1"/>
      <c r="S2002" s="8"/>
      <c r="T2002" s="1"/>
      <c r="U2002" s="1"/>
      <c r="V2002" s="8"/>
      <c r="W2002" s="1"/>
      <c r="X2002" s="1"/>
      <c r="Y2002" s="1"/>
      <c r="Z2002" s="1"/>
      <c r="AA2002" s="1"/>
      <c r="AB2002" s="1"/>
      <c r="AC2002" s="1"/>
      <c r="AD2002" s="1"/>
      <c r="AE2002" s="1"/>
      <c r="AF2002" s="1"/>
      <c r="AG2002" s="1"/>
      <c r="AH2002" s="1"/>
      <c r="AI2002" s="1"/>
      <c r="AJ2002" s="1"/>
      <c r="AK2002" s="1"/>
      <c r="AL2002" s="1"/>
      <c r="AM2002" s="1"/>
      <c r="AN2002" s="1"/>
      <c r="AO2002" s="1"/>
      <c r="AP2002" s="1"/>
      <c r="AQ2002" s="1"/>
      <c r="AR2002" s="1"/>
      <c r="AS2002" s="1"/>
      <c r="AT2002" s="1"/>
      <c r="AU2002" s="1"/>
      <c r="AV2002" s="1"/>
      <c r="AW2002" s="1"/>
    </row>
    <row r="2003" spans="4:49" x14ac:dyDescent="0.2">
      <c r="D2003" s="1"/>
      <c r="E2003" s="1"/>
      <c r="F2003" s="1"/>
      <c r="G2003" s="17"/>
      <c r="H2003" s="19"/>
      <c r="I2003" s="17"/>
      <c r="J2003" s="19"/>
      <c r="K2003" s="17"/>
      <c r="L2003" s="19"/>
      <c r="M2003" s="30"/>
      <c r="O2003" s="1"/>
      <c r="P2003" s="8"/>
      <c r="Q2003" s="1"/>
      <c r="R2003" s="1"/>
      <c r="S2003" s="8"/>
      <c r="T2003" s="1"/>
      <c r="U2003" s="1"/>
      <c r="V2003" s="8"/>
      <c r="W2003" s="1"/>
      <c r="X2003" s="1"/>
      <c r="Y2003" s="1"/>
      <c r="Z2003" s="1"/>
      <c r="AA2003" s="1"/>
      <c r="AB2003" s="1"/>
      <c r="AC2003" s="1"/>
      <c r="AD2003" s="1"/>
      <c r="AE2003" s="1"/>
      <c r="AF2003" s="1"/>
      <c r="AG2003" s="1"/>
      <c r="AH2003" s="1"/>
      <c r="AI2003" s="1"/>
      <c r="AJ2003" s="1"/>
      <c r="AK2003" s="1"/>
      <c r="AL2003" s="1"/>
      <c r="AM2003" s="1"/>
      <c r="AN2003" s="1"/>
      <c r="AO2003" s="1"/>
      <c r="AP2003" s="1"/>
      <c r="AQ2003" s="1"/>
      <c r="AR2003" s="1"/>
      <c r="AS2003" s="1"/>
      <c r="AT2003" s="1"/>
      <c r="AU2003" s="1"/>
      <c r="AV2003" s="1"/>
      <c r="AW2003" s="1"/>
    </row>
    <row r="2004" spans="4:49" x14ac:dyDescent="0.2">
      <c r="D2004" s="1"/>
      <c r="E2004" s="1"/>
      <c r="F2004" s="1"/>
      <c r="G2004" s="17"/>
      <c r="H2004" s="19"/>
      <c r="I2004" s="17"/>
      <c r="J2004" s="19"/>
      <c r="K2004" s="17"/>
      <c r="L2004" s="19"/>
      <c r="M2004" s="30"/>
      <c r="O2004" s="1"/>
      <c r="P2004" s="8"/>
      <c r="Q2004" s="1"/>
      <c r="R2004" s="1"/>
      <c r="S2004" s="8"/>
      <c r="T2004" s="1"/>
      <c r="U2004" s="1"/>
      <c r="V2004" s="8"/>
      <c r="W2004" s="1"/>
      <c r="X2004" s="1"/>
      <c r="Y2004" s="1"/>
      <c r="Z2004" s="1"/>
      <c r="AA2004" s="1"/>
      <c r="AB2004" s="1"/>
      <c r="AC2004" s="1"/>
      <c r="AD2004" s="1"/>
      <c r="AE2004" s="1"/>
      <c r="AF2004" s="1"/>
      <c r="AG2004" s="1"/>
      <c r="AH2004" s="1"/>
      <c r="AI2004" s="1"/>
      <c r="AJ2004" s="1"/>
      <c r="AK2004" s="1"/>
      <c r="AL2004" s="1"/>
      <c r="AM2004" s="1"/>
      <c r="AN2004" s="1"/>
      <c r="AO2004" s="1"/>
      <c r="AP2004" s="1"/>
      <c r="AQ2004" s="1"/>
      <c r="AR2004" s="1"/>
      <c r="AS2004" s="1"/>
      <c r="AT2004" s="1"/>
      <c r="AU2004" s="1"/>
      <c r="AV2004" s="1"/>
      <c r="AW2004" s="1"/>
    </row>
    <row r="2005" spans="4:49" x14ac:dyDescent="0.2">
      <c r="D2005" s="1"/>
      <c r="E2005" s="1"/>
      <c r="F2005" s="1"/>
      <c r="G2005" s="17"/>
      <c r="H2005" s="19"/>
      <c r="I2005" s="17"/>
      <c r="J2005" s="19"/>
      <c r="K2005" s="17"/>
      <c r="L2005" s="19"/>
      <c r="M2005" s="30"/>
      <c r="O2005" s="1"/>
      <c r="P2005" s="8"/>
      <c r="Q2005" s="1"/>
      <c r="R2005" s="1"/>
      <c r="S2005" s="8"/>
      <c r="T2005" s="1"/>
      <c r="U2005" s="1"/>
      <c r="V2005" s="8"/>
      <c r="W2005" s="1"/>
      <c r="X2005" s="1"/>
      <c r="Y2005" s="1"/>
      <c r="Z2005" s="1"/>
      <c r="AA2005" s="1"/>
      <c r="AB2005" s="1"/>
      <c r="AC2005" s="1"/>
      <c r="AD2005" s="1"/>
      <c r="AE2005" s="1"/>
      <c r="AF2005" s="1"/>
      <c r="AG2005" s="1"/>
      <c r="AH2005" s="1"/>
      <c r="AI2005" s="1"/>
      <c r="AJ2005" s="1"/>
      <c r="AK2005" s="1"/>
      <c r="AL2005" s="1"/>
      <c r="AM2005" s="1"/>
      <c r="AN2005" s="1"/>
      <c r="AO2005" s="1"/>
      <c r="AP2005" s="1"/>
      <c r="AQ2005" s="1"/>
      <c r="AR2005" s="1"/>
      <c r="AS2005" s="1"/>
      <c r="AT2005" s="1"/>
      <c r="AU2005" s="1"/>
      <c r="AV2005" s="1"/>
      <c r="AW2005" s="1"/>
    </row>
    <row r="2006" spans="4:49" x14ac:dyDescent="0.2">
      <c r="D2006" s="1"/>
      <c r="E2006" s="1"/>
      <c r="F2006" s="1"/>
      <c r="G2006" s="17"/>
      <c r="H2006" s="19"/>
      <c r="I2006" s="17"/>
      <c r="J2006" s="19"/>
      <c r="K2006" s="17"/>
      <c r="L2006" s="19"/>
      <c r="M2006" s="30"/>
      <c r="O2006" s="1"/>
      <c r="P2006" s="8"/>
      <c r="Q2006" s="1"/>
      <c r="R2006" s="1"/>
      <c r="S2006" s="8"/>
      <c r="T2006" s="1"/>
      <c r="U2006" s="1"/>
      <c r="V2006" s="8"/>
      <c r="W2006" s="1"/>
      <c r="X2006" s="1"/>
      <c r="Y2006" s="1"/>
      <c r="Z2006" s="1"/>
      <c r="AA2006" s="1"/>
      <c r="AB2006" s="1"/>
      <c r="AC2006" s="1"/>
      <c r="AD2006" s="1"/>
      <c r="AE2006" s="1"/>
      <c r="AF2006" s="1"/>
      <c r="AG2006" s="1"/>
      <c r="AH2006" s="1"/>
      <c r="AI2006" s="1"/>
      <c r="AJ2006" s="1"/>
      <c r="AK2006" s="1"/>
      <c r="AL2006" s="1"/>
      <c r="AM2006" s="1"/>
      <c r="AN2006" s="1"/>
      <c r="AO2006" s="1"/>
      <c r="AP2006" s="1"/>
      <c r="AQ2006" s="1"/>
      <c r="AR2006" s="1"/>
      <c r="AS2006" s="1"/>
      <c r="AT2006" s="1"/>
      <c r="AU2006" s="1"/>
      <c r="AV2006" s="1"/>
      <c r="AW2006" s="1"/>
    </row>
    <row r="2007" spans="4:49" x14ac:dyDescent="0.2">
      <c r="D2007" s="1"/>
      <c r="E2007" s="1"/>
      <c r="F2007" s="1"/>
      <c r="G2007" s="17"/>
      <c r="H2007" s="19"/>
      <c r="I2007" s="17"/>
      <c r="J2007" s="19"/>
      <c r="K2007" s="17"/>
      <c r="L2007" s="19"/>
      <c r="M2007" s="30"/>
      <c r="O2007" s="1"/>
      <c r="P2007" s="8"/>
      <c r="Q2007" s="1"/>
      <c r="R2007" s="1"/>
      <c r="S2007" s="8"/>
      <c r="T2007" s="1"/>
      <c r="U2007" s="1"/>
      <c r="V2007" s="8"/>
      <c r="W2007" s="1"/>
      <c r="X2007" s="1"/>
      <c r="Y2007" s="1"/>
      <c r="Z2007" s="1"/>
      <c r="AA2007" s="1"/>
      <c r="AB2007" s="1"/>
      <c r="AC2007" s="1"/>
      <c r="AD2007" s="1"/>
      <c r="AE2007" s="1"/>
      <c r="AF2007" s="1"/>
      <c r="AG2007" s="1"/>
      <c r="AH2007" s="1"/>
      <c r="AI2007" s="1"/>
      <c r="AJ2007" s="1"/>
      <c r="AK2007" s="1"/>
      <c r="AL2007" s="1"/>
      <c r="AM2007" s="1"/>
      <c r="AN2007" s="1"/>
      <c r="AO2007" s="1"/>
      <c r="AP2007" s="1"/>
      <c r="AQ2007" s="1"/>
      <c r="AR2007" s="1"/>
      <c r="AS2007" s="1"/>
      <c r="AT2007" s="1"/>
      <c r="AU2007" s="1"/>
      <c r="AV2007" s="1"/>
      <c r="AW2007" s="1"/>
    </row>
    <row r="2008" spans="4:49" x14ac:dyDescent="0.2">
      <c r="D2008" s="1"/>
      <c r="E2008" s="1"/>
      <c r="F2008" s="1"/>
      <c r="G2008" s="17"/>
      <c r="H2008" s="19"/>
      <c r="I2008" s="17"/>
      <c r="J2008" s="19"/>
      <c r="K2008" s="17"/>
      <c r="L2008" s="19"/>
      <c r="M2008" s="30"/>
      <c r="O2008" s="1"/>
      <c r="P2008" s="8"/>
      <c r="Q2008" s="1"/>
      <c r="R2008" s="1"/>
      <c r="S2008" s="8"/>
      <c r="T2008" s="1"/>
      <c r="U2008" s="1"/>
      <c r="V2008" s="8"/>
      <c r="W2008" s="1"/>
      <c r="X2008" s="1"/>
      <c r="Y2008" s="1"/>
      <c r="Z2008" s="1"/>
      <c r="AA2008" s="1"/>
      <c r="AB2008" s="1"/>
      <c r="AC2008" s="1"/>
      <c r="AD2008" s="1"/>
      <c r="AE2008" s="1"/>
      <c r="AF2008" s="1"/>
      <c r="AG2008" s="1"/>
      <c r="AH2008" s="1"/>
      <c r="AI2008" s="1"/>
      <c r="AJ2008" s="1"/>
      <c r="AK2008" s="1"/>
      <c r="AL2008" s="1"/>
      <c r="AM2008" s="1"/>
      <c r="AN2008" s="1"/>
      <c r="AO2008" s="1"/>
      <c r="AP2008" s="1"/>
      <c r="AQ2008" s="1"/>
      <c r="AR2008" s="1"/>
      <c r="AS2008" s="1"/>
      <c r="AT2008" s="1"/>
      <c r="AU2008" s="1"/>
      <c r="AV2008" s="1"/>
      <c r="AW2008" s="1"/>
    </row>
    <row r="2009" spans="4:49" x14ac:dyDescent="0.2">
      <c r="D2009" s="1"/>
      <c r="E2009" s="1"/>
      <c r="F2009" s="1"/>
      <c r="G2009" s="17"/>
      <c r="H2009" s="19"/>
      <c r="I2009" s="17"/>
      <c r="J2009" s="19"/>
      <c r="K2009" s="17"/>
      <c r="L2009" s="19"/>
      <c r="M2009" s="30"/>
      <c r="O2009" s="1"/>
      <c r="P2009" s="8"/>
      <c r="Q2009" s="1"/>
      <c r="R2009" s="1"/>
      <c r="S2009" s="8"/>
      <c r="T2009" s="1"/>
      <c r="U2009" s="1"/>
      <c r="V2009" s="8"/>
      <c r="W2009" s="1"/>
      <c r="X2009" s="1"/>
      <c r="Y2009" s="1"/>
      <c r="Z2009" s="1"/>
      <c r="AA2009" s="1"/>
      <c r="AB2009" s="1"/>
      <c r="AC2009" s="1"/>
      <c r="AD2009" s="1"/>
      <c r="AE2009" s="1"/>
      <c r="AF2009" s="1"/>
      <c r="AG2009" s="1"/>
      <c r="AH2009" s="1"/>
      <c r="AI2009" s="1"/>
      <c r="AJ2009" s="1"/>
      <c r="AK2009" s="1"/>
      <c r="AL2009" s="1"/>
      <c r="AM2009" s="1"/>
      <c r="AN2009" s="1"/>
      <c r="AO2009" s="1"/>
      <c r="AP2009" s="1"/>
      <c r="AQ2009" s="1"/>
      <c r="AR2009" s="1"/>
      <c r="AS2009" s="1"/>
      <c r="AT2009" s="1"/>
      <c r="AU2009" s="1"/>
      <c r="AV2009" s="1"/>
      <c r="AW2009" s="1"/>
    </row>
    <row r="2010" spans="4:49" x14ac:dyDescent="0.2">
      <c r="D2010" s="1"/>
      <c r="E2010" s="1"/>
      <c r="F2010" s="1"/>
      <c r="G2010" s="17"/>
      <c r="H2010" s="19"/>
      <c r="I2010" s="17"/>
      <c r="J2010" s="19"/>
      <c r="K2010" s="17"/>
      <c r="L2010" s="19"/>
      <c r="M2010" s="30"/>
      <c r="O2010" s="1"/>
      <c r="P2010" s="8"/>
      <c r="Q2010" s="1"/>
      <c r="R2010" s="1"/>
      <c r="S2010" s="8"/>
      <c r="T2010" s="1"/>
      <c r="U2010" s="1"/>
      <c r="V2010" s="8"/>
      <c r="W2010" s="1"/>
      <c r="X2010" s="1"/>
      <c r="Y2010" s="1"/>
      <c r="Z2010" s="1"/>
      <c r="AA2010" s="1"/>
      <c r="AB2010" s="1"/>
      <c r="AC2010" s="1"/>
      <c r="AD2010" s="1"/>
      <c r="AE2010" s="1"/>
      <c r="AF2010" s="1"/>
      <c r="AG2010" s="1"/>
      <c r="AH2010" s="1"/>
      <c r="AI2010" s="1"/>
      <c r="AJ2010" s="1"/>
      <c r="AK2010" s="1"/>
      <c r="AL2010" s="1"/>
      <c r="AM2010" s="1"/>
      <c r="AN2010" s="1"/>
      <c r="AO2010" s="1"/>
      <c r="AP2010" s="1"/>
      <c r="AQ2010" s="1"/>
      <c r="AR2010" s="1"/>
      <c r="AS2010" s="1"/>
      <c r="AT2010" s="1"/>
      <c r="AU2010" s="1"/>
      <c r="AV2010" s="1"/>
      <c r="AW2010" s="1"/>
    </row>
    <row r="2011" spans="4:49" x14ac:dyDescent="0.2">
      <c r="D2011" s="1"/>
      <c r="E2011" s="1"/>
      <c r="F2011" s="1"/>
      <c r="G2011" s="17"/>
      <c r="H2011" s="19"/>
      <c r="I2011" s="17"/>
      <c r="J2011" s="19"/>
      <c r="K2011" s="17"/>
      <c r="L2011" s="19"/>
      <c r="M2011" s="30"/>
      <c r="O2011" s="1"/>
      <c r="P2011" s="8"/>
      <c r="Q2011" s="1"/>
      <c r="R2011" s="1"/>
      <c r="S2011" s="8"/>
      <c r="T2011" s="1"/>
      <c r="U2011" s="1"/>
      <c r="V2011" s="8"/>
      <c r="W2011" s="1"/>
      <c r="X2011" s="1"/>
      <c r="Y2011" s="1"/>
      <c r="Z2011" s="1"/>
      <c r="AA2011" s="1"/>
      <c r="AB2011" s="1"/>
      <c r="AC2011" s="1"/>
      <c r="AD2011" s="1"/>
      <c r="AE2011" s="1"/>
      <c r="AF2011" s="1"/>
      <c r="AG2011" s="1"/>
      <c r="AH2011" s="1"/>
      <c r="AI2011" s="1"/>
      <c r="AJ2011" s="1"/>
      <c r="AK2011" s="1"/>
      <c r="AL2011" s="1"/>
      <c r="AM2011" s="1"/>
      <c r="AN2011" s="1"/>
      <c r="AO2011" s="1"/>
      <c r="AP2011" s="1"/>
      <c r="AQ2011" s="1"/>
      <c r="AR2011" s="1"/>
      <c r="AS2011" s="1"/>
      <c r="AT2011" s="1"/>
      <c r="AU2011" s="1"/>
      <c r="AV2011" s="1"/>
      <c r="AW2011" s="1"/>
    </row>
    <row r="2012" spans="4:49" x14ac:dyDescent="0.2">
      <c r="D2012" s="1"/>
      <c r="E2012" s="1"/>
      <c r="F2012" s="1"/>
      <c r="G2012" s="17"/>
      <c r="H2012" s="19"/>
      <c r="I2012" s="17"/>
      <c r="J2012" s="19"/>
      <c r="K2012" s="17"/>
      <c r="L2012" s="19"/>
      <c r="M2012" s="30"/>
      <c r="O2012" s="1"/>
      <c r="P2012" s="8"/>
      <c r="Q2012" s="1"/>
      <c r="R2012" s="1"/>
      <c r="S2012" s="8"/>
      <c r="T2012" s="1"/>
      <c r="U2012" s="1"/>
      <c r="V2012" s="8"/>
      <c r="W2012" s="1"/>
      <c r="X2012" s="1"/>
      <c r="Y2012" s="1"/>
      <c r="Z2012" s="1"/>
      <c r="AA2012" s="1"/>
      <c r="AB2012" s="1"/>
      <c r="AC2012" s="1"/>
      <c r="AD2012" s="1"/>
      <c r="AE2012" s="1"/>
      <c r="AF2012" s="1"/>
      <c r="AG2012" s="1"/>
      <c r="AH2012" s="1"/>
      <c r="AI2012" s="1"/>
      <c r="AJ2012" s="1"/>
      <c r="AK2012" s="1"/>
      <c r="AL2012" s="1"/>
      <c r="AM2012" s="1"/>
      <c r="AN2012" s="1"/>
      <c r="AO2012" s="1"/>
      <c r="AP2012" s="1"/>
      <c r="AQ2012" s="1"/>
      <c r="AR2012" s="1"/>
      <c r="AS2012" s="1"/>
      <c r="AT2012" s="1"/>
      <c r="AU2012" s="1"/>
      <c r="AV2012" s="1"/>
      <c r="AW2012" s="1"/>
    </row>
    <row r="2013" spans="4:49" x14ac:dyDescent="0.2">
      <c r="D2013" s="1"/>
      <c r="E2013" s="1"/>
      <c r="F2013" s="1"/>
      <c r="G2013" s="17"/>
      <c r="H2013" s="19"/>
      <c r="I2013" s="17"/>
      <c r="J2013" s="19"/>
      <c r="K2013" s="17"/>
      <c r="L2013" s="19"/>
      <c r="M2013" s="30"/>
      <c r="O2013" s="1"/>
      <c r="P2013" s="8"/>
      <c r="Q2013" s="1"/>
      <c r="R2013" s="1"/>
      <c r="S2013" s="8"/>
      <c r="T2013" s="1"/>
      <c r="U2013" s="1"/>
      <c r="V2013" s="8"/>
      <c r="W2013" s="1"/>
      <c r="X2013" s="1"/>
      <c r="Y2013" s="1"/>
      <c r="Z2013" s="1"/>
      <c r="AA2013" s="1"/>
      <c r="AB2013" s="1"/>
      <c r="AC2013" s="1"/>
      <c r="AD2013" s="1"/>
      <c r="AE2013" s="1"/>
      <c r="AF2013" s="1"/>
      <c r="AG2013" s="1"/>
      <c r="AH2013" s="1"/>
      <c r="AI2013" s="1"/>
      <c r="AJ2013" s="1"/>
      <c r="AK2013" s="1"/>
      <c r="AL2013" s="1"/>
      <c r="AM2013" s="1"/>
      <c r="AN2013" s="1"/>
      <c r="AO2013" s="1"/>
      <c r="AP2013" s="1"/>
      <c r="AQ2013" s="1"/>
      <c r="AR2013" s="1"/>
      <c r="AS2013" s="1"/>
      <c r="AT2013" s="1"/>
      <c r="AU2013" s="1"/>
      <c r="AV2013" s="1"/>
      <c r="AW2013" s="1"/>
    </row>
    <row r="2014" spans="4:49" x14ac:dyDescent="0.2">
      <c r="D2014" s="1"/>
      <c r="E2014" s="1"/>
      <c r="F2014" s="1"/>
      <c r="G2014" s="17"/>
      <c r="H2014" s="19"/>
      <c r="I2014" s="17"/>
      <c r="J2014" s="19"/>
      <c r="K2014" s="17"/>
      <c r="L2014" s="19"/>
      <c r="M2014" s="30"/>
      <c r="O2014" s="1"/>
      <c r="P2014" s="8"/>
      <c r="Q2014" s="1"/>
      <c r="R2014" s="1"/>
      <c r="S2014" s="8"/>
      <c r="T2014" s="1"/>
      <c r="U2014" s="1"/>
      <c r="V2014" s="8"/>
      <c r="W2014" s="1"/>
      <c r="X2014" s="1"/>
      <c r="Y2014" s="1"/>
      <c r="Z2014" s="1"/>
      <c r="AA2014" s="1"/>
      <c r="AB2014" s="1"/>
      <c r="AC2014" s="1"/>
      <c r="AD2014" s="1"/>
      <c r="AE2014" s="1"/>
      <c r="AF2014" s="1"/>
      <c r="AG2014" s="1"/>
      <c r="AH2014" s="1"/>
      <c r="AI2014" s="1"/>
      <c r="AJ2014" s="1"/>
      <c r="AK2014" s="1"/>
      <c r="AL2014" s="1"/>
      <c r="AM2014" s="1"/>
      <c r="AN2014" s="1"/>
      <c r="AO2014" s="1"/>
      <c r="AP2014" s="1"/>
      <c r="AQ2014" s="1"/>
      <c r="AR2014" s="1"/>
      <c r="AS2014" s="1"/>
      <c r="AT2014" s="1"/>
      <c r="AU2014" s="1"/>
      <c r="AV2014" s="1"/>
      <c r="AW2014" s="1"/>
    </row>
    <row r="2015" spans="4:49" x14ac:dyDescent="0.2">
      <c r="D2015" s="1"/>
      <c r="E2015" s="1"/>
      <c r="F2015" s="1"/>
      <c r="G2015" s="17"/>
      <c r="H2015" s="19"/>
      <c r="I2015" s="17"/>
      <c r="J2015" s="19"/>
      <c r="K2015" s="17"/>
      <c r="L2015" s="19"/>
      <c r="M2015" s="30"/>
      <c r="O2015" s="1"/>
      <c r="P2015" s="8"/>
      <c r="Q2015" s="1"/>
      <c r="R2015" s="1"/>
      <c r="S2015" s="8"/>
      <c r="T2015" s="1"/>
      <c r="U2015" s="1"/>
      <c r="V2015" s="8"/>
      <c r="W2015" s="1"/>
      <c r="X2015" s="1"/>
      <c r="Y2015" s="1"/>
      <c r="Z2015" s="1"/>
      <c r="AA2015" s="1"/>
      <c r="AB2015" s="1"/>
      <c r="AC2015" s="1"/>
      <c r="AD2015" s="1"/>
      <c r="AE2015" s="1"/>
      <c r="AF2015" s="1"/>
      <c r="AG2015" s="1"/>
      <c r="AH2015" s="1"/>
      <c r="AI2015" s="1"/>
      <c r="AJ2015" s="1"/>
      <c r="AK2015" s="1"/>
      <c r="AL2015" s="1"/>
      <c r="AM2015" s="1"/>
      <c r="AN2015" s="1"/>
      <c r="AO2015" s="1"/>
      <c r="AP2015" s="1"/>
      <c r="AQ2015" s="1"/>
      <c r="AR2015" s="1"/>
      <c r="AS2015" s="1"/>
      <c r="AT2015" s="1"/>
      <c r="AU2015" s="1"/>
      <c r="AV2015" s="1"/>
      <c r="AW2015" s="1"/>
    </row>
    <row r="2016" spans="4:49" x14ac:dyDescent="0.2">
      <c r="D2016" s="1"/>
      <c r="E2016" s="1"/>
      <c r="F2016" s="1"/>
      <c r="G2016" s="17"/>
      <c r="H2016" s="19"/>
      <c r="I2016" s="17"/>
      <c r="J2016" s="19"/>
      <c r="K2016" s="17"/>
      <c r="L2016" s="19"/>
      <c r="M2016" s="30"/>
      <c r="O2016" s="1"/>
      <c r="P2016" s="8"/>
      <c r="Q2016" s="1"/>
      <c r="R2016" s="1"/>
      <c r="S2016" s="8"/>
      <c r="T2016" s="1"/>
      <c r="U2016" s="1"/>
      <c r="V2016" s="8"/>
      <c r="W2016" s="1"/>
      <c r="X2016" s="1"/>
      <c r="Y2016" s="1"/>
      <c r="Z2016" s="1"/>
      <c r="AA2016" s="1"/>
      <c r="AB2016" s="1"/>
      <c r="AC2016" s="1"/>
      <c r="AD2016" s="1"/>
      <c r="AE2016" s="1"/>
      <c r="AF2016" s="1"/>
      <c r="AG2016" s="1"/>
      <c r="AH2016" s="1"/>
      <c r="AI2016" s="1"/>
      <c r="AJ2016" s="1"/>
      <c r="AK2016" s="1"/>
      <c r="AL2016" s="1"/>
      <c r="AM2016" s="1"/>
      <c r="AN2016" s="1"/>
      <c r="AO2016" s="1"/>
      <c r="AP2016" s="1"/>
      <c r="AQ2016" s="1"/>
      <c r="AR2016" s="1"/>
      <c r="AS2016" s="1"/>
      <c r="AT2016" s="1"/>
      <c r="AU2016" s="1"/>
      <c r="AV2016" s="1"/>
      <c r="AW2016" s="1"/>
    </row>
    <row r="2017" spans="4:49" x14ac:dyDescent="0.2">
      <c r="D2017" s="1"/>
      <c r="E2017" s="1"/>
      <c r="F2017" s="1"/>
      <c r="G2017" s="17"/>
      <c r="H2017" s="19"/>
      <c r="I2017" s="17"/>
      <c r="J2017" s="19"/>
      <c r="K2017" s="17"/>
      <c r="L2017" s="19"/>
      <c r="M2017" s="30"/>
      <c r="O2017" s="1"/>
      <c r="P2017" s="8"/>
      <c r="Q2017" s="1"/>
      <c r="R2017" s="1"/>
      <c r="S2017" s="8"/>
      <c r="T2017" s="1"/>
      <c r="U2017" s="1"/>
      <c r="V2017" s="8"/>
      <c r="W2017" s="1"/>
      <c r="X2017" s="1"/>
      <c r="Y2017" s="1"/>
      <c r="Z2017" s="1"/>
      <c r="AA2017" s="1"/>
      <c r="AB2017" s="1"/>
      <c r="AC2017" s="1"/>
      <c r="AD2017" s="1"/>
      <c r="AE2017" s="1"/>
      <c r="AF2017" s="1"/>
      <c r="AG2017" s="1"/>
      <c r="AH2017" s="1"/>
      <c r="AI2017" s="1"/>
      <c r="AJ2017" s="1"/>
      <c r="AK2017" s="1"/>
      <c r="AL2017" s="1"/>
      <c r="AM2017" s="1"/>
      <c r="AN2017" s="1"/>
      <c r="AO2017" s="1"/>
      <c r="AP2017" s="1"/>
      <c r="AQ2017" s="1"/>
      <c r="AR2017" s="1"/>
      <c r="AS2017" s="1"/>
      <c r="AT2017" s="1"/>
      <c r="AU2017" s="1"/>
      <c r="AV2017" s="1"/>
      <c r="AW2017" s="1"/>
    </row>
    <row r="2018" spans="4:49" x14ac:dyDescent="0.2">
      <c r="D2018" s="1"/>
      <c r="E2018" s="1"/>
      <c r="F2018" s="1"/>
      <c r="G2018" s="17"/>
      <c r="H2018" s="19"/>
      <c r="I2018" s="17"/>
      <c r="J2018" s="19"/>
      <c r="K2018" s="17"/>
      <c r="L2018" s="19"/>
      <c r="M2018" s="30"/>
      <c r="O2018" s="1"/>
      <c r="P2018" s="8"/>
      <c r="Q2018" s="1"/>
      <c r="R2018" s="1"/>
      <c r="S2018" s="8"/>
      <c r="T2018" s="1"/>
      <c r="U2018" s="1"/>
      <c r="V2018" s="8"/>
      <c r="W2018" s="1"/>
      <c r="X2018" s="1"/>
      <c r="Y2018" s="1"/>
      <c r="Z2018" s="1"/>
      <c r="AA2018" s="1"/>
      <c r="AB2018" s="1"/>
      <c r="AC2018" s="1"/>
      <c r="AD2018" s="1"/>
      <c r="AE2018" s="1"/>
      <c r="AF2018" s="1"/>
      <c r="AG2018" s="1"/>
      <c r="AH2018" s="1"/>
      <c r="AI2018" s="1"/>
      <c r="AJ2018" s="1"/>
      <c r="AK2018" s="1"/>
      <c r="AL2018" s="1"/>
      <c r="AM2018" s="1"/>
      <c r="AN2018" s="1"/>
      <c r="AO2018" s="1"/>
      <c r="AP2018" s="1"/>
      <c r="AQ2018" s="1"/>
      <c r="AR2018" s="1"/>
      <c r="AS2018" s="1"/>
      <c r="AT2018" s="1"/>
      <c r="AU2018" s="1"/>
      <c r="AV2018" s="1"/>
      <c r="AW2018" s="1"/>
    </row>
    <row r="2019" spans="4:49" x14ac:dyDescent="0.2">
      <c r="D2019" s="1"/>
      <c r="E2019" s="1"/>
      <c r="F2019" s="1"/>
      <c r="G2019" s="17"/>
      <c r="H2019" s="19"/>
      <c r="I2019" s="17"/>
      <c r="J2019" s="19"/>
      <c r="K2019" s="17"/>
      <c r="L2019" s="19"/>
      <c r="M2019" s="30"/>
      <c r="O2019" s="1"/>
      <c r="P2019" s="8"/>
      <c r="Q2019" s="1"/>
      <c r="R2019" s="1"/>
      <c r="S2019" s="8"/>
      <c r="T2019" s="1"/>
      <c r="U2019" s="1"/>
      <c r="V2019" s="8"/>
      <c r="W2019" s="1"/>
      <c r="X2019" s="1"/>
      <c r="Y2019" s="1"/>
      <c r="Z2019" s="1"/>
      <c r="AA2019" s="1"/>
      <c r="AB2019" s="1"/>
      <c r="AC2019" s="1"/>
      <c r="AD2019" s="1"/>
      <c r="AE2019" s="1"/>
      <c r="AF2019" s="1"/>
      <c r="AG2019" s="1"/>
      <c r="AH2019" s="1"/>
      <c r="AI2019" s="1"/>
      <c r="AJ2019" s="1"/>
      <c r="AK2019" s="1"/>
      <c r="AL2019" s="1"/>
      <c r="AM2019" s="1"/>
      <c r="AN2019" s="1"/>
      <c r="AO2019" s="1"/>
      <c r="AP2019" s="1"/>
      <c r="AQ2019" s="1"/>
      <c r="AR2019" s="1"/>
      <c r="AS2019" s="1"/>
      <c r="AT2019" s="1"/>
      <c r="AU2019" s="1"/>
      <c r="AV2019" s="1"/>
      <c r="AW2019" s="1"/>
    </row>
    <row r="2020" spans="4:49" x14ac:dyDescent="0.2">
      <c r="D2020" s="1"/>
      <c r="E2020" s="1"/>
      <c r="F2020" s="1"/>
      <c r="G2020" s="17"/>
      <c r="H2020" s="19"/>
      <c r="I2020" s="17"/>
      <c r="J2020" s="19"/>
      <c r="K2020" s="17"/>
      <c r="L2020" s="19"/>
      <c r="M2020" s="30"/>
      <c r="O2020" s="1"/>
      <c r="P2020" s="8"/>
      <c r="Q2020" s="1"/>
      <c r="R2020" s="1"/>
      <c r="S2020" s="8"/>
      <c r="T2020" s="1"/>
      <c r="U2020" s="1"/>
      <c r="V2020" s="8"/>
      <c r="W2020" s="1"/>
      <c r="X2020" s="1"/>
      <c r="Y2020" s="1"/>
      <c r="Z2020" s="1"/>
      <c r="AA2020" s="1"/>
      <c r="AB2020" s="1"/>
      <c r="AC2020" s="1"/>
      <c r="AD2020" s="1"/>
      <c r="AE2020" s="1"/>
      <c r="AF2020" s="1"/>
      <c r="AG2020" s="1"/>
      <c r="AH2020" s="1"/>
      <c r="AI2020" s="1"/>
      <c r="AJ2020" s="1"/>
      <c r="AK2020" s="1"/>
      <c r="AL2020" s="1"/>
      <c r="AM2020" s="1"/>
      <c r="AN2020" s="1"/>
      <c r="AO2020" s="1"/>
      <c r="AP2020" s="1"/>
      <c r="AQ2020" s="1"/>
      <c r="AR2020" s="1"/>
      <c r="AS2020" s="1"/>
      <c r="AT2020" s="1"/>
      <c r="AU2020" s="1"/>
      <c r="AV2020" s="1"/>
      <c r="AW2020" s="1"/>
    </row>
    <row r="2021" spans="4:49" x14ac:dyDescent="0.2">
      <c r="D2021" s="1"/>
      <c r="E2021" s="1"/>
      <c r="F2021" s="1"/>
      <c r="G2021" s="17"/>
      <c r="H2021" s="19"/>
      <c r="I2021" s="17"/>
      <c r="J2021" s="19"/>
      <c r="K2021" s="17"/>
      <c r="L2021" s="19"/>
      <c r="M2021" s="30"/>
      <c r="O2021" s="1"/>
      <c r="P2021" s="8"/>
      <c r="Q2021" s="1"/>
      <c r="R2021" s="1"/>
      <c r="S2021" s="8"/>
      <c r="T2021" s="1"/>
      <c r="U2021" s="1"/>
      <c r="V2021" s="8"/>
      <c r="W2021" s="1"/>
      <c r="X2021" s="1"/>
      <c r="Y2021" s="1"/>
      <c r="Z2021" s="1"/>
      <c r="AA2021" s="1"/>
      <c r="AB2021" s="1"/>
      <c r="AC2021" s="1"/>
      <c r="AD2021" s="1"/>
      <c r="AE2021" s="1"/>
      <c r="AF2021" s="1"/>
      <c r="AG2021" s="1"/>
      <c r="AH2021" s="1"/>
      <c r="AI2021" s="1"/>
      <c r="AJ2021" s="1"/>
      <c r="AK2021" s="1"/>
      <c r="AL2021" s="1"/>
      <c r="AM2021" s="1"/>
      <c r="AN2021" s="1"/>
      <c r="AO2021" s="1"/>
      <c r="AP2021" s="1"/>
      <c r="AQ2021" s="1"/>
      <c r="AR2021" s="1"/>
      <c r="AS2021" s="1"/>
      <c r="AT2021" s="1"/>
      <c r="AU2021" s="1"/>
      <c r="AV2021" s="1"/>
      <c r="AW2021" s="1"/>
    </row>
    <row r="2022" spans="4:49" x14ac:dyDescent="0.2">
      <c r="D2022" s="1"/>
      <c r="E2022" s="1"/>
      <c r="F2022" s="1"/>
      <c r="G2022" s="17"/>
      <c r="H2022" s="19"/>
      <c r="I2022" s="17"/>
      <c r="J2022" s="19"/>
      <c r="K2022" s="17"/>
      <c r="L2022" s="19"/>
      <c r="M2022" s="30"/>
      <c r="O2022" s="1"/>
      <c r="P2022" s="8"/>
      <c r="Q2022" s="1"/>
      <c r="R2022" s="1"/>
      <c r="S2022" s="8"/>
      <c r="T2022" s="1"/>
      <c r="U2022" s="1"/>
      <c r="V2022" s="8"/>
      <c r="W2022" s="1"/>
      <c r="X2022" s="1"/>
      <c r="Y2022" s="1"/>
      <c r="Z2022" s="1"/>
      <c r="AA2022" s="1"/>
      <c r="AB2022" s="1"/>
      <c r="AC2022" s="1"/>
      <c r="AD2022" s="1"/>
      <c r="AE2022" s="1"/>
      <c r="AF2022" s="1"/>
      <c r="AG2022" s="1"/>
      <c r="AH2022" s="1"/>
      <c r="AI2022" s="1"/>
      <c r="AJ2022" s="1"/>
      <c r="AK2022" s="1"/>
      <c r="AL2022" s="1"/>
      <c r="AM2022" s="1"/>
      <c r="AN2022" s="1"/>
      <c r="AO2022" s="1"/>
      <c r="AP2022" s="1"/>
      <c r="AQ2022" s="1"/>
      <c r="AR2022" s="1"/>
      <c r="AS2022" s="1"/>
      <c r="AT2022" s="1"/>
      <c r="AU2022" s="1"/>
      <c r="AV2022" s="1"/>
      <c r="AW2022" s="1"/>
    </row>
    <row r="2023" spans="4:49" x14ac:dyDescent="0.2">
      <c r="D2023" s="1"/>
      <c r="E2023" s="1"/>
      <c r="F2023" s="1"/>
      <c r="G2023" s="17"/>
      <c r="H2023" s="19"/>
      <c r="I2023" s="17"/>
      <c r="J2023" s="19"/>
      <c r="K2023" s="17"/>
      <c r="L2023" s="19"/>
      <c r="M2023" s="30"/>
      <c r="O2023" s="1"/>
      <c r="P2023" s="8"/>
      <c r="Q2023" s="1"/>
      <c r="R2023" s="1"/>
      <c r="S2023" s="8"/>
      <c r="T2023" s="1"/>
      <c r="U2023" s="1"/>
      <c r="V2023" s="8"/>
      <c r="W2023" s="1"/>
      <c r="X2023" s="1"/>
      <c r="Y2023" s="1"/>
      <c r="Z2023" s="1"/>
      <c r="AA2023" s="1"/>
      <c r="AB2023" s="1"/>
      <c r="AC2023" s="1"/>
      <c r="AD2023" s="1"/>
      <c r="AE2023" s="1"/>
      <c r="AF2023" s="1"/>
      <c r="AG2023" s="1"/>
      <c r="AH2023" s="1"/>
      <c r="AI2023" s="1"/>
      <c r="AJ2023" s="1"/>
      <c r="AK2023" s="1"/>
      <c r="AL2023" s="1"/>
      <c r="AM2023" s="1"/>
      <c r="AN2023" s="1"/>
      <c r="AO2023" s="1"/>
      <c r="AP2023" s="1"/>
      <c r="AQ2023" s="1"/>
      <c r="AR2023" s="1"/>
      <c r="AS2023" s="1"/>
      <c r="AT2023" s="1"/>
      <c r="AU2023" s="1"/>
      <c r="AV2023" s="1"/>
      <c r="AW2023" s="1"/>
    </row>
    <row r="2024" spans="4:49" x14ac:dyDescent="0.2">
      <c r="D2024" s="1"/>
      <c r="E2024" s="1"/>
      <c r="F2024" s="1"/>
      <c r="G2024" s="17"/>
      <c r="H2024" s="19"/>
      <c r="I2024" s="17"/>
      <c r="J2024" s="19"/>
      <c r="K2024" s="17"/>
      <c r="L2024" s="19"/>
      <c r="M2024" s="30"/>
      <c r="O2024" s="1"/>
      <c r="P2024" s="8"/>
      <c r="Q2024" s="1"/>
      <c r="R2024" s="1"/>
      <c r="S2024" s="8"/>
      <c r="T2024" s="1"/>
      <c r="U2024" s="1"/>
      <c r="V2024" s="8"/>
      <c r="W2024" s="1"/>
      <c r="X2024" s="1"/>
      <c r="Y2024" s="1"/>
      <c r="Z2024" s="1"/>
      <c r="AA2024" s="1"/>
      <c r="AB2024" s="1"/>
      <c r="AC2024" s="1"/>
      <c r="AD2024" s="1"/>
      <c r="AE2024" s="1"/>
      <c r="AF2024" s="1"/>
      <c r="AG2024" s="1"/>
      <c r="AH2024" s="1"/>
      <c r="AI2024" s="1"/>
      <c r="AJ2024" s="1"/>
      <c r="AK2024" s="1"/>
      <c r="AL2024" s="1"/>
      <c r="AM2024" s="1"/>
      <c r="AN2024" s="1"/>
      <c r="AO2024" s="1"/>
      <c r="AP2024" s="1"/>
      <c r="AQ2024" s="1"/>
      <c r="AR2024" s="1"/>
      <c r="AS2024" s="1"/>
      <c r="AT2024" s="1"/>
      <c r="AU2024" s="1"/>
      <c r="AV2024" s="1"/>
      <c r="AW2024" s="1"/>
    </row>
    <row r="2025" spans="4:49" x14ac:dyDescent="0.2">
      <c r="D2025" s="1"/>
      <c r="E2025" s="1"/>
      <c r="F2025" s="1"/>
      <c r="G2025" s="17"/>
      <c r="H2025" s="19"/>
      <c r="I2025" s="17"/>
      <c r="J2025" s="19"/>
      <c r="K2025" s="17"/>
      <c r="L2025" s="19"/>
      <c r="M2025" s="30"/>
      <c r="O2025" s="1"/>
      <c r="P2025" s="8"/>
      <c r="Q2025" s="1"/>
      <c r="R2025" s="1"/>
      <c r="S2025" s="8"/>
      <c r="T2025" s="1"/>
      <c r="U2025" s="1"/>
      <c r="V2025" s="8"/>
      <c r="W2025" s="1"/>
      <c r="X2025" s="1"/>
      <c r="Y2025" s="1"/>
      <c r="Z2025" s="1"/>
      <c r="AA2025" s="1"/>
      <c r="AB2025" s="1"/>
      <c r="AC2025" s="1"/>
      <c r="AD2025" s="1"/>
      <c r="AE2025" s="1"/>
      <c r="AF2025" s="1"/>
      <c r="AG2025" s="1"/>
      <c r="AH2025" s="1"/>
      <c r="AI2025" s="1"/>
      <c r="AJ2025" s="1"/>
      <c r="AK2025" s="1"/>
      <c r="AL2025" s="1"/>
      <c r="AM2025" s="1"/>
      <c r="AN2025" s="1"/>
      <c r="AO2025" s="1"/>
      <c r="AP2025" s="1"/>
      <c r="AQ2025" s="1"/>
      <c r="AR2025" s="1"/>
      <c r="AS2025" s="1"/>
      <c r="AT2025" s="1"/>
      <c r="AU2025" s="1"/>
      <c r="AV2025" s="1"/>
      <c r="AW2025" s="1"/>
    </row>
    <row r="2026" spans="4:49" x14ac:dyDescent="0.2">
      <c r="D2026" s="1"/>
      <c r="E2026" s="1"/>
      <c r="F2026" s="1"/>
      <c r="G2026" s="17"/>
      <c r="H2026" s="19"/>
      <c r="I2026" s="17"/>
      <c r="J2026" s="19"/>
      <c r="K2026" s="17"/>
      <c r="L2026" s="19"/>
      <c r="M2026" s="30"/>
      <c r="O2026" s="1"/>
      <c r="P2026" s="8"/>
      <c r="Q2026" s="1"/>
      <c r="R2026" s="1"/>
      <c r="S2026" s="8"/>
      <c r="T2026" s="1"/>
      <c r="U2026" s="1"/>
      <c r="V2026" s="8"/>
      <c r="W2026" s="1"/>
      <c r="X2026" s="1"/>
      <c r="Y2026" s="1"/>
      <c r="Z2026" s="1"/>
      <c r="AA2026" s="1"/>
      <c r="AB2026" s="1"/>
      <c r="AC2026" s="1"/>
      <c r="AD2026" s="1"/>
      <c r="AE2026" s="1"/>
      <c r="AF2026" s="1"/>
      <c r="AG2026" s="1"/>
      <c r="AH2026" s="1"/>
      <c r="AI2026" s="1"/>
      <c r="AJ2026" s="1"/>
      <c r="AK2026" s="1"/>
      <c r="AL2026" s="1"/>
      <c r="AM2026" s="1"/>
      <c r="AN2026" s="1"/>
      <c r="AO2026" s="1"/>
      <c r="AP2026" s="1"/>
      <c r="AQ2026" s="1"/>
      <c r="AR2026" s="1"/>
      <c r="AS2026" s="1"/>
      <c r="AT2026" s="1"/>
      <c r="AU2026" s="1"/>
      <c r="AV2026" s="1"/>
      <c r="AW2026" s="1"/>
    </row>
    <row r="2027" spans="4:49" x14ac:dyDescent="0.2">
      <c r="D2027" s="1"/>
      <c r="E2027" s="1"/>
      <c r="F2027" s="1"/>
      <c r="G2027" s="17"/>
      <c r="H2027" s="19"/>
      <c r="I2027" s="17"/>
      <c r="J2027" s="19"/>
      <c r="K2027" s="17"/>
      <c r="L2027" s="19"/>
      <c r="M2027" s="30"/>
      <c r="O2027" s="1"/>
      <c r="P2027" s="8"/>
      <c r="Q2027" s="1"/>
      <c r="R2027" s="1"/>
      <c r="S2027" s="8"/>
      <c r="T2027" s="1"/>
      <c r="U2027" s="1"/>
      <c r="V2027" s="8"/>
      <c r="W2027" s="1"/>
      <c r="X2027" s="1"/>
      <c r="Y2027" s="1"/>
      <c r="Z2027" s="1"/>
      <c r="AA2027" s="1"/>
      <c r="AB2027" s="1"/>
      <c r="AC2027" s="1"/>
      <c r="AD2027" s="1"/>
      <c r="AE2027" s="1"/>
      <c r="AF2027" s="1"/>
      <c r="AG2027" s="1"/>
      <c r="AH2027" s="1"/>
      <c r="AI2027" s="1"/>
      <c r="AJ2027" s="1"/>
      <c r="AK2027" s="1"/>
      <c r="AL2027" s="1"/>
      <c r="AM2027" s="1"/>
      <c r="AN2027" s="1"/>
      <c r="AO2027" s="1"/>
      <c r="AP2027" s="1"/>
      <c r="AQ2027" s="1"/>
      <c r="AR2027" s="1"/>
      <c r="AS2027" s="1"/>
      <c r="AT2027" s="1"/>
      <c r="AU2027" s="1"/>
      <c r="AV2027" s="1"/>
      <c r="AW2027" s="1"/>
    </row>
    <row r="2028" spans="4:49" x14ac:dyDescent="0.2">
      <c r="D2028" s="1"/>
      <c r="E2028" s="1"/>
      <c r="F2028" s="1"/>
      <c r="G2028" s="17"/>
      <c r="H2028" s="19"/>
      <c r="I2028" s="17"/>
      <c r="J2028" s="19"/>
      <c r="K2028" s="17"/>
      <c r="L2028" s="19"/>
      <c r="M2028" s="30"/>
      <c r="O2028" s="1"/>
      <c r="P2028" s="8"/>
      <c r="Q2028" s="1"/>
      <c r="R2028" s="1"/>
      <c r="S2028" s="8"/>
      <c r="T2028" s="1"/>
      <c r="U2028" s="1"/>
      <c r="V2028" s="8"/>
      <c r="W2028" s="1"/>
      <c r="X2028" s="1"/>
      <c r="Y2028" s="1"/>
      <c r="Z2028" s="1"/>
      <c r="AA2028" s="1"/>
      <c r="AB2028" s="1"/>
      <c r="AC2028" s="1"/>
      <c r="AD2028" s="1"/>
      <c r="AE2028" s="1"/>
      <c r="AF2028" s="1"/>
      <c r="AG2028" s="1"/>
      <c r="AH2028" s="1"/>
      <c r="AI2028" s="1"/>
      <c r="AJ2028" s="1"/>
      <c r="AK2028" s="1"/>
      <c r="AL2028" s="1"/>
      <c r="AM2028" s="1"/>
      <c r="AN2028" s="1"/>
      <c r="AO2028" s="1"/>
      <c r="AP2028" s="1"/>
      <c r="AQ2028" s="1"/>
      <c r="AR2028" s="1"/>
      <c r="AS2028" s="1"/>
      <c r="AT2028" s="1"/>
      <c r="AU2028" s="1"/>
      <c r="AV2028" s="1"/>
      <c r="AW2028" s="1"/>
    </row>
    <row r="2029" spans="4:49" x14ac:dyDescent="0.2">
      <c r="D2029" s="1"/>
      <c r="E2029" s="1"/>
      <c r="F2029" s="1"/>
      <c r="G2029" s="17"/>
      <c r="H2029" s="19"/>
      <c r="I2029" s="17"/>
      <c r="J2029" s="19"/>
      <c r="K2029" s="17"/>
      <c r="L2029" s="19"/>
      <c r="M2029" s="30"/>
      <c r="O2029" s="1"/>
      <c r="P2029" s="8"/>
      <c r="Q2029" s="1"/>
      <c r="R2029" s="1"/>
      <c r="S2029" s="8"/>
      <c r="T2029" s="1"/>
      <c r="U2029" s="1"/>
      <c r="V2029" s="8"/>
      <c r="W2029" s="1"/>
      <c r="X2029" s="1"/>
      <c r="Y2029" s="1"/>
      <c r="Z2029" s="1"/>
      <c r="AA2029" s="1"/>
      <c r="AB2029" s="1"/>
      <c r="AC2029" s="1"/>
      <c r="AD2029" s="1"/>
      <c r="AE2029" s="1"/>
      <c r="AF2029" s="1"/>
      <c r="AG2029" s="1"/>
      <c r="AH2029" s="1"/>
      <c r="AI2029" s="1"/>
      <c r="AJ2029" s="1"/>
      <c r="AK2029" s="1"/>
      <c r="AL2029" s="1"/>
      <c r="AM2029" s="1"/>
      <c r="AN2029" s="1"/>
      <c r="AO2029" s="1"/>
      <c r="AP2029" s="1"/>
      <c r="AQ2029" s="1"/>
      <c r="AR2029" s="1"/>
      <c r="AS2029" s="1"/>
      <c r="AT2029" s="1"/>
      <c r="AU2029" s="1"/>
      <c r="AV2029" s="1"/>
      <c r="AW2029" s="1"/>
    </row>
    <row r="2030" spans="4:49" x14ac:dyDescent="0.2">
      <c r="D2030" s="1"/>
      <c r="E2030" s="1"/>
      <c r="F2030" s="1"/>
      <c r="G2030" s="17"/>
      <c r="H2030" s="19"/>
      <c r="I2030" s="17"/>
      <c r="J2030" s="19"/>
      <c r="K2030" s="17"/>
      <c r="L2030" s="19"/>
      <c r="M2030" s="30"/>
      <c r="O2030" s="1"/>
      <c r="P2030" s="8"/>
      <c r="Q2030" s="1"/>
      <c r="R2030" s="1"/>
      <c r="S2030" s="8"/>
      <c r="T2030" s="1"/>
      <c r="U2030" s="1"/>
      <c r="V2030" s="8"/>
      <c r="W2030" s="1"/>
      <c r="X2030" s="1"/>
      <c r="Y2030" s="1"/>
      <c r="Z2030" s="1"/>
      <c r="AA2030" s="1"/>
      <c r="AB2030" s="1"/>
      <c r="AC2030" s="1"/>
      <c r="AD2030" s="1"/>
      <c r="AE2030" s="1"/>
      <c r="AF2030" s="1"/>
      <c r="AG2030" s="1"/>
      <c r="AH2030" s="1"/>
      <c r="AI2030" s="1"/>
      <c r="AJ2030" s="1"/>
      <c r="AK2030" s="1"/>
      <c r="AL2030" s="1"/>
      <c r="AM2030" s="1"/>
      <c r="AN2030" s="1"/>
      <c r="AO2030" s="1"/>
      <c r="AP2030" s="1"/>
      <c r="AQ2030" s="1"/>
      <c r="AR2030" s="1"/>
      <c r="AS2030" s="1"/>
      <c r="AT2030" s="1"/>
      <c r="AU2030" s="1"/>
      <c r="AV2030" s="1"/>
      <c r="AW2030" s="1"/>
    </row>
    <row r="2031" spans="4:49" x14ac:dyDescent="0.2">
      <c r="D2031" s="1"/>
      <c r="E2031" s="1"/>
      <c r="F2031" s="1"/>
      <c r="G2031" s="17"/>
      <c r="H2031" s="19"/>
      <c r="I2031" s="17"/>
      <c r="J2031" s="19"/>
      <c r="K2031" s="17"/>
      <c r="L2031" s="19"/>
      <c r="M2031" s="30"/>
      <c r="O2031" s="1"/>
      <c r="P2031" s="8"/>
      <c r="Q2031" s="1"/>
      <c r="R2031" s="1"/>
      <c r="S2031" s="8"/>
      <c r="T2031" s="1"/>
      <c r="U2031" s="1"/>
      <c r="V2031" s="8"/>
      <c r="W2031" s="1"/>
      <c r="X2031" s="1"/>
      <c r="Y2031" s="1"/>
      <c r="Z2031" s="1"/>
      <c r="AA2031" s="1"/>
      <c r="AB2031" s="1"/>
      <c r="AC2031" s="1"/>
      <c r="AD2031" s="1"/>
      <c r="AE2031" s="1"/>
      <c r="AF2031" s="1"/>
      <c r="AG2031" s="1"/>
      <c r="AH2031" s="1"/>
      <c r="AI2031" s="1"/>
      <c r="AJ2031" s="1"/>
      <c r="AK2031" s="1"/>
      <c r="AL2031" s="1"/>
      <c r="AM2031" s="1"/>
      <c r="AN2031" s="1"/>
      <c r="AO2031" s="1"/>
      <c r="AP2031" s="1"/>
      <c r="AQ2031" s="1"/>
      <c r="AR2031" s="1"/>
      <c r="AS2031" s="1"/>
      <c r="AT2031" s="1"/>
      <c r="AU2031" s="1"/>
      <c r="AV2031" s="1"/>
      <c r="AW2031" s="1"/>
    </row>
    <row r="2032" spans="4:49" x14ac:dyDescent="0.2">
      <c r="D2032" s="1"/>
      <c r="E2032" s="1"/>
      <c r="F2032" s="1"/>
      <c r="G2032" s="17"/>
      <c r="H2032" s="19"/>
      <c r="I2032" s="17"/>
      <c r="J2032" s="19"/>
      <c r="K2032" s="17"/>
      <c r="L2032" s="19"/>
      <c r="M2032" s="30"/>
      <c r="O2032" s="1"/>
      <c r="P2032" s="8"/>
      <c r="Q2032" s="1"/>
      <c r="R2032" s="1"/>
      <c r="S2032" s="8"/>
      <c r="T2032" s="1"/>
      <c r="U2032" s="1"/>
      <c r="V2032" s="8"/>
      <c r="W2032" s="1"/>
      <c r="X2032" s="1"/>
      <c r="Y2032" s="1"/>
      <c r="Z2032" s="1"/>
      <c r="AA2032" s="1"/>
      <c r="AB2032" s="1"/>
      <c r="AC2032" s="1"/>
      <c r="AD2032" s="1"/>
      <c r="AE2032" s="1"/>
      <c r="AF2032" s="1"/>
      <c r="AG2032" s="1"/>
      <c r="AH2032" s="1"/>
      <c r="AI2032" s="1"/>
      <c r="AJ2032" s="1"/>
      <c r="AK2032" s="1"/>
      <c r="AL2032" s="1"/>
      <c r="AM2032" s="1"/>
      <c r="AN2032" s="1"/>
      <c r="AO2032" s="1"/>
      <c r="AP2032" s="1"/>
      <c r="AQ2032" s="1"/>
      <c r="AR2032" s="1"/>
      <c r="AS2032" s="1"/>
      <c r="AT2032" s="1"/>
      <c r="AU2032" s="1"/>
      <c r="AV2032" s="1"/>
      <c r="AW2032" s="1"/>
    </row>
    <row r="2033" spans="4:49" x14ac:dyDescent="0.2">
      <c r="D2033" s="1"/>
      <c r="E2033" s="1"/>
      <c r="F2033" s="1"/>
      <c r="G2033" s="17"/>
      <c r="H2033" s="19"/>
      <c r="I2033" s="17"/>
      <c r="J2033" s="19"/>
      <c r="K2033" s="17"/>
      <c r="L2033" s="19"/>
      <c r="M2033" s="30"/>
      <c r="O2033" s="1"/>
      <c r="P2033" s="8"/>
      <c r="Q2033" s="1"/>
      <c r="R2033" s="1"/>
      <c r="S2033" s="8"/>
      <c r="T2033" s="1"/>
      <c r="U2033" s="1"/>
      <c r="V2033" s="8"/>
      <c r="W2033" s="1"/>
      <c r="X2033" s="1"/>
      <c r="Y2033" s="1"/>
      <c r="Z2033" s="1"/>
      <c r="AA2033" s="1"/>
      <c r="AB2033" s="1"/>
      <c r="AC2033" s="1"/>
      <c r="AD2033" s="1"/>
      <c r="AE2033" s="1"/>
      <c r="AF2033" s="1"/>
      <c r="AG2033" s="1"/>
      <c r="AH2033" s="1"/>
      <c r="AI2033" s="1"/>
      <c r="AJ2033" s="1"/>
      <c r="AK2033" s="1"/>
      <c r="AL2033" s="1"/>
      <c r="AM2033" s="1"/>
      <c r="AN2033" s="1"/>
      <c r="AO2033" s="1"/>
      <c r="AP2033" s="1"/>
      <c r="AQ2033" s="1"/>
      <c r="AR2033" s="1"/>
      <c r="AS2033" s="1"/>
      <c r="AT2033" s="1"/>
      <c r="AU2033" s="1"/>
      <c r="AV2033" s="1"/>
      <c r="AW2033" s="1"/>
    </row>
    <row r="2034" spans="4:49" x14ac:dyDescent="0.2">
      <c r="D2034" s="1"/>
      <c r="E2034" s="1"/>
      <c r="F2034" s="1"/>
      <c r="G2034" s="17"/>
      <c r="H2034" s="19"/>
      <c r="I2034" s="17"/>
      <c r="J2034" s="19"/>
      <c r="K2034" s="17"/>
      <c r="L2034" s="19"/>
      <c r="M2034" s="30"/>
      <c r="O2034" s="1"/>
      <c r="P2034" s="8"/>
      <c r="Q2034" s="1"/>
      <c r="R2034" s="1"/>
      <c r="S2034" s="8"/>
      <c r="T2034" s="1"/>
      <c r="U2034" s="1"/>
      <c r="V2034" s="8"/>
      <c r="W2034" s="1"/>
      <c r="X2034" s="1"/>
      <c r="Y2034" s="1"/>
      <c r="Z2034" s="1"/>
      <c r="AA2034" s="1"/>
      <c r="AB2034" s="1"/>
      <c r="AC2034" s="1"/>
      <c r="AD2034" s="1"/>
      <c r="AE2034" s="1"/>
      <c r="AF2034" s="1"/>
      <c r="AG2034" s="1"/>
      <c r="AH2034" s="1"/>
      <c r="AI2034" s="1"/>
      <c r="AJ2034" s="1"/>
      <c r="AK2034" s="1"/>
      <c r="AL2034" s="1"/>
      <c r="AM2034" s="1"/>
      <c r="AN2034" s="1"/>
      <c r="AO2034" s="1"/>
      <c r="AP2034" s="1"/>
      <c r="AQ2034" s="1"/>
      <c r="AR2034" s="1"/>
      <c r="AS2034" s="1"/>
      <c r="AT2034" s="1"/>
      <c r="AU2034" s="1"/>
      <c r="AV2034" s="1"/>
      <c r="AW2034" s="1"/>
    </row>
    <row r="2035" spans="4:49" x14ac:dyDescent="0.2">
      <c r="D2035" s="1"/>
      <c r="E2035" s="1"/>
      <c r="F2035" s="1"/>
      <c r="G2035" s="17"/>
      <c r="H2035" s="19"/>
      <c r="I2035" s="17"/>
      <c r="J2035" s="19"/>
      <c r="K2035" s="17"/>
      <c r="L2035" s="19"/>
      <c r="M2035" s="30"/>
      <c r="O2035" s="1"/>
      <c r="P2035" s="8"/>
      <c r="Q2035" s="1"/>
      <c r="R2035" s="1"/>
      <c r="S2035" s="8"/>
      <c r="T2035" s="1"/>
      <c r="U2035" s="1"/>
      <c r="V2035" s="8"/>
      <c r="W2035" s="1"/>
      <c r="X2035" s="1"/>
      <c r="Y2035" s="1"/>
      <c r="Z2035" s="1"/>
      <c r="AA2035" s="1"/>
      <c r="AB2035" s="1"/>
      <c r="AC2035" s="1"/>
      <c r="AD2035" s="1"/>
      <c r="AE2035" s="1"/>
      <c r="AF2035" s="1"/>
      <c r="AG2035" s="1"/>
      <c r="AH2035" s="1"/>
      <c r="AI2035" s="1"/>
      <c r="AJ2035" s="1"/>
      <c r="AK2035" s="1"/>
      <c r="AL2035" s="1"/>
      <c r="AM2035" s="1"/>
      <c r="AN2035" s="1"/>
      <c r="AO2035" s="1"/>
      <c r="AP2035" s="1"/>
      <c r="AQ2035" s="1"/>
      <c r="AR2035" s="1"/>
      <c r="AS2035" s="1"/>
      <c r="AT2035" s="1"/>
      <c r="AU2035" s="1"/>
      <c r="AV2035" s="1"/>
      <c r="AW2035" s="1"/>
    </row>
    <row r="2036" spans="4:49" x14ac:dyDescent="0.2">
      <c r="D2036" s="1"/>
      <c r="E2036" s="1"/>
      <c r="F2036" s="1"/>
      <c r="G2036" s="17"/>
      <c r="H2036" s="19"/>
      <c r="I2036" s="17"/>
      <c r="J2036" s="19"/>
      <c r="K2036" s="17"/>
      <c r="L2036" s="19"/>
      <c r="M2036" s="30"/>
      <c r="O2036" s="1"/>
      <c r="P2036" s="8"/>
      <c r="Q2036" s="1"/>
      <c r="R2036" s="1"/>
      <c r="S2036" s="8"/>
      <c r="T2036" s="1"/>
      <c r="U2036" s="1"/>
      <c r="V2036" s="8"/>
      <c r="W2036" s="1"/>
      <c r="X2036" s="1"/>
      <c r="Y2036" s="1"/>
      <c r="Z2036" s="1"/>
      <c r="AA2036" s="1"/>
      <c r="AB2036" s="1"/>
      <c r="AC2036" s="1"/>
      <c r="AD2036" s="1"/>
      <c r="AE2036" s="1"/>
      <c r="AF2036" s="1"/>
      <c r="AG2036" s="1"/>
      <c r="AH2036" s="1"/>
      <c r="AI2036" s="1"/>
      <c r="AJ2036" s="1"/>
      <c r="AK2036" s="1"/>
      <c r="AL2036" s="1"/>
      <c r="AM2036" s="1"/>
      <c r="AN2036" s="1"/>
      <c r="AO2036" s="1"/>
      <c r="AP2036" s="1"/>
      <c r="AQ2036" s="1"/>
      <c r="AR2036" s="1"/>
      <c r="AS2036" s="1"/>
      <c r="AT2036" s="1"/>
      <c r="AU2036" s="1"/>
      <c r="AV2036" s="1"/>
      <c r="AW2036" s="1"/>
    </row>
    <row r="2037" spans="4:49" x14ac:dyDescent="0.2">
      <c r="D2037" s="1"/>
      <c r="E2037" s="1"/>
      <c r="F2037" s="1"/>
      <c r="G2037" s="17"/>
      <c r="H2037" s="19"/>
      <c r="I2037" s="17"/>
      <c r="J2037" s="19"/>
      <c r="K2037" s="17"/>
      <c r="L2037" s="19"/>
      <c r="M2037" s="30"/>
      <c r="O2037" s="1"/>
      <c r="P2037" s="8"/>
      <c r="Q2037" s="1"/>
      <c r="R2037" s="1"/>
      <c r="S2037" s="8"/>
      <c r="T2037" s="1"/>
      <c r="U2037" s="1"/>
      <c r="V2037" s="8"/>
      <c r="W2037" s="1"/>
      <c r="X2037" s="1"/>
      <c r="Y2037" s="1"/>
      <c r="Z2037" s="1"/>
      <c r="AA2037" s="1"/>
      <c r="AB2037" s="1"/>
      <c r="AC2037" s="1"/>
      <c r="AD2037" s="1"/>
      <c r="AE2037" s="1"/>
      <c r="AF2037" s="1"/>
      <c r="AG2037" s="1"/>
      <c r="AH2037" s="1"/>
      <c r="AI2037" s="1"/>
      <c r="AJ2037" s="1"/>
      <c r="AK2037" s="1"/>
      <c r="AL2037" s="1"/>
      <c r="AM2037" s="1"/>
      <c r="AN2037" s="1"/>
      <c r="AO2037" s="1"/>
      <c r="AP2037" s="1"/>
      <c r="AQ2037" s="1"/>
      <c r="AR2037" s="1"/>
      <c r="AS2037" s="1"/>
      <c r="AT2037" s="1"/>
      <c r="AU2037" s="1"/>
      <c r="AV2037" s="1"/>
      <c r="AW2037" s="1"/>
    </row>
    <row r="2038" spans="4:49" x14ac:dyDescent="0.2">
      <c r="D2038" s="1"/>
      <c r="E2038" s="1"/>
      <c r="F2038" s="1"/>
      <c r="G2038" s="17"/>
      <c r="H2038" s="19"/>
      <c r="I2038" s="17"/>
      <c r="J2038" s="19"/>
      <c r="K2038" s="17"/>
      <c r="L2038" s="19"/>
      <c r="M2038" s="30"/>
      <c r="O2038" s="1"/>
      <c r="P2038" s="8"/>
      <c r="Q2038" s="1"/>
      <c r="R2038" s="1"/>
      <c r="S2038" s="8"/>
      <c r="T2038" s="1"/>
      <c r="U2038" s="1"/>
      <c r="V2038" s="8"/>
      <c r="W2038" s="1"/>
      <c r="X2038" s="1"/>
      <c r="Y2038" s="1"/>
      <c r="Z2038" s="1"/>
      <c r="AA2038" s="1"/>
      <c r="AB2038" s="1"/>
      <c r="AC2038" s="1"/>
      <c r="AD2038" s="1"/>
      <c r="AE2038" s="1"/>
      <c r="AF2038" s="1"/>
      <c r="AG2038" s="1"/>
      <c r="AH2038" s="1"/>
      <c r="AI2038" s="1"/>
      <c r="AJ2038" s="1"/>
      <c r="AK2038" s="1"/>
      <c r="AL2038" s="1"/>
      <c r="AM2038" s="1"/>
      <c r="AN2038" s="1"/>
      <c r="AO2038" s="1"/>
      <c r="AP2038" s="1"/>
      <c r="AQ2038" s="1"/>
      <c r="AR2038" s="1"/>
      <c r="AS2038" s="1"/>
      <c r="AT2038" s="1"/>
      <c r="AU2038" s="1"/>
      <c r="AV2038" s="1"/>
      <c r="AW2038" s="1"/>
    </row>
    <row r="2039" spans="4:49" x14ac:dyDescent="0.2">
      <c r="D2039" s="1"/>
      <c r="E2039" s="1"/>
      <c r="F2039" s="1"/>
      <c r="G2039" s="17"/>
      <c r="H2039" s="19"/>
      <c r="I2039" s="17"/>
      <c r="J2039" s="19"/>
      <c r="K2039" s="17"/>
      <c r="L2039" s="19"/>
      <c r="M2039" s="30"/>
      <c r="O2039" s="1"/>
      <c r="P2039" s="8"/>
      <c r="Q2039" s="1"/>
      <c r="R2039" s="1"/>
      <c r="S2039" s="8"/>
      <c r="T2039" s="1"/>
      <c r="U2039" s="1"/>
      <c r="V2039" s="8"/>
      <c r="W2039" s="1"/>
      <c r="X2039" s="1"/>
      <c r="Y2039" s="1"/>
      <c r="Z2039" s="1"/>
      <c r="AA2039" s="1"/>
      <c r="AB2039" s="1"/>
      <c r="AC2039" s="1"/>
      <c r="AD2039" s="1"/>
      <c r="AE2039" s="1"/>
      <c r="AF2039" s="1"/>
      <c r="AG2039" s="1"/>
      <c r="AH2039" s="1"/>
      <c r="AI2039" s="1"/>
      <c r="AJ2039" s="1"/>
      <c r="AK2039" s="1"/>
      <c r="AL2039" s="1"/>
      <c r="AM2039" s="1"/>
      <c r="AN2039" s="1"/>
      <c r="AO2039" s="1"/>
      <c r="AP2039" s="1"/>
      <c r="AQ2039" s="1"/>
      <c r="AR2039" s="1"/>
      <c r="AS2039" s="1"/>
      <c r="AT2039" s="1"/>
      <c r="AU2039" s="1"/>
      <c r="AV2039" s="1"/>
      <c r="AW2039" s="1"/>
    </row>
    <row r="2040" spans="4:49" x14ac:dyDescent="0.2">
      <c r="D2040" s="1"/>
      <c r="E2040" s="1"/>
      <c r="F2040" s="1"/>
      <c r="G2040" s="17"/>
      <c r="H2040" s="19"/>
      <c r="I2040" s="17"/>
      <c r="J2040" s="19"/>
      <c r="K2040" s="17"/>
      <c r="L2040" s="19"/>
      <c r="M2040" s="30"/>
      <c r="O2040" s="1"/>
      <c r="P2040" s="8"/>
      <c r="Q2040" s="1"/>
      <c r="R2040" s="1"/>
      <c r="S2040" s="8"/>
      <c r="T2040" s="1"/>
      <c r="U2040" s="1"/>
      <c r="V2040" s="8"/>
      <c r="W2040" s="1"/>
      <c r="X2040" s="1"/>
      <c r="Y2040" s="1"/>
      <c r="Z2040" s="1"/>
      <c r="AA2040" s="1"/>
      <c r="AB2040" s="1"/>
      <c r="AC2040" s="1"/>
      <c r="AD2040" s="1"/>
      <c r="AE2040" s="1"/>
      <c r="AF2040" s="1"/>
      <c r="AG2040" s="1"/>
      <c r="AH2040" s="1"/>
      <c r="AI2040" s="1"/>
      <c r="AJ2040" s="1"/>
      <c r="AK2040" s="1"/>
      <c r="AL2040" s="1"/>
      <c r="AM2040" s="1"/>
      <c r="AN2040" s="1"/>
      <c r="AO2040" s="1"/>
      <c r="AP2040" s="1"/>
      <c r="AQ2040" s="1"/>
      <c r="AR2040" s="1"/>
      <c r="AS2040" s="1"/>
      <c r="AT2040" s="1"/>
      <c r="AU2040" s="1"/>
      <c r="AV2040" s="1"/>
      <c r="AW2040" s="1"/>
    </row>
    <row r="2041" spans="4:49" x14ac:dyDescent="0.2">
      <c r="D2041" s="1"/>
      <c r="E2041" s="1"/>
      <c r="F2041" s="1"/>
      <c r="G2041" s="17"/>
      <c r="H2041" s="19"/>
      <c r="I2041" s="17"/>
      <c r="J2041" s="19"/>
      <c r="K2041" s="17"/>
      <c r="L2041" s="19"/>
      <c r="M2041" s="30"/>
      <c r="O2041" s="1"/>
      <c r="P2041" s="8"/>
      <c r="Q2041" s="1"/>
      <c r="R2041" s="1"/>
      <c r="S2041" s="8"/>
      <c r="T2041" s="1"/>
      <c r="U2041" s="1"/>
      <c r="V2041" s="8"/>
      <c r="W2041" s="1"/>
      <c r="X2041" s="1"/>
      <c r="Y2041" s="1"/>
      <c r="Z2041" s="1"/>
      <c r="AA2041" s="1"/>
      <c r="AB2041" s="1"/>
      <c r="AC2041" s="1"/>
      <c r="AD2041" s="1"/>
      <c r="AE2041" s="1"/>
      <c r="AF2041" s="1"/>
      <c r="AG2041" s="1"/>
      <c r="AH2041" s="1"/>
      <c r="AI2041" s="1"/>
      <c r="AJ2041" s="1"/>
      <c r="AK2041" s="1"/>
      <c r="AL2041" s="1"/>
      <c r="AM2041" s="1"/>
      <c r="AN2041" s="1"/>
      <c r="AO2041" s="1"/>
      <c r="AP2041" s="1"/>
      <c r="AQ2041" s="1"/>
      <c r="AR2041" s="1"/>
      <c r="AS2041" s="1"/>
      <c r="AT2041" s="1"/>
      <c r="AU2041" s="1"/>
      <c r="AV2041" s="1"/>
      <c r="AW2041" s="1"/>
    </row>
    <row r="2042" spans="4:49" x14ac:dyDescent="0.2">
      <c r="D2042" s="1"/>
      <c r="E2042" s="1"/>
      <c r="F2042" s="1"/>
      <c r="G2042" s="17"/>
      <c r="H2042" s="19"/>
      <c r="I2042" s="17"/>
      <c r="J2042" s="19"/>
      <c r="K2042" s="17"/>
      <c r="L2042" s="19"/>
      <c r="M2042" s="30"/>
      <c r="O2042" s="1"/>
      <c r="P2042" s="8"/>
      <c r="Q2042" s="1"/>
      <c r="R2042" s="1"/>
      <c r="S2042" s="8"/>
      <c r="T2042" s="1"/>
      <c r="U2042" s="1"/>
      <c r="V2042" s="8"/>
      <c r="W2042" s="1"/>
      <c r="X2042" s="1"/>
      <c r="Y2042" s="1"/>
      <c r="Z2042" s="1"/>
      <c r="AA2042" s="1"/>
      <c r="AB2042" s="1"/>
      <c r="AC2042" s="1"/>
      <c r="AD2042" s="1"/>
      <c r="AE2042" s="1"/>
      <c r="AF2042" s="1"/>
      <c r="AG2042" s="1"/>
      <c r="AH2042" s="1"/>
      <c r="AI2042" s="1"/>
      <c r="AJ2042" s="1"/>
      <c r="AK2042" s="1"/>
      <c r="AL2042" s="1"/>
      <c r="AM2042" s="1"/>
      <c r="AN2042" s="1"/>
      <c r="AO2042" s="1"/>
      <c r="AP2042" s="1"/>
      <c r="AQ2042" s="1"/>
      <c r="AR2042" s="1"/>
      <c r="AS2042" s="1"/>
      <c r="AT2042" s="1"/>
      <c r="AU2042" s="1"/>
      <c r="AV2042" s="1"/>
      <c r="AW2042" s="1"/>
    </row>
    <row r="2043" spans="4:49" x14ac:dyDescent="0.2">
      <c r="D2043" s="1"/>
      <c r="E2043" s="1"/>
      <c r="F2043" s="1"/>
      <c r="G2043" s="17"/>
      <c r="H2043" s="19"/>
      <c r="I2043" s="17"/>
      <c r="J2043" s="19"/>
      <c r="K2043" s="17"/>
      <c r="L2043" s="19"/>
      <c r="M2043" s="30"/>
      <c r="O2043" s="1"/>
      <c r="P2043" s="8"/>
      <c r="Q2043" s="1"/>
      <c r="R2043" s="1"/>
      <c r="S2043" s="8"/>
      <c r="T2043" s="1"/>
      <c r="U2043" s="1"/>
      <c r="V2043" s="8"/>
      <c r="W2043" s="1"/>
      <c r="X2043" s="1"/>
      <c r="Y2043" s="1"/>
      <c r="Z2043" s="1"/>
      <c r="AA2043" s="1"/>
      <c r="AB2043" s="1"/>
      <c r="AC2043" s="1"/>
      <c r="AD2043" s="1"/>
      <c r="AE2043" s="1"/>
      <c r="AF2043" s="1"/>
      <c r="AG2043" s="1"/>
      <c r="AH2043" s="1"/>
      <c r="AI2043" s="1"/>
      <c r="AJ2043" s="1"/>
      <c r="AK2043" s="1"/>
      <c r="AL2043" s="1"/>
      <c r="AM2043" s="1"/>
      <c r="AN2043" s="1"/>
      <c r="AO2043" s="1"/>
      <c r="AP2043" s="1"/>
      <c r="AQ2043" s="1"/>
      <c r="AR2043" s="1"/>
      <c r="AS2043" s="1"/>
      <c r="AT2043" s="1"/>
      <c r="AU2043" s="1"/>
      <c r="AV2043" s="1"/>
      <c r="AW2043" s="1"/>
    </row>
    <row r="2044" spans="4:49" x14ac:dyDescent="0.2">
      <c r="D2044" s="1"/>
      <c r="E2044" s="1"/>
      <c r="F2044" s="1"/>
      <c r="G2044" s="17"/>
      <c r="H2044" s="19"/>
      <c r="I2044" s="17"/>
      <c r="J2044" s="19"/>
      <c r="K2044" s="17"/>
      <c r="L2044" s="19"/>
      <c r="M2044" s="30"/>
      <c r="O2044" s="1"/>
      <c r="P2044" s="8"/>
      <c r="Q2044" s="1"/>
      <c r="R2044" s="1"/>
      <c r="S2044" s="8"/>
      <c r="T2044" s="1"/>
      <c r="U2044" s="1"/>
      <c r="V2044" s="8"/>
      <c r="W2044" s="1"/>
      <c r="X2044" s="1"/>
      <c r="Y2044" s="1"/>
      <c r="Z2044" s="1"/>
      <c r="AA2044" s="1"/>
      <c r="AB2044" s="1"/>
      <c r="AC2044" s="1"/>
      <c r="AD2044" s="1"/>
      <c r="AE2044" s="1"/>
      <c r="AF2044" s="1"/>
      <c r="AG2044" s="1"/>
      <c r="AH2044" s="1"/>
      <c r="AI2044" s="1"/>
      <c r="AJ2044" s="1"/>
      <c r="AK2044" s="1"/>
      <c r="AL2044" s="1"/>
      <c r="AM2044" s="1"/>
      <c r="AN2044" s="1"/>
      <c r="AO2044" s="1"/>
      <c r="AP2044" s="1"/>
      <c r="AQ2044" s="1"/>
      <c r="AR2044" s="1"/>
      <c r="AS2044" s="1"/>
      <c r="AT2044" s="1"/>
      <c r="AU2044" s="1"/>
      <c r="AV2044" s="1"/>
      <c r="AW2044" s="1"/>
    </row>
    <row r="2045" spans="4:49" x14ac:dyDescent="0.2">
      <c r="D2045" s="1"/>
      <c r="E2045" s="1"/>
      <c r="F2045" s="1"/>
      <c r="G2045" s="17"/>
      <c r="H2045" s="19"/>
      <c r="I2045" s="17"/>
      <c r="J2045" s="19"/>
      <c r="K2045" s="17"/>
      <c r="L2045" s="19"/>
      <c r="M2045" s="30"/>
      <c r="O2045" s="1"/>
      <c r="P2045" s="8"/>
      <c r="Q2045" s="1"/>
      <c r="R2045" s="1"/>
      <c r="S2045" s="8"/>
      <c r="T2045" s="1"/>
      <c r="U2045" s="1"/>
      <c r="V2045" s="8"/>
      <c r="W2045" s="1"/>
      <c r="X2045" s="1"/>
      <c r="Y2045" s="1"/>
      <c r="Z2045" s="1"/>
      <c r="AA2045" s="1"/>
      <c r="AB2045" s="1"/>
      <c r="AC2045" s="1"/>
      <c r="AD2045" s="1"/>
      <c r="AE2045" s="1"/>
      <c r="AF2045" s="1"/>
      <c r="AG2045" s="1"/>
      <c r="AH2045" s="1"/>
      <c r="AI2045" s="1"/>
      <c r="AJ2045" s="1"/>
      <c r="AK2045" s="1"/>
      <c r="AL2045" s="1"/>
      <c r="AM2045" s="1"/>
      <c r="AN2045" s="1"/>
      <c r="AO2045" s="1"/>
      <c r="AP2045" s="1"/>
      <c r="AQ2045" s="1"/>
      <c r="AR2045" s="1"/>
      <c r="AS2045" s="1"/>
      <c r="AT2045" s="1"/>
      <c r="AU2045" s="1"/>
      <c r="AV2045" s="1"/>
      <c r="AW2045" s="1"/>
    </row>
    <row r="2046" spans="4:49" x14ac:dyDescent="0.2">
      <c r="D2046" s="1"/>
      <c r="E2046" s="1"/>
      <c r="F2046" s="1"/>
      <c r="G2046" s="17"/>
      <c r="H2046" s="19"/>
      <c r="I2046" s="17"/>
      <c r="J2046" s="19"/>
      <c r="K2046" s="17"/>
      <c r="L2046" s="19"/>
      <c r="M2046" s="30"/>
      <c r="O2046" s="1"/>
      <c r="P2046" s="8"/>
      <c r="Q2046" s="1"/>
      <c r="R2046" s="1"/>
      <c r="S2046" s="8"/>
      <c r="T2046" s="1"/>
      <c r="U2046" s="1"/>
      <c r="V2046" s="8"/>
      <c r="W2046" s="1"/>
      <c r="X2046" s="1"/>
      <c r="Y2046" s="1"/>
      <c r="Z2046" s="1"/>
      <c r="AA2046" s="1"/>
      <c r="AB2046" s="1"/>
      <c r="AC2046" s="1"/>
      <c r="AD2046" s="1"/>
      <c r="AE2046" s="1"/>
      <c r="AF2046" s="1"/>
      <c r="AG2046" s="1"/>
      <c r="AH2046" s="1"/>
      <c r="AI2046" s="1"/>
      <c r="AJ2046" s="1"/>
      <c r="AK2046" s="1"/>
      <c r="AL2046" s="1"/>
      <c r="AM2046" s="1"/>
      <c r="AN2046" s="1"/>
      <c r="AO2046" s="1"/>
      <c r="AP2046" s="1"/>
      <c r="AQ2046" s="1"/>
      <c r="AR2046" s="1"/>
      <c r="AS2046" s="1"/>
      <c r="AT2046" s="1"/>
      <c r="AU2046" s="1"/>
      <c r="AV2046" s="1"/>
      <c r="AW2046" s="1"/>
    </row>
    <row r="2047" spans="4:49" x14ac:dyDescent="0.2">
      <c r="D2047" s="1"/>
      <c r="E2047" s="1"/>
      <c r="F2047" s="1"/>
      <c r="G2047" s="17"/>
      <c r="H2047" s="19"/>
      <c r="I2047" s="17"/>
      <c r="J2047" s="19"/>
      <c r="K2047" s="17"/>
      <c r="L2047" s="19"/>
      <c r="M2047" s="30"/>
      <c r="O2047" s="1"/>
      <c r="P2047" s="8"/>
      <c r="Q2047" s="1"/>
      <c r="R2047" s="1"/>
      <c r="S2047" s="8"/>
      <c r="T2047" s="1"/>
      <c r="U2047" s="1"/>
      <c r="V2047" s="8"/>
      <c r="W2047" s="1"/>
      <c r="X2047" s="1"/>
      <c r="Y2047" s="1"/>
      <c r="Z2047" s="1"/>
      <c r="AA2047" s="1"/>
      <c r="AB2047" s="1"/>
      <c r="AC2047" s="1"/>
      <c r="AD2047" s="1"/>
      <c r="AE2047" s="1"/>
      <c r="AF2047" s="1"/>
      <c r="AG2047" s="1"/>
      <c r="AH2047" s="1"/>
      <c r="AI2047" s="1"/>
      <c r="AJ2047" s="1"/>
      <c r="AK2047" s="1"/>
      <c r="AL2047" s="1"/>
      <c r="AM2047" s="1"/>
      <c r="AN2047" s="1"/>
      <c r="AO2047" s="1"/>
      <c r="AP2047" s="1"/>
      <c r="AQ2047" s="1"/>
      <c r="AR2047" s="1"/>
      <c r="AS2047" s="1"/>
      <c r="AT2047" s="1"/>
      <c r="AU2047" s="1"/>
      <c r="AV2047" s="1"/>
      <c r="AW2047" s="1"/>
    </row>
    <row r="2048" spans="4:49" x14ac:dyDescent="0.2">
      <c r="D2048" s="1"/>
      <c r="E2048" s="1"/>
      <c r="F2048" s="1"/>
      <c r="G2048" s="17"/>
      <c r="H2048" s="19"/>
      <c r="I2048" s="17"/>
      <c r="J2048" s="19"/>
      <c r="K2048" s="17"/>
      <c r="L2048" s="19"/>
      <c r="M2048" s="30"/>
      <c r="O2048" s="1"/>
      <c r="P2048" s="8"/>
      <c r="Q2048" s="1"/>
      <c r="R2048" s="1"/>
      <c r="S2048" s="8"/>
      <c r="T2048" s="1"/>
      <c r="U2048" s="1"/>
      <c r="V2048" s="8"/>
      <c r="W2048" s="1"/>
      <c r="X2048" s="1"/>
      <c r="Y2048" s="1"/>
      <c r="Z2048" s="1"/>
      <c r="AA2048" s="1"/>
      <c r="AB2048" s="1"/>
      <c r="AC2048" s="1"/>
      <c r="AD2048" s="1"/>
      <c r="AE2048" s="1"/>
      <c r="AF2048" s="1"/>
      <c r="AG2048" s="1"/>
      <c r="AH2048" s="1"/>
      <c r="AI2048" s="1"/>
      <c r="AJ2048" s="1"/>
      <c r="AK2048" s="1"/>
      <c r="AL2048" s="1"/>
      <c r="AM2048" s="1"/>
      <c r="AN2048" s="1"/>
      <c r="AO2048" s="1"/>
      <c r="AP2048" s="1"/>
      <c r="AQ2048" s="1"/>
      <c r="AR2048" s="1"/>
      <c r="AS2048" s="1"/>
      <c r="AT2048" s="1"/>
      <c r="AU2048" s="1"/>
      <c r="AV2048" s="1"/>
      <c r="AW2048" s="1"/>
    </row>
    <row r="2049" spans="4:49" x14ac:dyDescent="0.2">
      <c r="D2049" s="1"/>
      <c r="E2049" s="1"/>
      <c r="F2049" s="1"/>
      <c r="G2049" s="17"/>
      <c r="H2049" s="19"/>
      <c r="I2049" s="17"/>
      <c r="J2049" s="19"/>
      <c r="K2049" s="17"/>
      <c r="L2049" s="19"/>
      <c r="M2049" s="30"/>
      <c r="O2049" s="1"/>
      <c r="P2049" s="8"/>
      <c r="Q2049" s="1"/>
      <c r="R2049" s="1"/>
      <c r="S2049" s="8"/>
      <c r="T2049" s="1"/>
      <c r="U2049" s="1"/>
      <c r="V2049" s="8"/>
      <c r="W2049" s="1"/>
      <c r="X2049" s="1"/>
      <c r="Y2049" s="1"/>
      <c r="Z2049" s="1"/>
      <c r="AA2049" s="1"/>
      <c r="AB2049" s="1"/>
      <c r="AC2049" s="1"/>
      <c r="AD2049" s="1"/>
      <c r="AE2049" s="1"/>
      <c r="AF2049" s="1"/>
      <c r="AG2049" s="1"/>
      <c r="AH2049" s="1"/>
      <c r="AI2049" s="1"/>
      <c r="AJ2049" s="1"/>
      <c r="AK2049" s="1"/>
      <c r="AL2049" s="1"/>
      <c r="AM2049" s="1"/>
      <c r="AN2049" s="1"/>
      <c r="AO2049" s="1"/>
      <c r="AP2049" s="1"/>
      <c r="AQ2049" s="1"/>
      <c r="AR2049" s="1"/>
      <c r="AS2049" s="1"/>
      <c r="AT2049" s="1"/>
      <c r="AU2049" s="1"/>
      <c r="AV2049" s="1"/>
      <c r="AW2049" s="1"/>
    </row>
    <row r="2050" spans="4:49" x14ac:dyDescent="0.2">
      <c r="D2050" s="1"/>
      <c r="E2050" s="1"/>
      <c r="F2050" s="1"/>
      <c r="G2050" s="17"/>
      <c r="H2050" s="19"/>
      <c r="I2050" s="17"/>
      <c r="J2050" s="19"/>
      <c r="K2050" s="17"/>
      <c r="L2050" s="19"/>
      <c r="M2050" s="30"/>
      <c r="O2050" s="1"/>
      <c r="P2050" s="8"/>
      <c r="Q2050" s="1"/>
      <c r="R2050" s="1"/>
      <c r="S2050" s="8"/>
      <c r="T2050" s="1"/>
      <c r="U2050" s="1"/>
      <c r="V2050" s="8"/>
      <c r="W2050" s="1"/>
      <c r="X2050" s="1"/>
      <c r="Y2050" s="1"/>
      <c r="Z2050" s="1"/>
      <c r="AA2050" s="1"/>
      <c r="AB2050" s="1"/>
      <c r="AC2050" s="1"/>
      <c r="AD2050" s="1"/>
      <c r="AE2050" s="1"/>
      <c r="AF2050" s="1"/>
      <c r="AG2050" s="1"/>
      <c r="AH2050" s="1"/>
      <c r="AI2050" s="1"/>
      <c r="AJ2050" s="1"/>
      <c r="AK2050" s="1"/>
      <c r="AL2050" s="1"/>
      <c r="AM2050" s="1"/>
      <c r="AN2050" s="1"/>
      <c r="AO2050" s="1"/>
      <c r="AP2050" s="1"/>
      <c r="AQ2050" s="1"/>
      <c r="AR2050" s="1"/>
      <c r="AS2050" s="1"/>
      <c r="AT2050" s="1"/>
      <c r="AU2050" s="1"/>
      <c r="AV2050" s="1"/>
      <c r="AW2050" s="1"/>
    </row>
    <row r="2051" spans="4:49" x14ac:dyDescent="0.2">
      <c r="D2051" s="1"/>
      <c r="E2051" s="1"/>
      <c r="F2051" s="1"/>
      <c r="G2051" s="17"/>
      <c r="H2051" s="19"/>
      <c r="I2051" s="17"/>
      <c r="J2051" s="19"/>
      <c r="K2051" s="17"/>
      <c r="L2051" s="19"/>
      <c r="M2051" s="30"/>
      <c r="O2051" s="1"/>
      <c r="P2051" s="8"/>
      <c r="Q2051" s="1"/>
      <c r="R2051" s="1"/>
      <c r="S2051" s="8"/>
      <c r="T2051" s="1"/>
      <c r="U2051" s="1"/>
      <c r="V2051" s="8"/>
      <c r="W2051" s="1"/>
      <c r="X2051" s="1"/>
      <c r="Y2051" s="1"/>
      <c r="Z2051" s="1"/>
      <c r="AA2051" s="1"/>
      <c r="AB2051" s="1"/>
      <c r="AC2051" s="1"/>
      <c r="AD2051" s="1"/>
      <c r="AE2051" s="1"/>
      <c r="AF2051" s="1"/>
      <c r="AG2051" s="1"/>
      <c r="AH2051" s="1"/>
      <c r="AI2051" s="1"/>
      <c r="AJ2051" s="1"/>
      <c r="AK2051" s="1"/>
      <c r="AL2051" s="1"/>
      <c r="AM2051" s="1"/>
      <c r="AN2051" s="1"/>
      <c r="AO2051" s="1"/>
      <c r="AP2051" s="1"/>
      <c r="AQ2051" s="1"/>
      <c r="AR2051" s="1"/>
      <c r="AS2051" s="1"/>
      <c r="AT2051" s="1"/>
      <c r="AU2051" s="1"/>
      <c r="AV2051" s="1"/>
      <c r="AW2051" s="1"/>
    </row>
    <row r="2052" spans="4:49" x14ac:dyDescent="0.2">
      <c r="D2052" s="1"/>
      <c r="E2052" s="1"/>
      <c r="F2052" s="1"/>
      <c r="G2052" s="17"/>
      <c r="H2052" s="19"/>
      <c r="I2052" s="17"/>
      <c r="J2052" s="19"/>
      <c r="K2052" s="17"/>
      <c r="L2052" s="19"/>
      <c r="M2052" s="30"/>
      <c r="O2052" s="1"/>
      <c r="P2052" s="8"/>
      <c r="Q2052" s="1"/>
      <c r="R2052" s="1"/>
      <c r="S2052" s="8"/>
      <c r="T2052" s="1"/>
      <c r="U2052" s="1"/>
      <c r="V2052" s="8"/>
      <c r="W2052" s="1"/>
      <c r="X2052" s="1"/>
      <c r="Y2052" s="1"/>
      <c r="Z2052" s="1"/>
      <c r="AA2052" s="1"/>
      <c r="AB2052" s="1"/>
      <c r="AC2052" s="1"/>
      <c r="AD2052" s="1"/>
      <c r="AE2052" s="1"/>
      <c r="AF2052" s="1"/>
      <c r="AG2052" s="1"/>
      <c r="AH2052" s="1"/>
      <c r="AI2052" s="1"/>
      <c r="AJ2052" s="1"/>
      <c r="AK2052" s="1"/>
      <c r="AL2052" s="1"/>
      <c r="AM2052" s="1"/>
      <c r="AN2052" s="1"/>
      <c r="AO2052" s="1"/>
      <c r="AP2052" s="1"/>
      <c r="AQ2052" s="1"/>
      <c r="AR2052" s="1"/>
      <c r="AS2052" s="1"/>
      <c r="AT2052" s="1"/>
      <c r="AU2052" s="1"/>
      <c r="AV2052" s="1"/>
      <c r="AW2052" s="1"/>
    </row>
    <row r="2053" spans="4:49" x14ac:dyDescent="0.2">
      <c r="D2053" s="1"/>
      <c r="E2053" s="1"/>
      <c r="F2053" s="1"/>
      <c r="G2053" s="17"/>
      <c r="H2053" s="19"/>
      <c r="I2053" s="17"/>
      <c r="J2053" s="19"/>
      <c r="K2053" s="17"/>
      <c r="L2053" s="19"/>
      <c r="M2053" s="30"/>
      <c r="O2053" s="1"/>
      <c r="P2053" s="8"/>
      <c r="Q2053" s="1"/>
      <c r="R2053" s="1"/>
      <c r="S2053" s="8"/>
      <c r="T2053" s="1"/>
      <c r="U2053" s="1"/>
      <c r="V2053" s="8"/>
      <c r="W2053" s="1"/>
      <c r="X2053" s="1"/>
      <c r="Y2053" s="1"/>
      <c r="Z2053" s="1"/>
      <c r="AA2053" s="1"/>
      <c r="AB2053" s="1"/>
      <c r="AC2053" s="1"/>
      <c r="AD2053" s="1"/>
      <c r="AE2053" s="1"/>
      <c r="AF2053" s="1"/>
      <c r="AG2053" s="1"/>
      <c r="AH2053" s="1"/>
      <c r="AI2053" s="1"/>
      <c r="AJ2053" s="1"/>
      <c r="AK2053" s="1"/>
      <c r="AL2053" s="1"/>
      <c r="AM2053" s="1"/>
      <c r="AN2053" s="1"/>
      <c r="AO2053" s="1"/>
      <c r="AP2053" s="1"/>
      <c r="AQ2053" s="1"/>
      <c r="AR2053" s="1"/>
      <c r="AS2053" s="1"/>
      <c r="AT2053" s="1"/>
      <c r="AU2053" s="1"/>
      <c r="AV2053" s="1"/>
      <c r="AW2053" s="1"/>
    </row>
    <row r="2054" spans="4:49" x14ac:dyDescent="0.2">
      <c r="D2054" s="1"/>
      <c r="E2054" s="1"/>
      <c r="F2054" s="1"/>
      <c r="G2054" s="17"/>
      <c r="H2054" s="19"/>
      <c r="I2054" s="17"/>
      <c r="J2054" s="19"/>
      <c r="K2054" s="17"/>
      <c r="L2054" s="19"/>
      <c r="M2054" s="30"/>
      <c r="O2054" s="1"/>
      <c r="P2054" s="8"/>
      <c r="Q2054" s="1"/>
      <c r="R2054" s="1"/>
      <c r="S2054" s="8"/>
      <c r="T2054" s="1"/>
      <c r="U2054" s="1"/>
      <c r="V2054" s="8"/>
      <c r="W2054" s="1"/>
      <c r="X2054" s="1"/>
      <c r="Y2054" s="1"/>
      <c r="Z2054" s="1"/>
      <c r="AA2054" s="1"/>
      <c r="AB2054" s="1"/>
      <c r="AC2054" s="1"/>
      <c r="AD2054" s="1"/>
      <c r="AE2054" s="1"/>
      <c r="AF2054" s="1"/>
      <c r="AG2054" s="1"/>
      <c r="AH2054" s="1"/>
      <c r="AI2054" s="1"/>
      <c r="AJ2054" s="1"/>
      <c r="AK2054" s="1"/>
      <c r="AL2054" s="1"/>
      <c r="AM2054" s="1"/>
      <c r="AN2054" s="1"/>
      <c r="AO2054" s="1"/>
      <c r="AP2054" s="1"/>
      <c r="AQ2054" s="1"/>
      <c r="AR2054" s="1"/>
      <c r="AS2054" s="1"/>
      <c r="AT2054" s="1"/>
      <c r="AU2054" s="1"/>
      <c r="AV2054" s="1"/>
      <c r="AW2054" s="1"/>
    </row>
    <row r="2055" spans="4:49" x14ac:dyDescent="0.2">
      <c r="D2055" s="1"/>
      <c r="E2055" s="1"/>
      <c r="F2055" s="1"/>
      <c r="G2055" s="17"/>
      <c r="H2055" s="19"/>
      <c r="I2055" s="17"/>
      <c r="J2055" s="19"/>
      <c r="K2055" s="17"/>
      <c r="L2055" s="19"/>
      <c r="M2055" s="30"/>
      <c r="O2055" s="1"/>
      <c r="P2055" s="8"/>
      <c r="Q2055" s="1"/>
      <c r="R2055" s="1"/>
      <c r="S2055" s="8"/>
      <c r="T2055" s="1"/>
      <c r="U2055" s="1"/>
      <c r="V2055" s="8"/>
      <c r="W2055" s="1"/>
      <c r="X2055" s="1"/>
      <c r="Y2055" s="1"/>
      <c r="Z2055" s="1"/>
      <c r="AA2055" s="1"/>
      <c r="AB2055" s="1"/>
      <c r="AC2055" s="1"/>
      <c r="AD2055" s="1"/>
      <c r="AE2055" s="1"/>
      <c r="AF2055" s="1"/>
      <c r="AG2055" s="1"/>
      <c r="AH2055" s="1"/>
      <c r="AI2055" s="1"/>
      <c r="AJ2055" s="1"/>
      <c r="AK2055" s="1"/>
      <c r="AL2055" s="1"/>
      <c r="AM2055" s="1"/>
      <c r="AN2055" s="1"/>
      <c r="AO2055" s="1"/>
      <c r="AP2055" s="1"/>
      <c r="AQ2055" s="1"/>
      <c r="AR2055" s="1"/>
      <c r="AS2055" s="1"/>
      <c r="AT2055" s="1"/>
      <c r="AU2055" s="1"/>
      <c r="AV2055" s="1"/>
      <c r="AW2055" s="1"/>
    </row>
    <row r="2056" spans="4:49" x14ac:dyDescent="0.2">
      <c r="D2056" s="1"/>
      <c r="E2056" s="1"/>
      <c r="F2056" s="1"/>
      <c r="G2056" s="17"/>
      <c r="H2056" s="19"/>
      <c r="I2056" s="17"/>
      <c r="J2056" s="19"/>
      <c r="K2056" s="17"/>
      <c r="L2056" s="19"/>
      <c r="M2056" s="30"/>
      <c r="O2056" s="1"/>
      <c r="P2056" s="8"/>
      <c r="Q2056" s="1"/>
      <c r="R2056" s="1"/>
      <c r="S2056" s="8"/>
      <c r="T2056" s="1"/>
      <c r="U2056" s="1"/>
      <c r="V2056" s="8"/>
      <c r="W2056" s="1"/>
      <c r="X2056" s="1"/>
      <c r="Y2056" s="1"/>
      <c r="Z2056" s="1"/>
      <c r="AA2056" s="1"/>
      <c r="AB2056" s="1"/>
      <c r="AC2056" s="1"/>
      <c r="AD2056" s="1"/>
      <c r="AE2056" s="1"/>
      <c r="AF2056" s="1"/>
      <c r="AG2056" s="1"/>
      <c r="AH2056" s="1"/>
      <c r="AI2056" s="1"/>
      <c r="AJ2056" s="1"/>
      <c r="AK2056" s="1"/>
      <c r="AL2056" s="1"/>
      <c r="AM2056" s="1"/>
      <c r="AN2056" s="1"/>
      <c r="AO2056" s="1"/>
      <c r="AP2056" s="1"/>
      <c r="AQ2056" s="1"/>
      <c r="AR2056" s="1"/>
      <c r="AS2056" s="1"/>
      <c r="AT2056" s="1"/>
      <c r="AU2056" s="1"/>
      <c r="AV2056" s="1"/>
      <c r="AW2056" s="1"/>
    </row>
    <row r="2057" spans="4:49" x14ac:dyDescent="0.2">
      <c r="D2057" s="1"/>
      <c r="E2057" s="1"/>
      <c r="F2057" s="1"/>
      <c r="G2057" s="17"/>
      <c r="H2057" s="19"/>
      <c r="I2057" s="17"/>
      <c r="J2057" s="19"/>
      <c r="K2057" s="17"/>
      <c r="L2057" s="19"/>
      <c r="M2057" s="30"/>
      <c r="O2057" s="1"/>
      <c r="P2057" s="8"/>
      <c r="Q2057" s="1"/>
      <c r="R2057" s="1"/>
      <c r="S2057" s="8"/>
      <c r="T2057" s="1"/>
      <c r="U2057" s="1"/>
      <c r="V2057" s="8"/>
      <c r="W2057" s="1"/>
      <c r="X2057" s="1"/>
      <c r="Y2057" s="1"/>
      <c r="Z2057" s="1"/>
      <c r="AA2057" s="1"/>
      <c r="AB2057" s="1"/>
      <c r="AC2057" s="1"/>
      <c r="AD2057" s="1"/>
      <c r="AE2057" s="1"/>
      <c r="AF2057" s="1"/>
      <c r="AG2057" s="1"/>
      <c r="AH2057" s="1"/>
      <c r="AI2057" s="1"/>
      <c r="AJ2057" s="1"/>
      <c r="AK2057" s="1"/>
      <c r="AL2057" s="1"/>
      <c r="AM2057" s="1"/>
      <c r="AN2057" s="1"/>
      <c r="AO2057" s="1"/>
      <c r="AP2057" s="1"/>
      <c r="AQ2057" s="1"/>
      <c r="AR2057" s="1"/>
      <c r="AS2057" s="1"/>
      <c r="AT2057" s="1"/>
      <c r="AU2057" s="1"/>
      <c r="AV2057" s="1"/>
      <c r="AW2057" s="1"/>
    </row>
    <row r="2058" spans="4:49" x14ac:dyDescent="0.2">
      <c r="D2058" s="1"/>
      <c r="E2058" s="1"/>
      <c r="F2058" s="1"/>
      <c r="G2058" s="17"/>
      <c r="H2058" s="19"/>
      <c r="I2058" s="17"/>
      <c r="J2058" s="19"/>
      <c r="K2058" s="17"/>
      <c r="L2058" s="19"/>
      <c r="M2058" s="30"/>
      <c r="O2058" s="1"/>
      <c r="P2058" s="8"/>
      <c r="Q2058" s="1"/>
      <c r="R2058" s="1"/>
      <c r="S2058" s="8"/>
      <c r="T2058" s="1"/>
      <c r="U2058" s="1"/>
      <c r="V2058" s="8"/>
      <c r="W2058" s="1"/>
      <c r="X2058" s="1"/>
      <c r="Y2058" s="1"/>
      <c r="Z2058" s="1"/>
      <c r="AA2058" s="1"/>
      <c r="AB2058" s="1"/>
      <c r="AC2058" s="1"/>
      <c r="AD2058" s="1"/>
      <c r="AE2058" s="1"/>
      <c r="AF2058" s="1"/>
      <c r="AG2058" s="1"/>
      <c r="AH2058" s="1"/>
      <c r="AI2058" s="1"/>
      <c r="AJ2058" s="1"/>
      <c r="AK2058" s="1"/>
      <c r="AL2058" s="1"/>
      <c r="AM2058" s="1"/>
      <c r="AN2058" s="1"/>
      <c r="AO2058" s="1"/>
      <c r="AP2058" s="1"/>
      <c r="AQ2058" s="1"/>
      <c r="AR2058" s="1"/>
      <c r="AS2058" s="1"/>
      <c r="AT2058" s="1"/>
      <c r="AU2058" s="1"/>
      <c r="AV2058" s="1"/>
      <c r="AW2058" s="1"/>
    </row>
    <row r="2059" spans="4:49" x14ac:dyDescent="0.2">
      <c r="D2059" s="1"/>
      <c r="E2059" s="1"/>
      <c r="F2059" s="1"/>
      <c r="G2059" s="17"/>
      <c r="H2059" s="19"/>
      <c r="I2059" s="17"/>
      <c r="J2059" s="19"/>
      <c r="K2059" s="17"/>
      <c r="L2059" s="19"/>
      <c r="M2059" s="30"/>
      <c r="O2059" s="1"/>
      <c r="P2059" s="8"/>
      <c r="Q2059" s="1"/>
      <c r="R2059" s="1"/>
      <c r="S2059" s="8"/>
      <c r="T2059" s="1"/>
      <c r="U2059" s="1"/>
      <c r="V2059" s="8"/>
      <c r="W2059" s="1"/>
      <c r="X2059" s="1"/>
      <c r="Y2059" s="1"/>
      <c r="Z2059" s="1"/>
      <c r="AA2059" s="1"/>
      <c r="AB2059" s="1"/>
      <c r="AC2059" s="1"/>
      <c r="AD2059" s="1"/>
      <c r="AE2059" s="1"/>
      <c r="AF2059" s="1"/>
      <c r="AG2059" s="1"/>
      <c r="AH2059" s="1"/>
      <c r="AI2059" s="1"/>
      <c r="AJ2059" s="1"/>
      <c r="AK2059" s="1"/>
      <c r="AL2059" s="1"/>
      <c r="AM2059" s="1"/>
      <c r="AN2059" s="1"/>
      <c r="AO2059" s="1"/>
      <c r="AP2059" s="1"/>
      <c r="AQ2059" s="1"/>
      <c r="AR2059" s="1"/>
      <c r="AS2059" s="1"/>
      <c r="AT2059" s="1"/>
      <c r="AU2059" s="1"/>
      <c r="AV2059" s="1"/>
      <c r="AW2059" s="1"/>
    </row>
    <row r="2060" spans="4:49" x14ac:dyDescent="0.2">
      <c r="D2060" s="1"/>
      <c r="E2060" s="1"/>
      <c r="F2060" s="1"/>
      <c r="G2060" s="17"/>
      <c r="H2060" s="19"/>
      <c r="I2060" s="17"/>
      <c r="J2060" s="19"/>
      <c r="K2060" s="17"/>
      <c r="L2060" s="19"/>
      <c r="M2060" s="30"/>
      <c r="O2060" s="1"/>
      <c r="P2060" s="8"/>
      <c r="Q2060" s="1"/>
      <c r="R2060" s="1"/>
      <c r="S2060" s="8"/>
      <c r="T2060" s="1"/>
      <c r="U2060" s="1"/>
      <c r="V2060" s="8"/>
      <c r="W2060" s="1"/>
      <c r="X2060" s="1"/>
      <c r="Y2060" s="1"/>
      <c r="Z2060" s="1"/>
      <c r="AA2060" s="1"/>
      <c r="AB2060" s="1"/>
      <c r="AC2060" s="1"/>
      <c r="AD2060" s="1"/>
      <c r="AE2060" s="1"/>
      <c r="AF2060" s="1"/>
      <c r="AG2060" s="1"/>
      <c r="AH2060" s="1"/>
      <c r="AI2060" s="1"/>
      <c r="AJ2060" s="1"/>
      <c r="AK2060" s="1"/>
      <c r="AL2060" s="1"/>
      <c r="AM2060" s="1"/>
      <c r="AN2060" s="1"/>
      <c r="AO2060" s="1"/>
      <c r="AP2060" s="1"/>
      <c r="AQ2060" s="1"/>
      <c r="AR2060" s="1"/>
      <c r="AS2060" s="1"/>
      <c r="AT2060" s="1"/>
      <c r="AU2060" s="1"/>
      <c r="AV2060" s="1"/>
      <c r="AW2060" s="1"/>
    </row>
    <row r="2061" spans="4:49" x14ac:dyDescent="0.2">
      <c r="D2061" s="1"/>
      <c r="E2061" s="1"/>
      <c r="F2061" s="1"/>
      <c r="G2061" s="17"/>
      <c r="H2061" s="19"/>
      <c r="I2061" s="17"/>
      <c r="J2061" s="19"/>
      <c r="K2061" s="17"/>
      <c r="L2061" s="19"/>
      <c r="M2061" s="30"/>
      <c r="O2061" s="1"/>
      <c r="P2061" s="8"/>
      <c r="Q2061" s="1"/>
      <c r="R2061" s="1"/>
      <c r="S2061" s="8"/>
      <c r="T2061" s="1"/>
      <c r="U2061" s="1"/>
      <c r="V2061" s="8"/>
      <c r="W2061" s="1"/>
      <c r="X2061" s="1"/>
      <c r="Y2061" s="1"/>
      <c r="Z2061" s="1"/>
      <c r="AA2061" s="1"/>
      <c r="AB2061" s="1"/>
      <c r="AC2061" s="1"/>
      <c r="AD2061" s="1"/>
      <c r="AE2061" s="1"/>
      <c r="AF2061" s="1"/>
      <c r="AG2061" s="1"/>
      <c r="AH2061" s="1"/>
      <c r="AI2061" s="1"/>
      <c r="AJ2061" s="1"/>
      <c r="AK2061" s="1"/>
      <c r="AL2061" s="1"/>
      <c r="AM2061" s="1"/>
      <c r="AN2061" s="1"/>
      <c r="AO2061" s="1"/>
      <c r="AP2061" s="1"/>
      <c r="AQ2061" s="1"/>
      <c r="AR2061" s="1"/>
      <c r="AS2061" s="1"/>
      <c r="AT2061" s="1"/>
      <c r="AU2061" s="1"/>
      <c r="AV2061" s="1"/>
      <c r="AW2061" s="1"/>
    </row>
    <row r="2062" spans="4:49" x14ac:dyDescent="0.2">
      <c r="D2062" s="1"/>
      <c r="E2062" s="1"/>
      <c r="F2062" s="1"/>
      <c r="G2062" s="17"/>
      <c r="H2062" s="19"/>
      <c r="I2062" s="17"/>
      <c r="J2062" s="19"/>
      <c r="K2062" s="17"/>
      <c r="L2062" s="19"/>
      <c r="M2062" s="30"/>
      <c r="O2062" s="1"/>
      <c r="P2062" s="8"/>
      <c r="Q2062" s="1"/>
      <c r="R2062" s="1"/>
      <c r="S2062" s="8"/>
      <c r="T2062" s="1"/>
      <c r="U2062" s="1"/>
      <c r="V2062" s="8"/>
      <c r="W2062" s="1"/>
      <c r="X2062" s="1"/>
      <c r="Y2062" s="1"/>
      <c r="Z2062" s="1"/>
      <c r="AA2062" s="1"/>
      <c r="AB2062" s="1"/>
      <c r="AC2062" s="1"/>
      <c r="AD2062" s="1"/>
      <c r="AE2062" s="1"/>
      <c r="AF2062" s="1"/>
      <c r="AG2062" s="1"/>
      <c r="AH2062" s="1"/>
      <c r="AI2062" s="1"/>
      <c r="AJ2062" s="1"/>
      <c r="AK2062" s="1"/>
      <c r="AL2062" s="1"/>
      <c r="AM2062" s="1"/>
      <c r="AN2062" s="1"/>
      <c r="AO2062" s="1"/>
      <c r="AP2062" s="1"/>
      <c r="AQ2062" s="1"/>
      <c r="AR2062" s="1"/>
      <c r="AS2062" s="1"/>
      <c r="AT2062" s="1"/>
      <c r="AU2062" s="1"/>
      <c r="AV2062" s="1"/>
      <c r="AW2062" s="1"/>
    </row>
    <row r="2063" spans="4:49" x14ac:dyDescent="0.2">
      <c r="D2063" s="1"/>
      <c r="E2063" s="1"/>
      <c r="F2063" s="1"/>
      <c r="G2063" s="17"/>
      <c r="H2063" s="19"/>
      <c r="I2063" s="17"/>
      <c r="J2063" s="19"/>
      <c r="K2063" s="17"/>
      <c r="L2063" s="19"/>
      <c r="M2063" s="30"/>
      <c r="O2063" s="1"/>
      <c r="P2063" s="8"/>
      <c r="Q2063" s="1"/>
      <c r="R2063" s="1"/>
      <c r="S2063" s="8"/>
      <c r="T2063" s="1"/>
      <c r="U2063" s="1"/>
      <c r="V2063" s="8"/>
      <c r="W2063" s="1"/>
      <c r="X2063" s="1"/>
      <c r="Y2063" s="1"/>
      <c r="Z2063" s="1"/>
      <c r="AA2063" s="1"/>
      <c r="AB2063" s="1"/>
      <c r="AC2063" s="1"/>
      <c r="AD2063" s="1"/>
      <c r="AE2063" s="1"/>
      <c r="AF2063" s="1"/>
      <c r="AG2063" s="1"/>
      <c r="AH2063" s="1"/>
      <c r="AI2063" s="1"/>
      <c r="AJ2063" s="1"/>
      <c r="AK2063" s="1"/>
      <c r="AL2063" s="1"/>
      <c r="AM2063" s="1"/>
      <c r="AN2063" s="1"/>
      <c r="AO2063" s="1"/>
      <c r="AP2063" s="1"/>
      <c r="AQ2063" s="1"/>
      <c r="AR2063" s="1"/>
      <c r="AS2063" s="1"/>
      <c r="AT2063" s="1"/>
      <c r="AU2063" s="1"/>
      <c r="AV2063" s="1"/>
      <c r="AW2063" s="1"/>
    </row>
    <row r="2064" spans="4:49" x14ac:dyDescent="0.2">
      <c r="D2064" s="1"/>
      <c r="E2064" s="1"/>
      <c r="F2064" s="1"/>
      <c r="G2064" s="17"/>
      <c r="H2064" s="19"/>
      <c r="I2064" s="17"/>
      <c r="J2064" s="19"/>
      <c r="K2064" s="17"/>
      <c r="L2064" s="19"/>
      <c r="M2064" s="30"/>
      <c r="O2064" s="1"/>
      <c r="P2064" s="8"/>
      <c r="Q2064" s="1"/>
      <c r="R2064" s="1"/>
      <c r="S2064" s="8"/>
      <c r="T2064" s="1"/>
      <c r="U2064" s="1"/>
      <c r="V2064" s="8"/>
      <c r="W2064" s="1"/>
      <c r="X2064" s="1"/>
      <c r="Y2064" s="1"/>
      <c r="Z2064" s="1"/>
      <c r="AA2064" s="1"/>
      <c r="AB2064" s="1"/>
      <c r="AC2064" s="1"/>
      <c r="AD2064" s="1"/>
      <c r="AE2064" s="1"/>
      <c r="AF2064" s="1"/>
      <c r="AG2064" s="1"/>
      <c r="AH2064" s="1"/>
      <c r="AI2064" s="1"/>
      <c r="AJ2064" s="1"/>
      <c r="AK2064" s="1"/>
      <c r="AL2064" s="1"/>
      <c r="AM2064" s="1"/>
      <c r="AN2064" s="1"/>
      <c r="AO2064" s="1"/>
      <c r="AP2064" s="1"/>
      <c r="AQ2064" s="1"/>
      <c r="AR2064" s="1"/>
      <c r="AS2064" s="1"/>
      <c r="AT2064" s="1"/>
      <c r="AU2064" s="1"/>
      <c r="AV2064" s="1"/>
      <c r="AW2064" s="1"/>
    </row>
    <row r="2065" spans="4:49" x14ac:dyDescent="0.2">
      <c r="D2065" s="1"/>
      <c r="E2065" s="1"/>
      <c r="F2065" s="1"/>
      <c r="G2065" s="17"/>
      <c r="H2065" s="19"/>
      <c r="I2065" s="17"/>
      <c r="J2065" s="19"/>
      <c r="K2065" s="17"/>
      <c r="L2065" s="19"/>
      <c r="M2065" s="30"/>
      <c r="O2065" s="1"/>
      <c r="P2065" s="8"/>
      <c r="Q2065" s="1"/>
      <c r="R2065" s="1"/>
      <c r="S2065" s="8"/>
      <c r="T2065" s="1"/>
      <c r="U2065" s="1"/>
      <c r="V2065" s="8"/>
      <c r="W2065" s="1"/>
      <c r="X2065" s="1"/>
      <c r="Y2065" s="1"/>
      <c r="Z2065" s="1"/>
      <c r="AA2065" s="1"/>
      <c r="AB2065" s="1"/>
      <c r="AC2065" s="1"/>
      <c r="AD2065" s="1"/>
      <c r="AE2065" s="1"/>
      <c r="AF2065" s="1"/>
      <c r="AG2065" s="1"/>
      <c r="AH2065" s="1"/>
      <c r="AI2065" s="1"/>
      <c r="AJ2065" s="1"/>
      <c r="AK2065" s="1"/>
      <c r="AL2065" s="1"/>
      <c r="AM2065" s="1"/>
      <c r="AN2065" s="1"/>
      <c r="AO2065" s="1"/>
      <c r="AP2065" s="1"/>
      <c r="AQ2065" s="1"/>
      <c r="AR2065" s="1"/>
      <c r="AS2065" s="1"/>
      <c r="AT2065" s="1"/>
      <c r="AU2065" s="1"/>
      <c r="AV2065" s="1"/>
      <c r="AW2065" s="1"/>
    </row>
    <row r="2066" spans="4:49" x14ac:dyDescent="0.2">
      <c r="D2066" s="1"/>
      <c r="E2066" s="1"/>
      <c r="F2066" s="1"/>
      <c r="G2066" s="17"/>
      <c r="H2066" s="19"/>
      <c r="I2066" s="17"/>
      <c r="J2066" s="19"/>
      <c r="K2066" s="17"/>
      <c r="L2066" s="19"/>
      <c r="M2066" s="30"/>
      <c r="O2066" s="1"/>
      <c r="P2066" s="8"/>
      <c r="Q2066" s="1"/>
      <c r="R2066" s="1"/>
      <c r="S2066" s="8"/>
      <c r="T2066" s="1"/>
      <c r="U2066" s="1"/>
      <c r="V2066" s="8"/>
      <c r="W2066" s="1"/>
      <c r="X2066" s="1"/>
      <c r="Y2066" s="1"/>
      <c r="Z2066" s="1"/>
      <c r="AA2066" s="1"/>
      <c r="AB2066" s="1"/>
      <c r="AC2066" s="1"/>
      <c r="AD2066" s="1"/>
      <c r="AE2066" s="1"/>
      <c r="AF2066" s="1"/>
      <c r="AG2066" s="1"/>
      <c r="AH2066" s="1"/>
      <c r="AI2066" s="1"/>
      <c r="AJ2066" s="1"/>
      <c r="AK2066" s="1"/>
      <c r="AL2066" s="1"/>
      <c r="AM2066" s="1"/>
      <c r="AN2066" s="1"/>
      <c r="AO2066" s="1"/>
      <c r="AP2066" s="1"/>
      <c r="AQ2066" s="1"/>
      <c r="AR2066" s="1"/>
      <c r="AS2066" s="1"/>
      <c r="AT2066" s="1"/>
      <c r="AU2066" s="1"/>
      <c r="AV2066" s="1"/>
      <c r="AW2066" s="1"/>
    </row>
    <row r="2067" spans="4:49" x14ac:dyDescent="0.2">
      <c r="D2067" s="1"/>
      <c r="E2067" s="1"/>
      <c r="F2067" s="1"/>
      <c r="G2067" s="17"/>
      <c r="H2067" s="19"/>
      <c r="I2067" s="17"/>
      <c r="J2067" s="19"/>
      <c r="K2067" s="17"/>
      <c r="L2067" s="19"/>
      <c r="M2067" s="30"/>
      <c r="O2067" s="1"/>
      <c r="P2067" s="8"/>
      <c r="Q2067" s="1"/>
      <c r="R2067" s="1"/>
      <c r="S2067" s="8"/>
      <c r="T2067" s="1"/>
      <c r="U2067" s="1"/>
      <c r="V2067" s="8"/>
      <c r="W2067" s="1"/>
      <c r="X2067" s="1"/>
      <c r="Y2067" s="1"/>
      <c r="Z2067" s="1"/>
      <c r="AA2067" s="1"/>
      <c r="AB2067" s="1"/>
      <c r="AC2067" s="1"/>
      <c r="AD2067" s="1"/>
      <c r="AE2067" s="1"/>
      <c r="AF2067" s="1"/>
      <c r="AG2067" s="1"/>
      <c r="AH2067" s="1"/>
      <c r="AI2067" s="1"/>
      <c r="AJ2067" s="1"/>
      <c r="AK2067" s="1"/>
      <c r="AL2067" s="1"/>
      <c r="AM2067" s="1"/>
      <c r="AN2067" s="1"/>
      <c r="AO2067" s="1"/>
      <c r="AP2067" s="1"/>
      <c r="AQ2067" s="1"/>
      <c r="AR2067" s="1"/>
      <c r="AS2067" s="1"/>
      <c r="AT2067" s="1"/>
      <c r="AU2067" s="1"/>
      <c r="AV2067" s="1"/>
      <c r="AW2067" s="1"/>
    </row>
    <row r="2068" spans="4:49" x14ac:dyDescent="0.2">
      <c r="D2068" s="1"/>
      <c r="E2068" s="1"/>
      <c r="F2068" s="1"/>
      <c r="G2068" s="17"/>
      <c r="H2068" s="19"/>
      <c r="I2068" s="17"/>
      <c r="J2068" s="19"/>
      <c r="K2068" s="17"/>
      <c r="L2068" s="19"/>
      <c r="M2068" s="30"/>
      <c r="O2068" s="1"/>
      <c r="P2068" s="8"/>
      <c r="Q2068" s="1"/>
      <c r="R2068" s="1"/>
      <c r="S2068" s="8"/>
      <c r="T2068" s="1"/>
      <c r="U2068" s="1"/>
      <c r="V2068" s="8"/>
      <c r="W2068" s="1"/>
      <c r="X2068" s="1"/>
      <c r="Y2068" s="1"/>
      <c r="Z2068" s="1"/>
      <c r="AA2068" s="1"/>
      <c r="AB2068" s="1"/>
      <c r="AC2068" s="1"/>
      <c r="AD2068" s="1"/>
      <c r="AE2068" s="1"/>
      <c r="AF2068" s="1"/>
      <c r="AG2068" s="1"/>
      <c r="AH2068" s="1"/>
      <c r="AI2068" s="1"/>
      <c r="AJ2068" s="1"/>
      <c r="AK2068" s="1"/>
      <c r="AL2068" s="1"/>
      <c r="AM2068" s="1"/>
      <c r="AN2068" s="1"/>
      <c r="AO2068" s="1"/>
      <c r="AP2068" s="1"/>
      <c r="AQ2068" s="1"/>
      <c r="AR2068" s="1"/>
      <c r="AS2068" s="1"/>
      <c r="AT2068" s="1"/>
      <c r="AU2068" s="1"/>
      <c r="AV2068" s="1"/>
      <c r="AW2068" s="1"/>
    </row>
    <row r="2069" spans="4:49" x14ac:dyDescent="0.2">
      <c r="D2069" s="1"/>
      <c r="E2069" s="1"/>
      <c r="F2069" s="1"/>
      <c r="G2069" s="17"/>
      <c r="H2069" s="19"/>
      <c r="I2069" s="17"/>
      <c r="J2069" s="19"/>
      <c r="K2069" s="17"/>
      <c r="L2069" s="19"/>
      <c r="M2069" s="30"/>
      <c r="O2069" s="1"/>
      <c r="P2069" s="8"/>
      <c r="Q2069" s="1"/>
      <c r="R2069" s="1"/>
      <c r="S2069" s="8"/>
      <c r="T2069" s="1"/>
      <c r="U2069" s="1"/>
      <c r="V2069" s="8"/>
      <c r="W2069" s="1"/>
      <c r="X2069" s="1"/>
      <c r="Y2069" s="1"/>
      <c r="Z2069" s="1"/>
      <c r="AA2069" s="1"/>
      <c r="AB2069" s="1"/>
      <c r="AC2069" s="1"/>
      <c r="AD2069" s="1"/>
      <c r="AE2069" s="1"/>
      <c r="AF2069" s="1"/>
      <c r="AG2069" s="1"/>
      <c r="AH2069" s="1"/>
      <c r="AI2069" s="1"/>
      <c r="AJ2069" s="1"/>
      <c r="AK2069" s="1"/>
      <c r="AL2069" s="1"/>
      <c r="AM2069" s="1"/>
      <c r="AN2069" s="1"/>
      <c r="AO2069" s="1"/>
      <c r="AP2069" s="1"/>
      <c r="AQ2069" s="1"/>
      <c r="AR2069" s="1"/>
      <c r="AS2069" s="1"/>
      <c r="AT2069" s="1"/>
      <c r="AU2069" s="1"/>
      <c r="AV2069" s="1"/>
      <c r="AW2069" s="1"/>
    </row>
    <row r="2070" spans="4:49" x14ac:dyDescent="0.2">
      <c r="D2070" s="1"/>
      <c r="E2070" s="1"/>
      <c r="F2070" s="1"/>
      <c r="G2070" s="17"/>
      <c r="H2070" s="19"/>
      <c r="I2070" s="17"/>
      <c r="J2070" s="19"/>
      <c r="K2070" s="17"/>
      <c r="L2070" s="19"/>
      <c r="M2070" s="30"/>
      <c r="O2070" s="1"/>
      <c r="P2070" s="8"/>
      <c r="Q2070" s="1"/>
      <c r="R2070" s="1"/>
      <c r="S2070" s="8"/>
      <c r="T2070" s="1"/>
      <c r="U2070" s="1"/>
      <c r="V2070" s="8"/>
      <c r="W2070" s="1"/>
      <c r="X2070" s="1"/>
      <c r="Y2070" s="1"/>
      <c r="Z2070" s="1"/>
      <c r="AA2070" s="1"/>
      <c r="AB2070" s="1"/>
      <c r="AC2070" s="1"/>
      <c r="AD2070" s="1"/>
      <c r="AE2070" s="1"/>
      <c r="AF2070" s="1"/>
      <c r="AG2070" s="1"/>
      <c r="AH2070" s="1"/>
      <c r="AI2070" s="1"/>
      <c r="AJ2070" s="1"/>
      <c r="AK2070" s="1"/>
      <c r="AL2070" s="1"/>
      <c r="AM2070" s="1"/>
      <c r="AN2070" s="1"/>
      <c r="AO2070" s="1"/>
      <c r="AP2070" s="1"/>
      <c r="AQ2070" s="1"/>
      <c r="AR2070" s="1"/>
      <c r="AS2070" s="1"/>
      <c r="AT2070" s="1"/>
      <c r="AU2070" s="1"/>
      <c r="AV2070" s="1"/>
      <c r="AW2070" s="1"/>
    </row>
    <row r="2071" spans="4:49" x14ac:dyDescent="0.2">
      <c r="D2071" s="1"/>
      <c r="E2071" s="1"/>
      <c r="F2071" s="1"/>
      <c r="G2071" s="17"/>
      <c r="H2071" s="19"/>
      <c r="I2071" s="17"/>
      <c r="J2071" s="19"/>
      <c r="K2071" s="17"/>
      <c r="L2071" s="19"/>
      <c r="M2071" s="30"/>
      <c r="O2071" s="1"/>
      <c r="P2071" s="8"/>
      <c r="Q2071" s="1"/>
      <c r="R2071" s="1"/>
      <c r="S2071" s="8"/>
      <c r="T2071" s="1"/>
      <c r="U2071" s="1"/>
      <c r="V2071" s="8"/>
      <c r="W2071" s="1"/>
      <c r="X2071" s="1"/>
      <c r="Y2071" s="1"/>
      <c r="Z2071" s="1"/>
      <c r="AA2071" s="1"/>
      <c r="AB2071" s="1"/>
      <c r="AC2071" s="1"/>
      <c r="AD2071" s="1"/>
      <c r="AE2071" s="1"/>
      <c r="AF2071" s="1"/>
      <c r="AG2071" s="1"/>
      <c r="AH2071" s="1"/>
      <c r="AI2071" s="1"/>
      <c r="AJ2071" s="1"/>
      <c r="AK2071" s="1"/>
      <c r="AL2071" s="1"/>
      <c r="AM2071" s="1"/>
      <c r="AN2071" s="1"/>
      <c r="AO2071" s="1"/>
      <c r="AP2071" s="1"/>
      <c r="AQ2071" s="1"/>
      <c r="AR2071" s="1"/>
      <c r="AS2071" s="1"/>
      <c r="AT2071" s="1"/>
      <c r="AU2071" s="1"/>
      <c r="AV2071" s="1"/>
      <c r="AW2071" s="1"/>
    </row>
    <row r="2072" spans="4:49" x14ac:dyDescent="0.2">
      <c r="D2072" s="1"/>
      <c r="E2072" s="1"/>
      <c r="F2072" s="1"/>
      <c r="G2072" s="17"/>
      <c r="H2072" s="19"/>
      <c r="I2072" s="17"/>
      <c r="J2072" s="19"/>
      <c r="K2072" s="17"/>
      <c r="L2072" s="19"/>
      <c r="M2072" s="30"/>
      <c r="O2072" s="1"/>
      <c r="P2072" s="8"/>
      <c r="Q2072" s="1"/>
      <c r="R2072" s="1"/>
      <c r="S2072" s="8"/>
      <c r="T2072" s="1"/>
      <c r="U2072" s="1"/>
      <c r="V2072" s="8"/>
      <c r="W2072" s="1"/>
      <c r="X2072" s="1"/>
      <c r="Y2072" s="1"/>
      <c r="Z2072" s="1"/>
      <c r="AA2072" s="1"/>
      <c r="AB2072" s="1"/>
      <c r="AC2072" s="1"/>
      <c r="AD2072" s="1"/>
      <c r="AE2072" s="1"/>
      <c r="AF2072" s="1"/>
      <c r="AG2072" s="1"/>
      <c r="AH2072" s="1"/>
      <c r="AI2072" s="1"/>
      <c r="AJ2072" s="1"/>
      <c r="AK2072" s="1"/>
      <c r="AL2072" s="1"/>
      <c r="AM2072" s="1"/>
      <c r="AN2072" s="1"/>
      <c r="AO2072" s="1"/>
      <c r="AP2072" s="1"/>
      <c r="AQ2072" s="1"/>
      <c r="AR2072" s="1"/>
      <c r="AS2072" s="1"/>
      <c r="AT2072" s="1"/>
      <c r="AU2072" s="1"/>
      <c r="AV2072" s="1"/>
      <c r="AW2072" s="1"/>
    </row>
    <row r="2073" spans="4:49" x14ac:dyDescent="0.2">
      <c r="D2073" s="1"/>
      <c r="E2073" s="1"/>
      <c r="F2073" s="1"/>
      <c r="G2073" s="17"/>
      <c r="H2073" s="19"/>
      <c r="I2073" s="17"/>
      <c r="J2073" s="19"/>
      <c r="K2073" s="17"/>
      <c r="L2073" s="19"/>
      <c r="M2073" s="30"/>
      <c r="O2073" s="1"/>
      <c r="P2073" s="8"/>
      <c r="Q2073" s="1"/>
      <c r="R2073" s="1"/>
      <c r="S2073" s="8"/>
      <c r="T2073" s="1"/>
      <c r="U2073" s="1"/>
      <c r="V2073" s="8"/>
      <c r="W2073" s="1"/>
      <c r="X2073" s="1"/>
      <c r="Y2073" s="1"/>
      <c r="Z2073" s="1"/>
      <c r="AA2073" s="1"/>
      <c r="AB2073" s="1"/>
      <c r="AC2073" s="1"/>
      <c r="AD2073" s="1"/>
      <c r="AE2073" s="1"/>
      <c r="AF2073" s="1"/>
      <c r="AG2073" s="1"/>
      <c r="AH2073" s="1"/>
      <c r="AI2073" s="1"/>
      <c r="AJ2073" s="1"/>
      <c r="AK2073" s="1"/>
      <c r="AL2073" s="1"/>
      <c r="AM2073" s="1"/>
      <c r="AN2073" s="1"/>
      <c r="AO2073" s="1"/>
      <c r="AP2073" s="1"/>
      <c r="AQ2073" s="1"/>
      <c r="AR2073" s="1"/>
      <c r="AS2073" s="1"/>
      <c r="AT2073" s="1"/>
      <c r="AU2073" s="1"/>
      <c r="AV2073" s="1"/>
      <c r="AW2073" s="1"/>
    </row>
    <row r="2074" spans="4:49" x14ac:dyDescent="0.2">
      <c r="D2074" s="1"/>
      <c r="E2074" s="1"/>
      <c r="F2074" s="1"/>
      <c r="G2074" s="17"/>
      <c r="H2074" s="19"/>
      <c r="I2074" s="17"/>
      <c r="J2074" s="19"/>
      <c r="K2074" s="17"/>
      <c r="L2074" s="19"/>
      <c r="M2074" s="30"/>
      <c r="O2074" s="1"/>
      <c r="P2074" s="8"/>
      <c r="Q2074" s="1"/>
      <c r="R2074" s="1"/>
      <c r="S2074" s="8"/>
      <c r="T2074" s="1"/>
      <c r="U2074" s="1"/>
      <c r="V2074" s="8"/>
      <c r="W2074" s="1"/>
      <c r="X2074" s="1"/>
      <c r="Y2074" s="1"/>
      <c r="Z2074" s="1"/>
      <c r="AA2074" s="1"/>
      <c r="AB2074" s="1"/>
      <c r="AC2074" s="1"/>
      <c r="AD2074" s="1"/>
      <c r="AE2074" s="1"/>
      <c r="AF2074" s="1"/>
      <c r="AG2074" s="1"/>
      <c r="AH2074" s="1"/>
      <c r="AI2074" s="1"/>
      <c r="AJ2074" s="1"/>
      <c r="AK2074" s="1"/>
      <c r="AL2074" s="1"/>
      <c r="AM2074" s="1"/>
      <c r="AN2074" s="1"/>
      <c r="AO2074" s="1"/>
      <c r="AP2074" s="1"/>
      <c r="AQ2074" s="1"/>
      <c r="AR2074" s="1"/>
      <c r="AS2074" s="1"/>
      <c r="AT2074" s="1"/>
      <c r="AU2074" s="1"/>
      <c r="AV2074" s="1"/>
      <c r="AW2074" s="1"/>
    </row>
    <row r="2075" spans="4:49" x14ac:dyDescent="0.2">
      <c r="D2075" s="1"/>
      <c r="E2075" s="1"/>
      <c r="F2075" s="1"/>
      <c r="G2075" s="17"/>
      <c r="H2075" s="19"/>
      <c r="I2075" s="17"/>
      <c r="J2075" s="19"/>
      <c r="K2075" s="17"/>
      <c r="L2075" s="19"/>
      <c r="M2075" s="30"/>
      <c r="O2075" s="1"/>
      <c r="P2075" s="8"/>
      <c r="Q2075" s="1"/>
      <c r="R2075" s="1"/>
      <c r="S2075" s="8"/>
      <c r="T2075" s="1"/>
      <c r="U2075" s="1"/>
      <c r="V2075" s="8"/>
      <c r="W2075" s="1"/>
      <c r="X2075" s="1"/>
      <c r="Y2075" s="1"/>
      <c r="Z2075" s="1"/>
      <c r="AA2075" s="1"/>
      <c r="AB2075" s="1"/>
      <c r="AC2075" s="1"/>
      <c r="AD2075" s="1"/>
      <c r="AE2075" s="1"/>
      <c r="AF2075" s="1"/>
      <c r="AG2075" s="1"/>
      <c r="AH2075" s="1"/>
      <c r="AI2075" s="1"/>
      <c r="AJ2075" s="1"/>
      <c r="AK2075" s="1"/>
      <c r="AL2075" s="1"/>
      <c r="AM2075" s="1"/>
      <c r="AN2075" s="1"/>
      <c r="AO2075" s="1"/>
      <c r="AP2075" s="1"/>
      <c r="AQ2075" s="1"/>
      <c r="AR2075" s="1"/>
      <c r="AS2075" s="1"/>
      <c r="AT2075" s="1"/>
      <c r="AU2075" s="1"/>
      <c r="AV2075" s="1"/>
      <c r="AW2075" s="1"/>
    </row>
    <row r="2076" spans="4:49" x14ac:dyDescent="0.2">
      <c r="D2076" s="1"/>
      <c r="E2076" s="1"/>
      <c r="F2076" s="1"/>
      <c r="G2076" s="17"/>
      <c r="H2076" s="19"/>
      <c r="I2076" s="17"/>
      <c r="J2076" s="19"/>
      <c r="K2076" s="17"/>
      <c r="L2076" s="19"/>
      <c r="M2076" s="30"/>
      <c r="O2076" s="1"/>
      <c r="P2076" s="8"/>
      <c r="Q2076" s="1"/>
      <c r="R2076" s="1"/>
      <c r="S2076" s="8"/>
      <c r="T2076" s="1"/>
      <c r="U2076" s="1"/>
      <c r="V2076" s="8"/>
      <c r="W2076" s="1"/>
      <c r="X2076" s="1"/>
      <c r="Y2076" s="1"/>
      <c r="Z2076" s="1"/>
      <c r="AA2076" s="1"/>
      <c r="AB2076" s="1"/>
      <c r="AC2076" s="1"/>
      <c r="AD2076" s="1"/>
      <c r="AE2076" s="1"/>
      <c r="AF2076" s="1"/>
      <c r="AG2076" s="1"/>
      <c r="AH2076" s="1"/>
      <c r="AI2076" s="1"/>
      <c r="AJ2076" s="1"/>
      <c r="AK2076" s="1"/>
      <c r="AL2076" s="1"/>
      <c r="AM2076" s="1"/>
      <c r="AN2076" s="1"/>
      <c r="AO2076" s="1"/>
      <c r="AP2076" s="1"/>
      <c r="AQ2076" s="1"/>
      <c r="AR2076" s="1"/>
      <c r="AS2076" s="1"/>
      <c r="AT2076" s="1"/>
      <c r="AU2076" s="1"/>
      <c r="AV2076" s="1"/>
      <c r="AW2076" s="1"/>
    </row>
    <row r="2077" spans="4:49" x14ac:dyDescent="0.2">
      <c r="D2077" s="1"/>
      <c r="E2077" s="1"/>
      <c r="F2077" s="1"/>
      <c r="G2077" s="17"/>
      <c r="H2077" s="19"/>
      <c r="I2077" s="17"/>
      <c r="J2077" s="19"/>
      <c r="K2077" s="17"/>
      <c r="L2077" s="19"/>
      <c r="M2077" s="30"/>
      <c r="O2077" s="1"/>
      <c r="P2077" s="8"/>
      <c r="Q2077" s="1"/>
      <c r="R2077" s="1"/>
      <c r="S2077" s="8"/>
      <c r="T2077" s="1"/>
      <c r="U2077" s="1"/>
      <c r="V2077" s="8"/>
      <c r="W2077" s="1"/>
      <c r="X2077" s="1"/>
      <c r="Y2077" s="1"/>
      <c r="Z2077" s="1"/>
      <c r="AA2077" s="1"/>
      <c r="AB2077" s="1"/>
      <c r="AC2077" s="1"/>
      <c r="AD2077" s="1"/>
      <c r="AE2077" s="1"/>
      <c r="AF2077" s="1"/>
      <c r="AG2077" s="1"/>
      <c r="AH2077" s="1"/>
      <c r="AI2077" s="1"/>
      <c r="AJ2077" s="1"/>
      <c r="AK2077" s="1"/>
      <c r="AL2077" s="1"/>
      <c r="AM2077" s="1"/>
      <c r="AN2077" s="1"/>
      <c r="AO2077" s="1"/>
      <c r="AP2077" s="1"/>
      <c r="AQ2077" s="1"/>
      <c r="AR2077" s="1"/>
      <c r="AS2077" s="1"/>
      <c r="AT2077" s="1"/>
      <c r="AU2077" s="1"/>
      <c r="AV2077" s="1"/>
      <c r="AW2077" s="1"/>
    </row>
    <row r="2078" spans="4:49" x14ac:dyDescent="0.2">
      <c r="D2078" s="1"/>
      <c r="E2078" s="1"/>
      <c r="F2078" s="1"/>
      <c r="G2078" s="17"/>
      <c r="H2078" s="19"/>
      <c r="I2078" s="17"/>
      <c r="J2078" s="19"/>
      <c r="K2078" s="17"/>
      <c r="L2078" s="19"/>
      <c r="M2078" s="30"/>
      <c r="O2078" s="1"/>
      <c r="P2078" s="8"/>
      <c r="Q2078" s="1"/>
      <c r="R2078" s="1"/>
      <c r="S2078" s="8"/>
      <c r="T2078" s="1"/>
      <c r="U2078" s="1"/>
      <c r="V2078" s="8"/>
      <c r="W2078" s="1"/>
      <c r="X2078" s="1"/>
      <c r="Y2078" s="1"/>
      <c r="Z2078" s="1"/>
      <c r="AA2078" s="1"/>
      <c r="AB2078" s="1"/>
      <c r="AC2078" s="1"/>
      <c r="AD2078" s="1"/>
      <c r="AE2078" s="1"/>
      <c r="AF2078" s="1"/>
      <c r="AG2078" s="1"/>
      <c r="AH2078" s="1"/>
      <c r="AI2078" s="1"/>
      <c r="AJ2078" s="1"/>
      <c r="AK2078" s="1"/>
      <c r="AL2078" s="1"/>
      <c r="AM2078" s="1"/>
      <c r="AN2078" s="1"/>
      <c r="AO2078" s="1"/>
      <c r="AP2078" s="1"/>
      <c r="AQ2078" s="1"/>
      <c r="AR2078" s="1"/>
      <c r="AS2078" s="1"/>
      <c r="AT2078" s="1"/>
      <c r="AU2078" s="1"/>
      <c r="AV2078" s="1"/>
      <c r="AW2078" s="1"/>
    </row>
    <row r="2079" spans="4:49" x14ac:dyDescent="0.2">
      <c r="D2079" s="1"/>
      <c r="E2079" s="1"/>
      <c r="F2079" s="1"/>
      <c r="G2079" s="17"/>
      <c r="H2079" s="19"/>
      <c r="I2079" s="17"/>
      <c r="J2079" s="19"/>
      <c r="K2079" s="17"/>
      <c r="L2079" s="19"/>
      <c r="M2079" s="30"/>
      <c r="O2079" s="1"/>
      <c r="P2079" s="8"/>
      <c r="Q2079" s="1"/>
      <c r="R2079" s="1"/>
      <c r="S2079" s="8"/>
      <c r="T2079" s="1"/>
      <c r="U2079" s="1"/>
      <c r="V2079" s="8"/>
      <c r="W2079" s="1"/>
      <c r="X2079" s="1"/>
      <c r="Y2079" s="1"/>
      <c r="Z2079" s="1"/>
      <c r="AA2079" s="1"/>
      <c r="AB2079" s="1"/>
      <c r="AC2079" s="1"/>
      <c r="AD2079" s="1"/>
      <c r="AE2079" s="1"/>
      <c r="AF2079" s="1"/>
      <c r="AG2079" s="1"/>
      <c r="AH2079" s="1"/>
      <c r="AI2079" s="1"/>
      <c r="AJ2079" s="1"/>
      <c r="AK2079" s="1"/>
      <c r="AL2079" s="1"/>
      <c r="AM2079" s="1"/>
      <c r="AN2079" s="1"/>
      <c r="AO2079" s="1"/>
      <c r="AP2079" s="1"/>
      <c r="AQ2079" s="1"/>
      <c r="AR2079" s="1"/>
      <c r="AS2079" s="1"/>
      <c r="AT2079" s="1"/>
      <c r="AU2079" s="1"/>
      <c r="AV2079" s="1"/>
      <c r="AW2079" s="1"/>
    </row>
    <row r="2080" spans="4:49" x14ac:dyDescent="0.2">
      <c r="D2080" s="1"/>
      <c r="E2080" s="1"/>
      <c r="F2080" s="1"/>
      <c r="G2080" s="17"/>
      <c r="H2080" s="19"/>
      <c r="I2080" s="17"/>
      <c r="J2080" s="19"/>
      <c r="K2080" s="17"/>
      <c r="L2080" s="19"/>
      <c r="M2080" s="30"/>
      <c r="O2080" s="1"/>
      <c r="P2080" s="8"/>
      <c r="Q2080" s="1"/>
      <c r="R2080" s="1"/>
      <c r="S2080" s="8"/>
      <c r="T2080" s="1"/>
      <c r="U2080" s="1"/>
      <c r="V2080" s="8"/>
      <c r="W2080" s="1"/>
      <c r="X2080" s="1"/>
      <c r="Y2080" s="1"/>
      <c r="Z2080" s="1"/>
      <c r="AA2080" s="1"/>
      <c r="AB2080" s="1"/>
      <c r="AC2080" s="1"/>
      <c r="AD2080" s="1"/>
      <c r="AE2080" s="1"/>
      <c r="AF2080" s="1"/>
      <c r="AG2080" s="1"/>
      <c r="AH2080" s="1"/>
      <c r="AI2080" s="1"/>
      <c r="AJ2080" s="1"/>
      <c r="AK2080" s="1"/>
      <c r="AL2080" s="1"/>
      <c r="AM2080" s="1"/>
      <c r="AN2080" s="1"/>
      <c r="AO2080" s="1"/>
      <c r="AP2080" s="1"/>
      <c r="AQ2080" s="1"/>
      <c r="AR2080" s="1"/>
      <c r="AS2080" s="1"/>
      <c r="AT2080" s="1"/>
      <c r="AU2080" s="1"/>
      <c r="AV2080" s="1"/>
      <c r="AW2080" s="1"/>
    </row>
    <row r="2081" spans="4:49" x14ac:dyDescent="0.2">
      <c r="D2081" s="1"/>
      <c r="E2081" s="1"/>
      <c r="F2081" s="1"/>
      <c r="G2081" s="17"/>
      <c r="H2081" s="19"/>
      <c r="I2081" s="17"/>
      <c r="J2081" s="19"/>
      <c r="K2081" s="17"/>
      <c r="L2081" s="19"/>
      <c r="M2081" s="30"/>
      <c r="O2081" s="1"/>
      <c r="P2081" s="8"/>
      <c r="Q2081" s="1"/>
      <c r="R2081" s="1"/>
      <c r="S2081" s="8"/>
      <c r="T2081" s="1"/>
      <c r="U2081" s="1"/>
      <c r="V2081" s="8"/>
      <c r="W2081" s="1"/>
      <c r="X2081" s="1"/>
      <c r="Y2081" s="1"/>
      <c r="Z2081" s="1"/>
      <c r="AA2081" s="1"/>
      <c r="AB2081" s="1"/>
      <c r="AC2081" s="1"/>
      <c r="AD2081" s="1"/>
      <c r="AE2081" s="1"/>
      <c r="AF2081" s="1"/>
      <c r="AG2081" s="1"/>
      <c r="AH2081" s="1"/>
      <c r="AI2081" s="1"/>
      <c r="AJ2081" s="1"/>
      <c r="AK2081" s="1"/>
      <c r="AL2081" s="1"/>
      <c r="AM2081" s="1"/>
      <c r="AN2081" s="1"/>
      <c r="AO2081" s="1"/>
      <c r="AP2081" s="1"/>
      <c r="AQ2081" s="1"/>
      <c r="AR2081" s="1"/>
      <c r="AS2081" s="1"/>
      <c r="AT2081" s="1"/>
      <c r="AU2081" s="1"/>
      <c r="AV2081" s="1"/>
      <c r="AW2081" s="1"/>
    </row>
    <row r="2082" spans="4:49" x14ac:dyDescent="0.2">
      <c r="D2082" s="1"/>
      <c r="E2082" s="1"/>
      <c r="F2082" s="1"/>
      <c r="G2082" s="17"/>
      <c r="H2082" s="19"/>
      <c r="I2082" s="17"/>
      <c r="J2082" s="19"/>
      <c r="K2082" s="17"/>
      <c r="L2082" s="19"/>
      <c r="M2082" s="30"/>
      <c r="O2082" s="1"/>
      <c r="P2082" s="8"/>
      <c r="Q2082" s="1"/>
      <c r="R2082" s="1"/>
      <c r="S2082" s="8"/>
      <c r="T2082" s="1"/>
      <c r="U2082" s="1"/>
      <c r="V2082" s="8"/>
      <c r="W2082" s="1"/>
      <c r="X2082" s="1"/>
      <c r="Y2082" s="1"/>
      <c r="Z2082" s="1"/>
      <c r="AA2082" s="1"/>
      <c r="AB2082" s="1"/>
      <c r="AC2082" s="1"/>
      <c r="AD2082" s="1"/>
      <c r="AE2082" s="1"/>
      <c r="AF2082" s="1"/>
      <c r="AG2082" s="1"/>
      <c r="AH2082" s="1"/>
      <c r="AI2082" s="1"/>
      <c r="AJ2082" s="1"/>
      <c r="AK2082" s="1"/>
      <c r="AL2082" s="1"/>
      <c r="AM2082" s="1"/>
      <c r="AN2082" s="1"/>
      <c r="AO2082" s="1"/>
      <c r="AP2082" s="1"/>
      <c r="AQ2082" s="1"/>
      <c r="AR2082" s="1"/>
      <c r="AS2082" s="1"/>
      <c r="AT2082" s="1"/>
      <c r="AU2082" s="1"/>
      <c r="AV2082" s="1"/>
      <c r="AW2082" s="1"/>
    </row>
    <row r="2083" spans="4:49" x14ac:dyDescent="0.2">
      <c r="D2083" s="1"/>
      <c r="E2083" s="1"/>
      <c r="F2083" s="1"/>
      <c r="G2083" s="17"/>
      <c r="H2083" s="19"/>
      <c r="I2083" s="17"/>
      <c r="J2083" s="19"/>
      <c r="K2083" s="17"/>
      <c r="L2083" s="19"/>
      <c r="M2083" s="30"/>
      <c r="O2083" s="1"/>
      <c r="P2083" s="8"/>
      <c r="Q2083" s="1"/>
      <c r="R2083" s="1"/>
      <c r="S2083" s="8"/>
      <c r="T2083" s="1"/>
      <c r="U2083" s="1"/>
      <c r="V2083" s="8"/>
      <c r="W2083" s="1"/>
      <c r="X2083" s="1"/>
      <c r="Y2083" s="1"/>
      <c r="Z2083" s="1"/>
      <c r="AA2083" s="1"/>
      <c r="AB2083" s="1"/>
      <c r="AC2083" s="1"/>
      <c r="AD2083" s="1"/>
      <c r="AE2083" s="1"/>
      <c r="AF2083" s="1"/>
      <c r="AG2083" s="1"/>
      <c r="AH2083" s="1"/>
      <c r="AI2083" s="1"/>
      <c r="AJ2083" s="1"/>
      <c r="AK2083" s="1"/>
      <c r="AL2083" s="1"/>
      <c r="AM2083" s="1"/>
      <c r="AN2083" s="1"/>
      <c r="AO2083" s="1"/>
      <c r="AP2083" s="1"/>
      <c r="AQ2083" s="1"/>
      <c r="AR2083" s="1"/>
      <c r="AS2083" s="1"/>
      <c r="AT2083" s="1"/>
      <c r="AU2083" s="1"/>
      <c r="AV2083" s="1"/>
      <c r="AW2083" s="1"/>
    </row>
    <row r="2084" spans="4:49" x14ac:dyDescent="0.2">
      <c r="D2084" s="1"/>
      <c r="E2084" s="1"/>
      <c r="F2084" s="1"/>
      <c r="G2084" s="17"/>
      <c r="H2084" s="19"/>
      <c r="I2084" s="17"/>
      <c r="J2084" s="19"/>
      <c r="K2084" s="17"/>
      <c r="L2084" s="19"/>
      <c r="M2084" s="30"/>
      <c r="O2084" s="1"/>
      <c r="P2084" s="8"/>
      <c r="Q2084" s="1"/>
      <c r="R2084" s="1"/>
      <c r="S2084" s="8"/>
      <c r="T2084" s="1"/>
      <c r="U2084" s="1"/>
      <c r="V2084" s="8"/>
      <c r="W2084" s="1"/>
      <c r="X2084" s="1"/>
      <c r="Y2084" s="1"/>
      <c r="Z2084" s="1"/>
      <c r="AA2084" s="1"/>
      <c r="AB2084" s="1"/>
      <c r="AC2084" s="1"/>
      <c r="AD2084" s="1"/>
      <c r="AE2084" s="1"/>
      <c r="AF2084" s="1"/>
      <c r="AG2084" s="1"/>
      <c r="AH2084" s="1"/>
      <c r="AI2084" s="1"/>
      <c r="AJ2084" s="1"/>
      <c r="AK2084" s="1"/>
      <c r="AL2084" s="1"/>
      <c r="AM2084" s="1"/>
      <c r="AN2084" s="1"/>
      <c r="AO2084" s="1"/>
      <c r="AP2084" s="1"/>
      <c r="AQ2084" s="1"/>
      <c r="AR2084" s="1"/>
      <c r="AS2084" s="1"/>
      <c r="AT2084" s="1"/>
      <c r="AU2084" s="1"/>
      <c r="AV2084" s="1"/>
      <c r="AW2084" s="1"/>
    </row>
    <row r="2085" spans="4:49" x14ac:dyDescent="0.2">
      <c r="D2085" s="1"/>
      <c r="E2085" s="1"/>
      <c r="F2085" s="1"/>
      <c r="G2085" s="17"/>
      <c r="H2085" s="19"/>
      <c r="I2085" s="17"/>
      <c r="J2085" s="19"/>
      <c r="K2085" s="17"/>
      <c r="L2085" s="19"/>
      <c r="M2085" s="30"/>
      <c r="O2085" s="1"/>
      <c r="P2085" s="8"/>
      <c r="Q2085" s="1"/>
      <c r="R2085" s="1"/>
      <c r="S2085" s="8"/>
      <c r="T2085" s="1"/>
      <c r="U2085" s="1"/>
      <c r="V2085" s="8"/>
      <c r="W2085" s="1"/>
      <c r="X2085" s="1"/>
      <c r="Y2085" s="1"/>
      <c r="Z2085" s="1"/>
      <c r="AA2085" s="1"/>
      <c r="AB2085" s="1"/>
      <c r="AC2085" s="1"/>
      <c r="AD2085" s="1"/>
      <c r="AE2085" s="1"/>
      <c r="AF2085" s="1"/>
      <c r="AG2085" s="1"/>
      <c r="AH2085" s="1"/>
      <c r="AI2085" s="1"/>
      <c r="AJ2085" s="1"/>
      <c r="AK2085" s="1"/>
      <c r="AL2085" s="1"/>
      <c r="AM2085" s="1"/>
      <c r="AN2085" s="1"/>
      <c r="AO2085" s="1"/>
      <c r="AP2085" s="1"/>
      <c r="AQ2085" s="1"/>
      <c r="AR2085" s="1"/>
      <c r="AS2085" s="1"/>
      <c r="AT2085" s="1"/>
      <c r="AU2085" s="1"/>
      <c r="AV2085" s="1"/>
      <c r="AW2085" s="1"/>
    </row>
    <row r="2086" spans="4:49" x14ac:dyDescent="0.2">
      <c r="D2086" s="1"/>
      <c r="E2086" s="1"/>
      <c r="F2086" s="1"/>
      <c r="G2086" s="17"/>
      <c r="H2086" s="19"/>
      <c r="I2086" s="17"/>
      <c r="J2086" s="19"/>
      <c r="K2086" s="17"/>
      <c r="L2086" s="19"/>
      <c r="M2086" s="30"/>
      <c r="O2086" s="1"/>
      <c r="P2086" s="8"/>
      <c r="Q2086" s="1"/>
      <c r="R2086" s="1"/>
      <c r="S2086" s="8"/>
      <c r="T2086" s="1"/>
      <c r="U2086" s="1"/>
      <c r="V2086" s="8"/>
      <c r="W2086" s="1"/>
      <c r="X2086" s="1"/>
      <c r="Y2086" s="1"/>
      <c r="Z2086" s="1"/>
      <c r="AA2086" s="1"/>
      <c r="AB2086" s="1"/>
      <c r="AC2086" s="1"/>
      <c r="AD2086" s="1"/>
      <c r="AE2086" s="1"/>
      <c r="AF2086" s="1"/>
      <c r="AG2086" s="1"/>
      <c r="AH2086" s="1"/>
      <c r="AI2086" s="1"/>
      <c r="AJ2086" s="1"/>
      <c r="AK2086" s="1"/>
      <c r="AL2086" s="1"/>
      <c r="AM2086" s="1"/>
      <c r="AN2086" s="1"/>
      <c r="AO2086" s="1"/>
      <c r="AP2086" s="1"/>
      <c r="AQ2086" s="1"/>
      <c r="AR2086" s="1"/>
      <c r="AS2086" s="1"/>
      <c r="AT2086" s="1"/>
      <c r="AU2086" s="1"/>
      <c r="AV2086" s="1"/>
      <c r="AW2086" s="1"/>
    </row>
    <row r="2087" spans="4:49" x14ac:dyDescent="0.2">
      <c r="D2087" s="1"/>
      <c r="E2087" s="1"/>
      <c r="F2087" s="1"/>
      <c r="G2087" s="17"/>
      <c r="H2087" s="19"/>
      <c r="I2087" s="17"/>
      <c r="J2087" s="19"/>
      <c r="K2087" s="17"/>
      <c r="L2087" s="19"/>
      <c r="M2087" s="30"/>
      <c r="O2087" s="1"/>
      <c r="P2087" s="8"/>
      <c r="Q2087" s="1"/>
      <c r="R2087" s="1"/>
      <c r="S2087" s="8"/>
      <c r="T2087" s="1"/>
      <c r="U2087" s="1"/>
      <c r="V2087" s="8"/>
      <c r="W2087" s="1"/>
      <c r="X2087" s="1"/>
      <c r="Y2087" s="1"/>
      <c r="Z2087" s="1"/>
      <c r="AA2087" s="1"/>
      <c r="AB2087" s="1"/>
      <c r="AC2087" s="1"/>
      <c r="AD2087" s="1"/>
      <c r="AE2087" s="1"/>
      <c r="AF2087" s="1"/>
      <c r="AG2087" s="1"/>
      <c r="AH2087" s="1"/>
      <c r="AI2087" s="1"/>
      <c r="AJ2087" s="1"/>
      <c r="AK2087" s="1"/>
      <c r="AL2087" s="1"/>
      <c r="AM2087" s="1"/>
      <c r="AN2087" s="1"/>
      <c r="AO2087" s="1"/>
      <c r="AP2087" s="1"/>
      <c r="AQ2087" s="1"/>
      <c r="AR2087" s="1"/>
      <c r="AS2087" s="1"/>
      <c r="AT2087" s="1"/>
      <c r="AU2087" s="1"/>
      <c r="AV2087" s="1"/>
      <c r="AW2087" s="1"/>
    </row>
    <row r="2088" spans="4:49" x14ac:dyDescent="0.2">
      <c r="D2088" s="1"/>
      <c r="E2088" s="1"/>
      <c r="F2088" s="1"/>
      <c r="G2088" s="17"/>
      <c r="H2088" s="19"/>
      <c r="I2088" s="17"/>
      <c r="J2088" s="19"/>
      <c r="K2088" s="17"/>
      <c r="L2088" s="19"/>
      <c r="M2088" s="30"/>
      <c r="O2088" s="1"/>
      <c r="P2088" s="8"/>
      <c r="Q2088" s="1"/>
      <c r="R2088" s="1"/>
      <c r="S2088" s="8"/>
      <c r="T2088" s="1"/>
      <c r="U2088" s="1"/>
      <c r="V2088" s="8"/>
      <c r="W2088" s="1"/>
      <c r="X2088" s="1"/>
      <c r="Y2088" s="1"/>
      <c r="Z2088" s="1"/>
      <c r="AA2088" s="1"/>
      <c r="AB2088" s="1"/>
      <c r="AC2088" s="1"/>
      <c r="AD2088" s="1"/>
      <c r="AE2088" s="1"/>
      <c r="AF2088" s="1"/>
      <c r="AG2088" s="1"/>
      <c r="AH2088" s="1"/>
      <c r="AI2088" s="1"/>
      <c r="AJ2088" s="1"/>
      <c r="AK2088" s="1"/>
      <c r="AL2088" s="1"/>
      <c r="AM2088" s="1"/>
      <c r="AN2088" s="1"/>
      <c r="AO2088" s="1"/>
      <c r="AP2088" s="1"/>
      <c r="AQ2088" s="1"/>
      <c r="AR2088" s="1"/>
      <c r="AS2088" s="1"/>
      <c r="AT2088" s="1"/>
      <c r="AU2088" s="1"/>
      <c r="AV2088" s="1"/>
      <c r="AW2088" s="1"/>
    </row>
    <row r="2089" spans="4:49" x14ac:dyDescent="0.2">
      <c r="D2089" s="1"/>
      <c r="E2089" s="1"/>
      <c r="F2089" s="1"/>
      <c r="G2089" s="17"/>
      <c r="H2089" s="19"/>
      <c r="I2089" s="17"/>
      <c r="J2089" s="19"/>
      <c r="K2089" s="17"/>
      <c r="L2089" s="19"/>
      <c r="M2089" s="30"/>
      <c r="O2089" s="1"/>
      <c r="P2089" s="8"/>
      <c r="Q2089" s="1"/>
      <c r="R2089" s="1"/>
      <c r="S2089" s="8"/>
      <c r="T2089" s="1"/>
      <c r="U2089" s="1"/>
      <c r="V2089" s="8"/>
      <c r="W2089" s="1"/>
      <c r="X2089" s="1"/>
      <c r="Y2089" s="1"/>
      <c r="Z2089" s="1"/>
      <c r="AA2089" s="1"/>
      <c r="AB2089" s="1"/>
      <c r="AC2089" s="1"/>
      <c r="AD2089" s="1"/>
      <c r="AE2089" s="1"/>
      <c r="AF2089" s="1"/>
      <c r="AG2089" s="1"/>
      <c r="AH2089" s="1"/>
      <c r="AI2089" s="1"/>
      <c r="AJ2089" s="1"/>
      <c r="AK2089" s="1"/>
      <c r="AL2089" s="1"/>
      <c r="AM2089" s="1"/>
      <c r="AN2089" s="1"/>
      <c r="AO2089" s="1"/>
      <c r="AP2089" s="1"/>
      <c r="AQ2089" s="1"/>
      <c r="AR2089" s="1"/>
      <c r="AS2089" s="1"/>
      <c r="AT2089" s="1"/>
      <c r="AU2089" s="1"/>
      <c r="AV2089" s="1"/>
      <c r="AW2089" s="1"/>
    </row>
    <row r="2090" spans="4:49" x14ac:dyDescent="0.2">
      <c r="D2090" s="1"/>
      <c r="E2090" s="1"/>
      <c r="F2090" s="1"/>
      <c r="G2090" s="17"/>
      <c r="H2090" s="19"/>
      <c r="I2090" s="17"/>
      <c r="J2090" s="19"/>
      <c r="K2090" s="17"/>
      <c r="L2090" s="19"/>
      <c r="M2090" s="30"/>
      <c r="O2090" s="1"/>
      <c r="P2090" s="8"/>
      <c r="Q2090" s="1"/>
      <c r="R2090" s="1"/>
      <c r="S2090" s="8"/>
      <c r="T2090" s="1"/>
      <c r="U2090" s="1"/>
      <c r="V2090" s="8"/>
      <c r="W2090" s="1"/>
      <c r="X2090" s="1"/>
      <c r="Y2090" s="1"/>
      <c r="Z2090" s="1"/>
      <c r="AA2090" s="1"/>
      <c r="AB2090" s="1"/>
      <c r="AC2090" s="1"/>
      <c r="AD2090" s="1"/>
      <c r="AE2090" s="1"/>
      <c r="AF2090" s="1"/>
      <c r="AG2090" s="1"/>
      <c r="AH2090" s="1"/>
      <c r="AI2090" s="1"/>
      <c r="AJ2090" s="1"/>
      <c r="AK2090" s="1"/>
      <c r="AL2090" s="1"/>
      <c r="AM2090" s="1"/>
      <c r="AN2090" s="1"/>
      <c r="AO2090" s="1"/>
      <c r="AP2090" s="1"/>
      <c r="AQ2090" s="1"/>
      <c r="AR2090" s="1"/>
      <c r="AS2090" s="1"/>
      <c r="AT2090" s="1"/>
      <c r="AU2090" s="1"/>
      <c r="AV2090" s="1"/>
      <c r="AW2090" s="1"/>
    </row>
    <row r="2091" spans="4:49" x14ac:dyDescent="0.2">
      <c r="D2091" s="1"/>
      <c r="E2091" s="1"/>
      <c r="F2091" s="1"/>
      <c r="G2091" s="17"/>
      <c r="H2091" s="19"/>
      <c r="I2091" s="17"/>
      <c r="J2091" s="19"/>
      <c r="K2091" s="17"/>
      <c r="L2091" s="19"/>
      <c r="M2091" s="30"/>
      <c r="O2091" s="1"/>
      <c r="P2091" s="8"/>
      <c r="Q2091" s="1"/>
      <c r="R2091" s="1"/>
      <c r="S2091" s="8"/>
      <c r="T2091" s="1"/>
      <c r="U2091" s="1"/>
      <c r="V2091" s="8"/>
      <c r="W2091" s="1"/>
      <c r="X2091" s="1"/>
      <c r="Y2091" s="1"/>
      <c r="Z2091" s="1"/>
      <c r="AA2091" s="1"/>
      <c r="AB2091" s="1"/>
      <c r="AC2091" s="1"/>
      <c r="AD2091" s="1"/>
      <c r="AE2091" s="1"/>
      <c r="AF2091" s="1"/>
      <c r="AG2091" s="1"/>
      <c r="AH2091" s="1"/>
      <c r="AI2091" s="1"/>
      <c r="AJ2091" s="1"/>
      <c r="AK2091" s="1"/>
      <c r="AL2091" s="1"/>
      <c r="AM2091" s="1"/>
      <c r="AN2091" s="1"/>
      <c r="AO2091" s="1"/>
      <c r="AP2091" s="1"/>
      <c r="AQ2091" s="1"/>
      <c r="AR2091" s="1"/>
      <c r="AS2091" s="1"/>
      <c r="AT2091" s="1"/>
      <c r="AU2091" s="1"/>
      <c r="AV2091" s="1"/>
      <c r="AW2091" s="1"/>
    </row>
    <row r="2092" spans="4:49" x14ac:dyDescent="0.2">
      <c r="D2092" s="1"/>
      <c r="E2092" s="1"/>
      <c r="F2092" s="1"/>
      <c r="G2092" s="17"/>
      <c r="H2092" s="19"/>
      <c r="I2092" s="17"/>
      <c r="J2092" s="19"/>
      <c r="K2092" s="17"/>
      <c r="L2092" s="19"/>
      <c r="M2092" s="30"/>
      <c r="O2092" s="1"/>
      <c r="P2092" s="8"/>
      <c r="Q2092" s="1"/>
      <c r="R2092" s="1"/>
      <c r="S2092" s="8"/>
      <c r="T2092" s="1"/>
      <c r="U2092" s="1"/>
      <c r="V2092" s="8"/>
      <c r="W2092" s="1"/>
      <c r="X2092" s="1"/>
      <c r="Y2092" s="1"/>
      <c r="Z2092" s="1"/>
      <c r="AA2092" s="1"/>
      <c r="AB2092" s="1"/>
      <c r="AC2092" s="1"/>
      <c r="AD2092" s="1"/>
      <c r="AE2092" s="1"/>
      <c r="AF2092" s="1"/>
      <c r="AG2092" s="1"/>
      <c r="AH2092" s="1"/>
      <c r="AI2092" s="1"/>
      <c r="AJ2092" s="1"/>
      <c r="AK2092" s="1"/>
      <c r="AL2092" s="1"/>
      <c r="AM2092" s="1"/>
      <c r="AN2092" s="1"/>
      <c r="AO2092" s="1"/>
      <c r="AP2092" s="1"/>
      <c r="AQ2092" s="1"/>
      <c r="AR2092" s="1"/>
      <c r="AS2092" s="1"/>
      <c r="AT2092" s="1"/>
      <c r="AU2092" s="1"/>
      <c r="AV2092" s="1"/>
      <c r="AW2092" s="1"/>
    </row>
    <row r="2093" spans="4:49" x14ac:dyDescent="0.2">
      <c r="D2093" s="1"/>
      <c r="E2093" s="1"/>
      <c r="F2093" s="1"/>
      <c r="G2093" s="17"/>
      <c r="H2093" s="19"/>
      <c r="I2093" s="17"/>
      <c r="J2093" s="19"/>
      <c r="K2093" s="17"/>
      <c r="L2093" s="19"/>
      <c r="M2093" s="30"/>
      <c r="O2093" s="1"/>
      <c r="P2093" s="8"/>
      <c r="Q2093" s="1"/>
      <c r="R2093" s="1"/>
      <c r="S2093" s="8"/>
      <c r="T2093" s="1"/>
      <c r="U2093" s="1"/>
      <c r="V2093" s="8"/>
      <c r="W2093" s="1"/>
      <c r="X2093" s="1"/>
      <c r="Y2093" s="1"/>
      <c r="Z2093" s="1"/>
      <c r="AA2093" s="1"/>
      <c r="AB2093" s="1"/>
      <c r="AC2093" s="1"/>
      <c r="AD2093" s="1"/>
      <c r="AE2093" s="1"/>
      <c r="AF2093" s="1"/>
      <c r="AG2093" s="1"/>
      <c r="AH2093" s="1"/>
      <c r="AI2093" s="1"/>
      <c r="AJ2093" s="1"/>
      <c r="AK2093" s="1"/>
      <c r="AL2093" s="1"/>
      <c r="AM2093" s="1"/>
      <c r="AN2093" s="1"/>
      <c r="AO2093" s="1"/>
      <c r="AP2093" s="1"/>
      <c r="AQ2093" s="1"/>
      <c r="AR2093" s="1"/>
      <c r="AS2093" s="1"/>
      <c r="AT2093" s="1"/>
      <c r="AU2093" s="1"/>
      <c r="AV2093" s="1"/>
      <c r="AW2093" s="1"/>
    </row>
    <row r="2094" spans="4:49" x14ac:dyDescent="0.2">
      <c r="D2094" s="1"/>
      <c r="E2094" s="1"/>
      <c r="F2094" s="1"/>
      <c r="G2094" s="17"/>
      <c r="H2094" s="19"/>
      <c r="I2094" s="17"/>
      <c r="J2094" s="19"/>
      <c r="K2094" s="17"/>
      <c r="L2094" s="19"/>
      <c r="M2094" s="30"/>
      <c r="O2094" s="1"/>
      <c r="P2094" s="8"/>
      <c r="Q2094" s="1"/>
      <c r="R2094" s="1"/>
      <c r="S2094" s="8"/>
      <c r="T2094" s="1"/>
      <c r="U2094" s="1"/>
      <c r="V2094" s="8"/>
      <c r="W2094" s="1"/>
      <c r="X2094" s="1"/>
      <c r="Y2094" s="1"/>
      <c r="Z2094" s="1"/>
      <c r="AA2094" s="1"/>
      <c r="AB2094" s="1"/>
      <c r="AC2094" s="1"/>
      <c r="AD2094" s="1"/>
      <c r="AE2094" s="1"/>
      <c r="AF2094" s="1"/>
      <c r="AG2094" s="1"/>
      <c r="AH2094" s="1"/>
      <c r="AI2094" s="1"/>
      <c r="AJ2094" s="1"/>
      <c r="AK2094" s="1"/>
      <c r="AL2094" s="1"/>
      <c r="AM2094" s="1"/>
      <c r="AN2094" s="1"/>
      <c r="AO2094" s="1"/>
      <c r="AP2094" s="1"/>
      <c r="AQ2094" s="1"/>
      <c r="AR2094" s="1"/>
      <c r="AS2094" s="1"/>
      <c r="AT2094" s="1"/>
      <c r="AU2094" s="1"/>
      <c r="AV2094" s="1"/>
      <c r="AW2094" s="1"/>
    </row>
    <row r="2095" spans="4:49" x14ac:dyDescent="0.2">
      <c r="D2095" s="1"/>
      <c r="E2095" s="1"/>
      <c r="F2095" s="1"/>
      <c r="G2095" s="17"/>
      <c r="H2095" s="19"/>
      <c r="I2095" s="17"/>
      <c r="J2095" s="19"/>
      <c r="K2095" s="17"/>
      <c r="L2095" s="19"/>
      <c r="M2095" s="30"/>
      <c r="O2095" s="1"/>
      <c r="P2095" s="8"/>
      <c r="Q2095" s="1"/>
      <c r="R2095" s="1"/>
      <c r="S2095" s="8"/>
      <c r="T2095" s="1"/>
      <c r="U2095" s="1"/>
      <c r="V2095" s="8"/>
      <c r="W2095" s="1"/>
      <c r="X2095" s="1"/>
      <c r="Y2095" s="1"/>
      <c r="Z2095" s="1"/>
      <c r="AA2095" s="1"/>
      <c r="AB2095" s="1"/>
      <c r="AC2095" s="1"/>
      <c r="AD2095" s="1"/>
      <c r="AE2095" s="1"/>
      <c r="AF2095" s="1"/>
      <c r="AG2095" s="1"/>
      <c r="AH2095" s="1"/>
      <c r="AI2095" s="1"/>
      <c r="AJ2095" s="1"/>
      <c r="AK2095" s="1"/>
      <c r="AL2095" s="1"/>
      <c r="AM2095" s="1"/>
      <c r="AN2095" s="1"/>
      <c r="AO2095" s="1"/>
      <c r="AP2095" s="1"/>
      <c r="AQ2095" s="1"/>
      <c r="AR2095" s="1"/>
      <c r="AS2095" s="1"/>
      <c r="AT2095" s="1"/>
      <c r="AU2095" s="1"/>
      <c r="AV2095" s="1"/>
      <c r="AW2095" s="1"/>
    </row>
    <row r="2096" spans="4:49" x14ac:dyDescent="0.2">
      <c r="D2096" s="1"/>
      <c r="E2096" s="1"/>
      <c r="F2096" s="1"/>
      <c r="G2096" s="17"/>
      <c r="H2096" s="19"/>
      <c r="I2096" s="17"/>
      <c r="J2096" s="19"/>
      <c r="K2096" s="17"/>
      <c r="L2096" s="19"/>
      <c r="M2096" s="30"/>
      <c r="O2096" s="1"/>
      <c r="P2096" s="8"/>
      <c r="Q2096" s="1"/>
      <c r="R2096" s="1"/>
      <c r="S2096" s="8"/>
      <c r="T2096" s="1"/>
      <c r="U2096" s="1"/>
      <c r="V2096" s="8"/>
      <c r="W2096" s="1"/>
      <c r="X2096" s="1"/>
      <c r="Y2096" s="1"/>
      <c r="Z2096" s="1"/>
      <c r="AA2096" s="1"/>
      <c r="AB2096" s="1"/>
      <c r="AC2096" s="1"/>
      <c r="AD2096" s="1"/>
      <c r="AE2096" s="1"/>
      <c r="AF2096" s="1"/>
      <c r="AG2096" s="1"/>
      <c r="AH2096" s="1"/>
      <c r="AI2096" s="1"/>
      <c r="AJ2096" s="1"/>
      <c r="AK2096" s="1"/>
      <c r="AL2096" s="1"/>
      <c r="AM2096" s="1"/>
      <c r="AN2096" s="1"/>
      <c r="AO2096" s="1"/>
      <c r="AP2096" s="1"/>
      <c r="AQ2096" s="1"/>
      <c r="AR2096" s="1"/>
      <c r="AS2096" s="1"/>
      <c r="AT2096" s="1"/>
      <c r="AU2096" s="1"/>
      <c r="AV2096" s="1"/>
      <c r="AW2096" s="1"/>
    </row>
    <row r="2097" spans="4:49" x14ac:dyDescent="0.2">
      <c r="D2097" s="1"/>
      <c r="E2097" s="1"/>
      <c r="F2097" s="1"/>
      <c r="G2097" s="17"/>
      <c r="H2097" s="19"/>
      <c r="I2097" s="17"/>
      <c r="J2097" s="19"/>
      <c r="K2097" s="17"/>
      <c r="L2097" s="19"/>
      <c r="M2097" s="30"/>
      <c r="O2097" s="1"/>
      <c r="P2097" s="8"/>
      <c r="Q2097" s="1"/>
      <c r="R2097" s="1"/>
      <c r="S2097" s="8"/>
      <c r="T2097" s="1"/>
      <c r="U2097" s="1"/>
      <c r="V2097" s="8"/>
      <c r="W2097" s="1"/>
      <c r="X2097" s="1"/>
      <c r="Y2097" s="1"/>
      <c r="Z2097" s="1"/>
      <c r="AA2097" s="1"/>
      <c r="AB2097" s="1"/>
      <c r="AC2097" s="1"/>
      <c r="AD2097" s="1"/>
      <c r="AE2097" s="1"/>
      <c r="AF2097" s="1"/>
      <c r="AG2097" s="1"/>
      <c r="AH2097" s="1"/>
      <c r="AI2097" s="1"/>
      <c r="AJ2097" s="1"/>
      <c r="AK2097" s="1"/>
      <c r="AL2097" s="1"/>
      <c r="AM2097" s="1"/>
      <c r="AN2097" s="1"/>
      <c r="AO2097" s="1"/>
      <c r="AP2097" s="1"/>
      <c r="AQ2097" s="1"/>
      <c r="AR2097" s="1"/>
      <c r="AS2097" s="1"/>
      <c r="AT2097" s="1"/>
      <c r="AU2097" s="1"/>
      <c r="AV2097" s="1"/>
      <c r="AW2097" s="1"/>
    </row>
    <row r="2098" spans="4:49" x14ac:dyDescent="0.2">
      <c r="D2098" s="1"/>
      <c r="E2098" s="1"/>
      <c r="F2098" s="1"/>
      <c r="G2098" s="17"/>
      <c r="H2098" s="19"/>
      <c r="I2098" s="17"/>
      <c r="J2098" s="19"/>
      <c r="K2098" s="17"/>
      <c r="L2098" s="19"/>
      <c r="M2098" s="30"/>
      <c r="O2098" s="1"/>
      <c r="P2098" s="8"/>
      <c r="Q2098" s="1"/>
      <c r="R2098" s="1"/>
      <c r="S2098" s="8"/>
      <c r="T2098" s="1"/>
      <c r="U2098" s="1"/>
      <c r="V2098" s="8"/>
      <c r="W2098" s="1"/>
      <c r="X2098" s="1"/>
      <c r="Y2098" s="1"/>
      <c r="Z2098" s="1"/>
      <c r="AA2098" s="1"/>
      <c r="AB2098" s="1"/>
      <c r="AC2098" s="1"/>
      <c r="AD2098" s="1"/>
      <c r="AE2098" s="1"/>
      <c r="AF2098" s="1"/>
      <c r="AG2098" s="1"/>
      <c r="AH2098" s="1"/>
      <c r="AI2098" s="1"/>
      <c r="AJ2098" s="1"/>
      <c r="AK2098" s="1"/>
      <c r="AL2098" s="1"/>
      <c r="AM2098" s="1"/>
      <c r="AN2098" s="1"/>
      <c r="AO2098" s="1"/>
      <c r="AP2098" s="1"/>
      <c r="AQ2098" s="1"/>
      <c r="AR2098" s="1"/>
      <c r="AS2098" s="1"/>
      <c r="AT2098" s="1"/>
      <c r="AU2098" s="1"/>
      <c r="AV2098" s="1"/>
      <c r="AW2098" s="1"/>
    </row>
    <row r="2099" spans="4:49" x14ac:dyDescent="0.2">
      <c r="D2099" s="1"/>
      <c r="E2099" s="1"/>
      <c r="F2099" s="1"/>
      <c r="G2099" s="17"/>
      <c r="H2099" s="19"/>
      <c r="I2099" s="17"/>
      <c r="J2099" s="19"/>
      <c r="K2099" s="17"/>
      <c r="L2099" s="19"/>
      <c r="M2099" s="30"/>
      <c r="O2099" s="1"/>
      <c r="P2099" s="8"/>
      <c r="Q2099" s="1"/>
      <c r="R2099" s="1"/>
      <c r="S2099" s="8"/>
      <c r="T2099" s="1"/>
      <c r="U2099" s="1"/>
      <c r="V2099" s="8"/>
      <c r="W2099" s="1"/>
      <c r="X2099" s="1"/>
      <c r="Y2099" s="1"/>
      <c r="Z2099" s="1"/>
      <c r="AA2099" s="1"/>
      <c r="AB2099" s="1"/>
      <c r="AC2099" s="1"/>
      <c r="AD2099" s="1"/>
      <c r="AE2099" s="1"/>
      <c r="AF2099" s="1"/>
      <c r="AG2099" s="1"/>
      <c r="AH2099" s="1"/>
      <c r="AI2099" s="1"/>
      <c r="AJ2099" s="1"/>
      <c r="AK2099" s="1"/>
      <c r="AL2099" s="1"/>
      <c r="AM2099" s="1"/>
      <c r="AN2099" s="1"/>
      <c r="AO2099" s="1"/>
      <c r="AP2099" s="1"/>
      <c r="AQ2099" s="1"/>
      <c r="AR2099" s="1"/>
      <c r="AS2099" s="1"/>
      <c r="AT2099" s="1"/>
      <c r="AU2099" s="1"/>
      <c r="AV2099" s="1"/>
      <c r="AW2099" s="1"/>
    </row>
    <row r="2100" spans="4:49" x14ac:dyDescent="0.2">
      <c r="D2100" s="1"/>
      <c r="E2100" s="1"/>
      <c r="F2100" s="1"/>
      <c r="G2100" s="17"/>
      <c r="H2100" s="19"/>
      <c r="I2100" s="17"/>
      <c r="J2100" s="19"/>
      <c r="K2100" s="17"/>
      <c r="L2100" s="19"/>
      <c r="M2100" s="30"/>
      <c r="O2100" s="1"/>
      <c r="P2100" s="8"/>
      <c r="Q2100" s="1"/>
      <c r="R2100" s="1"/>
      <c r="S2100" s="8"/>
      <c r="T2100" s="1"/>
      <c r="U2100" s="1"/>
      <c r="V2100" s="8"/>
      <c r="W2100" s="1"/>
      <c r="X2100" s="1"/>
      <c r="Y2100" s="1"/>
      <c r="Z2100" s="1"/>
      <c r="AA2100" s="1"/>
      <c r="AB2100" s="1"/>
      <c r="AC2100" s="1"/>
      <c r="AD2100" s="1"/>
      <c r="AE2100" s="1"/>
      <c r="AF2100" s="1"/>
      <c r="AG2100" s="1"/>
      <c r="AH2100" s="1"/>
      <c r="AI2100" s="1"/>
      <c r="AJ2100" s="1"/>
      <c r="AK2100" s="1"/>
      <c r="AL2100" s="1"/>
      <c r="AM2100" s="1"/>
      <c r="AN2100" s="1"/>
      <c r="AO2100" s="1"/>
      <c r="AP2100" s="1"/>
      <c r="AQ2100" s="1"/>
      <c r="AR2100" s="1"/>
      <c r="AS2100" s="1"/>
      <c r="AT2100" s="1"/>
      <c r="AU2100" s="1"/>
      <c r="AV2100" s="1"/>
      <c r="AW2100" s="1"/>
    </row>
    <row r="2101" spans="4:49" x14ac:dyDescent="0.2">
      <c r="D2101" s="1"/>
      <c r="E2101" s="1"/>
      <c r="F2101" s="1"/>
      <c r="G2101" s="17"/>
      <c r="H2101" s="19"/>
      <c r="I2101" s="17"/>
      <c r="J2101" s="19"/>
      <c r="K2101" s="17"/>
      <c r="L2101" s="19"/>
      <c r="M2101" s="30"/>
      <c r="O2101" s="1"/>
      <c r="P2101" s="8"/>
      <c r="Q2101" s="1"/>
      <c r="R2101" s="1"/>
      <c r="S2101" s="8"/>
      <c r="T2101" s="1"/>
      <c r="U2101" s="1"/>
      <c r="V2101" s="8"/>
      <c r="W2101" s="1"/>
      <c r="X2101" s="1"/>
      <c r="Y2101" s="1"/>
      <c r="Z2101" s="1"/>
      <c r="AA2101" s="1"/>
      <c r="AB2101" s="1"/>
      <c r="AC2101" s="1"/>
      <c r="AD2101" s="1"/>
      <c r="AE2101" s="1"/>
      <c r="AF2101" s="1"/>
      <c r="AG2101" s="1"/>
      <c r="AH2101" s="1"/>
      <c r="AI2101" s="1"/>
      <c r="AJ2101" s="1"/>
      <c r="AK2101" s="1"/>
      <c r="AL2101" s="1"/>
      <c r="AM2101" s="1"/>
      <c r="AN2101" s="1"/>
      <c r="AO2101" s="1"/>
      <c r="AP2101" s="1"/>
      <c r="AQ2101" s="1"/>
      <c r="AR2101" s="1"/>
      <c r="AS2101" s="1"/>
      <c r="AT2101" s="1"/>
      <c r="AU2101" s="1"/>
      <c r="AV2101" s="1"/>
      <c r="AW2101" s="1"/>
    </row>
    <row r="2102" spans="4:49" x14ac:dyDescent="0.2">
      <c r="D2102" s="1"/>
      <c r="E2102" s="1"/>
      <c r="F2102" s="1"/>
      <c r="G2102" s="17"/>
      <c r="H2102" s="19"/>
      <c r="I2102" s="17"/>
      <c r="J2102" s="19"/>
      <c r="K2102" s="17"/>
      <c r="L2102" s="19"/>
      <c r="M2102" s="30"/>
      <c r="O2102" s="1"/>
      <c r="P2102" s="8"/>
      <c r="Q2102" s="1"/>
      <c r="R2102" s="1"/>
      <c r="S2102" s="8"/>
      <c r="T2102" s="1"/>
      <c r="U2102" s="1"/>
      <c r="V2102" s="8"/>
      <c r="W2102" s="1"/>
      <c r="X2102" s="1"/>
      <c r="Y2102" s="1"/>
      <c r="Z2102" s="1"/>
      <c r="AA2102" s="1"/>
      <c r="AB2102" s="1"/>
      <c r="AC2102" s="1"/>
      <c r="AD2102" s="1"/>
      <c r="AE2102" s="1"/>
      <c r="AF2102" s="1"/>
      <c r="AG2102" s="1"/>
      <c r="AH2102" s="1"/>
      <c r="AI2102" s="1"/>
      <c r="AJ2102" s="1"/>
      <c r="AK2102" s="1"/>
      <c r="AL2102" s="1"/>
      <c r="AM2102" s="1"/>
      <c r="AN2102" s="1"/>
      <c r="AO2102" s="1"/>
      <c r="AP2102" s="1"/>
      <c r="AQ2102" s="1"/>
      <c r="AR2102" s="1"/>
      <c r="AS2102" s="1"/>
      <c r="AT2102" s="1"/>
      <c r="AU2102" s="1"/>
      <c r="AV2102" s="1"/>
      <c r="AW2102" s="1"/>
    </row>
    <row r="2103" spans="4:49" x14ac:dyDescent="0.2">
      <c r="D2103" s="1"/>
      <c r="E2103" s="1"/>
      <c r="F2103" s="1"/>
      <c r="G2103" s="17"/>
      <c r="H2103" s="19"/>
      <c r="I2103" s="17"/>
      <c r="J2103" s="19"/>
      <c r="K2103" s="17"/>
      <c r="L2103" s="19"/>
      <c r="M2103" s="30"/>
      <c r="O2103" s="1"/>
      <c r="P2103" s="8"/>
      <c r="Q2103" s="1"/>
      <c r="R2103" s="1"/>
      <c r="S2103" s="8"/>
      <c r="T2103" s="1"/>
      <c r="U2103" s="1"/>
      <c r="V2103" s="8"/>
      <c r="W2103" s="1"/>
      <c r="X2103" s="1"/>
      <c r="Y2103" s="1"/>
      <c r="Z2103" s="1"/>
      <c r="AA2103" s="1"/>
      <c r="AB2103" s="1"/>
      <c r="AC2103" s="1"/>
      <c r="AD2103" s="1"/>
      <c r="AE2103" s="1"/>
      <c r="AF2103" s="1"/>
      <c r="AG2103" s="1"/>
      <c r="AH2103" s="1"/>
      <c r="AI2103" s="1"/>
      <c r="AJ2103" s="1"/>
      <c r="AK2103" s="1"/>
      <c r="AL2103" s="1"/>
      <c r="AM2103" s="1"/>
      <c r="AN2103" s="1"/>
      <c r="AO2103" s="1"/>
      <c r="AP2103" s="1"/>
      <c r="AQ2103" s="1"/>
      <c r="AR2103" s="1"/>
      <c r="AS2103" s="1"/>
      <c r="AT2103" s="1"/>
      <c r="AU2103" s="1"/>
      <c r="AV2103" s="1"/>
      <c r="AW2103" s="1"/>
    </row>
    <row r="2104" spans="4:49" x14ac:dyDescent="0.2">
      <c r="D2104" s="1"/>
      <c r="E2104" s="1"/>
      <c r="F2104" s="1"/>
      <c r="G2104" s="17"/>
      <c r="H2104" s="19"/>
      <c r="I2104" s="17"/>
      <c r="J2104" s="19"/>
      <c r="K2104" s="17"/>
      <c r="L2104" s="19"/>
      <c r="M2104" s="30"/>
      <c r="O2104" s="1"/>
      <c r="P2104" s="8"/>
      <c r="Q2104" s="1"/>
      <c r="R2104" s="1"/>
      <c r="S2104" s="8"/>
      <c r="T2104" s="1"/>
      <c r="U2104" s="1"/>
      <c r="V2104" s="8"/>
      <c r="W2104" s="1"/>
      <c r="X2104" s="1"/>
      <c r="Y2104" s="1"/>
      <c r="Z2104" s="1"/>
      <c r="AA2104" s="1"/>
      <c r="AB2104" s="1"/>
      <c r="AC2104" s="1"/>
      <c r="AD2104" s="1"/>
      <c r="AE2104" s="1"/>
      <c r="AF2104" s="1"/>
      <c r="AG2104" s="1"/>
      <c r="AH2104" s="1"/>
      <c r="AI2104" s="1"/>
      <c r="AJ2104" s="1"/>
      <c r="AK2104" s="1"/>
      <c r="AL2104" s="1"/>
      <c r="AM2104" s="1"/>
      <c r="AN2104" s="1"/>
      <c r="AO2104" s="1"/>
      <c r="AP2104" s="1"/>
      <c r="AQ2104" s="1"/>
      <c r="AR2104" s="1"/>
      <c r="AS2104" s="1"/>
      <c r="AT2104" s="1"/>
      <c r="AU2104" s="1"/>
      <c r="AV2104" s="1"/>
      <c r="AW2104" s="1"/>
    </row>
    <row r="2105" spans="4:49" x14ac:dyDescent="0.2">
      <c r="D2105" s="1"/>
      <c r="E2105" s="1"/>
      <c r="F2105" s="1"/>
      <c r="G2105" s="17"/>
      <c r="H2105" s="19"/>
      <c r="I2105" s="17"/>
      <c r="J2105" s="19"/>
      <c r="K2105" s="17"/>
      <c r="L2105" s="19"/>
      <c r="M2105" s="30"/>
      <c r="O2105" s="1"/>
      <c r="P2105" s="8"/>
      <c r="Q2105" s="1"/>
      <c r="R2105" s="1"/>
      <c r="S2105" s="8"/>
      <c r="T2105" s="1"/>
      <c r="U2105" s="1"/>
      <c r="V2105" s="8"/>
      <c r="W2105" s="1"/>
      <c r="X2105" s="1"/>
      <c r="Y2105" s="1"/>
      <c r="Z2105" s="1"/>
      <c r="AA2105" s="1"/>
      <c r="AB2105" s="1"/>
      <c r="AC2105" s="1"/>
      <c r="AD2105" s="1"/>
      <c r="AE2105" s="1"/>
      <c r="AF2105" s="1"/>
      <c r="AG2105" s="1"/>
      <c r="AH2105" s="1"/>
      <c r="AI2105" s="1"/>
      <c r="AJ2105" s="1"/>
      <c r="AK2105" s="1"/>
      <c r="AL2105" s="1"/>
      <c r="AM2105" s="1"/>
      <c r="AN2105" s="1"/>
      <c r="AO2105" s="1"/>
      <c r="AP2105" s="1"/>
      <c r="AQ2105" s="1"/>
      <c r="AR2105" s="1"/>
      <c r="AS2105" s="1"/>
      <c r="AT2105" s="1"/>
      <c r="AU2105" s="1"/>
      <c r="AV2105" s="1"/>
      <c r="AW2105" s="1"/>
    </row>
    <row r="2106" spans="4:49" x14ac:dyDescent="0.2">
      <c r="D2106" s="1"/>
      <c r="E2106" s="1"/>
      <c r="F2106" s="1"/>
      <c r="G2106" s="17"/>
      <c r="H2106" s="19"/>
      <c r="I2106" s="17"/>
      <c r="J2106" s="19"/>
      <c r="K2106" s="17"/>
      <c r="L2106" s="19"/>
      <c r="M2106" s="30"/>
      <c r="O2106" s="1"/>
      <c r="P2106" s="8"/>
      <c r="Q2106" s="1"/>
      <c r="R2106" s="1"/>
      <c r="S2106" s="8"/>
      <c r="T2106" s="1"/>
      <c r="U2106" s="1"/>
      <c r="V2106" s="8"/>
      <c r="W2106" s="1"/>
      <c r="X2106" s="1"/>
      <c r="Y2106" s="1"/>
      <c r="Z2106" s="1"/>
      <c r="AA2106" s="1"/>
      <c r="AB2106" s="1"/>
      <c r="AC2106" s="1"/>
      <c r="AD2106" s="1"/>
      <c r="AE2106" s="1"/>
      <c r="AF2106" s="1"/>
      <c r="AG2106" s="1"/>
      <c r="AH2106" s="1"/>
      <c r="AI2106" s="1"/>
      <c r="AJ2106" s="1"/>
      <c r="AK2106" s="1"/>
      <c r="AL2106" s="1"/>
      <c r="AM2106" s="1"/>
      <c r="AN2106" s="1"/>
      <c r="AO2106" s="1"/>
      <c r="AP2106" s="1"/>
      <c r="AQ2106" s="1"/>
      <c r="AR2106" s="1"/>
      <c r="AS2106" s="1"/>
      <c r="AT2106" s="1"/>
      <c r="AU2106" s="1"/>
      <c r="AV2106" s="1"/>
      <c r="AW2106" s="1"/>
    </row>
    <row r="2107" spans="4:49" x14ac:dyDescent="0.2">
      <c r="D2107" s="1"/>
      <c r="E2107" s="1"/>
      <c r="F2107" s="1"/>
      <c r="G2107" s="17"/>
      <c r="H2107" s="19"/>
      <c r="I2107" s="17"/>
      <c r="J2107" s="19"/>
      <c r="K2107" s="17"/>
      <c r="L2107" s="19"/>
      <c r="M2107" s="30"/>
      <c r="O2107" s="1"/>
      <c r="P2107" s="8"/>
      <c r="Q2107" s="1"/>
      <c r="R2107" s="1"/>
      <c r="S2107" s="8"/>
      <c r="T2107" s="1"/>
      <c r="U2107" s="1"/>
      <c r="V2107" s="8"/>
      <c r="W2107" s="1"/>
      <c r="X2107" s="1"/>
      <c r="Y2107" s="1"/>
      <c r="Z2107" s="1"/>
      <c r="AA2107" s="1"/>
      <c r="AB2107" s="1"/>
      <c r="AC2107" s="1"/>
      <c r="AD2107" s="1"/>
      <c r="AE2107" s="1"/>
      <c r="AF2107" s="1"/>
      <c r="AG2107" s="1"/>
      <c r="AH2107" s="1"/>
      <c r="AI2107" s="1"/>
      <c r="AJ2107" s="1"/>
      <c r="AK2107" s="1"/>
      <c r="AL2107" s="1"/>
      <c r="AM2107" s="1"/>
      <c r="AN2107" s="1"/>
      <c r="AO2107" s="1"/>
      <c r="AP2107" s="1"/>
      <c r="AQ2107" s="1"/>
      <c r="AR2107" s="1"/>
      <c r="AS2107" s="1"/>
      <c r="AT2107" s="1"/>
      <c r="AU2107" s="1"/>
      <c r="AV2107" s="1"/>
      <c r="AW2107" s="1"/>
    </row>
    <row r="2108" spans="4:49" x14ac:dyDescent="0.2">
      <c r="D2108" s="1"/>
      <c r="E2108" s="1"/>
      <c r="F2108" s="1"/>
      <c r="G2108" s="17"/>
      <c r="H2108" s="19"/>
      <c r="I2108" s="17"/>
      <c r="J2108" s="19"/>
      <c r="K2108" s="17"/>
      <c r="L2108" s="19"/>
      <c r="M2108" s="30"/>
      <c r="O2108" s="1"/>
      <c r="P2108" s="8"/>
      <c r="Q2108" s="1"/>
      <c r="R2108" s="1"/>
      <c r="S2108" s="8"/>
      <c r="T2108" s="1"/>
      <c r="U2108" s="1"/>
      <c r="V2108" s="8"/>
      <c r="W2108" s="1"/>
      <c r="X2108" s="1"/>
      <c r="Y2108" s="1"/>
      <c r="Z2108" s="1"/>
      <c r="AA2108" s="1"/>
      <c r="AB2108" s="1"/>
      <c r="AC2108" s="1"/>
      <c r="AD2108" s="1"/>
      <c r="AE2108" s="1"/>
      <c r="AF2108" s="1"/>
      <c r="AG2108" s="1"/>
      <c r="AH2108" s="1"/>
      <c r="AI2108" s="1"/>
      <c r="AJ2108" s="1"/>
      <c r="AK2108" s="1"/>
      <c r="AL2108" s="1"/>
      <c r="AM2108" s="1"/>
      <c r="AN2108" s="1"/>
      <c r="AO2108" s="1"/>
      <c r="AP2108" s="1"/>
      <c r="AQ2108" s="1"/>
      <c r="AR2108" s="1"/>
      <c r="AS2108" s="1"/>
      <c r="AT2108" s="1"/>
      <c r="AU2108" s="1"/>
      <c r="AV2108" s="1"/>
      <c r="AW2108" s="1"/>
    </row>
    <row r="2109" spans="4:49" x14ac:dyDescent="0.2">
      <c r="D2109" s="1"/>
      <c r="E2109" s="1"/>
      <c r="F2109" s="1"/>
      <c r="G2109" s="17"/>
      <c r="H2109" s="19"/>
      <c r="I2109" s="17"/>
      <c r="J2109" s="19"/>
      <c r="K2109" s="17"/>
      <c r="L2109" s="19"/>
      <c r="M2109" s="30"/>
      <c r="O2109" s="1"/>
      <c r="P2109" s="8"/>
      <c r="Q2109" s="1"/>
      <c r="R2109" s="1"/>
      <c r="S2109" s="8"/>
      <c r="T2109" s="1"/>
      <c r="U2109" s="1"/>
      <c r="V2109" s="8"/>
      <c r="W2109" s="1"/>
      <c r="X2109" s="1"/>
      <c r="Y2109" s="1"/>
      <c r="Z2109" s="1"/>
      <c r="AA2109" s="1"/>
      <c r="AB2109" s="1"/>
      <c r="AC2109" s="1"/>
      <c r="AD2109" s="1"/>
      <c r="AE2109" s="1"/>
      <c r="AF2109" s="1"/>
      <c r="AG2109" s="1"/>
      <c r="AH2109" s="1"/>
      <c r="AI2109" s="1"/>
      <c r="AJ2109" s="1"/>
      <c r="AK2109" s="1"/>
      <c r="AL2109" s="1"/>
      <c r="AM2109" s="1"/>
      <c r="AN2109" s="1"/>
      <c r="AO2109" s="1"/>
      <c r="AP2109" s="1"/>
      <c r="AQ2109" s="1"/>
      <c r="AR2109" s="1"/>
      <c r="AS2109" s="1"/>
      <c r="AT2109" s="1"/>
      <c r="AU2109" s="1"/>
      <c r="AV2109" s="1"/>
      <c r="AW2109" s="1"/>
    </row>
    <row r="2110" spans="4:49" x14ac:dyDescent="0.2">
      <c r="D2110" s="1"/>
      <c r="E2110" s="1"/>
      <c r="F2110" s="1"/>
      <c r="G2110" s="17"/>
      <c r="H2110" s="19"/>
      <c r="I2110" s="17"/>
      <c r="J2110" s="19"/>
      <c r="K2110" s="17"/>
      <c r="L2110" s="19"/>
      <c r="M2110" s="30"/>
      <c r="O2110" s="1"/>
      <c r="P2110" s="8"/>
      <c r="Q2110" s="1"/>
      <c r="R2110" s="1"/>
      <c r="S2110" s="8"/>
      <c r="T2110" s="1"/>
      <c r="U2110" s="1"/>
      <c r="V2110" s="8"/>
      <c r="W2110" s="1"/>
      <c r="X2110" s="1"/>
      <c r="Y2110" s="1"/>
      <c r="Z2110" s="1"/>
      <c r="AA2110" s="1"/>
      <c r="AB2110" s="1"/>
      <c r="AC2110" s="1"/>
      <c r="AD2110" s="1"/>
      <c r="AE2110" s="1"/>
      <c r="AF2110" s="1"/>
      <c r="AG2110" s="1"/>
      <c r="AH2110" s="1"/>
      <c r="AI2110" s="1"/>
      <c r="AJ2110" s="1"/>
      <c r="AK2110" s="1"/>
      <c r="AL2110" s="1"/>
      <c r="AM2110" s="1"/>
      <c r="AN2110" s="1"/>
      <c r="AO2110" s="1"/>
      <c r="AP2110" s="1"/>
      <c r="AQ2110" s="1"/>
      <c r="AR2110" s="1"/>
      <c r="AS2110" s="1"/>
      <c r="AT2110" s="1"/>
      <c r="AU2110" s="1"/>
      <c r="AV2110" s="1"/>
      <c r="AW2110" s="1"/>
    </row>
    <row r="2111" spans="4:49" x14ac:dyDescent="0.2">
      <c r="D2111" s="1"/>
      <c r="E2111" s="1"/>
      <c r="F2111" s="1"/>
      <c r="G2111" s="17"/>
      <c r="H2111" s="19"/>
      <c r="I2111" s="17"/>
      <c r="J2111" s="19"/>
      <c r="K2111" s="17"/>
      <c r="L2111" s="19"/>
      <c r="M2111" s="30"/>
      <c r="O2111" s="1"/>
      <c r="P2111" s="8"/>
      <c r="Q2111" s="1"/>
      <c r="R2111" s="1"/>
      <c r="S2111" s="8"/>
      <c r="T2111" s="1"/>
      <c r="U2111" s="1"/>
      <c r="V2111" s="8"/>
      <c r="W2111" s="1"/>
      <c r="X2111" s="1"/>
      <c r="Y2111" s="1"/>
      <c r="Z2111" s="1"/>
      <c r="AA2111" s="1"/>
      <c r="AB2111" s="1"/>
      <c r="AC2111" s="1"/>
      <c r="AD2111" s="1"/>
      <c r="AE2111" s="1"/>
      <c r="AF2111" s="1"/>
      <c r="AG2111" s="1"/>
      <c r="AH2111" s="1"/>
      <c r="AI2111" s="1"/>
      <c r="AJ2111" s="1"/>
      <c r="AK2111" s="1"/>
      <c r="AL2111" s="1"/>
      <c r="AM2111" s="1"/>
      <c r="AN2111" s="1"/>
      <c r="AO2111" s="1"/>
      <c r="AP2111" s="1"/>
      <c r="AQ2111" s="1"/>
      <c r="AR2111" s="1"/>
      <c r="AS2111" s="1"/>
      <c r="AT2111" s="1"/>
      <c r="AU2111" s="1"/>
      <c r="AV2111" s="1"/>
      <c r="AW2111" s="1"/>
    </row>
    <row r="2112" spans="4:49" x14ac:dyDescent="0.2">
      <c r="D2112" s="1"/>
      <c r="E2112" s="1"/>
      <c r="F2112" s="1"/>
      <c r="G2112" s="17"/>
      <c r="H2112" s="19"/>
      <c r="I2112" s="17"/>
      <c r="J2112" s="19"/>
      <c r="K2112" s="17"/>
      <c r="L2112" s="19"/>
      <c r="M2112" s="30"/>
      <c r="O2112" s="1"/>
      <c r="P2112" s="8"/>
      <c r="Q2112" s="1"/>
      <c r="R2112" s="1"/>
      <c r="S2112" s="8"/>
      <c r="T2112" s="1"/>
      <c r="U2112" s="1"/>
      <c r="V2112" s="8"/>
      <c r="W2112" s="1"/>
      <c r="X2112" s="1"/>
      <c r="Y2112" s="1"/>
      <c r="Z2112" s="1"/>
      <c r="AA2112" s="1"/>
      <c r="AB2112" s="1"/>
      <c r="AC2112" s="1"/>
      <c r="AD2112" s="1"/>
      <c r="AE2112" s="1"/>
      <c r="AF2112" s="1"/>
      <c r="AG2112" s="1"/>
      <c r="AH2112" s="1"/>
      <c r="AI2112" s="1"/>
      <c r="AJ2112" s="1"/>
      <c r="AK2112" s="1"/>
      <c r="AL2112" s="1"/>
      <c r="AM2112" s="1"/>
      <c r="AN2112" s="1"/>
      <c r="AO2112" s="1"/>
      <c r="AP2112" s="1"/>
      <c r="AQ2112" s="1"/>
      <c r="AR2112" s="1"/>
      <c r="AS2112" s="1"/>
      <c r="AT2112" s="1"/>
      <c r="AU2112" s="1"/>
      <c r="AV2112" s="1"/>
      <c r="AW2112" s="1"/>
    </row>
    <row r="2113" spans="4:49" x14ac:dyDescent="0.2">
      <c r="D2113" s="1"/>
      <c r="E2113" s="1"/>
      <c r="F2113" s="1"/>
      <c r="G2113" s="17"/>
      <c r="H2113" s="19"/>
      <c r="I2113" s="17"/>
      <c r="J2113" s="19"/>
      <c r="K2113" s="17"/>
      <c r="L2113" s="19"/>
      <c r="M2113" s="30"/>
      <c r="O2113" s="1"/>
      <c r="P2113" s="8"/>
      <c r="Q2113" s="1"/>
      <c r="R2113" s="1"/>
      <c r="S2113" s="8"/>
      <c r="T2113" s="1"/>
      <c r="U2113" s="1"/>
      <c r="V2113" s="8"/>
      <c r="W2113" s="1"/>
      <c r="X2113" s="1"/>
      <c r="Y2113" s="1"/>
      <c r="Z2113" s="1"/>
      <c r="AA2113" s="1"/>
      <c r="AB2113" s="1"/>
      <c r="AC2113" s="1"/>
      <c r="AD2113" s="1"/>
      <c r="AE2113" s="1"/>
      <c r="AF2113" s="1"/>
      <c r="AG2113" s="1"/>
      <c r="AH2113" s="1"/>
      <c r="AI2113" s="1"/>
      <c r="AJ2113" s="1"/>
      <c r="AK2113" s="1"/>
      <c r="AL2113" s="1"/>
      <c r="AM2113" s="1"/>
      <c r="AN2113" s="1"/>
      <c r="AO2113" s="1"/>
      <c r="AP2113" s="1"/>
      <c r="AQ2113" s="1"/>
      <c r="AR2113" s="1"/>
      <c r="AS2113" s="1"/>
      <c r="AT2113" s="1"/>
      <c r="AU2113" s="1"/>
      <c r="AV2113" s="1"/>
      <c r="AW2113" s="1"/>
    </row>
    <row r="2114" spans="4:49" x14ac:dyDescent="0.2">
      <c r="D2114" s="1"/>
      <c r="E2114" s="1"/>
      <c r="F2114" s="1"/>
      <c r="G2114" s="17"/>
      <c r="H2114" s="19"/>
      <c r="I2114" s="17"/>
      <c r="J2114" s="19"/>
      <c r="K2114" s="17"/>
      <c r="L2114" s="19"/>
      <c r="M2114" s="30"/>
      <c r="O2114" s="1"/>
      <c r="P2114" s="8"/>
      <c r="Q2114" s="1"/>
      <c r="R2114" s="1"/>
      <c r="S2114" s="8"/>
      <c r="T2114" s="1"/>
      <c r="U2114" s="1"/>
      <c r="V2114" s="8"/>
      <c r="W2114" s="1"/>
      <c r="X2114" s="1"/>
      <c r="Y2114" s="1"/>
      <c r="Z2114" s="1"/>
      <c r="AA2114" s="1"/>
      <c r="AB2114" s="1"/>
      <c r="AC2114" s="1"/>
      <c r="AD2114" s="1"/>
      <c r="AE2114" s="1"/>
      <c r="AF2114" s="1"/>
      <c r="AG2114" s="1"/>
      <c r="AH2114" s="1"/>
      <c r="AI2114" s="1"/>
      <c r="AJ2114" s="1"/>
      <c r="AK2114" s="1"/>
      <c r="AL2114" s="1"/>
      <c r="AM2114" s="1"/>
      <c r="AN2114" s="1"/>
      <c r="AO2114" s="1"/>
      <c r="AP2114" s="1"/>
      <c r="AQ2114" s="1"/>
      <c r="AR2114" s="1"/>
      <c r="AS2114" s="1"/>
      <c r="AT2114" s="1"/>
      <c r="AU2114" s="1"/>
      <c r="AV2114" s="1"/>
      <c r="AW2114" s="1"/>
    </row>
    <row r="2115" spans="4:49" x14ac:dyDescent="0.2">
      <c r="D2115" s="1"/>
      <c r="E2115" s="1"/>
      <c r="F2115" s="1"/>
      <c r="G2115" s="17"/>
      <c r="H2115" s="19"/>
      <c r="I2115" s="17"/>
      <c r="J2115" s="19"/>
      <c r="K2115" s="17"/>
      <c r="L2115" s="19"/>
      <c r="M2115" s="30"/>
      <c r="O2115" s="1"/>
      <c r="P2115" s="8"/>
      <c r="Q2115" s="1"/>
      <c r="R2115" s="1"/>
      <c r="S2115" s="8"/>
      <c r="T2115" s="1"/>
      <c r="U2115" s="1"/>
      <c r="V2115" s="8"/>
      <c r="W2115" s="1"/>
      <c r="X2115" s="1"/>
      <c r="Y2115" s="1"/>
      <c r="Z2115" s="1"/>
      <c r="AA2115" s="1"/>
      <c r="AB2115" s="1"/>
      <c r="AC2115" s="1"/>
      <c r="AD2115" s="1"/>
      <c r="AE2115" s="1"/>
      <c r="AF2115" s="1"/>
      <c r="AG2115" s="1"/>
      <c r="AH2115" s="1"/>
      <c r="AI2115" s="1"/>
      <c r="AJ2115" s="1"/>
      <c r="AK2115" s="1"/>
      <c r="AL2115" s="1"/>
      <c r="AM2115" s="1"/>
      <c r="AN2115" s="1"/>
      <c r="AO2115" s="1"/>
      <c r="AP2115" s="1"/>
      <c r="AQ2115" s="1"/>
      <c r="AR2115" s="1"/>
      <c r="AS2115" s="1"/>
      <c r="AT2115" s="1"/>
      <c r="AU2115" s="1"/>
      <c r="AV2115" s="1"/>
      <c r="AW2115" s="1"/>
    </row>
    <row r="2116" spans="4:49" x14ac:dyDescent="0.2">
      <c r="D2116" s="1"/>
      <c r="E2116" s="1"/>
      <c r="F2116" s="1"/>
      <c r="G2116" s="17"/>
      <c r="H2116" s="19"/>
      <c r="I2116" s="17"/>
      <c r="J2116" s="19"/>
      <c r="K2116" s="17"/>
      <c r="L2116" s="19"/>
      <c r="M2116" s="30"/>
      <c r="O2116" s="1"/>
      <c r="P2116" s="8"/>
      <c r="Q2116" s="1"/>
      <c r="R2116" s="1"/>
      <c r="S2116" s="8"/>
      <c r="T2116" s="1"/>
      <c r="U2116" s="1"/>
      <c r="V2116" s="8"/>
      <c r="W2116" s="1"/>
      <c r="X2116" s="1"/>
      <c r="Y2116" s="1"/>
      <c r="Z2116" s="1"/>
      <c r="AA2116" s="1"/>
      <c r="AB2116" s="1"/>
      <c r="AC2116" s="1"/>
      <c r="AD2116" s="1"/>
      <c r="AE2116" s="1"/>
      <c r="AF2116" s="1"/>
      <c r="AG2116" s="1"/>
      <c r="AH2116" s="1"/>
      <c r="AI2116" s="1"/>
      <c r="AJ2116" s="1"/>
      <c r="AK2116" s="1"/>
      <c r="AL2116" s="1"/>
      <c r="AM2116" s="1"/>
      <c r="AN2116" s="1"/>
      <c r="AO2116" s="1"/>
      <c r="AP2116" s="1"/>
      <c r="AQ2116" s="1"/>
      <c r="AR2116" s="1"/>
      <c r="AS2116" s="1"/>
      <c r="AT2116" s="1"/>
      <c r="AU2116" s="1"/>
      <c r="AV2116" s="1"/>
      <c r="AW2116" s="1"/>
    </row>
    <row r="2117" spans="4:49" x14ac:dyDescent="0.2">
      <c r="D2117" s="1"/>
      <c r="E2117" s="1"/>
      <c r="F2117" s="1"/>
      <c r="G2117" s="17"/>
      <c r="H2117" s="19"/>
      <c r="I2117" s="17"/>
      <c r="J2117" s="19"/>
      <c r="K2117" s="17"/>
      <c r="L2117" s="19"/>
      <c r="M2117" s="30"/>
      <c r="O2117" s="1"/>
      <c r="P2117" s="8"/>
      <c r="Q2117" s="1"/>
      <c r="R2117" s="1"/>
      <c r="S2117" s="8"/>
      <c r="T2117" s="1"/>
      <c r="U2117" s="1"/>
      <c r="V2117" s="8"/>
      <c r="W2117" s="1"/>
      <c r="X2117" s="1"/>
      <c r="Y2117" s="1"/>
      <c r="Z2117" s="1"/>
      <c r="AA2117" s="1"/>
      <c r="AB2117" s="1"/>
      <c r="AC2117" s="1"/>
      <c r="AD2117" s="1"/>
      <c r="AE2117" s="1"/>
      <c r="AF2117" s="1"/>
      <c r="AG2117" s="1"/>
      <c r="AH2117" s="1"/>
      <c r="AI2117" s="1"/>
      <c r="AJ2117" s="1"/>
      <c r="AK2117" s="1"/>
      <c r="AL2117" s="1"/>
      <c r="AM2117" s="1"/>
      <c r="AN2117" s="1"/>
      <c r="AO2117" s="1"/>
      <c r="AP2117" s="1"/>
      <c r="AQ2117" s="1"/>
      <c r="AR2117" s="1"/>
      <c r="AS2117" s="1"/>
      <c r="AT2117" s="1"/>
      <c r="AU2117" s="1"/>
      <c r="AV2117" s="1"/>
      <c r="AW2117" s="1"/>
    </row>
    <row r="2118" spans="4:49" x14ac:dyDescent="0.2">
      <c r="D2118" s="1"/>
      <c r="E2118" s="1"/>
      <c r="F2118" s="1"/>
      <c r="G2118" s="17"/>
      <c r="H2118" s="19"/>
      <c r="I2118" s="17"/>
      <c r="J2118" s="19"/>
      <c r="K2118" s="17"/>
      <c r="L2118" s="19"/>
      <c r="M2118" s="30"/>
      <c r="O2118" s="1"/>
      <c r="P2118" s="8"/>
      <c r="Q2118" s="1"/>
      <c r="R2118" s="1"/>
      <c r="S2118" s="8"/>
      <c r="T2118" s="1"/>
      <c r="U2118" s="1"/>
      <c r="V2118" s="8"/>
      <c r="W2118" s="1"/>
      <c r="X2118" s="1"/>
      <c r="Y2118" s="1"/>
      <c r="Z2118" s="1"/>
      <c r="AA2118" s="1"/>
      <c r="AB2118" s="1"/>
      <c r="AC2118" s="1"/>
      <c r="AD2118" s="1"/>
      <c r="AE2118" s="1"/>
      <c r="AF2118" s="1"/>
      <c r="AG2118" s="1"/>
      <c r="AH2118" s="1"/>
      <c r="AI2118" s="1"/>
      <c r="AJ2118" s="1"/>
      <c r="AK2118" s="1"/>
      <c r="AL2118" s="1"/>
      <c r="AM2118" s="1"/>
      <c r="AN2118" s="1"/>
      <c r="AO2118" s="1"/>
      <c r="AP2118" s="1"/>
      <c r="AQ2118" s="1"/>
      <c r="AR2118" s="1"/>
      <c r="AS2118" s="1"/>
      <c r="AT2118" s="1"/>
      <c r="AU2118" s="1"/>
      <c r="AV2118" s="1"/>
      <c r="AW2118" s="1"/>
    </row>
    <row r="2119" spans="4:49" x14ac:dyDescent="0.2">
      <c r="D2119" s="1"/>
      <c r="E2119" s="1"/>
      <c r="F2119" s="1"/>
      <c r="G2119" s="17"/>
      <c r="H2119" s="19"/>
      <c r="I2119" s="17"/>
      <c r="J2119" s="19"/>
      <c r="K2119" s="17"/>
      <c r="L2119" s="19"/>
      <c r="M2119" s="30"/>
      <c r="O2119" s="1"/>
      <c r="P2119" s="8"/>
      <c r="Q2119" s="1"/>
      <c r="R2119" s="1"/>
      <c r="S2119" s="8"/>
      <c r="T2119" s="1"/>
      <c r="U2119" s="1"/>
      <c r="V2119" s="8"/>
      <c r="W2119" s="1"/>
      <c r="X2119" s="1"/>
      <c r="Y2119" s="1"/>
      <c r="Z2119" s="1"/>
      <c r="AA2119" s="1"/>
      <c r="AB2119" s="1"/>
      <c r="AC2119" s="1"/>
      <c r="AD2119" s="1"/>
      <c r="AE2119" s="1"/>
      <c r="AF2119" s="1"/>
      <c r="AG2119" s="1"/>
      <c r="AH2119" s="1"/>
      <c r="AI2119" s="1"/>
      <c r="AJ2119" s="1"/>
      <c r="AK2119" s="1"/>
      <c r="AL2119" s="1"/>
      <c r="AM2119" s="1"/>
      <c r="AN2119" s="1"/>
      <c r="AO2119" s="1"/>
      <c r="AP2119" s="1"/>
      <c r="AQ2119" s="1"/>
      <c r="AR2119" s="1"/>
      <c r="AS2119" s="1"/>
      <c r="AT2119" s="1"/>
      <c r="AU2119" s="1"/>
      <c r="AV2119" s="1"/>
      <c r="AW2119" s="1"/>
    </row>
    <row r="2120" spans="4:49" x14ac:dyDescent="0.2">
      <c r="D2120" s="1"/>
      <c r="E2120" s="1"/>
      <c r="F2120" s="1"/>
      <c r="G2120" s="17"/>
      <c r="H2120" s="19"/>
      <c r="I2120" s="17"/>
      <c r="J2120" s="19"/>
      <c r="K2120" s="17"/>
      <c r="L2120" s="19"/>
      <c r="M2120" s="30"/>
      <c r="O2120" s="1"/>
      <c r="P2120" s="8"/>
      <c r="Q2120" s="1"/>
      <c r="R2120" s="1"/>
      <c r="S2120" s="8"/>
      <c r="T2120" s="1"/>
      <c r="U2120" s="1"/>
      <c r="V2120" s="8"/>
      <c r="W2120" s="1"/>
      <c r="X2120" s="1"/>
      <c r="Y2120" s="1"/>
      <c r="Z2120" s="1"/>
      <c r="AA2120" s="1"/>
      <c r="AB2120" s="1"/>
      <c r="AC2120" s="1"/>
      <c r="AD2120" s="1"/>
      <c r="AE2120" s="1"/>
      <c r="AF2120" s="1"/>
      <c r="AG2120" s="1"/>
      <c r="AH2120" s="1"/>
      <c r="AI2120" s="1"/>
      <c r="AJ2120" s="1"/>
      <c r="AK2120" s="1"/>
      <c r="AL2120" s="1"/>
      <c r="AM2120" s="1"/>
      <c r="AN2120" s="1"/>
      <c r="AO2120" s="1"/>
      <c r="AP2120" s="1"/>
      <c r="AQ2120" s="1"/>
      <c r="AR2120" s="1"/>
      <c r="AS2120" s="1"/>
      <c r="AT2120" s="1"/>
      <c r="AU2120" s="1"/>
      <c r="AV2120" s="1"/>
      <c r="AW2120" s="1"/>
    </row>
    <row r="2121" spans="4:49" x14ac:dyDescent="0.2">
      <c r="D2121" s="1"/>
      <c r="E2121" s="1"/>
      <c r="F2121" s="1"/>
      <c r="G2121" s="17"/>
      <c r="H2121" s="19"/>
      <c r="I2121" s="17"/>
      <c r="J2121" s="19"/>
      <c r="K2121" s="17"/>
      <c r="L2121" s="19"/>
      <c r="M2121" s="30"/>
      <c r="O2121" s="1"/>
      <c r="P2121" s="8"/>
      <c r="Q2121" s="1"/>
      <c r="R2121" s="1"/>
      <c r="S2121" s="8"/>
      <c r="T2121" s="1"/>
      <c r="U2121" s="1"/>
      <c r="V2121" s="8"/>
      <c r="W2121" s="1"/>
      <c r="X2121" s="1"/>
      <c r="Y2121" s="1"/>
      <c r="Z2121" s="1"/>
      <c r="AA2121" s="1"/>
      <c r="AB2121" s="1"/>
      <c r="AC2121" s="1"/>
      <c r="AD2121" s="1"/>
      <c r="AE2121" s="1"/>
      <c r="AF2121" s="1"/>
      <c r="AG2121" s="1"/>
      <c r="AH2121" s="1"/>
      <c r="AI2121" s="1"/>
      <c r="AJ2121" s="1"/>
      <c r="AK2121" s="1"/>
      <c r="AL2121" s="1"/>
      <c r="AM2121" s="1"/>
      <c r="AN2121" s="1"/>
      <c r="AO2121" s="1"/>
      <c r="AP2121" s="1"/>
      <c r="AQ2121" s="1"/>
      <c r="AR2121" s="1"/>
      <c r="AS2121" s="1"/>
      <c r="AT2121" s="1"/>
      <c r="AU2121" s="1"/>
      <c r="AV2121" s="1"/>
      <c r="AW2121" s="1"/>
    </row>
    <row r="2122" spans="4:49" x14ac:dyDescent="0.2">
      <c r="D2122" s="1"/>
      <c r="E2122" s="1"/>
      <c r="F2122" s="1"/>
      <c r="G2122" s="17"/>
      <c r="H2122" s="19"/>
      <c r="I2122" s="17"/>
      <c r="J2122" s="19"/>
      <c r="K2122" s="17"/>
      <c r="L2122" s="19"/>
      <c r="M2122" s="30"/>
      <c r="O2122" s="1"/>
      <c r="P2122" s="8"/>
      <c r="Q2122" s="1"/>
      <c r="R2122" s="1"/>
      <c r="S2122" s="8"/>
      <c r="T2122" s="1"/>
      <c r="U2122" s="1"/>
      <c r="V2122" s="8"/>
      <c r="W2122" s="1"/>
      <c r="X2122" s="1"/>
      <c r="Y2122" s="1"/>
      <c r="Z2122" s="1"/>
      <c r="AA2122" s="1"/>
      <c r="AB2122" s="1"/>
      <c r="AC2122" s="1"/>
      <c r="AD2122" s="1"/>
      <c r="AE2122" s="1"/>
      <c r="AF2122" s="1"/>
      <c r="AG2122" s="1"/>
      <c r="AH2122" s="1"/>
      <c r="AI2122" s="1"/>
      <c r="AJ2122" s="1"/>
      <c r="AK2122" s="1"/>
      <c r="AL2122" s="1"/>
      <c r="AM2122" s="1"/>
      <c r="AN2122" s="1"/>
      <c r="AO2122" s="1"/>
      <c r="AP2122" s="1"/>
      <c r="AQ2122" s="1"/>
      <c r="AR2122" s="1"/>
      <c r="AS2122" s="1"/>
      <c r="AT2122" s="1"/>
      <c r="AU2122" s="1"/>
      <c r="AV2122" s="1"/>
      <c r="AW2122" s="1"/>
    </row>
    <row r="2123" spans="4:49" x14ac:dyDescent="0.2">
      <c r="D2123" s="1"/>
      <c r="E2123" s="1"/>
      <c r="F2123" s="1"/>
      <c r="G2123" s="17"/>
      <c r="H2123" s="19"/>
      <c r="I2123" s="17"/>
      <c r="J2123" s="19"/>
      <c r="K2123" s="17"/>
      <c r="L2123" s="19"/>
      <c r="M2123" s="30"/>
      <c r="O2123" s="1"/>
      <c r="P2123" s="8"/>
      <c r="Q2123" s="1"/>
      <c r="R2123" s="1"/>
      <c r="S2123" s="8"/>
      <c r="T2123" s="1"/>
      <c r="U2123" s="1"/>
      <c r="V2123" s="8"/>
      <c r="W2123" s="1"/>
      <c r="X2123" s="1"/>
      <c r="Y2123" s="1"/>
      <c r="Z2123" s="1"/>
      <c r="AA2123" s="1"/>
      <c r="AB2123" s="1"/>
      <c r="AC2123" s="1"/>
      <c r="AD2123" s="1"/>
      <c r="AE2123" s="1"/>
      <c r="AF2123" s="1"/>
      <c r="AG2123" s="1"/>
      <c r="AH2123" s="1"/>
      <c r="AI2123" s="1"/>
      <c r="AJ2123" s="1"/>
      <c r="AK2123" s="1"/>
      <c r="AL2123" s="1"/>
      <c r="AM2123" s="1"/>
      <c r="AN2123" s="1"/>
      <c r="AO2123" s="1"/>
      <c r="AP2123" s="1"/>
      <c r="AQ2123" s="1"/>
      <c r="AR2123" s="1"/>
      <c r="AS2123" s="1"/>
      <c r="AT2123" s="1"/>
      <c r="AU2123" s="1"/>
      <c r="AV2123" s="1"/>
      <c r="AW2123" s="1"/>
    </row>
    <row r="2124" spans="4:49" x14ac:dyDescent="0.2">
      <c r="D2124" s="1"/>
      <c r="E2124" s="1"/>
      <c r="F2124" s="1"/>
      <c r="G2124" s="17"/>
      <c r="H2124" s="19"/>
      <c r="I2124" s="17"/>
      <c r="J2124" s="19"/>
      <c r="K2124" s="17"/>
      <c r="L2124" s="19"/>
      <c r="M2124" s="30"/>
      <c r="O2124" s="1"/>
      <c r="P2124" s="8"/>
      <c r="Q2124" s="1"/>
      <c r="R2124" s="1"/>
      <c r="S2124" s="8"/>
      <c r="T2124" s="1"/>
      <c r="U2124" s="1"/>
      <c r="V2124" s="8"/>
      <c r="W2124" s="1"/>
      <c r="X2124" s="1"/>
      <c r="Y2124" s="1"/>
      <c r="Z2124" s="1"/>
      <c r="AA2124" s="1"/>
      <c r="AB2124" s="1"/>
      <c r="AC2124" s="1"/>
      <c r="AD2124" s="1"/>
      <c r="AE2124" s="1"/>
      <c r="AF2124" s="1"/>
      <c r="AG2124" s="1"/>
      <c r="AH2124" s="1"/>
      <c r="AI2124" s="1"/>
      <c r="AJ2124" s="1"/>
      <c r="AK2124" s="1"/>
      <c r="AL2124" s="1"/>
      <c r="AM2124" s="1"/>
      <c r="AN2124" s="1"/>
      <c r="AO2124" s="1"/>
      <c r="AP2124" s="1"/>
      <c r="AQ2124" s="1"/>
      <c r="AR2124" s="1"/>
      <c r="AS2124" s="1"/>
      <c r="AT2124" s="1"/>
      <c r="AU2124" s="1"/>
      <c r="AV2124" s="1"/>
      <c r="AW2124" s="1"/>
    </row>
    <row r="2125" spans="4:49" x14ac:dyDescent="0.2">
      <c r="D2125" s="1"/>
      <c r="E2125" s="1"/>
      <c r="F2125" s="1"/>
      <c r="G2125" s="17"/>
      <c r="H2125" s="19"/>
      <c r="I2125" s="17"/>
      <c r="J2125" s="19"/>
      <c r="K2125" s="17"/>
      <c r="L2125" s="19"/>
      <c r="M2125" s="30"/>
      <c r="O2125" s="1"/>
      <c r="P2125" s="8"/>
      <c r="Q2125" s="1"/>
      <c r="R2125" s="1"/>
      <c r="S2125" s="8"/>
      <c r="T2125" s="1"/>
      <c r="U2125" s="1"/>
      <c r="V2125" s="8"/>
      <c r="W2125" s="1"/>
      <c r="X2125" s="1"/>
      <c r="Y2125" s="1"/>
      <c r="Z2125" s="1"/>
      <c r="AA2125" s="1"/>
      <c r="AB2125" s="1"/>
      <c r="AC2125" s="1"/>
      <c r="AD2125" s="1"/>
      <c r="AE2125" s="1"/>
      <c r="AF2125" s="1"/>
      <c r="AG2125" s="1"/>
      <c r="AH2125" s="1"/>
      <c r="AI2125" s="1"/>
      <c r="AJ2125" s="1"/>
      <c r="AK2125" s="1"/>
      <c r="AL2125" s="1"/>
      <c r="AM2125" s="1"/>
      <c r="AN2125" s="1"/>
      <c r="AO2125" s="1"/>
      <c r="AP2125" s="1"/>
      <c r="AQ2125" s="1"/>
      <c r="AR2125" s="1"/>
      <c r="AS2125" s="1"/>
      <c r="AT2125" s="1"/>
      <c r="AU2125" s="1"/>
      <c r="AV2125" s="1"/>
      <c r="AW2125" s="1"/>
    </row>
    <row r="2126" spans="4:49" x14ac:dyDescent="0.2">
      <c r="D2126" s="1"/>
      <c r="E2126" s="1"/>
      <c r="F2126" s="1"/>
      <c r="G2126" s="17"/>
      <c r="H2126" s="19"/>
      <c r="I2126" s="17"/>
      <c r="J2126" s="19"/>
      <c r="K2126" s="17"/>
      <c r="L2126" s="19"/>
      <c r="M2126" s="30"/>
      <c r="O2126" s="1"/>
      <c r="P2126" s="8"/>
      <c r="Q2126" s="1"/>
      <c r="R2126" s="1"/>
      <c r="S2126" s="8"/>
      <c r="T2126" s="1"/>
      <c r="U2126" s="1"/>
      <c r="V2126" s="8"/>
      <c r="W2126" s="1"/>
      <c r="X2126" s="1"/>
      <c r="Y2126" s="1"/>
      <c r="Z2126" s="1"/>
      <c r="AA2126" s="1"/>
      <c r="AB2126" s="1"/>
      <c r="AC2126" s="1"/>
      <c r="AD2126" s="1"/>
      <c r="AE2126" s="1"/>
      <c r="AF2126" s="1"/>
      <c r="AG2126" s="1"/>
      <c r="AH2126" s="1"/>
      <c r="AI2126" s="1"/>
      <c r="AJ2126" s="1"/>
      <c r="AK2126" s="1"/>
      <c r="AL2126" s="1"/>
      <c r="AM2126" s="1"/>
      <c r="AN2126" s="1"/>
      <c r="AO2126" s="1"/>
      <c r="AP2126" s="1"/>
      <c r="AQ2126" s="1"/>
      <c r="AR2126" s="1"/>
      <c r="AS2126" s="1"/>
      <c r="AT2126" s="1"/>
      <c r="AU2126" s="1"/>
      <c r="AV2126" s="1"/>
      <c r="AW2126" s="1"/>
    </row>
    <row r="2127" spans="4:49" x14ac:dyDescent="0.2">
      <c r="D2127" s="1"/>
      <c r="E2127" s="1"/>
      <c r="F2127" s="1"/>
      <c r="G2127" s="17"/>
      <c r="H2127" s="19"/>
      <c r="I2127" s="17"/>
      <c r="J2127" s="19"/>
      <c r="K2127" s="17"/>
      <c r="L2127" s="19"/>
      <c r="M2127" s="30"/>
      <c r="O2127" s="1"/>
      <c r="P2127" s="8"/>
      <c r="Q2127" s="1"/>
      <c r="R2127" s="1"/>
      <c r="S2127" s="8"/>
      <c r="T2127" s="1"/>
      <c r="U2127" s="1"/>
      <c r="V2127" s="8"/>
      <c r="W2127" s="1"/>
      <c r="X2127" s="1"/>
      <c r="Y2127" s="1"/>
      <c r="Z2127" s="1"/>
      <c r="AA2127" s="1"/>
      <c r="AB2127" s="1"/>
      <c r="AC2127" s="1"/>
      <c r="AD2127" s="1"/>
      <c r="AE2127" s="1"/>
      <c r="AF2127" s="1"/>
      <c r="AG2127" s="1"/>
      <c r="AH2127" s="1"/>
      <c r="AI2127" s="1"/>
      <c r="AJ2127" s="1"/>
      <c r="AK2127" s="1"/>
      <c r="AL2127" s="1"/>
      <c r="AM2127" s="1"/>
      <c r="AN2127" s="1"/>
      <c r="AO2127" s="1"/>
      <c r="AP2127" s="1"/>
      <c r="AQ2127" s="1"/>
      <c r="AR2127" s="1"/>
      <c r="AS2127" s="1"/>
      <c r="AT2127" s="1"/>
      <c r="AU2127" s="1"/>
      <c r="AV2127" s="1"/>
      <c r="AW2127" s="1"/>
    </row>
    <row r="2128" spans="4:49" x14ac:dyDescent="0.2">
      <c r="D2128" s="1"/>
      <c r="E2128" s="1"/>
      <c r="F2128" s="1"/>
      <c r="G2128" s="17"/>
      <c r="H2128" s="19"/>
      <c r="I2128" s="17"/>
      <c r="J2128" s="19"/>
      <c r="K2128" s="17"/>
      <c r="L2128" s="19"/>
      <c r="M2128" s="30"/>
      <c r="O2128" s="1"/>
      <c r="P2128" s="8"/>
      <c r="Q2128" s="1"/>
      <c r="R2128" s="1"/>
      <c r="S2128" s="8"/>
      <c r="T2128" s="1"/>
      <c r="U2128" s="1"/>
      <c r="V2128" s="8"/>
      <c r="W2128" s="1"/>
      <c r="X2128" s="1"/>
      <c r="Y2128" s="1"/>
      <c r="Z2128" s="1"/>
      <c r="AA2128" s="1"/>
      <c r="AB2128" s="1"/>
      <c r="AC2128" s="1"/>
      <c r="AD2128" s="1"/>
      <c r="AE2128" s="1"/>
      <c r="AF2128" s="1"/>
      <c r="AG2128" s="1"/>
      <c r="AH2128" s="1"/>
      <c r="AI2128" s="1"/>
      <c r="AJ2128" s="1"/>
      <c r="AK2128" s="1"/>
      <c r="AL2128" s="1"/>
      <c r="AM2128" s="1"/>
      <c r="AN2128" s="1"/>
      <c r="AO2128" s="1"/>
      <c r="AP2128" s="1"/>
      <c r="AQ2128" s="1"/>
      <c r="AR2128" s="1"/>
      <c r="AS2128" s="1"/>
      <c r="AT2128" s="1"/>
      <c r="AU2128" s="1"/>
      <c r="AV2128" s="1"/>
      <c r="AW2128" s="1"/>
    </row>
    <row r="2129" spans="4:49" x14ac:dyDescent="0.2">
      <c r="D2129" s="1"/>
      <c r="E2129" s="1"/>
      <c r="F2129" s="1"/>
      <c r="G2129" s="17"/>
      <c r="H2129" s="19"/>
      <c r="I2129" s="17"/>
      <c r="J2129" s="19"/>
      <c r="K2129" s="17"/>
      <c r="L2129" s="19"/>
      <c r="M2129" s="30"/>
      <c r="O2129" s="1"/>
      <c r="P2129" s="8"/>
      <c r="Q2129" s="1"/>
      <c r="R2129" s="1"/>
      <c r="S2129" s="8"/>
      <c r="T2129" s="1"/>
      <c r="U2129" s="1"/>
      <c r="V2129" s="8"/>
      <c r="W2129" s="1"/>
      <c r="X2129" s="1"/>
      <c r="Y2129" s="1"/>
      <c r="Z2129" s="1"/>
      <c r="AA2129" s="1"/>
      <c r="AB2129" s="1"/>
      <c r="AC2129" s="1"/>
      <c r="AD2129" s="1"/>
      <c r="AE2129" s="1"/>
      <c r="AF2129" s="1"/>
      <c r="AG2129" s="1"/>
      <c r="AH2129" s="1"/>
      <c r="AI2129" s="1"/>
      <c r="AJ2129" s="1"/>
      <c r="AK2129" s="1"/>
      <c r="AL2129" s="1"/>
      <c r="AM2129" s="1"/>
      <c r="AN2129" s="1"/>
      <c r="AO2129" s="1"/>
      <c r="AP2129" s="1"/>
      <c r="AQ2129" s="1"/>
      <c r="AR2129" s="1"/>
      <c r="AS2129" s="1"/>
      <c r="AT2129" s="1"/>
      <c r="AU2129" s="1"/>
      <c r="AV2129" s="1"/>
      <c r="AW2129" s="1"/>
    </row>
    <row r="2130" spans="4:49" x14ac:dyDescent="0.2">
      <c r="D2130" s="1"/>
      <c r="E2130" s="1"/>
      <c r="F2130" s="1"/>
      <c r="G2130" s="17"/>
      <c r="H2130" s="19"/>
      <c r="I2130" s="17"/>
      <c r="J2130" s="19"/>
      <c r="K2130" s="17"/>
      <c r="L2130" s="19"/>
      <c r="M2130" s="30"/>
      <c r="O2130" s="1"/>
      <c r="P2130" s="8"/>
      <c r="Q2130" s="1"/>
      <c r="R2130" s="1"/>
      <c r="S2130" s="8"/>
      <c r="T2130" s="1"/>
      <c r="U2130" s="1"/>
      <c r="V2130" s="8"/>
      <c r="W2130" s="1"/>
      <c r="X2130" s="1"/>
      <c r="Y2130" s="1"/>
      <c r="Z2130" s="1"/>
      <c r="AA2130" s="1"/>
      <c r="AB2130" s="1"/>
      <c r="AC2130" s="1"/>
      <c r="AD2130" s="1"/>
      <c r="AE2130" s="1"/>
      <c r="AF2130" s="1"/>
      <c r="AG2130" s="1"/>
      <c r="AH2130" s="1"/>
      <c r="AI2130" s="1"/>
      <c r="AJ2130" s="1"/>
      <c r="AK2130" s="1"/>
      <c r="AL2130" s="1"/>
      <c r="AM2130" s="1"/>
      <c r="AN2130" s="1"/>
      <c r="AO2130" s="1"/>
      <c r="AP2130" s="1"/>
      <c r="AQ2130" s="1"/>
      <c r="AR2130" s="1"/>
      <c r="AS2130" s="1"/>
      <c r="AT2130" s="1"/>
      <c r="AU2130" s="1"/>
      <c r="AV2130" s="1"/>
      <c r="AW2130" s="1"/>
    </row>
    <row r="2131" spans="4:49" x14ac:dyDescent="0.2">
      <c r="D2131" s="1"/>
      <c r="E2131" s="1"/>
      <c r="F2131" s="1"/>
      <c r="G2131" s="17"/>
      <c r="H2131" s="19"/>
      <c r="I2131" s="17"/>
      <c r="J2131" s="19"/>
      <c r="K2131" s="17"/>
      <c r="L2131" s="19"/>
      <c r="M2131" s="30"/>
      <c r="O2131" s="1"/>
      <c r="P2131" s="8"/>
      <c r="Q2131" s="1"/>
      <c r="R2131" s="1"/>
      <c r="S2131" s="8"/>
      <c r="T2131" s="1"/>
      <c r="U2131" s="1"/>
      <c r="V2131" s="8"/>
      <c r="W2131" s="1"/>
      <c r="X2131" s="1"/>
      <c r="Y2131" s="1"/>
      <c r="Z2131" s="1"/>
      <c r="AA2131" s="1"/>
      <c r="AB2131" s="1"/>
      <c r="AC2131" s="1"/>
      <c r="AD2131" s="1"/>
      <c r="AE2131" s="1"/>
      <c r="AF2131" s="1"/>
      <c r="AG2131" s="1"/>
      <c r="AH2131" s="1"/>
      <c r="AI2131" s="1"/>
      <c r="AJ2131" s="1"/>
      <c r="AK2131" s="1"/>
      <c r="AL2131" s="1"/>
      <c r="AM2131" s="1"/>
      <c r="AN2131" s="1"/>
      <c r="AO2131" s="1"/>
      <c r="AP2131" s="1"/>
      <c r="AQ2131" s="1"/>
      <c r="AR2131" s="1"/>
      <c r="AS2131" s="1"/>
      <c r="AT2131" s="1"/>
      <c r="AU2131" s="1"/>
      <c r="AV2131" s="1"/>
      <c r="AW2131" s="1"/>
    </row>
    <row r="2132" spans="4:49" x14ac:dyDescent="0.2">
      <c r="D2132" s="1"/>
      <c r="E2132" s="1"/>
      <c r="F2132" s="1"/>
      <c r="G2132" s="17"/>
      <c r="H2132" s="19"/>
      <c r="I2132" s="17"/>
      <c r="J2132" s="19"/>
      <c r="K2132" s="17"/>
      <c r="L2132" s="19"/>
      <c r="M2132" s="30"/>
      <c r="O2132" s="1"/>
      <c r="P2132" s="8"/>
      <c r="Q2132" s="1"/>
      <c r="R2132" s="1"/>
      <c r="S2132" s="8"/>
      <c r="T2132" s="1"/>
      <c r="U2132" s="1"/>
      <c r="V2132" s="8"/>
      <c r="W2132" s="1"/>
      <c r="X2132" s="1"/>
      <c r="Y2132" s="1"/>
      <c r="Z2132" s="1"/>
      <c r="AA2132" s="1"/>
      <c r="AB2132" s="1"/>
      <c r="AC2132" s="1"/>
      <c r="AD2132" s="1"/>
      <c r="AE2132" s="1"/>
      <c r="AF2132" s="1"/>
      <c r="AG2132" s="1"/>
      <c r="AH2132" s="1"/>
      <c r="AI2132" s="1"/>
      <c r="AJ2132" s="1"/>
      <c r="AK2132" s="1"/>
      <c r="AL2132" s="1"/>
      <c r="AM2132" s="1"/>
      <c r="AN2132" s="1"/>
      <c r="AO2132" s="1"/>
      <c r="AP2132" s="1"/>
      <c r="AQ2132" s="1"/>
      <c r="AR2132" s="1"/>
      <c r="AS2132" s="1"/>
      <c r="AT2132" s="1"/>
      <c r="AU2132" s="1"/>
      <c r="AV2132" s="1"/>
      <c r="AW2132" s="1"/>
    </row>
    <row r="2133" spans="4:49" x14ac:dyDescent="0.2">
      <c r="D2133" s="1"/>
      <c r="E2133" s="1"/>
      <c r="F2133" s="1"/>
      <c r="G2133" s="17"/>
      <c r="H2133" s="19"/>
      <c r="I2133" s="17"/>
      <c r="J2133" s="19"/>
      <c r="K2133" s="17"/>
      <c r="L2133" s="19"/>
      <c r="M2133" s="30"/>
      <c r="O2133" s="1"/>
      <c r="P2133" s="8"/>
      <c r="Q2133" s="1"/>
      <c r="R2133" s="1"/>
      <c r="S2133" s="8"/>
      <c r="T2133" s="1"/>
      <c r="U2133" s="1"/>
      <c r="V2133" s="8"/>
      <c r="W2133" s="1"/>
      <c r="X2133" s="1"/>
      <c r="Y2133" s="1"/>
      <c r="Z2133" s="1"/>
      <c r="AA2133" s="1"/>
      <c r="AB2133" s="1"/>
      <c r="AC2133" s="1"/>
      <c r="AD2133" s="1"/>
      <c r="AE2133" s="1"/>
      <c r="AF2133" s="1"/>
      <c r="AG2133" s="1"/>
      <c r="AH2133" s="1"/>
      <c r="AI2133" s="1"/>
      <c r="AJ2133" s="1"/>
      <c r="AK2133" s="1"/>
      <c r="AL2133" s="1"/>
      <c r="AM2133" s="1"/>
      <c r="AN2133" s="1"/>
      <c r="AO2133" s="1"/>
      <c r="AP2133" s="1"/>
      <c r="AQ2133" s="1"/>
      <c r="AR2133" s="1"/>
      <c r="AS2133" s="1"/>
      <c r="AT2133" s="1"/>
      <c r="AU2133" s="1"/>
      <c r="AV2133" s="1"/>
      <c r="AW2133" s="1"/>
    </row>
    <row r="2134" spans="4:49" x14ac:dyDescent="0.2">
      <c r="D2134" s="1"/>
      <c r="E2134" s="1"/>
      <c r="F2134" s="1"/>
      <c r="G2134" s="17"/>
      <c r="H2134" s="19"/>
      <c r="I2134" s="17"/>
      <c r="J2134" s="19"/>
      <c r="K2134" s="17"/>
      <c r="L2134" s="19"/>
      <c r="M2134" s="30"/>
      <c r="O2134" s="1"/>
      <c r="P2134" s="8"/>
      <c r="Q2134" s="1"/>
      <c r="R2134" s="1"/>
      <c r="S2134" s="8"/>
      <c r="T2134" s="1"/>
      <c r="U2134" s="1"/>
      <c r="V2134" s="8"/>
      <c r="W2134" s="1"/>
      <c r="X2134" s="1"/>
      <c r="Y2134" s="1"/>
      <c r="Z2134" s="1"/>
      <c r="AA2134" s="1"/>
      <c r="AB2134" s="1"/>
      <c r="AC2134" s="1"/>
      <c r="AD2134" s="1"/>
      <c r="AE2134" s="1"/>
      <c r="AF2134" s="1"/>
      <c r="AG2134" s="1"/>
      <c r="AH2134" s="1"/>
      <c r="AI2134" s="1"/>
      <c r="AJ2134" s="1"/>
      <c r="AK2134" s="1"/>
      <c r="AL2134" s="1"/>
      <c r="AM2134" s="1"/>
      <c r="AN2134" s="1"/>
      <c r="AO2134" s="1"/>
      <c r="AP2134" s="1"/>
      <c r="AQ2134" s="1"/>
      <c r="AR2134" s="1"/>
      <c r="AS2134" s="1"/>
      <c r="AT2134" s="1"/>
      <c r="AU2134" s="1"/>
      <c r="AV2134" s="1"/>
      <c r="AW2134" s="1"/>
    </row>
    <row r="2135" spans="4:49" x14ac:dyDescent="0.2">
      <c r="D2135" s="1"/>
      <c r="E2135" s="1"/>
      <c r="F2135" s="1"/>
      <c r="G2135" s="17"/>
      <c r="H2135" s="19"/>
      <c r="I2135" s="17"/>
      <c r="J2135" s="19"/>
      <c r="K2135" s="17"/>
      <c r="L2135" s="19"/>
      <c r="M2135" s="30"/>
      <c r="O2135" s="1"/>
      <c r="P2135" s="8"/>
      <c r="Q2135" s="1"/>
      <c r="R2135" s="1"/>
      <c r="S2135" s="8"/>
      <c r="T2135" s="1"/>
      <c r="U2135" s="1"/>
      <c r="V2135" s="8"/>
      <c r="W2135" s="1"/>
      <c r="X2135" s="1"/>
      <c r="Y2135" s="1"/>
      <c r="Z2135" s="1"/>
      <c r="AA2135" s="1"/>
      <c r="AB2135" s="1"/>
      <c r="AC2135" s="1"/>
      <c r="AD2135" s="1"/>
      <c r="AE2135" s="1"/>
      <c r="AF2135" s="1"/>
      <c r="AG2135" s="1"/>
      <c r="AH2135" s="1"/>
      <c r="AI2135" s="1"/>
      <c r="AJ2135" s="1"/>
      <c r="AK2135" s="1"/>
      <c r="AL2135" s="1"/>
      <c r="AM2135" s="1"/>
      <c r="AN2135" s="1"/>
      <c r="AO2135" s="1"/>
      <c r="AP2135" s="1"/>
      <c r="AQ2135" s="1"/>
      <c r="AR2135" s="1"/>
      <c r="AS2135" s="1"/>
      <c r="AT2135" s="1"/>
      <c r="AU2135" s="1"/>
      <c r="AV2135" s="1"/>
      <c r="AW2135" s="1"/>
    </row>
    <row r="2136" spans="4:49" x14ac:dyDescent="0.2">
      <c r="D2136" s="1"/>
      <c r="E2136" s="1"/>
      <c r="F2136" s="1"/>
      <c r="G2136" s="17"/>
      <c r="H2136" s="19"/>
      <c r="I2136" s="17"/>
      <c r="J2136" s="19"/>
      <c r="K2136" s="17"/>
      <c r="L2136" s="19"/>
      <c r="M2136" s="30"/>
      <c r="O2136" s="1"/>
      <c r="P2136" s="8"/>
      <c r="Q2136" s="1"/>
      <c r="R2136" s="1"/>
      <c r="S2136" s="8"/>
      <c r="T2136" s="1"/>
      <c r="U2136" s="1"/>
      <c r="V2136" s="8"/>
      <c r="W2136" s="1"/>
      <c r="X2136" s="1"/>
      <c r="Y2136" s="1"/>
      <c r="Z2136" s="1"/>
      <c r="AA2136" s="1"/>
      <c r="AB2136" s="1"/>
      <c r="AC2136" s="1"/>
      <c r="AD2136" s="1"/>
      <c r="AE2136" s="1"/>
      <c r="AF2136" s="1"/>
      <c r="AG2136" s="1"/>
      <c r="AH2136" s="1"/>
      <c r="AI2136" s="1"/>
      <c r="AJ2136" s="1"/>
      <c r="AK2136" s="1"/>
      <c r="AL2136" s="1"/>
      <c r="AM2136" s="1"/>
      <c r="AN2136" s="1"/>
      <c r="AO2136" s="1"/>
      <c r="AP2136" s="1"/>
      <c r="AQ2136" s="1"/>
      <c r="AR2136" s="1"/>
      <c r="AS2136" s="1"/>
      <c r="AT2136" s="1"/>
      <c r="AU2136" s="1"/>
      <c r="AV2136" s="1"/>
      <c r="AW2136" s="1"/>
    </row>
    <row r="2137" spans="4:49" x14ac:dyDescent="0.2">
      <c r="D2137" s="1"/>
      <c r="E2137" s="1"/>
      <c r="F2137" s="1"/>
      <c r="G2137" s="17"/>
      <c r="H2137" s="19"/>
      <c r="I2137" s="17"/>
      <c r="J2137" s="19"/>
      <c r="K2137" s="17"/>
      <c r="L2137" s="19"/>
      <c r="M2137" s="30"/>
      <c r="O2137" s="1"/>
      <c r="P2137" s="8"/>
      <c r="Q2137" s="1"/>
      <c r="R2137" s="1"/>
      <c r="S2137" s="8"/>
      <c r="T2137" s="1"/>
      <c r="U2137" s="1"/>
      <c r="V2137" s="8"/>
      <c r="W2137" s="1"/>
      <c r="X2137" s="1"/>
      <c r="Y2137" s="1"/>
      <c r="Z2137" s="1"/>
      <c r="AA2137" s="1"/>
      <c r="AB2137" s="1"/>
      <c r="AC2137" s="1"/>
      <c r="AD2137" s="1"/>
      <c r="AE2137" s="1"/>
      <c r="AF2137" s="1"/>
      <c r="AG2137" s="1"/>
      <c r="AH2137" s="1"/>
      <c r="AI2137" s="1"/>
      <c r="AJ2137" s="1"/>
      <c r="AK2137" s="1"/>
      <c r="AL2137" s="1"/>
      <c r="AM2137" s="1"/>
      <c r="AN2137" s="1"/>
      <c r="AO2137" s="1"/>
      <c r="AP2137" s="1"/>
      <c r="AQ2137" s="1"/>
      <c r="AR2137" s="1"/>
      <c r="AS2137" s="1"/>
      <c r="AT2137" s="1"/>
      <c r="AU2137" s="1"/>
      <c r="AV2137" s="1"/>
      <c r="AW2137" s="1"/>
    </row>
    <row r="2138" spans="4:49" x14ac:dyDescent="0.2">
      <c r="D2138" s="1"/>
      <c r="E2138" s="1"/>
      <c r="F2138" s="1"/>
      <c r="G2138" s="17"/>
      <c r="H2138" s="19"/>
      <c r="I2138" s="17"/>
      <c r="J2138" s="19"/>
      <c r="K2138" s="17"/>
      <c r="L2138" s="19"/>
      <c r="M2138" s="30"/>
      <c r="O2138" s="1"/>
      <c r="P2138" s="8"/>
      <c r="Q2138" s="1"/>
      <c r="R2138" s="1"/>
      <c r="S2138" s="8"/>
      <c r="T2138" s="1"/>
      <c r="U2138" s="1"/>
      <c r="V2138" s="8"/>
      <c r="W2138" s="1"/>
      <c r="X2138" s="1"/>
      <c r="Y2138" s="1"/>
      <c r="Z2138" s="1"/>
      <c r="AA2138" s="1"/>
      <c r="AB2138" s="1"/>
      <c r="AC2138" s="1"/>
      <c r="AD2138" s="1"/>
      <c r="AE2138" s="1"/>
      <c r="AF2138" s="1"/>
      <c r="AG2138" s="1"/>
      <c r="AH2138" s="1"/>
      <c r="AI2138" s="1"/>
      <c r="AJ2138" s="1"/>
      <c r="AK2138" s="1"/>
      <c r="AL2138" s="1"/>
      <c r="AM2138" s="1"/>
      <c r="AN2138" s="1"/>
      <c r="AO2138" s="1"/>
      <c r="AP2138" s="1"/>
      <c r="AQ2138" s="1"/>
      <c r="AR2138" s="1"/>
      <c r="AS2138" s="1"/>
      <c r="AT2138" s="1"/>
      <c r="AU2138" s="1"/>
      <c r="AV2138" s="1"/>
      <c r="AW2138" s="1"/>
    </row>
    <row r="2139" spans="4:49" x14ac:dyDescent="0.2">
      <c r="D2139" s="1"/>
      <c r="E2139" s="1"/>
      <c r="F2139" s="1"/>
      <c r="G2139" s="17"/>
      <c r="H2139" s="19"/>
      <c r="I2139" s="17"/>
      <c r="J2139" s="19"/>
      <c r="K2139" s="17"/>
      <c r="L2139" s="19"/>
      <c r="M2139" s="30"/>
      <c r="O2139" s="1"/>
      <c r="P2139" s="8"/>
      <c r="Q2139" s="1"/>
      <c r="R2139" s="1"/>
      <c r="S2139" s="8"/>
      <c r="T2139" s="1"/>
      <c r="U2139" s="1"/>
      <c r="V2139" s="8"/>
      <c r="W2139" s="1"/>
      <c r="X2139" s="1"/>
      <c r="Y2139" s="1"/>
      <c r="Z2139" s="1"/>
      <c r="AA2139" s="1"/>
      <c r="AB2139" s="1"/>
      <c r="AC2139" s="1"/>
      <c r="AD2139" s="1"/>
      <c r="AE2139" s="1"/>
      <c r="AF2139" s="1"/>
      <c r="AG2139" s="1"/>
      <c r="AH2139" s="1"/>
      <c r="AI2139" s="1"/>
      <c r="AJ2139" s="1"/>
      <c r="AK2139" s="1"/>
      <c r="AL2139" s="1"/>
      <c r="AM2139" s="1"/>
      <c r="AN2139" s="1"/>
      <c r="AO2139" s="1"/>
      <c r="AP2139" s="1"/>
      <c r="AQ2139" s="1"/>
      <c r="AR2139" s="1"/>
      <c r="AS2139" s="1"/>
      <c r="AT2139" s="1"/>
      <c r="AU2139" s="1"/>
      <c r="AV2139" s="1"/>
      <c r="AW2139" s="1"/>
    </row>
    <row r="2140" spans="4:49" x14ac:dyDescent="0.2">
      <c r="D2140" s="1"/>
      <c r="E2140" s="1"/>
      <c r="F2140" s="1"/>
      <c r="G2140" s="17"/>
      <c r="H2140" s="19"/>
      <c r="I2140" s="17"/>
      <c r="J2140" s="19"/>
      <c r="K2140" s="17"/>
      <c r="L2140" s="19"/>
      <c r="M2140" s="30"/>
      <c r="O2140" s="1"/>
      <c r="P2140" s="8"/>
      <c r="Q2140" s="1"/>
      <c r="R2140" s="1"/>
      <c r="S2140" s="8"/>
      <c r="T2140" s="1"/>
      <c r="U2140" s="1"/>
      <c r="V2140" s="8"/>
      <c r="W2140" s="1"/>
      <c r="X2140" s="1"/>
      <c r="Y2140" s="1"/>
      <c r="Z2140" s="1"/>
      <c r="AA2140" s="1"/>
      <c r="AB2140" s="1"/>
      <c r="AC2140" s="1"/>
      <c r="AD2140" s="1"/>
      <c r="AE2140" s="1"/>
      <c r="AF2140" s="1"/>
      <c r="AG2140" s="1"/>
      <c r="AH2140" s="1"/>
      <c r="AI2140" s="1"/>
      <c r="AJ2140" s="1"/>
      <c r="AK2140" s="1"/>
      <c r="AL2140" s="1"/>
      <c r="AM2140" s="1"/>
      <c r="AN2140" s="1"/>
      <c r="AO2140" s="1"/>
      <c r="AP2140" s="1"/>
      <c r="AQ2140" s="1"/>
      <c r="AR2140" s="1"/>
      <c r="AS2140" s="1"/>
      <c r="AT2140" s="1"/>
      <c r="AU2140" s="1"/>
      <c r="AV2140" s="1"/>
      <c r="AW2140" s="1"/>
    </row>
    <row r="2141" spans="4:49" x14ac:dyDescent="0.2">
      <c r="D2141" s="1"/>
      <c r="E2141" s="1"/>
      <c r="F2141" s="1"/>
      <c r="G2141" s="17"/>
      <c r="H2141" s="19"/>
      <c r="I2141" s="17"/>
      <c r="J2141" s="19"/>
      <c r="K2141" s="17"/>
      <c r="L2141" s="19"/>
      <c r="M2141" s="30"/>
      <c r="O2141" s="1"/>
      <c r="P2141" s="8"/>
      <c r="Q2141" s="1"/>
      <c r="R2141" s="1"/>
      <c r="S2141" s="8"/>
      <c r="T2141" s="1"/>
      <c r="U2141" s="1"/>
      <c r="V2141" s="8"/>
      <c r="W2141" s="1"/>
      <c r="X2141" s="1"/>
      <c r="Y2141" s="1"/>
      <c r="Z2141" s="1"/>
      <c r="AA2141" s="1"/>
      <c r="AB2141" s="1"/>
      <c r="AC2141" s="1"/>
      <c r="AD2141" s="1"/>
      <c r="AE2141" s="1"/>
      <c r="AF2141" s="1"/>
      <c r="AG2141" s="1"/>
      <c r="AH2141" s="1"/>
      <c r="AI2141" s="1"/>
      <c r="AJ2141" s="1"/>
      <c r="AK2141" s="1"/>
      <c r="AL2141" s="1"/>
      <c r="AM2141" s="1"/>
      <c r="AN2141" s="1"/>
      <c r="AO2141" s="1"/>
      <c r="AP2141" s="1"/>
      <c r="AQ2141" s="1"/>
      <c r="AR2141" s="1"/>
      <c r="AS2141" s="1"/>
      <c r="AT2141" s="1"/>
      <c r="AU2141" s="1"/>
      <c r="AV2141" s="1"/>
      <c r="AW2141" s="1"/>
    </row>
    <row r="2142" spans="4:49" x14ac:dyDescent="0.2">
      <c r="D2142" s="1"/>
      <c r="E2142" s="1"/>
      <c r="F2142" s="1"/>
      <c r="G2142" s="17"/>
      <c r="H2142" s="19"/>
      <c r="I2142" s="17"/>
      <c r="J2142" s="19"/>
      <c r="K2142" s="17"/>
      <c r="L2142" s="19"/>
      <c r="M2142" s="30"/>
      <c r="O2142" s="1"/>
      <c r="P2142" s="8"/>
      <c r="Q2142" s="1"/>
      <c r="R2142" s="1"/>
      <c r="S2142" s="8"/>
      <c r="T2142" s="1"/>
      <c r="U2142" s="1"/>
      <c r="V2142" s="8"/>
      <c r="W2142" s="1"/>
      <c r="X2142" s="1"/>
      <c r="Y2142" s="1"/>
      <c r="Z2142" s="1"/>
      <c r="AA2142" s="1"/>
      <c r="AB2142" s="1"/>
      <c r="AC2142" s="1"/>
      <c r="AD2142" s="1"/>
      <c r="AE2142" s="1"/>
      <c r="AF2142" s="1"/>
      <c r="AG2142" s="1"/>
      <c r="AH2142" s="1"/>
      <c r="AI2142" s="1"/>
      <c r="AJ2142" s="1"/>
      <c r="AK2142" s="1"/>
      <c r="AL2142" s="1"/>
      <c r="AM2142" s="1"/>
      <c r="AN2142" s="1"/>
      <c r="AO2142" s="1"/>
      <c r="AP2142" s="1"/>
      <c r="AQ2142" s="1"/>
      <c r="AR2142" s="1"/>
      <c r="AS2142" s="1"/>
      <c r="AT2142" s="1"/>
      <c r="AU2142" s="1"/>
      <c r="AV2142" s="1"/>
      <c r="AW2142" s="1"/>
    </row>
    <row r="2143" spans="4:49" x14ac:dyDescent="0.2">
      <c r="D2143" s="1"/>
      <c r="E2143" s="1"/>
      <c r="F2143" s="1"/>
      <c r="G2143" s="17"/>
      <c r="H2143" s="19"/>
      <c r="I2143" s="17"/>
      <c r="J2143" s="19"/>
      <c r="K2143" s="17"/>
      <c r="L2143" s="19"/>
      <c r="M2143" s="30"/>
      <c r="O2143" s="1"/>
      <c r="P2143" s="8"/>
      <c r="Q2143" s="1"/>
      <c r="R2143" s="1"/>
      <c r="S2143" s="8"/>
      <c r="T2143" s="1"/>
      <c r="U2143" s="1"/>
      <c r="V2143" s="8"/>
      <c r="W2143" s="1"/>
      <c r="X2143" s="1"/>
      <c r="Y2143" s="1"/>
      <c r="Z2143" s="1"/>
      <c r="AA2143" s="1"/>
      <c r="AB2143" s="1"/>
      <c r="AC2143" s="1"/>
      <c r="AD2143" s="1"/>
      <c r="AE2143" s="1"/>
      <c r="AF2143" s="1"/>
      <c r="AG2143" s="1"/>
      <c r="AH2143" s="1"/>
      <c r="AI2143" s="1"/>
      <c r="AJ2143" s="1"/>
      <c r="AK2143" s="1"/>
      <c r="AL2143" s="1"/>
      <c r="AM2143" s="1"/>
      <c r="AN2143" s="1"/>
      <c r="AO2143" s="1"/>
      <c r="AP2143" s="1"/>
      <c r="AQ2143" s="1"/>
      <c r="AR2143" s="1"/>
      <c r="AS2143" s="1"/>
      <c r="AT2143" s="1"/>
      <c r="AU2143" s="1"/>
      <c r="AV2143" s="1"/>
      <c r="AW2143" s="1"/>
    </row>
    <row r="2144" spans="4:49" x14ac:dyDescent="0.2">
      <c r="D2144" s="1"/>
      <c r="E2144" s="1"/>
      <c r="F2144" s="1"/>
      <c r="G2144" s="17"/>
      <c r="H2144" s="19"/>
      <c r="I2144" s="17"/>
      <c r="J2144" s="19"/>
      <c r="K2144" s="17"/>
      <c r="L2144" s="19"/>
      <c r="M2144" s="30"/>
      <c r="O2144" s="1"/>
      <c r="P2144" s="8"/>
      <c r="Q2144" s="1"/>
      <c r="R2144" s="1"/>
      <c r="S2144" s="8"/>
      <c r="T2144" s="1"/>
      <c r="U2144" s="1"/>
      <c r="V2144" s="8"/>
      <c r="W2144" s="1"/>
      <c r="X2144" s="1"/>
      <c r="Y2144" s="1"/>
      <c r="Z2144" s="1"/>
      <c r="AA2144" s="1"/>
      <c r="AB2144" s="1"/>
      <c r="AC2144" s="1"/>
      <c r="AD2144" s="1"/>
      <c r="AE2144" s="1"/>
      <c r="AF2144" s="1"/>
      <c r="AG2144" s="1"/>
      <c r="AH2144" s="1"/>
      <c r="AI2144" s="1"/>
      <c r="AJ2144" s="1"/>
      <c r="AK2144" s="1"/>
      <c r="AL2144" s="1"/>
      <c r="AM2144" s="1"/>
      <c r="AN2144" s="1"/>
      <c r="AO2144" s="1"/>
      <c r="AP2144" s="1"/>
      <c r="AQ2144" s="1"/>
      <c r="AR2144" s="1"/>
      <c r="AS2144" s="1"/>
      <c r="AT2144" s="1"/>
      <c r="AU2144" s="1"/>
      <c r="AV2144" s="1"/>
      <c r="AW2144" s="1"/>
    </row>
    <row r="2145" spans="4:49" x14ac:dyDescent="0.2">
      <c r="D2145" s="1"/>
      <c r="E2145" s="1"/>
      <c r="F2145" s="1"/>
      <c r="G2145" s="17"/>
      <c r="H2145" s="19"/>
      <c r="I2145" s="17"/>
      <c r="J2145" s="19"/>
      <c r="K2145" s="17"/>
      <c r="L2145" s="19"/>
      <c r="M2145" s="30"/>
      <c r="O2145" s="1"/>
      <c r="P2145" s="8"/>
      <c r="Q2145" s="1"/>
      <c r="R2145" s="1"/>
      <c r="S2145" s="8"/>
      <c r="T2145" s="1"/>
      <c r="U2145" s="1"/>
      <c r="V2145" s="8"/>
      <c r="W2145" s="1"/>
      <c r="X2145" s="1"/>
      <c r="Y2145" s="1"/>
      <c r="Z2145" s="1"/>
      <c r="AA2145" s="1"/>
      <c r="AB2145" s="1"/>
      <c r="AC2145" s="1"/>
      <c r="AD2145" s="1"/>
      <c r="AE2145" s="1"/>
      <c r="AF2145" s="1"/>
      <c r="AG2145" s="1"/>
      <c r="AH2145" s="1"/>
      <c r="AI2145" s="1"/>
      <c r="AJ2145" s="1"/>
      <c r="AK2145" s="1"/>
      <c r="AL2145" s="1"/>
      <c r="AM2145" s="1"/>
      <c r="AN2145" s="1"/>
      <c r="AO2145" s="1"/>
      <c r="AP2145" s="1"/>
      <c r="AQ2145" s="1"/>
      <c r="AR2145" s="1"/>
      <c r="AS2145" s="1"/>
      <c r="AT2145" s="1"/>
      <c r="AU2145" s="1"/>
      <c r="AV2145" s="1"/>
      <c r="AW2145" s="1"/>
    </row>
    <row r="2146" spans="4:49" x14ac:dyDescent="0.2">
      <c r="D2146" s="1"/>
      <c r="E2146" s="1"/>
      <c r="F2146" s="1"/>
      <c r="G2146" s="17"/>
      <c r="H2146" s="19"/>
      <c r="I2146" s="17"/>
      <c r="J2146" s="19"/>
      <c r="K2146" s="17"/>
      <c r="L2146" s="19"/>
      <c r="M2146" s="30"/>
      <c r="O2146" s="1"/>
      <c r="P2146" s="8"/>
      <c r="Q2146" s="1"/>
      <c r="R2146" s="1"/>
      <c r="S2146" s="8"/>
      <c r="T2146" s="1"/>
      <c r="U2146" s="1"/>
      <c r="V2146" s="8"/>
      <c r="W2146" s="1"/>
      <c r="X2146" s="1"/>
      <c r="Y2146" s="1"/>
      <c r="Z2146" s="1"/>
      <c r="AA2146" s="1"/>
      <c r="AB2146" s="1"/>
      <c r="AC2146" s="1"/>
      <c r="AD2146" s="1"/>
      <c r="AE2146" s="1"/>
      <c r="AF2146" s="1"/>
      <c r="AG2146" s="1"/>
      <c r="AH2146" s="1"/>
      <c r="AI2146" s="1"/>
      <c r="AJ2146" s="1"/>
      <c r="AK2146" s="1"/>
      <c r="AL2146" s="1"/>
      <c r="AM2146" s="1"/>
      <c r="AN2146" s="1"/>
      <c r="AO2146" s="1"/>
      <c r="AP2146" s="1"/>
      <c r="AQ2146" s="1"/>
      <c r="AR2146" s="1"/>
      <c r="AS2146" s="1"/>
      <c r="AT2146" s="1"/>
      <c r="AU2146" s="1"/>
      <c r="AV2146" s="1"/>
      <c r="AW2146" s="1"/>
    </row>
    <row r="2147" spans="4:49" x14ac:dyDescent="0.2">
      <c r="D2147" s="1"/>
      <c r="E2147" s="1"/>
      <c r="F2147" s="1"/>
      <c r="G2147" s="17"/>
      <c r="H2147" s="19"/>
      <c r="I2147" s="17"/>
      <c r="J2147" s="19"/>
      <c r="K2147" s="17"/>
      <c r="L2147" s="19"/>
      <c r="M2147" s="30"/>
      <c r="O2147" s="1"/>
      <c r="P2147" s="8"/>
      <c r="Q2147" s="1"/>
      <c r="R2147" s="1"/>
      <c r="S2147" s="8"/>
      <c r="T2147" s="1"/>
      <c r="U2147" s="1"/>
      <c r="V2147" s="8"/>
      <c r="W2147" s="1"/>
      <c r="X2147" s="1"/>
      <c r="Y2147" s="1"/>
      <c r="Z2147" s="1"/>
      <c r="AA2147" s="1"/>
      <c r="AB2147" s="1"/>
      <c r="AC2147" s="1"/>
      <c r="AD2147" s="1"/>
      <c r="AE2147" s="1"/>
      <c r="AF2147" s="1"/>
      <c r="AG2147" s="1"/>
      <c r="AH2147" s="1"/>
      <c r="AI2147" s="1"/>
      <c r="AJ2147" s="1"/>
      <c r="AK2147" s="1"/>
      <c r="AL2147" s="1"/>
      <c r="AM2147" s="1"/>
      <c r="AN2147" s="1"/>
      <c r="AO2147" s="1"/>
      <c r="AP2147" s="1"/>
      <c r="AQ2147" s="1"/>
      <c r="AR2147" s="1"/>
      <c r="AS2147" s="1"/>
      <c r="AT2147" s="1"/>
      <c r="AU2147" s="1"/>
      <c r="AV2147" s="1"/>
      <c r="AW2147" s="1"/>
    </row>
    <row r="2148" spans="4:49" x14ac:dyDescent="0.2">
      <c r="D2148" s="1"/>
      <c r="E2148" s="1"/>
      <c r="F2148" s="1"/>
      <c r="G2148" s="17"/>
      <c r="H2148" s="19"/>
      <c r="I2148" s="17"/>
      <c r="J2148" s="19"/>
      <c r="K2148" s="17"/>
      <c r="L2148" s="19"/>
      <c r="M2148" s="30"/>
      <c r="O2148" s="1"/>
      <c r="P2148" s="8"/>
      <c r="Q2148" s="1"/>
      <c r="R2148" s="1"/>
      <c r="S2148" s="8"/>
      <c r="T2148" s="1"/>
      <c r="U2148" s="1"/>
      <c r="V2148" s="8"/>
      <c r="W2148" s="1"/>
      <c r="X2148" s="1"/>
      <c r="Y2148" s="1"/>
      <c r="Z2148" s="1"/>
      <c r="AA2148" s="1"/>
      <c r="AB2148" s="1"/>
      <c r="AC2148" s="1"/>
      <c r="AD2148" s="1"/>
      <c r="AE2148" s="1"/>
      <c r="AF2148" s="1"/>
      <c r="AG2148" s="1"/>
      <c r="AH2148" s="1"/>
      <c r="AI2148" s="1"/>
      <c r="AJ2148" s="1"/>
      <c r="AK2148" s="1"/>
      <c r="AL2148" s="1"/>
      <c r="AM2148" s="1"/>
      <c r="AN2148" s="1"/>
      <c r="AO2148" s="1"/>
      <c r="AP2148" s="1"/>
      <c r="AQ2148" s="1"/>
      <c r="AR2148" s="1"/>
      <c r="AS2148" s="1"/>
      <c r="AT2148" s="1"/>
      <c r="AU2148" s="1"/>
      <c r="AV2148" s="1"/>
      <c r="AW2148" s="1"/>
    </row>
    <row r="2149" spans="4:49" x14ac:dyDescent="0.2">
      <c r="D2149" s="1"/>
      <c r="E2149" s="1"/>
      <c r="F2149" s="1"/>
      <c r="G2149" s="17"/>
      <c r="H2149" s="19"/>
      <c r="I2149" s="17"/>
      <c r="J2149" s="19"/>
      <c r="K2149" s="17"/>
      <c r="L2149" s="19"/>
      <c r="M2149" s="30"/>
      <c r="O2149" s="1"/>
      <c r="P2149" s="8"/>
      <c r="Q2149" s="1"/>
      <c r="R2149" s="1"/>
      <c r="S2149" s="8"/>
      <c r="T2149" s="1"/>
      <c r="U2149" s="1"/>
      <c r="V2149" s="8"/>
      <c r="W2149" s="1"/>
      <c r="X2149" s="1"/>
      <c r="Y2149" s="1"/>
      <c r="Z2149" s="1"/>
      <c r="AA2149" s="1"/>
      <c r="AB2149" s="1"/>
      <c r="AC2149" s="1"/>
      <c r="AD2149" s="1"/>
      <c r="AE2149" s="1"/>
      <c r="AF2149" s="1"/>
      <c r="AG2149" s="1"/>
      <c r="AH2149" s="1"/>
      <c r="AI2149" s="1"/>
      <c r="AJ2149" s="1"/>
      <c r="AK2149" s="1"/>
      <c r="AL2149" s="1"/>
      <c r="AM2149" s="1"/>
      <c r="AN2149" s="1"/>
      <c r="AO2149" s="1"/>
      <c r="AP2149" s="1"/>
      <c r="AQ2149" s="1"/>
      <c r="AR2149" s="1"/>
      <c r="AS2149" s="1"/>
      <c r="AT2149" s="1"/>
      <c r="AU2149" s="1"/>
      <c r="AV2149" s="1"/>
      <c r="AW2149" s="1"/>
    </row>
    <row r="2150" spans="4:49" x14ac:dyDescent="0.2">
      <c r="D2150" s="1"/>
      <c r="E2150" s="1"/>
      <c r="F2150" s="1"/>
      <c r="G2150" s="17"/>
      <c r="H2150" s="19"/>
      <c r="I2150" s="17"/>
      <c r="J2150" s="19"/>
      <c r="K2150" s="17"/>
      <c r="L2150" s="19"/>
      <c r="M2150" s="30"/>
      <c r="O2150" s="1"/>
      <c r="P2150" s="8"/>
      <c r="Q2150" s="1"/>
      <c r="R2150" s="1"/>
      <c r="S2150" s="8"/>
      <c r="T2150" s="1"/>
      <c r="U2150" s="1"/>
      <c r="V2150" s="8"/>
      <c r="W2150" s="1"/>
      <c r="X2150" s="1"/>
      <c r="Y2150" s="1"/>
      <c r="Z2150" s="1"/>
      <c r="AA2150" s="1"/>
      <c r="AB2150" s="1"/>
      <c r="AC2150" s="1"/>
      <c r="AD2150" s="1"/>
      <c r="AE2150" s="1"/>
      <c r="AF2150" s="1"/>
      <c r="AG2150" s="1"/>
      <c r="AH2150" s="1"/>
      <c r="AI2150" s="1"/>
      <c r="AJ2150" s="1"/>
      <c r="AK2150" s="1"/>
      <c r="AL2150" s="1"/>
      <c r="AM2150" s="1"/>
      <c r="AN2150" s="1"/>
      <c r="AO2150" s="1"/>
      <c r="AP2150" s="1"/>
      <c r="AQ2150" s="1"/>
      <c r="AR2150" s="1"/>
      <c r="AS2150" s="1"/>
      <c r="AT2150" s="1"/>
      <c r="AU2150" s="1"/>
      <c r="AV2150" s="1"/>
      <c r="AW2150" s="1"/>
    </row>
    <row r="2151" spans="4:49" x14ac:dyDescent="0.2">
      <c r="D2151" s="1"/>
      <c r="E2151" s="1"/>
      <c r="F2151" s="1"/>
      <c r="G2151" s="17"/>
      <c r="H2151" s="19"/>
      <c r="I2151" s="17"/>
      <c r="J2151" s="19"/>
      <c r="K2151" s="17"/>
      <c r="L2151" s="19"/>
      <c r="M2151" s="30"/>
      <c r="O2151" s="1"/>
      <c r="P2151" s="8"/>
      <c r="Q2151" s="1"/>
      <c r="R2151" s="1"/>
      <c r="S2151" s="8"/>
      <c r="T2151" s="1"/>
      <c r="U2151" s="1"/>
      <c r="V2151" s="8"/>
      <c r="W2151" s="1"/>
      <c r="X2151" s="1"/>
      <c r="Y2151" s="1"/>
      <c r="Z2151" s="1"/>
      <c r="AA2151" s="1"/>
      <c r="AB2151" s="1"/>
      <c r="AC2151" s="1"/>
      <c r="AD2151" s="1"/>
      <c r="AE2151" s="1"/>
      <c r="AF2151" s="1"/>
      <c r="AG2151" s="1"/>
      <c r="AH2151" s="1"/>
      <c r="AI2151" s="1"/>
      <c r="AJ2151" s="1"/>
      <c r="AK2151" s="1"/>
      <c r="AL2151" s="1"/>
      <c r="AM2151" s="1"/>
      <c r="AN2151" s="1"/>
      <c r="AO2151" s="1"/>
      <c r="AP2151" s="1"/>
      <c r="AQ2151" s="1"/>
      <c r="AR2151" s="1"/>
      <c r="AS2151" s="1"/>
      <c r="AT2151" s="1"/>
      <c r="AU2151" s="1"/>
      <c r="AV2151" s="1"/>
      <c r="AW2151" s="1"/>
    </row>
    <row r="2152" spans="4:49" x14ac:dyDescent="0.2">
      <c r="D2152" s="1"/>
      <c r="E2152" s="1"/>
      <c r="F2152" s="1"/>
      <c r="G2152" s="17"/>
      <c r="H2152" s="19"/>
      <c r="I2152" s="17"/>
      <c r="J2152" s="19"/>
      <c r="K2152" s="17"/>
      <c r="L2152" s="19"/>
      <c r="M2152" s="30"/>
      <c r="O2152" s="1"/>
      <c r="P2152" s="8"/>
      <c r="Q2152" s="1"/>
      <c r="R2152" s="1"/>
      <c r="S2152" s="8"/>
      <c r="T2152" s="1"/>
      <c r="U2152" s="1"/>
      <c r="V2152" s="8"/>
      <c r="W2152" s="1"/>
      <c r="X2152" s="1"/>
      <c r="Y2152" s="1"/>
      <c r="Z2152" s="1"/>
      <c r="AA2152" s="1"/>
      <c r="AB2152" s="1"/>
      <c r="AC2152" s="1"/>
      <c r="AD2152" s="1"/>
      <c r="AE2152" s="1"/>
      <c r="AF2152" s="1"/>
      <c r="AG2152" s="1"/>
      <c r="AH2152" s="1"/>
      <c r="AI2152" s="1"/>
      <c r="AJ2152" s="1"/>
      <c r="AK2152" s="1"/>
      <c r="AL2152" s="1"/>
      <c r="AM2152" s="1"/>
      <c r="AN2152" s="1"/>
      <c r="AO2152" s="1"/>
      <c r="AP2152" s="1"/>
      <c r="AQ2152" s="1"/>
      <c r="AR2152" s="1"/>
      <c r="AS2152" s="1"/>
      <c r="AT2152" s="1"/>
      <c r="AU2152" s="1"/>
      <c r="AV2152" s="1"/>
      <c r="AW2152" s="1"/>
    </row>
    <row r="2153" spans="4:49" x14ac:dyDescent="0.2">
      <c r="D2153" s="1"/>
      <c r="E2153" s="1"/>
      <c r="F2153" s="1"/>
      <c r="G2153" s="17"/>
      <c r="H2153" s="19"/>
      <c r="I2153" s="17"/>
      <c r="J2153" s="19"/>
      <c r="K2153" s="17"/>
      <c r="L2153" s="19"/>
      <c r="M2153" s="30"/>
      <c r="O2153" s="1"/>
      <c r="P2153" s="8"/>
      <c r="Q2153" s="1"/>
      <c r="R2153" s="1"/>
      <c r="S2153" s="8"/>
      <c r="T2153" s="1"/>
      <c r="U2153" s="1"/>
      <c r="V2153" s="8"/>
      <c r="W2153" s="1"/>
      <c r="X2153" s="1"/>
      <c r="Y2153" s="1"/>
      <c r="Z2153" s="1"/>
      <c r="AA2153" s="1"/>
      <c r="AB2153" s="1"/>
      <c r="AC2153" s="1"/>
      <c r="AD2153" s="1"/>
      <c r="AE2153" s="1"/>
      <c r="AF2153" s="1"/>
      <c r="AG2153" s="1"/>
      <c r="AH2153" s="1"/>
      <c r="AI2153" s="1"/>
      <c r="AJ2153" s="1"/>
      <c r="AK2153" s="1"/>
      <c r="AL2153" s="1"/>
      <c r="AM2153" s="1"/>
      <c r="AN2153" s="1"/>
      <c r="AO2153" s="1"/>
      <c r="AP2153" s="1"/>
      <c r="AQ2153" s="1"/>
      <c r="AR2153" s="1"/>
      <c r="AS2153" s="1"/>
      <c r="AT2153" s="1"/>
      <c r="AU2153" s="1"/>
      <c r="AV2153" s="1"/>
      <c r="AW2153" s="1"/>
    </row>
    <row r="2154" spans="4:49" x14ac:dyDescent="0.2">
      <c r="D2154" s="1"/>
      <c r="E2154" s="1"/>
      <c r="F2154" s="1"/>
      <c r="G2154" s="17"/>
      <c r="H2154" s="19"/>
      <c r="I2154" s="17"/>
      <c r="J2154" s="19"/>
      <c r="K2154" s="17"/>
      <c r="L2154" s="19"/>
      <c r="M2154" s="30"/>
      <c r="O2154" s="1"/>
      <c r="P2154" s="8"/>
      <c r="Q2154" s="1"/>
      <c r="R2154" s="1"/>
      <c r="S2154" s="8"/>
      <c r="T2154" s="1"/>
      <c r="U2154" s="1"/>
      <c r="V2154" s="8"/>
      <c r="W2154" s="1"/>
      <c r="X2154" s="1"/>
      <c r="Y2154" s="1"/>
      <c r="Z2154" s="1"/>
      <c r="AA2154" s="1"/>
      <c r="AB2154" s="1"/>
      <c r="AC2154" s="1"/>
      <c r="AD2154" s="1"/>
      <c r="AE2154" s="1"/>
      <c r="AF2154" s="1"/>
      <c r="AG2154" s="1"/>
      <c r="AH2154" s="1"/>
      <c r="AI2154" s="1"/>
      <c r="AJ2154" s="1"/>
      <c r="AK2154" s="1"/>
      <c r="AL2154" s="1"/>
      <c r="AM2154" s="1"/>
      <c r="AN2154" s="1"/>
      <c r="AO2154" s="1"/>
      <c r="AP2154" s="1"/>
      <c r="AQ2154" s="1"/>
      <c r="AR2154" s="1"/>
      <c r="AS2154" s="1"/>
      <c r="AT2154" s="1"/>
      <c r="AU2154" s="1"/>
      <c r="AV2154" s="1"/>
      <c r="AW2154" s="1"/>
    </row>
    <row r="2155" spans="4:49" x14ac:dyDescent="0.2">
      <c r="D2155" s="1"/>
      <c r="E2155" s="1"/>
      <c r="F2155" s="1"/>
      <c r="G2155" s="17"/>
      <c r="H2155" s="19"/>
      <c r="I2155" s="17"/>
      <c r="J2155" s="19"/>
      <c r="K2155" s="17"/>
      <c r="L2155" s="19"/>
      <c r="M2155" s="30"/>
      <c r="O2155" s="1"/>
      <c r="P2155" s="8"/>
      <c r="Q2155" s="1"/>
      <c r="R2155" s="1"/>
      <c r="S2155" s="8"/>
      <c r="T2155" s="1"/>
      <c r="U2155" s="1"/>
      <c r="V2155" s="8"/>
      <c r="W2155" s="1"/>
      <c r="X2155" s="1"/>
      <c r="Y2155" s="1"/>
      <c r="Z2155" s="1"/>
      <c r="AA2155" s="1"/>
      <c r="AB2155" s="1"/>
      <c r="AC2155" s="1"/>
      <c r="AD2155" s="1"/>
      <c r="AE2155" s="1"/>
      <c r="AF2155" s="1"/>
      <c r="AG2155" s="1"/>
      <c r="AH2155" s="1"/>
      <c r="AI2155" s="1"/>
      <c r="AJ2155" s="1"/>
      <c r="AK2155" s="1"/>
      <c r="AL2155" s="1"/>
      <c r="AM2155" s="1"/>
      <c r="AN2155" s="1"/>
      <c r="AO2155" s="1"/>
      <c r="AP2155" s="1"/>
      <c r="AQ2155" s="1"/>
      <c r="AR2155" s="1"/>
      <c r="AS2155" s="1"/>
      <c r="AT2155" s="1"/>
      <c r="AU2155" s="1"/>
      <c r="AV2155" s="1"/>
      <c r="AW2155" s="1"/>
    </row>
    <row r="2156" spans="4:49" x14ac:dyDescent="0.2">
      <c r="D2156" s="1"/>
      <c r="E2156" s="1"/>
      <c r="F2156" s="1"/>
      <c r="G2156" s="17"/>
      <c r="H2156" s="19"/>
      <c r="I2156" s="17"/>
      <c r="J2156" s="19"/>
      <c r="K2156" s="17"/>
      <c r="L2156" s="19"/>
      <c r="M2156" s="30"/>
      <c r="O2156" s="1"/>
      <c r="P2156" s="8"/>
      <c r="Q2156" s="1"/>
      <c r="R2156" s="1"/>
      <c r="S2156" s="8"/>
      <c r="T2156" s="1"/>
      <c r="U2156" s="1"/>
      <c r="V2156" s="8"/>
      <c r="W2156" s="1"/>
      <c r="X2156" s="1"/>
      <c r="Y2156" s="1"/>
      <c r="Z2156" s="1"/>
      <c r="AA2156" s="1"/>
      <c r="AB2156" s="1"/>
      <c r="AC2156" s="1"/>
      <c r="AD2156" s="1"/>
      <c r="AE2156" s="1"/>
      <c r="AF2156" s="1"/>
      <c r="AG2156" s="1"/>
      <c r="AH2156" s="1"/>
      <c r="AI2156" s="1"/>
      <c r="AJ2156" s="1"/>
      <c r="AK2156" s="1"/>
      <c r="AL2156" s="1"/>
      <c r="AM2156" s="1"/>
      <c r="AN2156" s="1"/>
      <c r="AO2156" s="1"/>
      <c r="AP2156" s="1"/>
      <c r="AQ2156" s="1"/>
      <c r="AR2156" s="1"/>
      <c r="AS2156" s="1"/>
      <c r="AT2156" s="1"/>
      <c r="AU2156" s="1"/>
      <c r="AV2156" s="1"/>
      <c r="AW2156" s="1"/>
    </row>
    <row r="2157" spans="4:49" x14ac:dyDescent="0.2">
      <c r="D2157" s="1"/>
      <c r="E2157" s="1"/>
      <c r="F2157" s="1"/>
      <c r="G2157" s="17"/>
      <c r="H2157" s="19"/>
      <c r="I2157" s="17"/>
      <c r="J2157" s="19"/>
      <c r="K2157" s="17"/>
      <c r="L2157" s="19"/>
      <c r="M2157" s="30"/>
      <c r="O2157" s="1"/>
      <c r="P2157" s="8"/>
      <c r="Q2157" s="1"/>
      <c r="R2157" s="1"/>
      <c r="S2157" s="8"/>
      <c r="T2157" s="1"/>
      <c r="U2157" s="1"/>
      <c r="V2157" s="8"/>
      <c r="W2157" s="1"/>
      <c r="X2157" s="1"/>
      <c r="Y2157" s="1"/>
      <c r="Z2157" s="1"/>
      <c r="AA2157" s="1"/>
      <c r="AB2157" s="1"/>
      <c r="AC2157" s="1"/>
      <c r="AD2157" s="1"/>
      <c r="AE2157" s="1"/>
      <c r="AF2157" s="1"/>
      <c r="AG2157" s="1"/>
      <c r="AH2157" s="1"/>
      <c r="AI2157" s="1"/>
      <c r="AJ2157" s="1"/>
      <c r="AK2157" s="1"/>
      <c r="AL2157" s="1"/>
      <c r="AM2157" s="1"/>
      <c r="AN2157" s="1"/>
      <c r="AO2157" s="1"/>
      <c r="AP2157" s="1"/>
      <c r="AQ2157" s="1"/>
      <c r="AR2157" s="1"/>
      <c r="AS2157" s="1"/>
      <c r="AT2157" s="1"/>
      <c r="AU2157" s="1"/>
      <c r="AV2157" s="1"/>
      <c r="AW2157" s="1"/>
    </row>
    <row r="2158" spans="4:49" x14ac:dyDescent="0.2">
      <c r="D2158" s="1"/>
      <c r="E2158" s="1"/>
      <c r="F2158" s="1"/>
      <c r="G2158" s="17"/>
      <c r="H2158" s="19"/>
      <c r="I2158" s="17"/>
      <c r="J2158" s="19"/>
      <c r="K2158" s="17"/>
      <c r="L2158" s="19"/>
      <c r="M2158" s="30"/>
      <c r="O2158" s="1"/>
      <c r="P2158" s="8"/>
      <c r="Q2158" s="1"/>
      <c r="R2158" s="1"/>
      <c r="S2158" s="8"/>
      <c r="T2158" s="1"/>
      <c r="U2158" s="1"/>
      <c r="V2158" s="8"/>
      <c r="W2158" s="1"/>
      <c r="X2158" s="1"/>
      <c r="Y2158" s="1"/>
      <c r="Z2158" s="1"/>
      <c r="AA2158" s="1"/>
      <c r="AB2158" s="1"/>
      <c r="AC2158" s="1"/>
      <c r="AD2158" s="1"/>
      <c r="AE2158" s="1"/>
      <c r="AF2158" s="1"/>
      <c r="AG2158" s="1"/>
      <c r="AH2158" s="1"/>
      <c r="AI2158" s="1"/>
      <c r="AJ2158" s="1"/>
      <c r="AK2158" s="1"/>
      <c r="AL2158" s="1"/>
      <c r="AM2158" s="1"/>
      <c r="AN2158" s="1"/>
      <c r="AO2158" s="1"/>
      <c r="AP2158" s="1"/>
      <c r="AQ2158" s="1"/>
      <c r="AR2158" s="1"/>
      <c r="AS2158" s="1"/>
      <c r="AT2158" s="1"/>
      <c r="AU2158" s="1"/>
      <c r="AV2158" s="1"/>
      <c r="AW2158" s="1"/>
    </row>
    <row r="2159" spans="4:49" x14ac:dyDescent="0.2">
      <c r="D2159" s="1"/>
      <c r="E2159" s="1"/>
      <c r="F2159" s="1"/>
      <c r="G2159" s="17"/>
      <c r="H2159" s="19"/>
      <c r="I2159" s="17"/>
      <c r="J2159" s="19"/>
      <c r="K2159" s="17"/>
      <c r="L2159" s="19"/>
      <c r="M2159" s="30"/>
      <c r="O2159" s="1"/>
      <c r="P2159" s="8"/>
      <c r="Q2159" s="1"/>
      <c r="R2159" s="1"/>
      <c r="S2159" s="8"/>
      <c r="T2159" s="1"/>
      <c r="U2159" s="1"/>
      <c r="V2159" s="8"/>
      <c r="W2159" s="1"/>
      <c r="X2159" s="1"/>
      <c r="Y2159" s="1"/>
      <c r="Z2159" s="1"/>
      <c r="AA2159" s="1"/>
      <c r="AB2159" s="1"/>
      <c r="AC2159" s="1"/>
      <c r="AD2159" s="1"/>
      <c r="AE2159" s="1"/>
      <c r="AF2159" s="1"/>
      <c r="AG2159" s="1"/>
      <c r="AH2159" s="1"/>
      <c r="AI2159" s="1"/>
      <c r="AJ2159" s="1"/>
      <c r="AK2159" s="1"/>
      <c r="AL2159" s="1"/>
      <c r="AM2159" s="1"/>
      <c r="AN2159" s="1"/>
      <c r="AO2159" s="1"/>
      <c r="AP2159" s="1"/>
      <c r="AQ2159" s="1"/>
      <c r="AR2159" s="1"/>
      <c r="AS2159" s="1"/>
      <c r="AT2159" s="1"/>
      <c r="AU2159" s="1"/>
      <c r="AV2159" s="1"/>
      <c r="AW2159" s="1"/>
    </row>
    <row r="2160" spans="4:49" x14ac:dyDescent="0.2">
      <c r="D2160" s="1"/>
      <c r="E2160" s="1"/>
      <c r="F2160" s="1"/>
      <c r="G2160" s="17"/>
      <c r="H2160" s="19"/>
      <c r="I2160" s="17"/>
      <c r="J2160" s="19"/>
      <c r="K2160" s="17"/>
      <c r="L2160" s="19"/>
      <c r="M2160" s="30"/>
      <c r="O2160" s="1"/>
      <c r="P2160" s="8"/>
      <c r="Q2160" s="1"/>
      <c r="R2160" s="1"/>
      <c r="S2160" s="8"/>
      <c r="T2160" s="1"/>
      <c r="U2160" s="1"/>
      <c r="V2160" s="8"/>
      <c r="W2160" s="1"/>
      <c r="X2160" s="1"/>
      <c r="Y2160" s="1"/>
      <c r="Z2160" s="1"/>
      <c r="AA2160" s="1"/>
      <c r="AB2160" s="1"/>
      <c r="AC2160" s="1"/>
      <c r="AD2160" s="1"/>
      <c r="AE2160" s="1"/>
      <c r="AF2160" s="1"/>
      <c r="AG2160" s="1"/>
      <c r="AH2160" s="1"/>
      <c r="AI2160" s="1"/>
      <c r="AJ2160" s="1"/>
      <c r="AK2160" s="1"/>
      <c r="AL2160" s="1"/>
      <c r="AM2160" s="1"/>
      <c r="AN2160" s="1"/>
      <c r="AO2160" s="1"/>
      <c r="AP2160" s="1"/>
      <c r="AQ2160" s="1"/>
      <c r="AR2160" s="1"/>
      <c r="AS2160" s="1"/>
      <c r="AT2160" s="1"/>
      <c r="AU2160" s="1"/>
      <c r="AV2160" s="1"/>
      <c r="AW2160" s="1"/>
    </row>
    <row r="2161" spans="4:49" x14ac:dyDescent="0.2">
      <c r="D2161" s="1"/>
      <c r="E2161" s="1"/>
      <c r="F2161" s="1"/>
      <c r="G2161" s="17"/>
      <c r="H2161" s="19"/>
      <c r="I2161" s="17"/>
      <c r="J2161" s="19"/>
      <c r="K2161" s="17"/>
      <c r="L2161" s="19"/>
      <c r="M2161" s="30"/>
      <c r="O2161" s="1"/>
      <c r="P2161" s="8"/>
      <c r="Q2161" s="1"/>
      <c r="R2161" s="1"/>
      <c r="S2161" s="8"/>
      <c r="T2161" s="1"/>
      <c r="U2161" s="1"/>
      <c r="V2161" s="8"/>
      <c r="W2161" s="1"/>
      <c r="X2161" s="1"/>
      <c r="Y2161" s="1"/>
      <c r="Z2161" s="1"/>
      <c r="AA2161" s="1"/>
      <c r="AB2161" s="1"/>
      <c r="AC2161" s="1"/>
      <c r="AD2161" s="1"/>
      <c r="AE2161" s="1"/>
      <c r="AF2161" s="1"/>
      <c r="AG2161" s="1"/>
      <c r="AH2161" s="1"/>
      <c r="AI2161" s="1"/>
      <c r="AJ2161" s="1"/>
      <c r="AK2161" s="1"/>
      <c r="AL2161" s="1"/>
      <c r="AM2161" s="1"/>
      <c r="AN2161" s="1"/>
      <c r="AO2161" s="1"/>
      <c r="AP2161" s="1"/>
      <c r="AQ2161" s="1"/>
      <c r="AR2161" s="1"/>
      <c r="AS2161" s="1"/>
      <c r="AT2161" s="1"/>
      <c r="AU2161" s="1"/>
      <c r="AV2161" s="1"/>
      <c r="AW2161" s="1"/>
    </row>
    <row r="2162" spans="4:49" x14ac:dyDescent="0.2">
      <c r="D2162" s="1"/>
      <c r="E2162" s="1"/>
      <c r="F2162" s="1"/>
      <c r="G2162" s="17"/>
      <c r="H2162" s="19"/>
      <c r="I2162" s="17"/>
      <c r="J2162" s="19"/>
      <c r="K2162" s="17"/>
      <c r="L2162" s="19"/>
      <c r="M2162" s="30"/>
      <c r="O2162" s="1"/>
      <c r="P2162" s="8"/>
      <c r="Q2162" s="1"/>
      <c r="R2162" s="1"/>
      <c r="S2162" s="8"/>
      <c r="T2162" s="1"/>
      <c r="U2162" s="1"/>
      <c r="V2162" s="8"/>
      <c r="W2162" s="1"/>
      <c r="X2162" s="1"/>
      <c r="Y2162" s="1"/>
      <c r="Z2162" s="1"/>
      <c r="AA2162" s="1"/>
      <c r="AB2162" s="1"/>
      <c r="AC2162" s="1"/>
      <c r="AD2162" s="1"/>
      <c r="AE2162" s="1"/>
      <c r="AF2162" s="1"/>
      <c r="AG2162" s="1"/>
      <c r="AH2162" s="1"/>
      <c r="AI2162" s="1"/>
      <c r="AJ2162" s="1"/>
      <c r="AK2162" s="1"/>
      <c r="AL2162" s="1"/>
      <c r="AM2162" s="1"/>
      <c r="AN2162" s="1"/>
      <c r="AO2162" s="1"/>
      <c r="AP2162" s="1"/>
      <c r="AQ2162" s="1"/>
      <c r="AR2162" s="1"/>
      <c r="AS2162" s="1"/>
      <c r="AT2162" s="1"/>
      <c r="AU2162" s="1"/>
      <c r="AV2162" s="1"/>
      <c r="AW2162" s="1"/>
    </row>
    <row r="2163" spans="4:49" x14ac:dyDescent="0.2">
      <c r="D2163" s="1"/>
      <c r="E2163" s="1"/>
      <c r="F2163" s="1"/>
      <c r="G2163" s="17"/>
      <c r="H2163" s="19"/>
      <c r="I2163" s="17"/>
      <c r="J2163" s="19"/>
      <c r="K2163" s="17"/>
      <c r="L2163" s="19"/>
      <c r="M2163" s="30"/>
      <c r="O2163" s="1"/>
      <c r="P2163" s="8"/>
      <c r="Q2163" s="1"/>
      <c r="R2163" s="1"/>
      <c r="S2163" s="8"/>
      <c r="T2163" s="1"/>
      <c r="U2163" s="1"/>
      <c r="V2163" s="8"/>
      <c r="W2163" s="1"/>
      <c r="X2163" s="1"/>
      <c r="Y2163" s="1"/>
      <c r="Z2163" s="1"/>
      <c r="AA2163" s="1"/>
      <c r="AB2163" s="1"/>
      <c r="AC2163" s="1"/>
      <c r="AD2163" s="1"/>
      <c r="AE2163" s="1"/>
      <c r="AF2163" s="1"/>
      <c r="AG2163" s="1"/>
      <c r="AH2163" s="1"/>
      <c r="AI2163" s="1"/>
      <c r="AJ2163" s="1"/>
      <c r="AK2163" s="1"/>
      <c r="AL2163" s="1"/>
      <c r="AM2163" s="1"/>
      <c r="AN2163" s="1"/>
      <c r="AO2163" s="1"/>
      <c r="AP2163" s="1"/>
      <c r="AQ2163" s="1"/>
      <c r="AR2163" s="1"/>
      <c r="AS2163" s="1"/>
      <c r="AT2163" s="1"/>
      <c r="AU2163" s="1"/>
      <c r="AV2163" s="1"/>
      <c r="AW2163" s="1"/>
    </row>
    <row r="2164" spans="4:49" x14ac:dyDescent="0.2">
      <c r="D2164" s="1"/>
      <c r="E2164" s="1"/>
      <c r="F2164" s="1"/>
      <c r="G2164" s="17"/>
      <c r="H2164" s="19"/>
      <c r="I2164" s="17"/>
      <c r="J2164" s="19"/>
      <c r="K2164" s="17"/>
      <c r="L2164" s="19"/>
      <c r="M2164" s="30"/>
      <c r="O2164" s="1"/>
      <c r="P2164" s="8"/>
      <c r="Q2164" s="1"/>
      <c r="R2164" s="1"/>
      <c r="S2164" s="8"/>
      <c r="T2164" s="1"/>
      <c r="U2164" s="1"/>
      <c r="V2164" s="8"/>
      <c r="W2164" s="1"/>
      <c r="X2164" s="1"/>
      <c r="Y2164" s="1"/>
      <c r="Z2164" s="1"/>
      <c r="AA2164" s="1"/>
      <c r="AB2164" s="1"/>
      <c r="AC2164" s="1"/>
      <c r="AD2164" s="1"/>
      <c r="AE2164" s="1"/>
      <c r="AF2164" s="1"/>
      <c r="AG2164" s="1"/>
      <c r="AH2164" s="1"/>
      <c r="AI2164" s="1"/>
      <c r="AJ2164" s="1"/>
      <c r="AK2164" s="1"/>
      <c r="AL2164" s="1"/>
      <c r="AM2164" s="1"/>
      <c r="AN2164" s="1"/>
      <c r="AO2164" s="1"/>
      <c r="AP2164" s="1"/>
      <c r="AQ2164" s="1"/>
      <c r="AR2164" s="1"/>
      <c r="AS2164" s="1"/>
      <c r="AT2164" s="1"/>
      <c r="AU2164" s="1"/>
      <c r="AV2164" s="1"/>
      <c r="AW2164" s="1"/>
    </row>
    <row r="2165" spans="4:49" x14ac:dyDescent="0.2">
      <c r="D2165" s="1"/>
      <c r="E2165" s="1"/>
      <c r="F2165" s="1"/>
      <c r="G2165" s="17"/>
      <c r="H2165" s="19"/>
      <c r="I2165" s="17"/>
      <c r="J2165" s="19"/>
      <c r="K2165" s="17"/>
      <c r="L2165" s="19"/>
      <c r="M2165" s="30"/>
      <c r="O2165" s="1"/>
      <c r="P2165" s="8"/>
      <c r="Q2165" s="1"/>
      <c r="R2165" s="1"/>
      <c r="S2165" s="8"/>
      <c r="T2165" s="1"/>
      <c r="U2165" s="1"/>
      <c r="V2165" s="8"/>
      <c r="W2165" s="1"/>
      <c r="X2165" s="1"/>
      <c r="Y2165" s="1"/>
      <c r="Z2165" s="1"/>
      <c r="AA2165" s="1"/>
      <c r="AB2165" s="1"/>
      <c r="AC2165" s="1"/>
      <c r="AD2165" s="1"/>
      <c r="AE2165" s="1"/>
      <c r="AF2165" s="1"/>
      <c r="AG2165" s="1"/>
      <c r="AH2165" s="1"/>
      <c r="AI2165" s="1"/>
      <c r="AJ2165" s="1"/>
      <c r="AK2165" s="1"/>
      <c r="AL2165" s="1"/>
      <c r="AM2165" s="1"/>
      <c r="AN2165" s="1"/>
      <c r="AO2165" s="1"/>
      <c r="AP2165" s="1"/>
      <c r="AQ2165" s="1"/>
      <c r="AR2165" s="1"/>
      <c r="AS2165" s="1"/>
      <c r="AT2165" s="1"/>
      <c r="AU2165" s="1"/>
      <c r="AV2165" s="1"/>
      <c r="AW2165" s="1"/>
    </row>
    <row r="2166" spans="4:49" x14ac:dyDescent="0.2">
      <c r="D2166" s="1"/>
      <c r="E2166" s="1"/>
      <c r="F2166" s="1"/>
      <c r="G2166" s="17"/>
      <c r="H2166" s="19"/>
      <c r="I2166" s="17"/>
      <c r="J2166" s="19"/>
      <c r="K2166" s="17"/>
      <c r="L2166" s="19"/>
      <c r="M2166" s="30"/>
      <c r="O2166" s="1"/>
      <c r="P2166" s="8"/>
      <c r="Q2166" s="1"/>
      <c r="R2166" s="1"/>
      <c r="S2166" s="8"/>
      <c r="T2166" s="1"/>
      <c r="U2166" s="1"/>
      <c r="V2166" s="8"/>
      <c r="W2166" s="1"/>
      <c r="X2166" s="1"/>
      <c r="Y2166" s="1"/>
      <c r="Z2166" s="1"/>
      <c r="AA2166" s="1"/>
      <c r="AB2166" s="1"/>
      <c r="AC2166" s="1"/>
      <c r="AD2166" s="1"/>
      <c r="AE2166" s="1"/>
      <c r="AF2166" s="1"/>
      <c r="AG2166" s="1"/>
      <c r="AH2166" s="1"/>
      <c r="AI2166" s="1"/>
      <c r="AJ2166" s="1"/>
      <c r="AK2166" s="1"/>
      <c r="AL2166" s="1"/>
      <c r="AM2166" s="1"/>
      <c r="AN2166" s="1"/>
      <c r="AO2166" s="1"/>
      <c r="AP2166" s="1"/>
      <c r="AQ2166" s="1"/>
      <c r="AR2166" s="1"/>
      <c r="AS2166" s="1"/>
      <c r="AT2166" s="1"/>
      <c r="AU2166" s="1"/>
      <c r="AV2166" s="1"/>
      <c r="AW2166" s="1"/>
    </row>
    <row r="2167" spans="4:49" x14ac:dyDescent="0.2">
      <c r="D2167" s="1"/>
      <c r="E2167" s="1"/>
      <c r="F2167" s="1"/>
      <c r="G2167" s="17"/>
      <c r="H2167" s="19"/>
      <c r="I2167" s="17"/>
      <c r="J2167" s="19"/>
      <c r="K2167" s="17"/>
      <c r="L2167" s="19"/>
      <c r="M2167" s="30"/>
      <c r="O2167" s="1"/>
      <c r="P2167" s="8"/>
      <c r="Q2167" s="1"/>
      <c r="R2167" s="1"/>
      <c r="S2167" s="8"/>
      <c r="T2167" s="1"/>
      <c r="U2167" s="1"/>
      <c r="V2167" s="8"/>
      <c r="W2167" s="1"/>
      <c r="X2167" s="1"/>
      <c r="Y2167" s="1"/>
      <c r="Z2167" s="1"/>
      <c r="AA2167" s="1"/>
      <c r="AB2167" s="1"/>
      <c r="AC2167" s="1"/>
      <c r="AD2167" s="1"/>
      <c r="AE2167" s="1"/>
      <c r="AF2167" s="1"/>
      <c r="AG2167" s="1"/>
      <c r="AH2167" s="1"/>
      <c r="AI2167" s="1"/>
      <c r="AJ2167" s="1"/>
      <c r="AK2167" s="1"/>
      <c r="AL2167" s="1"/>
      <c r="AM2167" s="1"/>
      <c r="AN2167" s="1"/>
      <c r="AO2167" s="1"/>
      <c r="AP2167" s="1"/>
      <c r="AQ2167" s="1"/>
      <c r="AR2167" s="1"/>
      <c r="AS2167" s="1"/>
      <c r="AT2167" s="1"/>
      <c r="AU2167" s="1"/>
      <c r="AV2167" s="1"/>
      <c r="AW2167" s="1"/>
    </row>
    <row r="2168" spans="4:49" x14ac:dyDescent="0.2">
      <c r="D2168" s="1"/>
      <c r="E2168" s="1"/>
      <c r="F2168" s="1"/>
      <c r="G2168" s="17"/>
      <c r="H2168" s="19"/>
      <c r="I2168" s="17"/>
      <c r="J2168" s="19"/>
      <c r="K2168" s="17"/>
      <c r="L2168" s="19"/>
      <c r="M2168" s="30"/>
      <c r="O2168" s="1"/>
      <c r="P2168" s="8"/>
      <c r="Q2168" s="1"/>
      <c r="R2168" s="1"/>
      <c r="S2168" s="8"/>
      <c r="T2168" s="1"/>
      <c r="U2168" s="1"/>
      <c r="V2168" s="8"/>
      <c r="W2168" s="1"/>
      <c r="X2168" s="1"/>
      <c r="Y2168" s="1"/>
      <c r="Z2168" s="1"/>
      <c r="AA2168" s="1"/>
      <c r="AB2168" s="1"/>
      <c r="AC2168" s="1"/>
      <c r="AD2168" s="1"/>
      <c r="AE2168" s="1"/>
      <c r="AF2168" s="1"/>
      <c r="AG2168" s="1"/>
      <c r="AH2168" s="1"/>
      <c r="AI2168" s="1"/>
      <c r="AJ2168" s="1"/>
      <c r="AK2168" s="1"/>
      <c r="AL2168" s="1"/>
      <c r="AM2168" s="1"/>
      <c r="AN2168" s="1"/>
      <c r="AO2168" s="1"/>
      <c r="AP2168" s="1"/>
      <c r="AQ2168" s="1"/>
      <c r="AR2168" s="1"/>
      <c r="AS2168" s="1"/>
      <c r="AT2168" s="1"/>
      <c r="AU2168" s="1"/>
      <c r="AV2168" s="1"/>
      <c r="AW2168" s="1"/>
    </row>
    <row r="2169" spans="4:49" x14ac:dyDescent="0.2">
      <c r="D2169" s="1"/>
      <c r="E2169" s="1"/>
      <c r="F2169" s="1"/>
      <c r="G2169" s="17"/>
      <c r="H2169" s="19"/>
      <c r="I2169" s="17"/>
      <c r="J2169" s="19"/>
      <c r="K2169" s="17"/>
      <c r="L2169" s="19"/>
      <c r="M2169" s="30"/>
      <c r="O2169" s="1"/>
      <c r="P2169" s="8"/>
      <c r="Q2169" s="1"/>
      <c r="R2169" s="1"/>
      <c r="S2169" s="8"/>
      <c r="T2169" s="1"/>
      <c r="U2169" s="1"/>
      <c r="V2169" s="8"/>
      <c r="W2169" s="1"/>
      <c r="X2169" s="1"/>
      <c r="Y2169" s="1"/>
      <c r="Z2169" s="1"/>
      <c r="AA2169" s="1"/>
      <c r="AB2169" s="1"/>
      <c r="AC2169" s="1"/>
      <c r="AD2169" s="1"/>
      <c r="AE2169" s="1"/>
      <c r="AF2169" s="1"/>
      <c r="AG2169" s="1"/>
      <c r="AH2169" s="1"/>
      <c r="AI2169" s="1"/>
      <c r="AJ2169" s="1"/>
      <c r="AK2169" s="1"/>
      <c r="AL2169" s="1"/>
      <c r="AM2169" s="1"/>
      <c r="AN2169" s="1"/>
      <c r="AO2169" s="1"/>
      <c r="AP2169" s="1"/>
      <c r="AQ2169" s="1"/>
      <c r="AR2169" s="1"/>
      <c r="AS2169" s="1"/>
      <c r="AT2169" s="1"/>
      <c r="AU2169" s="1"/>
      <c r="AV2169" s="1"/>
      <c r="AW2169" s="1"/>
    </row>
    <row r="2170" spans="4:49" x14ac:dyDescent="0.2">
      <c r="D2170" s="1"/>
      <c r="E2170" s="1"/>
      <c r="F2170" s="1"/>
      <c r="G2170" s="17"/>
      <c r="H2170" s="19"/>
      <c r="I2170" s="17"/>
      <c r="J2170" s="19"/>
      <c r="K2170" s="17"/>
      <c r="L2170" s="19"/>
      <c r="M2170" s="30"/>
      <c r="O2170" s="1"/>
      <c r="P2170" s="8"/>
      <c r="Q2170" s="1"/>
      <c r="R2170" s="1"/>
      <c r="S2170" s="8"/>
      <c r="T2170" s="1"/>
      <c r="U2170" s="1"/>
      <c r="V2170" s="8"/>
      <c r="W2170" s="1"/>
      <c r="X2170" s="1"/>
      <c r="Y2170" s="1"/>
      <c r="Z2170" s="1"/>
      <c r="AA2170" s="1"/>
      <c r="AB2170" s="1"/>
      <c r="AC2170" s="1"/>
      <c r="AD2170" s="1"/>
      <c r="AE2170" s="1"/>
      <c r="AF2170" s="1"/>
      <c r="AG2170" s="1"/>
      <c r="AH2170" s="1"/>
      <c r="AI2170" s="1"/>
      <c r="AJ2170" s="1"/>
      <c r="AK2170" s="1"/>
      <c r="AL2170" s="1"/>
      <c r="AM2170" s="1"/>
      <c r="AN2170" s="1"/>
      <c r="AO2170" s="1"/>
      <c r="AP2170" s="1"/>
      <c r="AQ2170" s="1"/>
      <c r="AR2170" s="1"/>
      <c r="AS2170" s="1"/>
      <c r="AT2170" s="1"/>
      <c r="AU2170" s="1"/>
      <c r="AV2170" s="1"/>
      <c r="AW2170" s="1"/>
    </row>
    <row r="2171" spans="4:49" x14ac:dyDescent="0.2">
      <c r="D2171" s="1"/>
      <c r="E2171" s="1"/>
      <c r="F2171" s="1"/>
      <c r="G2171" s="17"/>
      <c r="H2171" s="19"/>
      <c r="I2171" s="17"/>
      <c r="J2171" s="19"/>
      <c r="K2171" s="17"/>
      <c r="L2171" s="19"/>
      <c r="M2171" s="30"/>
      <c r="O2171" s="1"/>
      <c r="P2171" s="8"/>
      <c r="Q2171" s="1"/>
      <c r="R2171" s="1"/>
      <c r="S2171" s="8"/>
      <c r="T2171" s="1"/>
      <c r="U2171" s="1"/>
      <c r="V2171" s="8"/>
      <c r="W2171" s="1"/>
      <c r="X2171" s="1"/>
      <c r="Y2171" s="1"/>
      <c r="Z2171" s="1"/>
      <c r="AA2171" s="1"/>
      <c r="AB2171" s="1"/>
      <c r="AC2171" s="1"/>
      <c r="AD2171" s="1"/>
      <c r="AE2171" s="1"/>
      <c r="AF2171" s="1"/>
      <c r="AG2171" s="1"/>
      <c r="AH2171" s="1"/>
      <c r="AI2171" s="1"/>
      <c r="AJ2171" s="1"/>
      <c r="AK2171" s="1"/>
      <c r="AL2171" s="1"/>
      <c r="AM2171" s="1"/>
      <c r="AN2171" s="1"/>
      <c r="AO2171" s="1"/>
      <c r="AP2171" s="1"/>
      <c r="AQ2171" s="1"/>
      <c r="AR2171" s="1"/>
      <c r="AS2171" s="1"/>
      <c r="AT2171" s="1"/>
      <c r="AU2171" s="1"/>
      <c r="AV2171" s="1"/>
      <c r="AW2171" s="1"/>
    </row>
    <row r="2172" spans="4:49" x14ac:dyDescent="0.2">
      <c r="D2172" s="1"/>
      <c r="E2172" s="1"/>
      <c r="F2172" s="1"/>
      <c r="G2172" s="17"/>
      <c r="H2172" s="19"/>
      <c r="I2172" s="17"/>
      <c r="J2172" s="19"/>
      <c r="K2172" s="17"/>
      <c r="L2172" s="19"/>
      <c r="M2172" s="30"/>
      <c r="O2172" s="1"/>
      <c r="P2172" s="8"/>
      <c r="Q2172" s="1"/>
      <c r="R2172" s="1"/>
      <c r="S2172" s="8"/>
      <c r="T2172" s="1"/>
      <c r="U2172" s="1"/>
      <c r="V2172" s="8"/>
      <c r="W2172" s="1"/>
      <c r="X2172" s="1"/>
      <c r="Y2172" s="1"/>
      <c r="Z2172" s="1"/>
      <c r="AA2172" s="1"/>
      <c r="AB2172" s="1"/>
      <c r="AC2172" s="1"/>
      <c r="AD2172" s="1"/>
      <c r="AE2172" s="1"/>
      <c r="AF2172" s="1"/>
      <c r="AG2172" s="1"/>
      <c r="AH2172" s="1"/>
      <c r="AI2172" s="1"/>
      <c r="AJ2172" s="1"/>
      <c r="AK2172" s="1"/>
      <c r="AL2172" s="1"/>
      <c r="AM2172" s="1"/>
      <c r="AN2172" s="1"/>
      <c r="AO2172" s="1"/>
      <c r="AP2172" s="1"/>
      <c r="AQ2172" s="1"/>
      <c r="AR2172" s="1"/>
      <c r="AS2172" s="1"/>
      <c r="AT2172" s="1"/>
      <c r="AU2172" s="1"/>
      <c r="AV2172" s="1"/>
      <c r="AW2172" s="1"/>
    </row>
    <row r="2173" spans="4:49" x14ac:dyDescent="0.2">
      <c r="D2173" s="1"/>
      <c r="E2173" s="1"/>
      <c r="F2173" s="1"/>
      <c r="G2173" s="17"/>
      <c r="H2173" s="19"/>
      <c r="I2173" s="17"/>
      <c r="J2173" s="19"/>
      <c r="K2173" s="17"/>
      <c r="L2173" s="19"/>
      <c r="M2173" s="30"/>
      <c r="O2173" s="1"/>
      <c r="P2173" s="8"/>
      <c r="Q2173" s="1"/>
      <c r="R2173" s="1"/>
      <c r="S2173" s="8"/>
      <c r="T2173" s="1"/>
      <c r="U2173" s="1"/>
      <c r="V2173" s="8"/>
      <c r="W2173" s="1"/>
      <c r="X2173" s="1"/>
      <c r="Y2173" s="1"/>
      <c r="Z2173" s="1"/>
      <c r="AA2173" s="1"/>
      <c r="AB2173" s="1"/>
      <c r="AC2173" s="1"/>
      <c r="AD2173" s="1"/>
      <c r="AE2173" s="1"/>
      <c r="AF2173" s="1"/>
      <c r="AG2173" s="1"/>
      <c r="AH2173" s="1"/>
      <c r="AI2173" s="1"/>
      <c r="AJ2173" s="1"/>
      <c r="AK2173" s="1"/>
      <c r="AL2173" s="1"/>
      <c r="AM2173" s="1"/>
      <c r="AN2173" s="1"/>
      <c r="AO2173" s="1"/>
      <c r="AP2173" s="1"/>
      <c r="AQ2173" s="1"/>
      <c r="AR2173" s="1"/>
      <c r="AS2173" s="1"/>
      <c r="AT2173" s="1"/>
      <c r="AU2173" s="1"/>
      <c r="AV2173" s="1"/>
      <c r="AW2173" s="1"/>
    </row>
    <row r="2174" spans="4:49" x14ac:dyDescent="0.2">
      <c r="D2174" s="1"/>
      <c r="E2174" s="1"/>
      <c r="F2174" s="1"/>
      <c r="G2174" s="17"/>
      <c r="H2174" s="19"/>
      <c r="I2174" s="17"/>
      <c r="J2174" s="19"/>
      <c r="K2174" s="17"/>
      <c r="L2174" s="19"/>
      <c r="M2174" s="30"/>
      <c r="O2174" s="1"/>
      <c r="P2174" s="8"/>
      <c r="Q2174" s="1"/>
      <c r="R2174" s="1"/>
      <c r="S2174" s="8"/>
      <c r="T2174" s="1"/>
      <c r="U2174" s="1"/>
      <c r="V2174" s="8"/>
      <c r="W2174" s="1"/>
      <c r="X2174" s="1"/>
      <c r="Y2174" s="1"/>
      <c r="Z2174" s="1"/>
      <c r="AA2174" s="1"/>
      <c r="AB2174" s="1"/>
      <c r="AC2174" s="1"/>
      <c r="AD2174" s="1"/>
      <c r="AE2174" s="1"/>
      <c r="AF2174" s="1"/>
      <c r="AG2174" s="1"/>
      <c r="AH2174" s="1"/>
      <c r="AI2174" s="1"/>
      <c r="AJ2174" s="1"/>
      <c r="AK2174" s="1"/>
      <c r="AL2174" s="1"/>
      <c r="AM2174" s="1"/>
      <c r="AN2174" s="1"/>
      <c r="AO2174" s="1"/>
      <c r="AP2174" s="1"/>
      <c r="AQ2174" s="1"/>
      <c r="AR2174" s="1"/>
      <c r="AS2174" s="1"/>
      <c r="AT2174" s="1"/>
      <c r="AU2174" s="1"/>
      <c r="AV2174" s="1"/>
      <c r="AW2174" s="1"/>
    </row>
    <row r="2175" spans="4:49" x14ac:dyDescent="0.2">
      <c r="D2175" s="1"/>
      <c r="E2175" s="1"/>
      <c r="F2175" s="1"/>
      <c r="G2175" s="17"/>
      <c r="H2175" s="19"/>
      <c r="I2175" s="17"/>
      <c r="J2175" s="19"/>
      <c r="K2175" s="17"/>
      <c r="L2175" s="19"/>
      <c r="M2175" s="30"/>
      <c r="O2175" s="1"/>
      <c r="P2175" s="8"/>
      <c r="Q2175" s="1"/>
      <c r="R2175" s="1"/>
      <c r="S2175" s="8"/>
      <c r="T2175" s="1"/>
      <c r="U2175" s="1"/>
      <c r="V2175" s="8"/>
      <c r="W2175" s="1"/>
      <c r="X2175" s="1"/>
      <c r="Y2175" s="1"/>
      <c r="Z2175" s="1"/>
      <c r="AA2175" s="1"/>
      <c r="AB2175" s="1"/>
      <c r="AC2175" s="1"/>
      <c r="AD2175" s="1"/>
      <c r="AE2175" s="1"/>
      <c r="AF2175" s="1"/>
      <c r="AG2175" s="1"/>
      <c r="AH2175" s="1"/>
      <c r="AI2175" s="1"/>
      <c r="AJ2175" s="1"/>
      <c r="AK2175" s="1"/>
      <c r="AL2175" s="1"/>
      <c r="AM2175" s="1"/>
      <c r="AN2175" s="1"/>
      <c r="AO2175" s="1"/>
      <c r="AP2175" s="1"/>
      <c r="AQ2175" s="1"/>
      <c r="AR2175" s="1"/>
      <c r="AS2175" s="1"/>
      <c r="AT2175" s="1"/>
      <c r="AU2175" s="1"/>
      <c r="AV2175" s="1"/>
      <c r="AW2175" s="1"/>
    </row>
    <row r="2176" spans="4:49" x14ac:dyDescent="0.2">
      <c r="D2176" s="1"/>
      <c r="E2176" s="1"/>
      <c r="F2176" s="1"/>
      <c r="G2176" s="17"/>
      <c r="H2176" s="19"/>
      <c r="I2176" s="17"/>
      <c r="J2176" s="19"/>
      <c r="K2176" s="17"/>
      <c r="L2176" s="19"/>
      <c r="M2176" s="30"/>
      <c r="O2176" s="1"/>
      <c r="P2176" s="8"/>
      <c r="Q2176" s="1"/>
      <c r="R2176" s="1"/>
      <c r="S2176" s="8"/>
      <c r="T2176" s="1"/>
      <c r="U2176" s="1"/>
      <c r="V2176" s="8"/>
      <c r="W2176" s="1"/>
      <c r="X2176" s="1"/>
      <c r="Y2176" s="1"/>
      <c r="Z2176" s="1"/>
      <c r="AA2176" s="1"/>
      <c r="AB2176" s="1"/>
      <c r="AC2176" s="1"/>
      <c r="AD2176" s="1"/>
      <c r="AE2176" s="1"/>
      <c r="AF2176" s="1"/>
      <c r="AG2176" s="1"/>
      <c r="AH2176" s="1"/>
      <c r="AI2176" s="1"/>
      <c r="AJ2176" s="1"/>
      <c r="AK2176" s="1"/>
      <c r="AL2176" s="1"/>
      <c r="AM2176" s="1"/>
      <c r="AN2176" s="1"/>
      <c r="AO2176" s="1"/>
      <c r="AP2176" s="1"/>
      <c r="AQ2176" s="1"/>
      <c r="AR2176" s="1"/>
      <c r="AS2176" s="1"/>
      <c r="AT2176" s="1"/>
      <c r="AU2176" s="1"/>
      <c r="AV2176" s="1"/>
      <c r="AW2176" s="1"/>
    </row>
    <row r="2177" spans="4:49" x14ac:dyDescent="0.2">
      <c r="D2177" s="1"/>
      <c r="E2177" s="1"/>
      <c r="F2177" s="1"/>
      <c r="G2177" s="17"/>
      <c r="H2177" s="19"/>
      <c r="I2177" s="17"/>
      <c r="J2177" s="19"/>
      <c r="K2177" s="17"/>
      <c r="L2177" s="19"/>
      <c r="M2177" s="30"/>
      <c r="O2177" s="1"/>
      <c r="P2177" s="8"/>
      <c r="Q2177" s="1"/>
      <c r="R2177" s="1"/>
      <c r="S2177" s="8"/>
      <c r="T2177" s="1"/>
      <c r="U2177" s="1"/>
      <c r="V2177" s="8"/>
      <c r="W2177" s="1"/>
      <c r="X2177" s="1"/>
      <c r="Y2177" s="1"/>
      <c r="Z2177" s="1"/>
      <c r="AA2177" s="1"/>
      <c r="AB2177" s="1"/>
      <c r="AC2177" s="1"/>
      <c r="AD2177" s="1"/>
      <c r="AE2177" s="1"/>
      <c r="AF2177" s="1"/>
      <c r="AG2177" s="1"/>
      <c r="AH2177" s="1"/>
      <c r="AI2177" s="1"/>
      <c r="AJ2177" s="1"/>
      <c r="AK2177" s="1"/>
      <c r="AL2177" s="1"/>
      <c r="AM2177" s="1"/>
      <c r="AN2177" s="1"/>
      <c r="AO2177" s="1"/>
      <c r="AP2177" s="1"/>
      <c r="AQ2177" s="1"/>
      <c r="AR2177" s="1"/>
      <c r="AS2177" s="1"/>
      <c r="AT2177" s="1"/>
      <c r="AU2177" s="1"/>
      <c r="AV2177" s="1"/>
      <c r="AW2177" s="1"/>
    </row>
    <row r="2178" spans="4:49" x14ac:dyDescent="0.2">
      <c r="D2178" s="1"/>
      <c r="E2178" s="1"/>
      <c r="F2178" s="1"/>
      <c r="G2178" s="17"/>
      <c r="H2178" s="19"/>
      <c r="I2178" s="17"/>
      <c r="J2178" s="19"/>
      <c r="K2178" s="17"/>
      <c r="L2178" s="19"/>
      <c r="M2178" s="30"/>
      <c r="O2178" s="1"/>
      <c r="P2178" s="8"/>
      <c r="Q2178" s="1"/>
      <c r="R2178" s="1"/>
      <c r="S2178" s="8"/>
      <c r="T2178" s="1"/>
      <c r="U2178" s="1"/>
      <c r="V2178" s="8"/>
      <c r="W2178" s="1"/>
      <c r="X2178" s="1"/>
      <c r="Y2178" s="1"/>
      <c r="Z2178" s="1"/>
      <c r="AA2178" s="1"/>
      <c r="AB2178" s="1"/>
      <c r="AC2178" s="1"/>
      <c r="AD2178" s="1"/>
      <c r="AE2178" s="1"/>
      <c r="AF2178" s="1"/>
      <c r="AG2178" s="1"/>
      <c r="AH2178" s="1"/>
      <c r="AI2178" s="1"/>
      <c r="AJ2178" s="1"/>
      <c r="AK2178" s="1"/>
      <c r="AL2178" s="1"/>
      <c r="AM2178" s="1"/>
      <c r="AN2178" s="1"/>
      <c r="AO2178" s="1"/>
      <c r="AP2178" s="1"/>
      <c r="AQ2178" s="1"/>
      <c r="AR2178" s="1"/>
      <c r="AS2178" s="1"/>
      <c r="AT2178" s="1"/>
      <c r="AU2178" s="1"/>
      <c r="AV2178" s="1"/>
      <c r="AW2178" s="1"/>
    </row>
    <row r="2179" spans="4:49" x14ac:dyDescent="0.2">
      <c r="D2179" s="1"/>
      <c r="E2179" s="1"/>
      <c r="F2179" s="1"/>
      <c r="G2179" s="17"/>
      <c r="H2179" s="19"/>
      <c r="I2179" s="17"/>
      <c r="J2179" s="19"/>
      <c r="K2179" s="17"/>
      <c r="L2179" s="19"/>
      <c r="M2179" s="30"/>
      <c r="O2179" s="1"/>
      <c r="P2179" s="8"/>
      <c r="Q2179" s="1"/>
      <c r="R2179" s="1"/>
      <c r="S2179" s="8"/>
      <c r="T2179" s="1"/>
      <c r="U2179" s="1"/>
      <c r="V2179" s="8"/>
      <c r="W2179" s="1"/>
      <c r="X2179" s="1"/>
      <c r="Y2179" s="1"/>
      <c r="Z2179" s="1"/>
      <c r="AA2179" s="1"/>
      <c r="AB2179" s="1"/>
      <c r="AC2179" s="1"/>
      <c r="AD2179" s="1"/>
      <c r="AE2179" s="1"/>
      <c r="AF2179" s="1"/>
      <c r="AG2179" s="1"/>
      <c r="AH2179" s="1"/>
      <c r="AI2179" s="1"/>
      <c r="AJ2179" s="1"/>
      <c r="AK2179" s="1"/>
      <c r="AL2179" s="1"/>
      <c r="AM2179" s="1"/>
      <c r="AN2179" s="1"/>
      <c r="AO2179" s="1"/>
      <c r="AP2179" s="1"/>
      <c r="AQ2179" s="1"/>
      <c r="AR2179" s="1"/>
      <c r="AS2179" s="1"/>
      <c r="AT2179" s="1"/>
      <c r="AU2179" s="1"/>
      <c r="AV2179" s="1"/>
      <c r="AW2179" s="1"/>
    </row>
    <row r="2180" spans="4:49" x14ac:dyDescent="0.2">
      <c r="D2180" s="1"/>
      <c r="E2180" s="1"/>
      <c r="F2180" s="1"/>
      <c r="G2180" s="17"/>
      <c r="H2180" s="19"/>
      <c r="I2180" s="17"/>
      <c r="J2180" s="19"/>
      <c r="K2180" s="17"/>
      <c r="L2180" s="19"/>
      <c r="M2180" s="30"/>
      <c r="O2180" s="1"/>
      <c r="P2180" s="8"/>
      <c r="Q2180" s="1"/>
      <c r="R2180" s="1"/>
      <c r="S2180" s="8"/>
      <c r="T2180" s="1"/>
      <c r="U2180" s="1"/>
      <c r="V2180" s="8"/>
      <c r="W2180" s="1"/>
      <c r="X2180" s="1"/>
      <c r="Y2180" s="1"/>
      <c r="Z2180" s="1"/>
      <c r="AA2180" s="1"/>
      <c r="AB2180" s="1"/>
      <c r="AC2180" s="1"/>
      <c r="AD2180" s="1"/>
      <c r="AE2180" s="1"/>
      <c r="AF2180" s="1"/>
      <c r="AG2180" s="1"/>
      <c r="AH2180" s="1"/>
      <c r="AI2180" s="1"/>
      <c r="AJ2180" s="1"/>
      <c r="AK2180" s="1"/>
      <c r="AL2180" s="1"/>
      <c r="AM2180" s="1"/>
      <c r="AN2180" s="1"/>
      <c r="AO2180" s="1"/>
      <c r="AP2180" s="1"/>
      <c r="AQ2180" s="1"/>
      <c r="AR2180" s="1"/>
      <c r="AS2180" s="1"/>
      <c r="AT2180" s="1"/>
      <c r="AU2180" s="1"/>
      <c r="AV2180" s="1"/>
      <c r="AW2180" s="1"/>
    </row>
    <row r="2181" spans="4:49" x14ac:dyDescent="0.2">
      <c r="D2181" s="1"/>
      <c r="E2181" s="1"/>
      <c r="F2181" s="1"/>
      <c r="G2181" s="17"/>
      <c r="H2181" s="19"/>
      <c r="I2181" s="17"/>
      <c r="J2181" s="19"/>
      <c r="K2181" s="17"/>
      <c r="L2181" s="19"/>
      <c r="M2181" s="30"/>
      <c r="O2181" s="1"/>
      <c r="P2181" s="8"/>
      <c r="Q2181" s="1"/>
      <c r="R2181" s="1"/>
      <c r="S2181" s="8"/>
      <c r="T2181" s="1"/>
      <c r="U2181" s="1"/>
      <c r="V2181" s="8"/>
      <c r="W2181" s="1"/>
      <c r="X2181" s="1"/>
      <c r="Y2181" s="1"/>
      <c r="Z2181" s="1"/>
      <c r="AA2181" s="1"/>
      <c r="AB2181" s="1"/>
      <c r="AC2181" s="1"/>
      <c r="AD2181" s="1"/>
      <c r="AE2181" s="1"/>
      <c r="AF2181" s="1"/>
      <c r="AG2181" s="1"/>
      <c r="AH2181" s="1"/>
      <c r="AI2181" s="1"/>
      <c r="AJ2181" s="1"/>
      <c r="AK2181" s="1"/>
      <c r="AL2181" s="1"/>
      <c r="AM2181" s="1"/>
      <c r="AN2181" s="1"/>
      <c r="AO2181" s="1"/>
      <c r="AP2181" s="1"/>
      <c r="AQ2181" s="1"/>
      <c r="AR2181" s="1"/>
      <c r="AS2181" s="1"/>
      <c r="AT2181" s="1"/>
      <c r="AU2181" s="1"/>
      <c r="AV2181" s="1"/>
      <c r="AW2181" s="1"/>
    </row>
    <row r="2182" spans="4:49" x14ac:dyDescent="0.2">
      <c r="D2182" s="1"/>
      <c r="E2182" s="1"/>
      <c r="F2182" s="1"/>
      <c r="G2182" s="17"/>
      <c r="H2182" s="19"/>
      <c r="I2182" s="17"/>
      <c r="J2182" s="19"/>
      <c r="K2182" s="17"/>
      <c r="L2182" s="19"/>
      <c r="M2182" s="30"/>
      <c r="O2182" s="1"/>
      <c r="P2182" s="8"/>
      <c r="Q2182" s="1"/>
      <c r="R2182" s="1"/>
      <c r="S2182" s="8"/>
      <c r="T2182" s="1"/>
      <c r="U2182" s="1"/>
      <c r="V2182" s="8"/>
      <c r="W2182" s="1"/>
      <c r="X2182" s="1"/>
      <c r="Y2182" s="1"/>
      <c r="Z2182" s="1"/>
      <c r="AA2182" s="1"/>
      <c r="AB2182" s="1"/>
      <c r="AC2182" s="1"/>
      <c r="AD2182" s="1"/>
      <c r="AE2182" s="1"/>
      <c r="AF2182" s="1"/>
      <c r="AG2182" s="1"/>
      <c r="AH2182" s="1"/>
      <c r="AI2182" s="1"/>
      <c r="AJ2182" s="1"/>
      <c r="AK2182" s="1"/>
      <c r="AL2182" s="1"/>
      <c r="AM2182" s="1"/>
      <c r="AN2182" s="1"/>
      <c r="AO2182" s="1"/>
      <c r="AP2182" s="1"/>
      <c r="AQ2182" s="1"/>
      <c r="AR2182" s="1"/>
      <c r="AS2182" s="1"/>
      <c r="AT2182" s="1"/>
      <c r="AU2182" s="1"/>
      <c r="AV2182" s="1"/>
      <c r="AW2182" s="1"/>
    </row>
    <row r="2183" spans="4:49" x14ac:dyDescent="0.2">
      <c r="D2183" s="1"/>
      <c r="E2183" s="1"/>
      <c r="F2183" s="1"/>
      <c r="G2183" s="17"/>
      <c r="H2183" s="19"/>
      <c r="I2183" s="17"/>
      <c r="J2183" s="19"/>
      <c r="K2183" s="17"/>
      <c r="L2183" s="19"/>
      <c r="M2183" s="30"/>
      <c r="O2183" s="1"/>
      <c r="P2183" s="8"/>
      <c r="Q2183" s="1"/>
      <c r="R2183" s="1"/>
      <c r="S2183" s="8"/>
      <c r="T2183" s="1"/>
      <c r="U2183" s="1"/>
      <c r="V2183" s="8"/>
      <c r="W2183" s="1"/>
      <c r="X2183" s="1"/>
      <c r="Y2183" s="1"/>
      <c r="Z2183" s="1"/>
      <c r="AA2183" s="1"/>
      <c r="AB2183" s="1"/>
      <c r="AC2183" s="1"/>
      <c r="AD2183" s="1"/>
      <c r="AE2183" s="1"/>
      <c r="AF2183" s="1"/>
      <c r="AG2183" s="1"/>
      <c r="AH2183" s="1"/>
      <c r="AI2183" s="1"/>
      <c r="AJ2183" s="1"/>
      <c r="AK2183" s="1"/>
      <c r="AL2183" s="1"/>
      <c r="AM2183" s="1"/>
      <c r="AN2183" s="1"/>
      <c r="AO2183" s="1"/>
      <c r="AP2183" s="1"/>
      <c r="AQ2183" s="1"/>
      <c r="AR2183" s="1"/>
      <c r="AS2183" s="1"/>
      <c r="AT2183" s="1"/>
      <c r="AU2183" s="1"/>
      <c r="AV2183" s="1"/>
      <c r="AW2183" s="1"/>
    </row>
    <row r="2184" spans="4:49" x14ac:dyDescent="0.2">
      <c r="D2184" s="1"/>
      <c r="E2184" s="1"/>
      <c r="F2184" s="1"/>
      <c r="G2184" s="17"/>
      <c r="H2184" s="19"/>
      <c r="I2184" s="17"/>
      <c r="J2184" s="19"/>
      <c r="K2184" s="17"/>
      <c r="L2184" s="19"/>
      <c r="M2184" s="30"/>
      <c r="O2184" s="1"/>
      <c r="P2184" s="8"/>
      <c r="Q2184" s="1"/>
      <c r="R2184" s="1"/>
      <c r="S2184" s="8"/>
      <c r="T2184" s="1"/>
      <c r="U2184" s="1"/>
      <c r="V2184" s="8"/>
      <c r="W2184" s="1"/>
      <c r="X2184" s="1"/>
      <c r="Y2184" s="1"/>
      <c r="Z2184" s="1"/>
      <c r="AA2184" s="1"/>
      <c r="AB2184" s="1"/>
      <c r="AC2184" s="1"/>
      <c r="AD2184" s="1"/>
      <c r="AE2184" s="1"/>
      <c r="AF2184" s="1"/>
      <c r="AG2184" s="1"/>
      <c r="AH2184" s="1"/>
      <c r="AI2184" s="1"/>
      <c r="AJ2184" s="1"/>
      <c r="AK2184" s="1"/>
      <c r="AL2184" s="1"/>
      <c r="AM2184" s="1"/>
      <c r="AN2184" s="1"/>
      <c r="AO2184" s="1"/>
      <c r="AP2184" s="1"/>
      <c r="AQ2184" s="1"/>
      <c r="AR2184" s="1"/>
      <c r="AS2184" s="1"/>
      <c r="AT2184" s="1"/>
      <c r="AU2184" s="1"/>
      <c r="AV2184" s="1"/>
      <c r="AW2184" s="1"/>
    </row>
    <row r="2185" spans="4:49" x14ac:dyDescent="0.2">
      <c r="D2185" s="1"/>
      <c r="E2185" s="1"/>
      <c r="F2185" s="1"/>
      <c r="G2185" s="17"/>
      <c r="H2185" s="19"/>
      <c r="I2185" s="17"/>
      <c r="J2185" s="19"/>
      <c r="K2185" s="17"/>
      <c r="L2185" s="19"/>
      <c r="M2185" s="30"/>
      <c r="O2185" s="1"/>
      <c r="P2185" s="8"/>
      <c r="Q2185" s="1"/>
      <c r="R2185" s="1"/>
      <c r="S2185" s="8"/>
      <c r="T2185" s="1"/>
      <c r="U2185" s="1"/>
      <c r="V2185" s="8"/>
      <c r="W2185" s="1"/>
      <c r="X2185" s="1"/>
      <c r="Y2185" s="1"/>
      <c r="Z2185" s="1"/>
      <c r="AA2185" s="1"/>
      <c r="AB2185" s="1"/>
      <c r="AC2185" s="1"/>
      <c r="AD2185" s="1"/>
      <c r="AE2185" s="1"/>
      <c r="AF2185" s="1"/>
      <c r="AG2185" s="1"/>
      <c r="AH2185" s="1"/>
      <c r="AI2185" s="1"/>
      <c r="AJ2185" s="1"/>
      <c r="AK2185" s="1"/>
      <c r="AL2185" s="1"/>
      <c r="AM2185" s="1"/>
      <c r="AN2185" s="1"/>
      <c r="AO2185" s="1"/>
      <c r="AP2185" s="1"/>
      <c r="AQ2185" s="1"/>
      <c r="AR2185" s="1"/>
      <c r="AS2185" s="1"/>
      <c r="AT2185" s="1"/>
      <c r="AU2185" s="1"/>
      <c r="AV2185" s="1"/>
      <c r="AW2185" s="1"/>
    </row>
    <row r="2186" spans="4:49" x14ac:dyDescent="0.2">
      <c r="D2186" s="1"/>
      <c r="E2186" s="1"/>
      <c r="F2186" s="1"/>
      <c r="G2186" s="17"/>
      <c r="H2186" s="19"/>
      <c r="I2186" s="17"/>
      <c r="J2186" s="19"/>
      <c r="K2186" s="17"/>
      <c r="L2186" s="19"/>
      <c r="M2186" s="30"/>
      <c r="O2186" s="1"/>
      <c r="P2186" s="8"/>
      <c r="Q2186" s="1"/>
      <c r="R2186" s="1"/>
      <c r="S2186" s="8"/>
      <c r="T2186" s="1"/>
      <c r="U2186" s="1"/>
      <c r="V2186" s="8"/>
      <c r="W2186" s="1"/>
      <c r="X2186" s="1"/>
      <c r="Y2186" s="1"/>
      <c r="Z2186" s="1"/>
      <c r="AA2186" s="1"/>
      <c r="AB2186" s="1"/>
      <c r="AC2186" s="1"/>
      <c r="AD2186" s="1"/>
      <c r="AE2186" s="1"/>
      <c r="AF2186" s="1"/>
      <c r="AG2186" s="1"/>
      <c r="AH2186" s="1"/>
      <c r="AI2186" s="1"/>
      <c r="AJ2186" s="1"/>
      <c r="AK2186" s="1"/>
      <c r="AL2186" s="1"/>
      <c r="AM2186" s="1"/>
      <c r="AN2186" s="1"/>
      <c r="AO2186" s="1"/>
      <c r="AP2186" s="1"/>
      <c r="AQ2186" s="1"/>
      <c r="AR2186" s="1"/>
      <c r="AS2186" s="1"/>
      <c r="AT2186" s="1"/>
      <c r="AU2186" s="1"/>
      <c r="AV2186" s="1"/>
      <c r="AW2186" s="1"/>
    </row>
    <row r="2187" spans="4:49" x14ac:dyDescent="0.2">
      <c r="D2187" s="1"/>
      <c r="E2187" s="1"/>
      <c r="F2187" s="1"/>
      <c r="G2187" s="17"/>
      <c r="H2187" s="19"/>
      <c r="I2187" s="17"/>
      <c r="J2187" s="19"/>
      <c r="K2187" s="17"/>
      <c r="L2187" s="19"/>
      <c r="M2187" s="30"/>
      <c r="O2187" s="1"/>
      <c r="P2187" s="8"/>
      <c r="Q2187" s="1"/>
      <c r="R2187" s="1"/>
      <c r="S2187" s="8"/>
      <c r="T2187" s="1"/>
      <c r="U2187" s="1"/>
      <c r="V2187" s="8"/>
      <c r="W2187" s="1"/>
      <c r="X2187" s="1"/>
      <c r="Y2187" s="1"/>
      <c r="Z2187" s="1"/>
      <c r="AA2187" s="1"/>
      <c r="AB2187" s="1"/>
      <c r="AC2187" s="1"/>
      <c r="AD2187" s="1"/>
      <c r="AE2187" s="1"/>
      <c r="AF2187" s="1"/>
      <c r="AG2187" s="1"/>
      <c r="AH2187" s="1"/>
      <c r="AI2187" s="1"/>
      <c r="AJ2187" s="1"/>
      <c r="AK2187" s="1"/>
      <c r="AL2187" s="1"/>
      <c r="AM2187" s="1"/>
      <c r="AN2187" s="1"/>
      <c r="AO2187" s="1"/>
      <c r="AP2187" s="1"/>
      <c r="AQ2187" s="1"/>
      <c r="AR2187" s="1"/>
      <c r="AS2187" s="1"/>
      <c r="AT2187" s="1"/>
      <c r="AU2187" s="1"/>
      <c r="AV2187" s="1"/>
      <c r="AW2187" s="1"/>
    </row>
    <row r="2188" spans="4:49" x14ac:dyDescent="0.2">
      <c r="D2188" s="1"/>
      <c r="E2188" s="1"/>
      <c r="F2188" s="1"/>
      <c r="G2188" s="17"/>
      <c r="H2188" s="19"/>
      <c r="I2188" s="17"/>
      <c r="J2188" s="19"/>
      <c r="K2188" s="17"/>
      <c r="L2188" s="19"/>
      <c r="M2188" s="30"/>
      <c r="O2188" s="1"/>
      <c r="P2188" s="8"/>
      <c r="Q2188" s="1"/>
      <c r="R2188" s="1"/>
      <c r="S2188" s="8"/>
      <c r="T2188" s="1"/>
      <c r="U2188" s="1"/>
      <c r="V2188" s="8"/>
      <c r="W2188" s="1"/>
      <c r="X2188" s="1"/>
      <c r="Y2188" s="1"/>
      <c r="Z2188" s="1"/>
      <c r="AA2188" s="1"/>
      <c r="AB2188" s="1"/>
      <c r="AC2188" s="1"/>
      <c r="AD2188" s="1"/>
      <c r="AE2188" s="1"/>
      <c r="AF2188" s="1"/>
      <c r="AG2188" s="1"/>
      <c r="AH2188" s="1"/>
      <c r="AI2188" s="1"/>
      <c r="AJ2188" s="1"/>
      <c r="AK2188" s="1"/>
      <c r="AL2188" s="1"/>
      <c r="AM2188" s="1"/>
      <c r="AN2188" s="1"/>
      <c r="AO2188" s="1"/>
      <c r="AP2188" s="1"/>
      <c r="AQ2188" s="1"/>
      <c r="AR2188" s="1"/>
      <c r="AS2188" s="1"/>
      <c r="AT2188" s="1"/>
      <c r="AU2188" s="1"/>
      <c r="AV2188" s="1"/>
      <c r="AW2188" s="1"/>
    </row>
    <row r="2189" spans="4:49" x14ac:dyDescent="0.2">
      <c r="D2189" s="1"/>
      <c r="E2189" s="1"/>
      <c r="F2189" s="1"/>
      <c r="G2189" s="17"/>
      <c r="H2189" s="19"/>
      <c r="I2189" s="17"/>
      <c r="J2189" s="19"/>
      <c r="K2189" s="17"/>
      <c r="L2189" s="19"/>
      <c r="M2189" s="30"/>
      <c r="O2189" s="1"/>
      <c r="P2189" s="8"/>
      <c r="Q2189" s="1"/>
      <c r="R2189" s="1"/>
      <c r="S2189" s="8"/>
      <c r="T2189" s="1"/>
      <c r="U2189" s="1"/>
      <c r="V2189" s="8"/>
      <c r="W2189" s="1"/>
      <c r="X2189" s="1"/>
      <c r="Y2189" s="1"/>
      <c r="Z2189" s="1"/>
      <c r="AA2189" s="1"/>
      <c r="AB2189" s="1"/>
      <c r="AC2189" s="1"/>
      <c r="AD2189" s="1"/>
      <c r="AE2189" s="1"/>
      <c r="AF2189" s="1"/>
      <c r="AG2189" s="1"/>
      <c r="AH2189" s="1"/>
      <c r="AI2189" s="1"/>
      <c r="AJ2189" s="1"/>
      <c r="AK2189" s="1"/>
      <c r="AL2189" s="1"/>
      <c r="AM2189" s="1"/>
      <c r="AN2189" s="1"/>
      <c r="AO2189" s="1"/>
      <c r="AP2189" s="1"/>
      <c r="AQ2189" s="1"/>
      <c r="AR2189" s="1"/>
      <c r="AS2189" s="1"/>
      <c r="AT2189" s="1"/>
      <c r="AU2189" s="1"/>
      <c r="AV2189" s="1"/>
      <c r="AW2189" s="1"/>
    </row>
    <row r="2190" spans="4:49" x14ac:dyDescent="0.2">
      <c r="D2190" s="1"/>
      <c r="E2190" s="1"/>
      <c r="F2190" s="1"/>
      <c r="G2190" s="17"/>
      <c r="H2190" s="19"/>
      <c r="I2190" s="17"/>
      <c r="J2190" s="19"/>
      <c r="K2190" s="17"/>
      <c r="L2190" s="19"/>
      <c r="M2190" s="30"/>
      <c r="O2190" s="1"/>
      <c r="P2190" s="8"/>
      <c r="Q2190" s="1"/>
      <c r="R2190" s="1"/>
      <c r="S2190" s="8"/>
      <c r="T2190" s="1"/>
      <c r="U2190" s="1"/>
      <c r="V2190" s="8"/>
      <c r="W2190" s="1"/>
      <c r="X2190" s="1"/>
      <c r="Y2190" s="1"/>
      <c r="Z2190" s="1"/>
      <c r="AA2190" s="1"/>
      <c r="AB2190" s="1"/>
      <c r="AC2190" s="1"/>
      <c r="AD2190" s="1"/>
      <c r="AE2190" s="1"/>
      <c r="AF2190" s="1"/>
      <c r="AG2190" s="1"/>
      <c r="AH2190" s="1"/>
      <c r="AI2190" s="1"/>
      <c r="AJ2190" s="1"/>
      <c r="AK2190" s="1"/>
      <c r="AL2190" s="1"/>
      <c r="AM2190" s="1"/>
      <c r="AN2190" s="1"/>
      <c r="AO2190" s="1"/>
      <c r="AP2190" s="1"/>
      <c r="AQ2190" s="1"/>
      <c r="AR2190" s="1"/>
      <c r="AS2190" s="1"/>
      <c r="AT2190" s="1"/>
      <c r="AU2190" s="1"/>
      <c r="AV2190" s="1"/>
      <c r="AW2190" s="1"/>
    </row>
    <row r="2191" spans="4:49" x14ac:dyDescent="0.2">
      <c r="D2191" s="1"/>
      <c r="E2191" s="1"/>
      <c r="F2191" s="1"/>
      <c r="G2191" s="17"/>
      <c r="H2191" s="19"/>
      <c r="I2191" s="17"/>
      <c r="J2191" s="19"/>
      <c r="K2191" s="17"/>
      <c r="L2191" s="19"/>
      <c r="M2191" s="30"/>
      <c r="O2191" s="1"/>
      <c r="P2191" s="8"/>
      <c r="Q2191" s="1"/>
      <c r="R2191" s="1"/>
      <c r="S2191" s="8"/>
      <c r="T2191" s="1"/>
      <c r="U2191" s="1"/>
      <c r="V2191" s="8"/>
      <c r="W2191" s="1"/>
      <c r="X2191" s="1"/>
      <c r="Y2191" s="1"/>
      <c r="Z2191" s="1"/>
      <c r="AA2191" s="1"/>
      <c r="AB2191" s="1"/>
      <c r="AC2191" s="1"/>
      <c r="AD2191" s="1"/>
      <c r="AE2191" s="1"/>
      <c r="AF2191" s="1"/>
      <c r="AG2191" s="1"/>
      <c r="AH2191" s="1"/>
      <c r="AI2191" s="1"/>
      <c r="AJ2191" s="1"/>
      <c r="AK2191" s="1"/>
      <c r="AL2191" s="1"/>
      <c r="AM2191" s="1"/>
      <c r="AN2191" s="1"/>
      <c r="AO2191" s="1"/>
      <c r="AP2191" s="1"/>
      <c r="AQ2191" s="1"/>
      <c r="AR2191" s="1"/>
      <c r="AS2191" s="1"/>
      <c r="AT2191" s="1"/>
      <c r="AU2191" s="1"/>
      <c r="AV2191" s="1"/>
      <c r="AW2191" s="1"/>
    </row>
    <row r="2192" spans="4:49" x14ac:dyDescent="0.2">
      <c r="D2192" s="1"/>
      <c r="E2192" s="1"/>
      <c r="F2192" s="1"/>
      <c r="G2192" s="17"/>
      <c r="H2192" s="19"/>
      <c r="I2192" s="17"/>
      <c r="J2192" s="19"/>
      <c r="K2192" s="17"/>
      <c r="L2192" s="19"/>
      <c r="M2192" s="30"/>
      <c r="O2192" s="1"/>
      <c r="P2192" s="8"/>
      <c r="Q2192" s="1"/>
      <c r="R2192" s="1"/>
      <c r="S2192" s="8"/>
      <c r="T2192" s="1"/>
      <c r="U2192" s="1"/>
      <c r="V2192" s="8"/>
      <c r="W2192" s="1"/>
      <c r="X2192" s="1"/>
      <c r="Y2192" s="1"/>
      <c r="Z2192" s="1"/>
      <c r="AA2192" s="1"/>
      <c r="AB2192" s="1"/>
      <c r="AC2192" s="1"/>
      <c r="AD2192" s="1"/>
      <c r="AE2192" s="1"/>
      <c r="AF2192" s="1"/>
      <c r="AG2192" s="1"/>
      <c r="AH2192" s="1"/>
      <c r="AI2192" s="1"/>
      <c r="AJ2192" s="1"/>
      <c r="AK2192" s="1"/>
      <c r="AL2192" s="1"/>
      <c r="AM2192" s="1"/>
      <c r="AN2192" s="1"/>
      <c r="AO2192" s="1"/>
      <c r="AP2192" s="1"/>
      <c r="AQ2192" s="1"/>
      <c r="AR2192" s="1"/>
      <c r="AS2192" s="1"/>
      <c r="AT2192" s="1"/>
      <c r="AU2192" s="1"/>
      <c r="AV2192" s="1"/>
      <c r="AW2192" s="1"/>
    </row>
    <row r="2193" spans="4:49" x14ac:dyDescent="0.2">
      <c r="D2193" s="1"/>
      <c r="E2193" s="1"/>
      <c r="F2193" s="1"/>
      <c r="G2193" s="17"/>
      <c r="H2193" s="19"/>
      <c r="I2193" s="17"/>
      <c r="J2193" s="19"/>
      <c r="K2193" s="17"/>
      <c r="L2193" s="19"/>
      <c r="M2193" s="30"/>
      <c r="O2193" s="1"/>
      <c r="P2193" s="8"/>
      <c r="Q2193" s="1"/>
      <c r="R2193" s="1"/>
      <c r="S2193" s="8"/>
      <c r="T2193" s="1"/>
      <c r="U2193" s="1"/>
      <c r="V2193" s="8"/>
      <c r="W2193" s="1"/>
      <c r="X2193" s="1"/>
      <c r="Y2193" s="1"/>
      <c r="Z2193" s="1"/>
      <c r="AA2193" s="1"/>
      <c r="AB2193" s="1"/>
      <c r="AC2193" s="1"/>
      <c r="AD2193" s="1"/>
      <c r="AE2193" s="1"/>
      <c r="AF2193" s="1"/>
      <c r="AG2193" s="1"/>
      <c r="AH2193" s="1"/>
      <c r="AI2193" s="1"/>
      <c r="AJ2193" s="1"/>
      <c r="AK2193" s="1"/>
      <c r="AL2193" s="1"/>
      <c r="AM2193" s="1"/>
      <c r="AN2193" s="1"/>
      <c r="AO2193" s="1"/>
      <c r="AP2193" s="1"/>
      <c r="AQ2193" s="1"/>
      <c r="AR2193" s="1"/>
      <c r="AS2193" s="1"/>
      <c r="AT2193" s="1"/>
      <c r="AU2193" s="1"/>
      <c r="AV2193" s="1"/>
      <c r="AW2193" s="1"/>
    </row>
    <row r="2194" spans="4:49" x14ac:dyDescent="0.2">
      <c r="D2194" s="1"/>
      <c r="E2194" s="1"/>
      <c r="F2194" s="1"/>
      <c r="G2194" s="17"/>
      <c r="H2194" s="19"/>
      <c r="I2194" s="17"/>
      <c r="J2194" s="19"/>
      <c r="K2194" s="17"/>
      <c r="L2194" s="19"/>
      <c r="M2194" s="30"/>
      <c r="O2194" s="1"/>
      <c r="P2194" s="8"/>
      <c r="Q2194" s="1"/>
      <c r="R2194" s="1"/>
      <c r="S2194" s="8"/>
      <c r="T2194" s="1"/>
      <c r="U2194" s="1"/>
      <c r="V2194" s="8"/>
      <c r="W2194" s="1"/>
      <c r="X2194" s="1"/>
      <c r="Y2194" s="1"/>
      <c r="Z2194" s="1"/>
      <c r="AA2194" s="1"/>
      <c r="AB2194" s="1"/>
      <c r="AC2194" s="1"/>
      <c r="AD2194" s="1"/>
      <c r="AE2194" s="1"/>
      <c r="AF2194" s="1"/>
      <c r="AG2194" s="1"/>
      <c r="AH2194" s="1"/>
      <c r="AI2194" s="1"/>
      <c r="AJ2194" s="1"/>
      <c r="AK2194" s="1"/>
      <c r="AL2194" s="1"/>
      <c r="AM2194" s="1"/>
      <c r="AN2194" s="1"/>
      <c r="AO2194" s="1"/>
      <c r="AP2194" s="1"/>
      <c r="AQ2194" s="1"/>
      <c r="AR2194" s="1"/>
      <c r="AS2194" s="1"/>
      <c r="AT2194" s="1"/>
      <c r="AU2194" s="1"/>
      <c r="AV2194" s="1"/>
      <c r="AW2194" s="1"/>
    </row>
    <row r="2195" spans="4:49" x14ac:dyDescent="0.2">
      <c r="D2195" s="1"/>
      <c r="E2195" s="1"/>
      <c r="F2195" s="1"/>
      <c r="G2195" s="17"/>
      <c r="H2195" s="19"/>
      <c r="I2195" s="17"/>
      <c r="J2195" s="19"/>
      <c r="K2195" s="17"/>
      <c r="L2195" s="19"/>
      <c r="M2195" s="30"/>
      <c r="O2195" s="1"/>
      <c r="P2195" s="8"/>
      <c r="Q2195" s="1"/>
      <c r="R2195" s="1"/>
      <c r="S2195" s="8"/>
      <c r="T2195" s="1"/>
      <c r="U2195" s="1"/>
      <c r="V2195" s="8"/>
      <c r="W2195" s="1"/>
      <c r="X2195" s="1"/>
      <c r="Y2195" s="1"/>
      <c r="Z2195" s="1"/>
      <c r="AA2195" s="1"/>
      <c r="AB2195" s="1"/>
      <c r="AC2195" s="1"/>
      <c r="AD2195" s="1"/>
      <c r="AE2195" s="1"/>
      <c r="AF2195" s="1"/>
      <c r="AG2195" s="1"/>
      <c r="AH2195" s="1"/>
      <c r="AI2195" s="1"/>
      <c r="AJ2195" s="1"/>
      <c r="AK2195" s="1"/>
      <c r="AL2195" s="1"/>
      <c r="AM2195" s="1"/>
      <c r="AN2195" s="1"/>
      <c r="AO2195" s="1"/>
      <c r="AP2195" s="1"/>
      <c r="AQ2195" s="1"/>
      <c r="AR2195" s="1"/>
      <c r="AS2195" s="1"/>
      <c r="AT2195" s="1"/>
      <c r="AU2195" s="1"/>
      <c r="AV2195" s="1"/>
      <c r="AW2195" s="1"/>
    </row>
    <row r="2196" spans="4:49" x14ac:dyDescent="0.2">
      <c r="D2196" s="1"/>
      <c r="E2196" s="1"/>
      <c r="F2196" s="1"/>
      <c r="G2196" s="17"/>
      <c r="H2196" s="19"/>
      <c r="I2196" s="17"/>
      <c r="J2196" s="19"/>
      <c r="K2196" s="17"/>
      <c r="L2196" s="19"/>
      <c r="M2196" s="30"/>
      <c r="O2196" s="1"/>
      <c r="P2196" s="8"/>
      <c r="Q2196" s="1"/>
      <c r="R2196" s="1"/>
      <c r="S2196" s="8"/>
      <c r="T2196" s="1"/>
      <c r="U2196" s="1"/>
      <c r="V2196" s="8"/>
      <c r="W2196" s="1"/>
      <c r="X2196" s="1"/>
      <c r="Y2196" s="1"/>
      <c r="Z2196" s="1"/>
      <c r="AA2196" s="1"/>
      <c r="AB2196" s="1"/>
      <c r="AC2196" s="1"/>
      <c r="AD2196" s="1"/>
      <c r="AE2196" s="1"/>
      <c r="AF2196" s="1"/>
      <c r="AG2196" s="1"/>
      <c r="AH2196" s="1"/>
      <c r="AI2196" s="1"/>
      <c r="AJ2196" s="1"/>
      <c r="AK2196" s="1"/>
      <c r="AL2196" s="1"/>
      <c r="AM2196" s="1"/>
      <c r="AN2196" s="1"/>
      <c r="AO2196" s="1"/>
      <c r="AP2196" s="1"/>
      <c r="AQ2196" s="1"/>
      <c r="AR2196" s="1"/>
      <c r="AS2196" s="1"/>
      <c r="AT2196" s="1"/>
      <c r="AU2196" s="1"/>
      <c r="AV2196" s="1"/>
      <c r="AW2196" s="1"/>
    </row>
    <row r="2197" spans="4:49" x14ac:dyDescent="0.2">
      <c r="D2197" s="1"/>
      <c r="E2197" s="1"/>
      <c r="F2197" s="1"/>
      <c r="G2197" s="17"/>
      <c r="H2197" s="19"/>
      <c r="I2197" s="17"/>
      <c r="J2197" s="19"/>
      <c r="K2197" s="17"/>
      <c r="L2197" s="19"/>
      <c r="M2197" s="30"/>
      <c r="O2197" s="1"/>
      <c r="P2197" s="8"/>
      <c r="Q2197" s="1"/>
      <c r="R2197" s="1"/>
      <c r="S2197" s="8"/>
      <c r="T2197" s="1"/>
      <c r="U2197" s="1"/>
      <c r="V2197" s="8"/>
      <c r="W2197" s="1"/>
      <c r="X2197" s="1"/>
      <c r="Y2197" s="1"/>
      <c r="Z2197" s="1"/>
      <c r="AA2197" s="1"/>
      <c r="AB2197" s="1"/>
      <c r="AC2197" s="1"/>
      <c r="AD2197" s="1"/>
      <c r="AE2197" s="1"/>
      <c r="AF2197" s="1"/>
      <c r="AG2197" s="1"/>
      <c r="AH2197" s="1"/>
      <c r="AI2197" s="1"/>
      <c r="AJ2197" s="1"/>
      <c r="AK2197" s="1"/>
      <c r="AL2197" s="1"/>
      <c r="AM2197" s="1"/>
      <c r="AN2197" s="1"/>
      <c r="AO2197" s="1"/>
      <c r="AP2197" s="1"/>
      <c r="AQ2197" s="1"/>
      <c r="AR2197" s="1"/>
      <c r="AS2197" s="1"/>
      <c r="AT2197" s="1"/>
      <c r="AU2197" s="1"/>
      <c r="AV2197" s="1"/>
      <c r="AW2197" s="1"/>
    </row>
    <row r="2198" spans="4:49" x14ac:dyDescent="0.2">
      <c r="D2198" s="1"/>
      <c r="E2198" s="1"/>
      <c r="F2198" s="1"/>
      <c r="G2198" s="17"/>
      <c r="H2198" s="19"/>
      <c r="I2198" s="17"/>
      <c r="J2198" s="19"/>
      <c r="K2198" s="17"/>
      <c r="L2198" s="19"/>
      <c r="M2198" s="30"/>
      <c r="O2198" s="1"/>
      <c r="P2198" s="8"/>
      <c r="Q2198" s="1"/>
      <c r="R2198" s="1"/>
      <c r="S2198" s="8"/>
      <c r="T2198" s="1"/>
      <c r="U2198" s="1"/>
      <c r="V2198" s="8"/>
      <c r="W2198" s="1"/>
      <c r="X2198" s="1"/>
      <c r="Y2198" s="1"/>
      <c r="Z2198" s="1"/>
      <c r="AA2198" s="1"/>
      <c r="AB2198" s="1"/>
      <c r="AC2198" s="1"/>
      <c r="AD2198" s="1"/>
      <c r="AE2198" s="1"/>
      <c r="AF2198" s="1"/>
      <c r="AG2198" s="1"/>
      <c r="AH2198" s="1"/>
      <c r="AI2198" s="1"/>
      <c r="AJ2198" s="1"/>
      <c r="AK2198" s="1"/>
      <c r="AL2198" s="1"/>
      <c r="AM2198" s="1"/>
      <c r="AN2198" s="1"/>
      <c r="AO2198" s="1"/>
      <c r="AP2198" s="1"/>
      <c r="AQ2198" s="1"/>
      <c r="AR2198" s="1"/>
      <c r="AS2198" s="1"/>
      <c r="AT2198" s="1"/>
      <c r="AU2198" s="1"/>
      <c r="AV2198" s="1"/>
      <c r="AW2198" s="1"/>
    </row>
    <row r="2199" spans="4:49" x14ac:dyDescent="0.2">
      <c r="D2199" s="1"/>
      <c r="E2199" s="1"/>
      <c r="F2199" s="1"/>
      <c r="G2199" s="17"/>
      <c r="H2199" s="19"/>
      <c r="I2199" s="17"/>
      <c r="J2199" s="19"/>
      <c r="K2199" s="17"/>
      <c r="L2199" s="19"/>
      <c r="M2199" s="30"/>
      <c r="O2199" s="1"/>
      <c r="P2199" s="8"/>
      <c r="Q2199" s="1"/>
      <c r="R2199" s="1"/>
      <c r="S2199" s="8"/>
      <c r="T2199" s="1"/>
      <c r="U2199" s="1"/>
      <c r="V2199" s="8"/>
      <c r="W2199" s="1"/>
      <c r="X2199" s="1"/>
      <c r="Y2199" s="1"/>
      <c r="Z2199" s="1"/>
      <c r="AA2199" s="1"/>
      <c r="AB2199" s="1"/>
      <c r="AC2199" s="1"/>
      <c r="AD2199" s="1"/>
      <c r="AE2199" s="1"/>
      <c r="AF2199" s="1"/>
      <c r="AG2199" s="1"/>
      <c r="AH2199" s="1"/>
      <c r="AI2199" s="1"/>
      <c r="AJ2199" s="1"/>
      <c r="AK2199" s="1"/>
      <c r="AL2199" s="1"/>
      <c r="AM2199" s="1"/>
      <c r="AN2199" s="1"/>
      <c r="AO2199" s="1"/>
      <c r="AP2199" s="1"/>
      <c r="AQ2199" s="1"/>
      <c r="AR2199" s="1"/>
      <c r="AS2199" s="1"/>
      <c r="AT2199" s="1"/>
      <c r="AU2199" s="1"/>
      <c r="AV2199" s="1"/>
      <c r="AW2199" s="1"/>
    </row>
    <row r="2200" spans="4:49" x14ac:dyDescent="0.2">
      <c r="D2200" s="1"/>
      <c r="E2200" s="1"/>
      <c r="F2200" s="1"/>
      <c r="G2200" s="17"/>
      <c r="H2200" s="19"/>
      <c r="I2200" s="17"/>
      <c r="J2200" s="19"/>
      <c r="K2200" s="17"/>
      <c r="L2200" s="19"/>
      <c r="M2200" s="30"/>
      <c r="O2200" s="1"/>
      <c r="P2200" s="8"/>
      <c r="Q2200" s="1"/>
      <c r="R2200" s="1"/>
      <c r="S2200" s="8"/>
      <c r="T2200" s="1"/>
      <c r="U2200" s="1"/>
      <c r="V2200" s="8"/>
      <c r="W2200" s="1"/>
      <c r="X2200" s="1"/>
      <c r="Y2200" s="1"/>
      <c r="Z2200" s="1"/>
      <c r="AA2200" s="1"/>
      <c r="AB2200" s="1"/>
      <c r="AC2200" s="1"/>
      <c r="AD2200" s="1"/>
      <c r="AE2200" s="1"/>
      <c r="AF2200" s="1"/>
      <c r="AG2200" s="1"/>
      <c r="AH2200" s="1"/>
      <c r="AI2200" s="1"/>
      <c r="AJ2200" s="1"/>
      <c r="AK2200" s="1"/>
      <c r="AL2200" s="1"/>
      <c r="AM2200" s="1"/>
      <c r="AN2200" s="1"/>
      <c r="AO2200" s="1"/>
      <c r="AP2200" s="1"/>
      <c r="AQ2200" s="1"/>
      <c r="AR2200" s="1"/>
      <c r="AS2200" s="1"/>
      <c r="AT2200" s="1"/>
      <c r="AU2200" s="1"/>
      <c r="AV2200" s="1"/>
      <c r="AW2200" s="1"/>
    </row>
    <row r="2201" spans="4:49" x14ac:dyDescent="0.2">
      <c r="D2201" s="1"/>
      <c r="E2201" s="1"/>
      <c r="F2201" s="1"/>
      <c r="G2201" s="17"/>
      <c r="H2201" s="19"/>
      <c r="I2201" s="17"/>
      <c r="J2201" s="19"/>
      <c r="K2201" s="17"/>
      <c r="L2201" s="19"/>
      <c r="M2201" s="30"/>
      <c r="O2201" s="1"/>
      <c r="P2201" s="8"/>
      <c r="Q2201" s="1"/>
      <c r="R2201" s="1"/>
      <c r="S2201" s="8"/>
      <c r="T2201" s="1"/>
      <c r="U2201" s="1"/>
      <c r="V2201" s="8"/>
      <c r="W2201" s="1"/>
      <c r="X2201" s="1"/>
      <c r="Y2201" s="1"/>
      <c r="Z2201" s="1"/>
      <c r="AA2201" s="1"/>
      <c r="AB2201" s="1"/>
      <c r="AC2201" s="1"/>
      <c r="AD2201" s="1"/>
      <c r="AE2201" s="1"/>
      <c r="AF2201" s="1"/>
      <c r="AG2201" s="1"/>
      <c r="AH2201" s="1"/>
      <c r="AI2201" s="1"/>
      <c r="AJ2201" s="1"/>
      <c r="AK2201" s="1"/>
      <c r="AL2201" s="1"/>
      <c r="AM2201" s="1"/>
      <c r="AN2201" s="1"/>
      <c r="AO2201" s="1"/>
      <c r="AP2201" s="1"/>
      <c r="AQ2201" s="1"/>
      <c r="AR2201" s="1"/>
      <c r="AS2201" s="1"/>
      <c r="AT2201" s="1"/>
      <c r="AU2201" s="1"/>
      <c r="AV2201" s="1"/>
      <c r="AW2201" s="1"/>
    </row>
    <row r="2202" spans="4:49" x14ac:dyDescent="0.2">
      <c r="D2202" s="1"/>
      <c r="E2202" s="1"/>
      <c r="F2202" s="1"/>
      <c r="G2202" s="17"/>
      <c r="H2202" s="19"/>
      <c r="I2202" s="17"/>
      <c r="J2202" s="19"/>
      <c r="K2202" s="17"/>
      <c r="L2202" s="19"/>
      <c r="M2202" s="30"/>
      <c r="O2202" s="1"/>
      <c r="P2202" s="8"/>
      <c r="Q2202" s="1"/>
      <c r="R2202" s="1"/>
      <c r="S2202" s="8"/>
      <c r="T2202" s="1"/>
      <c r="U2202" s="1"/>
      <c r="V2202" s="8"/>
      <c r="W2202" s="1"/>
      <c r="X2202" s="1"/>
      <c r="Y2202" s="1"/>
      <c r="Z2202" s="1"/>
      <c r="AA2202" s="1"/>
      <c r="AB2202" s="1"/>
      <c r="AC2202" s="1"/>
      <c r="AD2202" s="1"/>
      <c r="AE2202" s="1"/>
      <c r="AF2202" s="1"/>
      <c r="AG2202" s="1"/>
      <c r="AH2202" s="1"/>
      <c r="AI2202" s="1"/>
      <c r="AJ2202" s="1"/>
      <c r="AK2202" s="1"/>
      <c r="AL2202" s="1"/>
      <c r="AM2202" s="1"/>
      <c r="AN2202" s="1"/>
      <c r="AO2202" s="1"/>
      <c r="AP2202" s="1"/>
      <c r="AQ2202" s="1"/>
      <c r="AR2202" s="1"/>
      <c r="AS2202" s="1"/>
      <c r="AT2202" s="1"/>
      <c r="AU2202" s="1"/>
      <c r="AV2202" s="1"/>
      <c r="AW2202" s="1"/>
    </row>
    <row r="2203" spans="4:49" x14ac:dyDescent="0.2">
      <c r="D2203" s="1"/>
      <c r="E2203" s="1"/>
      <c r="F2203" s="1"/>
      <c r="G2203" s="17"/>
      <c r="H2203" s="19"/>
      <c r="I2203" s="17"/>
      <c r="J2203" s="19"/>
      <c r="K2203" s="17"/>
      <c r="L2203" s="19"/>
      <c r="M2203" s="30"/>
      <c r="O2203" s="1"/>
      <c r="P2203" s="8"/>
      <c r="Q2203" s="1"/>
      <c r="R2203" s="1"/>
      <c r="S2203" s="8"/>
      <c r="T2203" s="1"/>
      <c r="U2203" s="1"/>
      <c r="V2203" s="8"/>
      <c r="W2203" s="1"/>
      <c r="X2203" s="1"/>
      <c r="Y2203" s="1"/>
      <c r="Z2203" s="1"/>
      <c r="AA2203" s="1"/>
      <c r="AB2203" s="1"/>
      <c r="AC2203" s="1"/>
      <c r="AD2203" s="1"/>
      <c r="AE2203" s="1"/>
      <c r="AF2203" s="1"/>
      <c r="AG2203" s="1"/>
      <c r="AH2203" s="1"/>
      <c r="AI2203" s="1"/>
      <c r="AJ2203" s="1"/>
      <c r="AK2203" s="1"/>
      <c r="AL2203" s="1"/>
      <c r="AM2203" s="1"/>
      <c r="AN2203" s="1"/>
      <c r="AO2203" s="1"/>
      <c r="AP2203" s="1"/>
      <c r="AQ2203" s="1"/>
      <c r="AR2203" s="1"/>
      <c r="AS2203" s="1"/>
      <c r="AT2203" s="1"/>
      <c r="AU2203" s="1"/>
      <c r="AV2203" s="1"/>
      <c r="AW2203" s="1"/>
    </row>
    <row r="2204" spans="4:49" x14ac:dyDescent="0.2">
      <c r="D2204" s="1"/>
      <c r="E2204" s="1"/>
      <c r="F2204" s="1"/>
      <c r="G2204" s="17"/>
      <c r="H2204" s="19"/>
      <c r="I2204" s="17"/>
      <c r="J2204" s="19"/>
      <c r="K2204" s="17"/>
      <c r="L2204" s="19"/>
      <c r="M2204" s="30"/>
      <c r="O2204" s="1"/>
      <c r="P2204" s="8"/>
      <c r="Q2204" s="1"/>
      <c r="R2204" s="1"/>
      <c r="S2204" s="8"/>
      <c r="T2204" s="1"/>
      <c r="U2204" s="1"/>
      <c r="V2204" s="8"/>
      <c r="W2204" s="1"/>
      <c r="X2204" s="1"/>
      <c r="Y2204" s="1"/>
      <c r="Z2204" s="1"/>
      <c r="AA2204" s="1"/>
      <c r="AB2204" s="1"/>
      <c r="AC2204" s="1"/>
      <c r="AD2204" s="1"/>
      <c r="AE2204" s="1"/>
      <c r="AF2204" s="1"/>
      <c r="AG2204" s="1"/>
      <c r="AH2204" s="1"/>
      <c r="AI2204" s="1"/>
      <c r="AJ2204" s="1"/>
      <c r="AK2204" s="1"/>
      <c r="AL2204" s="1"/>
      <c r="AM2204" s="1"/>
      <c r="AN2204" s="1"/>
      <c r="AO2204" s="1"/>
      <c r="AP2204" s="1"/>
      <c r="AQ2204" s="1"/>
      <c r="AR2204" s="1"/>
      <c r="AS2204" s="1"/>
      <c r="AT2204" s="1"/>
      <c r="AU2204" s="1"/>
      <c r="AV2204" s="1"/>
      <c r="AW2204" s="1"/>
    </row>
    <row r="2205" spans="4:49" x14ac:dyDescent="0.2">
      <c r="D2205" s="1"/>
      <c r="E2205" s="1"/>
      <c r="F2205" s="1"/>
      <c r="G2205" s="17"/>
      <c r="H2205" s="19"/>
      <c r="I2205" s="17"/>
      <c r="J2205" s="19"/>
      <c r="K2205" s="17"/>
      <c r="L2205" s="19"/>
      <c r="M2205" s="30"/>
      <c r="O2205" s="1"/>
      <c r="P2205" s="8"/>
      <c r="Q2205" s="1"/>
      <c r="R2205" s="1"/>
      <c r="S2205" s="8"/>
      <c r="T2205" s="1"/>
      <c r="U2205" s="1"/>
      <c r="V2205" s="8"/>
      <c r="W2205" s="1"/>
      <c r="X2205" s="1"/>
      <c r="Y2205" s="1"/>
      <c r="Z2205" s="1"/>
      <c r="AA2205" s="1"/>
      <c r="AB2205" s="1"/>
      <c r="AC2205" s="1"/>
      <c r="AD2205" s="1"/>
      <c r="AE2205" s="1"/>
      <c r="AF2205" s="1"/>
      <c r="AG2205" s="1"/>
      <c r="AH2205" s="1"/>
      <c r="AI2205" s="1"/>
      <c r="AJ2205" s="1"/>
      <c r="AK2205" s="1"/>
      <c r="AL2205" s="1"/>
      <c r="AM2205" s="1"/>
      <c r="AN2205" s="1"/>
      <c r="AO2205" s="1"/>
      <c r="AP2205" s="1"/>
      <c r="AQ2205" s="1"/>
      <c r="AR2205" s="1"/>
      <c r="AS2205" s="1"/>
      <c r="AT2205" s="1"/>
      <c r="AU2205" s="1"/>
      <c r="AV2205" s="1"/>
      <c r="AW2205" s="1"/>
    </row>
    <row r="2206" spans="4:49" x14ac:dyDescent="0.2">
      <c r="D2206" s="1"/>
      <c r="E2206" s="1"/>
      <c r="F2206" s="1"/>
      <c r="G2206" s="17"/>
      <c r="H2206" s="19"/>
      <c r="I2206" s="17"/>
      <c r="J2206" s="19"/>
      <c r="K2206" s="17"/>
      <c r="L2206" s="19"/>
      <c r="M2206" s="30"/>
      <c r="O2206" s="1"/>
      <c r="P2206" s="8"/>
      <c r="Q2206" s="1"/>
      <c r="R2206" s="1"/>
      <c r="S2206" s="8"/>
      <c r="T2206" s="1"/>
      <c r="U2206" s="1"/>
      <c r="V2206" s="8"/>
      <c r="W2206" s="1"/>
      <c r="X2206" s="1"/>
      <c r="Y2206" s="1"/>
      <c r="Z2206" s="1"/>
      <c r="AA2206" s="1"/>
      <c r="AB2206" s="1"/>
      <c r="AC2206" s="1"/>
      <c r="AD2206" s="1"/>
      <c r="AE2206" s="1"/>
      <c r="AF2206" s="1"/>
      <c r="AG2206" s="1"/>
      <c r="AH2206" s="1"/>
      <c r="AI2206" s="1"/>
      <c r="AJ2206" s="1"/>
      <c r="AK2206" s="1"/>
      <c r="AL2206" s="1"/>
      <c r="AM2206" s="1"/>
      <c r="AN2206" s="1"/>
      <c r="AO2206" s="1"/>
      <c r="AP2206" s="1"/>
      <c r="AQ2206" s="1"/>
      <c r="AR2206" s="1"/>
      <c r="AS2206" s="1"/>
      <c r="AT2206" s="1"/>
      <c r="AU2206" s="1"/>
      <c r="AV2206" s="1"/>
      <c r="AW2206" s="1"/>
    </row>
    <row r="2207" spans="4:49" x14ac:dyDescent="0.2">
      <c r="D2207" s="1"/>
      <c r="E2207" s="1"/>
      <c r="F2207" s="1"/>
      <c r="G2207" s="17"/>
      <c r="H2207" s="19"/>
      <c r="I2207" s="17"/>
      <c r="J2207" s="19"/>
      <c r="K2207" s="17"/>
      <c r="L2207" s="19"/>
      <c r="M2207" s="30"/>
      <c r="O2207" s="1"/>
      <c r="P2207" s="8"/>
      <c r="Q2207" s="1"/>
      <c r="R2207" s="1"/>
      <c r="S2207" s="8"/>
      <c r="T2207" s="1"/>
      <c r="U2207" s="1"/>
      <c r="V2207" s="8"/>
      <c r="W2207" s="1"/>
      <c r="X2207" s="1"/>
      <c r="Y2207" s="1"/>
      <c r="Z2207" s="1"/>
      <c r="AA2207" s="1"/>
      <c r="AB2207" s="1"/>
      <c r="AC2207" s="1"/>
      <c r="AD2207" s="1"/>
      <c r="AE2207" s="1"/>
      <c r="AF2207" s="1"/>
      <c r="AG2207" s="1"/>
      <c r="AH2207" s="1"/>
      <c r="AI2207" s="1"/>
      <c r="AJ2207" s="1"/>
      <c r="AK2207" s="1"/>
      <c r="AL2207" s="1"/>
      <c r="AM2207" s="1"/>
      <c r="AN2207" s="1"/>
      <c r="AO2207" s="1"/>
      <c r="AP2207" s="1"/>
      <c r="AQ2207" s="1"/>
      <c r="AR2207" s="1"/>
      <c r="AS2207" s="1"/>
      <c r="AT2207" s="1"/>
      <c r="AU2207" s="1"/>
      <c r="AV2207" s="1"/>
      <c r="AW2207" s="1"/>
    </row>
    <row r="2208" spans="4:49" x14ac:dyDescent="0.2">
      <c r="D2208" s="1"/>
      <c r="E2208" s="1"/>
      <c r="F2208" s="1"/>
      <c r="G2208" s="17"/>
      <c r="H2208" s="19"/>
      <c r="I2208" s="17"/>
      <c r="J2208" s="19"/>
      <c r="K2208" s="17"/>
      <c r="L2208" s="19"/>
      <c r="M2208" s="30"/>
      <c r="O2208" s="1"/>
      <c r="P2208" s="8"/>
      <c r="Q2208" s="1"/>
      <c r="R2208" s="1"/>
      <c r="S2208" s="8"/>
      <c r="T2208" s="1"/>
      <c r="U2208" s="1"/>
      <c r="V2208" s="8"/>
      <c r="W2208" s="1"/>
      <c r="X2208" s="1"/>
      <c r="Y2208" s="1"/>
      <c r="Z2208" s="1"/>
      <c r="AA2208" s="1"/>
      <c r="AB2208" s="1"/>
      <c r="AC2208" s="1"/>
      <c r="AD2208" s="1"/>
      <c r="AE2208" s="1"/>
      <c r="AF2208" s="1"/>
      <c r="AG2208" s="1"/>
      <c r="AH2208" s="1"/>
      <c r="AI2208" s="1"/>
      <c r="AJ2208" s="1"/>
      <c r="AK2208" s="1"/>
      <c r="AL2208" s="1"/>
      <c r="AM2208" s="1"/>
      <c r="AN2208" s="1"/>
      <c r="AO2208" s="1"/>
      <c r="AP2208" s="1"/>
      <c r="AQ2208" s="1"/>
      <c r="AR2208" s="1"/>
      <c r="AS2208" s="1"/>
      <c r="AT2208" s="1"/>
      <c r="AU2208" s="1"/>
      <c r="AV2208" s="1"/>
      <c r="AW2208" s="1"/>
    </row>
    <row r="2209" spans="4:49" x14ac:dyDescent="0.2">
      <c r="D2209" s="1"/>
      <c r="E2209" s="1"/>
      <c r="F2209" s="1"/>
      <c r="G2209" s="17"/>
      <c r="H2209" s="19"/>
      <c r="I2209" s="17"/>
      <c r="J2209" s="19"/>
      <c r="K2209" s="17"/>
      <c r="L2209" s="19"/>
      <c r="M2209" s="30"/>
      <c r="O2209" s="1"/>
      <c r="P2209" s="8"/>
      <c r="Q2209" s="1"/>
      <c r="R2209" s="1"/>
      <c r="S2209" s="8"/>
      <c r="T2209" s="1"/>
      <c r="U2209" s="1"/>
      <c r="V2209" s="8"/>
      <c r="W2209" s="1"/>
      <c r="X2209" s="1"/>
      <c r="Y2209" s="1"/>
      <c r="Z2209" s="1"/>
      <c r="AA2209" s="1"/>
      <c r="AB2209" s="1"/>
      <c r="AC2209" s="1"/>
      <c r="AD2209" s="1"/>
      <c r="AE2209" s="1"/>
      <c r="AF2209" s="1"/>
      <c r="AG2209" s="1"/>
      <c r="AH2209" s="1"/>
      <c r="AI2209" s="1"/>
      <c r="AJ2209" s="1"/>
      <c r="AK2209" s="1"/>
      <c r="AL2209" s="1"/>
      <c r="AM2209" s="1"/>
      <c r="AN2209" s="1"/>
      <c r="AO2209" s="1"/>
      <c r="AP2209" s="1"/>
      <c r="AQ2209" s="1"/>
      <c r="AR2209" s="1"/>
      <c r="AS2209" s="1"/>
      <c r="AT2209" s="1"/>
      <c r="AU2209" s="1"/>
      <c r="AV2209" s="1"/>
      <c r="AW2209" s="1"/>
    </row>
    <row r="2210" spans="4:49" x14ac:dyDescent="0.2">
      <c r="D2210" s="1"/>
      <c r="E2210" s="1"/>
      <c r="F2210" s="1"/>
      <c r="G2210" s="17"/>
      <c r="H2210" s="19"/>
      <c r="I2210" s="17"/>
      <c r="J2210" s="19"/>
      <c r="K2210" s="17"/>
      <c r="L2210" s="19"/>
      <c r="M2210" s="30"/>
      <c r="O2210" s="1"/>
      <c r="P2210" s="8"/>
      <c r="Q2210" s="1"/>
      <c r="R2210" s="1"/>
      <c r="S2210" s="8"/>
      <c r="T2210" s="1"/>
      <c r="U2210" s="1"/>
      <c r="V2210" s="8"/>
      <c r="W2210" s="1"/>
      <c r="X2210" s="1"/>
      <c r="Y2210" s="1"/>
      <c r="Z2210" s="1"/>
      <c r="AA2210" s="1"/>
      <c r="AB2210" s="1"/>
      <c r="AC2210" s="1"/>
      <c r="AD2210" s="1"/>
      <c r="AE2210" s="1"/>
      <c r="AF2210" s="1"/>
      <c r="AG2210" s="1"/>
      <c r="AH2210" s="1"/>
      <c r="AI2210" s="1"/>
      <c r="AJ2210" s="1"/>
      <c r="AK2210" s="1"/>
      <c r="AL2210" s="1"/>
      <c r="AM2210" s="1"/>
      <c r="AN2210" s="1"/>
      <c r="AO2210" s="1"/>
      <c r="AP2210" s="1"/>
      <c r="AQ2210" s="1"/>
      <c r="AR2210" s="1"/>
      <c r="AS2210" s="1"/>
      <c r="AT2210" s="1"/>
      <c r="AU2210" s="1"/>
      <c r="AV2210" s="1"/>
      <c r="AW2210" s="1"/>
    </row>
    <row r="2211" spans="4:49" x14ac:dyDescent="0.2">
      <c r="D2211" s="1"/>
      <c r="E2211" s="1"/>
      <c r="F2211" s="1"/>
      <c r="G2211" s="17"/>
      <c r="H2211" s="19"/>
      <c r="I2211" s="17"/>
      <c r="J2211" s="19"/>
      <c r="K2211" s="17"/>
      <c r="L2211" s="19"/>
      <c r="M2211" s="30"/>
      <c r="O2211" s="1"/>
      <c r="P2211" s="8"/>
      <c r="Q2211" s="1"/>
      <c r="R2211" s="1"/>
      <c r="S2211" s="8"/>
      <c r="T2211" s="1"/>
      <c r="U2211" s="1"/>
      <c r="V2211" s="8"/>
      <c r="W2211" s="1"/>
      <c r="X2211" s="1"/>
      <c r="Y2211" s="1"/>
      <c r="Z2211" s="1"/>
      <c r="AA2211" s="1"/>
      <c r="AB2211" s="1"/>
      <c r="AC2211" s="1"/>
      <c r="AD2211" s="1"/>
      <c r="AE2211" s="1"/>
      <c r="AF2211" s="1"/>
      <c r="AG2211" s="1"/>
      <c r="AH2211" s="1"/>
      <c r="AI2211" s="1"/>
      <c r="AJ2211" s="1"/>
      <c r="AK2211" s="1"/>
      <c r="AL2211" s="1"/>
      <c r="AM2211" s="1"/>
      <c r="AN2211" s="1"/>
      <c r="AO2211" s="1"/>
      <c r="AP2211" s="1"/>
      <c r="AQ2211" s="1"/>
      <c r="AR2211" s="1"/>
      <c r="AS2211" s="1"/>
      <c r="AT2211" s="1"/>
      <c r="AU2211" s="1"/>
      <c r="AV2211" s="1"/>
      <c r="AW2211" s="1"/>
    </row>
    <row r="2212" spans="4:49" x14ac:dyDescent="0.2">
      <c r="D2212" s="1"/>
      <c r="E2212" s="1"/>
      <c r="F2212" s="1"/>
      <c r="G2212" s="17"/>
      <c r="H2212" s="19"/>
      <c r="I2212" s="17"/>
      <c r="J2212" s="19"/>
      <c r="K2212" s="17"/>
      <c r="L2212" s="19"/>
      <c r="M2212" s="30"/>
      <c r="O2212" s="1"/>
      <c r="P2212" s="8"/>
      <c r="Q2212" s="1"/>
      <c r="R2212" s="1"/>
      <c r="S2212" s="8"/>
      <c r="T2212" s="1"/>
      <c r="U2212" s="1"/>
      <c r="V2212" s="8"/>
      <c r="W2212" s="1"/>
      <c r="X2212" s="1"/>
      <c r="Y2212" s="1"/>
      <c r="Z2212" s="1"/>
      <c r="AA2212" s="1"/>
      <c r="AB2212" s="1"/>
      <c r="AC2212" s="1"/>
      <c r="AD2212" s="1"/>
      <c r="AE2212" s="1"/>
      <c r="AF2212" s="1"/>
      <c r="AG2212" s="1"/>
      <c r="AH2212" s="1"/>
      <c r="AI2212" s="1"/>
      <c r="AJ2212" s="1"/>
      <c r="AK2212" s="1"/>
      <c r="AL2212" s="1"/>
      <c r="AM2212" s="1"/>
      <c r="AN2212" s="1"/>
      <c r="AO2212" s="1"/>
      <c r="AP2212" s="1"/>
      <c r="AQ2212" s="1"/>
      <c r="AR2212" s="1"/>
      <c r="AS2212" s="1"/>
      <c r="AT2212" s="1"/>
      <c r="AU2212" s="1"/>
      <c r="AV2212" s="1"/>
      <c r="AW2212" s="1"/>
    </row>
    <row r="2213" spans="4:49" x14ac:dyDescent="0.2">
      <c r="D2213" s="1"/>
      <c r="E2213" s="1"/>
      <c r="F2213" s="1"/>
      <c r="G2213" s="17"/>
      <c r="H2213" s="19"/>
      <c r="I2213" s="17"/>
      <c r="J2213" s="19"/>
      <c r="K2213" s="17"/>
      <c r="L2213" s="19"/>
      <c r="M2213" s="30"/>
      <c r="O2213" s="1"/>
      <c r="P2213" s="8"/>
      <c r="Q2213" s="1"/>
      <c r="R2213" s="1"/>
      <c r="S2213" s="8"/>
      <c r="T2213" s="1"/>
      <c r="U2213" s="1"/>
      <c r="V2213" s="8"/>
      <c r="W2213" s="1"/>
      <c r="X2213" s="1"/>
      <c r="Y2213" s="1"/>
      <c r="Z2213" s="1"/>
      <c r="AA2213" s="1"/>
      <c r="AB2213" s="1"/>
      <c r="AC2213" s="1"/>
      <c r="AD2213" s="1"/>
      <c r="AE2213" s="1"/>
      <c r="AF2213" s="1"/>
      <c r="AG2213" s="1"/>
      <c r="AH2213" s="1"/>
      <c r="AI2213" s="1"/>
      <c r="AJ2213" s="1"/>
      <c r="AK2213" s="1"/>
      <c r="AL2213" s="1"/>
      <c r="AM2213" s="1"/>
      <c r="AN2213" s="1"/>
      <c r="AO2213" s="1"/>
      <c r="AP2213" s="1"/>
      <c r="AQ2213" s="1"/>
      <c r="AR2213" s="1"/>
      <c r="AS2213" s="1"/>
      <c r="AT2213" s="1"/>
      <c r="AU2213" s="1"/>
      <c r="AV2213" s="1"/>
      <c r="AW2213" s="1"/>
    </row>
    <row r="2214" spans="4:49" x14ac:dyDescent="0.2">
      <c r="D2214" s="1"/>
      <c r="E2214" s="1"/>
      <c r="F2214" s="1"/>
      <c r="G2214" s="17"/>
      <c r="H2214" s="19"/>
      <c r="I2214" s="17"/>
      <c r="J2214" s="19"/>
      <c r="K2214" s="17"/>
      <c r="L2214" s="19"/>
      <c r="M2214" s="30"/>
      <c r="O2214" s="1"/>
      <c r="P2214" s="8"/>
      <c r="Q2214" s="1"/>
      <c r="R2214" s="1"/>
      <c r="S2214" s="8"/>
      <c r="T2214" s="1"/>
      <c r="U2214" s="1"/>
      <c r="V2214" s="8"/>
      <c r="W2214" s="1"/>
      <c r="X2214" s="1"/>
      <c r="Y2214" s="1"/>
      <c r="Z2214" s="1"/>
      <c r="AA2214" s="1"/>
      <c r="AB2214" s="1"/>
      <c r="AC2214" s="1"/>
      <c r="AD2214" s="1"/>
      <c r="AE2214" s="1"/>
      <c r="AF2214" s="1"/>
      <c r="AG2214" s="1"/>
      <c r="AH2214" s="1"/>
      <c r="AI2214" s="1"/>
      <c r="AJ2214" s="1"/>
      <c r="AK2214" s="1"/>
      <c r="AL2214" s="1"/>
      <c r="AM2214" s="1"/>
      <c r="AN2214" s="1"/>
      <c r="AO2214" s="1"/>
      <c r="AP2214" s="1"/>
      <c r="AQ2214" s="1"/>
      <c r="AR2214" s="1"/>
      <c r="AS2214" s="1"/>
      <c r="AT2214" s="1"/>
      <c r="AU2214" s="1"/>
      <c r="AV2214" s="1"/>
      <c r="AW2214" s="1"/>
    </row>
    <row r="2215" spans="4:49" x14ac:dyDescent="0.2">
      <c r="D2215" s="1"/>
      <c r="E2215" s="1"/>
      <c r="F2215" s="1"/>
      <c r="G2215" s="17"/>
      <c r="H2215" s="19"/>
      <c r="I2215" s="17"/>
      <c r="J2215" s="19"/>
      <c r="K2215" s="17"/>
      <c r="L2215" s="19"/>
      <c r="M2215" s="30"/>
      <c r="O2215" s="1"/>
      <c r="P2215" s="8"/>
      <c r="Q2215" s="1"/>
      <c r="R2215" s="1"/>
      <c r="S2215" s="8"/>
      <c r="T2215" s="1"/>
      <c r="U2215" s="1"/>
      <c r="V2215" s="8"/>
      <c r="W2215" s="1"/>
      <c r="X2215" s="1"/>
      <c r="Y2215" s="1"/>
      <c r="Z2215" s="1"/>
      <c r="AA2215" s="1"/>
      <c r="AB2215" s="1"/>
      <c r="AC2215" s="1"/>
      <c r="AD2215" s="1"/>
      <c r="AE2215" s="1"/>
      <c r="AF2215" s="1"/>
      <c r="AG2215" s="1"/>
      <c r="AH2215" s="1"/>
      <c r="AI2215" s="1"/>
      <c r="AJ2215" s="1"/>
      <c r="AK2215" s="1"/>
      <c r="AL2215" s="1"/>
      <c r="AM2215" s="1"/>
      <c r="AN2215" s="1"/>
      <c r="AO2215" s="1"/>
      <c r="AP2215" s="1"/>
      <c r="AQ2215" s="1"/>
      <c r="AR2215" s="1"/>
      <c r="AS2215" s="1"/>
      <c r="AT2215" s="1"/>
      <c r="AU2215" s="1"/>
      <c r="AV2215" s="1"/>
      <c r="AW2215" s="1"/>
    </row>
    <row r="2216" spans="4:49" x14ac:dyDescent="0.2">
      <c r="D2216" s="1"/>
      <c r="E2216" s="1"/>
      <c r="F2216" s="1"/>
      <c r="G2216" s="17"/>
      <c r="H2216" s="19"/>
      <c r="I2216" s="17"/>
      <c r="J2216" s="19"/>
      <c r="K2216" s="17"/>
      <c r="L2216" s="19"/>
      <c r="M2216" s="30"/>
      <c r="O2216" s="1"/>
      <c r="P2216" s="8"/>
      <c r="Q2216" s="1"/>
      <c r="R2216" s="1"/>
      <c r="S2216" s="8"/>
      <c r="T2216" s="1"/>
      <c r="U2216" s="1"/>
      <c r="V2216" s="8"/>
      <c r="W2216" s="1"/>
      <c r="X2216" s="1"/>
      <c r="Y2216" s="1"/>
      <c r="Z2216" s="1"/>
      <c r="AA2216" s="1"/>
      <c r="AB2216" s="1"/>
      <c r="AC2216" s="1"/>
      <c r="AD2216" s="1"/>
      <c r="AE2216" s="1"/>
      <c r="AF2216" s="1"/>
      <c r="AG2216" s="1"/>
      <c r="AH2216" s="1"/>
      <c r="AI2216" s="1"/>
      <c r="AJ2216" s="1"/>
      <c r="AK2216" s="1"/>
      <c r="AL2216" s="1"/>
      <c r="AM2216" s="1"/>
      <c r="AN2216" s="1"/>
      <c r="AO2216" s="1"/>
      <c r="AP2216" s="1"/>
      <c r="AQ2216" s="1"/>
      <c r="AR2216" s="1"/>
      <c r="AS2216" s="1"/>
      <c r="AT2216" s="1"/>
      <c r="AU2216" s="1"/>
      <c r="AV2216" s="1"/>
      <c r="AW2216" s="1"/>
    </row>
    <row r="2217" spans="4:49" x14ac:dyDescent="0.2">
      <c r="D2217" s="1"/>
      <c r="E2217" s="1"/>
      <c r="F2217" s="1"/>
      <c r="G2217" s="17"/>
      <c r="H2217" s="19"/>
      <c r="I2217" s="17"/>
      <c r="J2217" s="19"/>
      <c r="K2217" s="17"/>
      <c r="L2217" s="19"/>
      <c r="M2217" s="30"/>
      <c r="O2217" s="1"/>
      <c r="P2217" s="8"/>
      <c r="Q2217" s="1"/>
      <c r="R2217" s="1"/>
      <c r="S2217" s="8"/>
      <c r="T2217" s="1"/>
      <c r="U2217" s="1"/>
      <c r="V2217" s="8"/>
      <c r="W2217" s="1"/>
      <c r="X2217" s="1"/>
      <c r="Y2217" s="1"/>
      <c r="Z2217" s="1"/>
      <c r="AA2217" s="1"/>
      <c r="AB2217" s="1"/>
      <c r="AC2217" s="1"/>
      <c r="AD2217" s="1"/>
      <c r="AE2217" s="1"/>
      <c r="AF2217" s="1"/>
      <c r="AG2217" s="1"/>
      <c r="AH2217" s="1"/>
      <c r="AI2217" s="1"/>
      <c r="AJ2217" s="1"/>
      <c r="AK2217" s="1"/>
      <c r="AL2217" s="1"/>
      <c r="AM2217" s="1"/>
      <c r="AN2217" s="1"/>
      <c r="AO2217" s="1"/>
      <c r="AP2217" s="1"/>
      <c r="AQ2217" s="1"/>
      <c r="AR2217" s="1"/>
      <c r="AS2217" s="1"/>
      <c r="AT2217" s="1"/>
      <c r="AU2217" s="1"/>
      <c r="AV2217" s="1"/>
      <c r="AW2217" s="1"/>
    </row>
    <row r="2218" spans="4:49" x14ac:dyDescent="0.2">
      <c r="D2218" s="1"/>
      <c r="E2218" s="1"/>
      <c r="F2218" s="1"/>
      <c r="G2218" s="17"/>
      <c r="H2218" s="19"/>
      <c r="I2218" s="17"/>
      <c r="J2218" s="19"/>
      <c r="K2218" s="17"/>
      <c r="L2218" s="19"/>
      <c r="M2218" s="30"/>
      <c r="O2218" s="1"/>
      <c r="P2218" s="8"/>
      <c r="Q2218" s="1"/>
      <c r="R2218" s="1"/>
      <c r="S2218" s="8"/>
      <c r="T2218" s="1"/>
      <c r="U2218" s="1"/>
      <c r="V2218" s="8"/>
      <c r="W2218" s="1"/>
      <c r="X2218" s="1"/>
      <c r="Y2218" s="1"/>
      <c r="Z2218" s="1"/>
      <c r="AA2218" s="1"/>
      <c r="AB2218" s="1"/>
      <c r="AC2218" s="1"/>
      <c r="AD2218" s="1"/>
      <c r="AE2218" s="1"/>
      <c r="AF2218" s="1"/>
      <c r="AG2218" s="1"/>
      <c r="AH2218" s="1"/>
      <c r="AI2218" s="1"/>
      <c r="AJ2218" s="1"/>
      <c r="AK2218" s="1"/>
      <c r="AL2218" s="1"/>
      <c r="AM2218" s="1"/>
      <c r="AN2218" s="1"/>
      <c r="AO2218" s="1"/>
      <c r="AP2218" s="1"/>
      <c r="AQ2218" s="1"/>
      <c r="AR2218" s="1"/>
      <c r="AS2218" s="1"/>
      <c r="AT2218" s="1"/>
      <c r="AU2218" s="1"/>
      <c r="AV2218" s="1"/>
      <c r="AW2218" s="1"/>
    </row>
    <row r="2219" spans="4:49" x14ac:dyDescent="0.2">
      <c r="D2219" s="1"/>
      <c r="E2219" s="1"/>
      <c r="F2219" s="1"/>
      <c r="G2219" s="17"/>
      <c r="H2219" s="19"/>
      <c r="I2219" s="17"/>
      <c r="J2219" s="19"/>
      <c r="K2219" s="17"/>
      <c r="L2219" s="19"/>
      <c r="M2219" s="30"/>
      <c r="O2219" s="1"/>
      <c r="P2219" s="8"/>
      <c r="Q2219" s="1"/>
      <c r="R2219" s="1"/>
      <c r="S2219" s="8"/>
      <c r="T2219" s="1"/>
      <c r="U2219" s="1"/>
      <c r="V2219" s="8"/>
      <c r="W2219" s="1"/>
      <c r="X2219" s="1"/>
      <c r="Y2219" s="1"/>
      <c r="Z2219" s="1"/>
      <c r="AA2219" s="1"/>
      <c r="AB2219" s="1"/>
      <c r="AC2219" s="1"/>
      <c r="AD2219" s="1"/>
      <c r="AE2219" s="1"/>
      <c r="AF2219" s="1"/>
      <c r="AG2219" s="1"/>
      <c r="AH2219" s="1"/>
      <c r="AI2219" s="1"/>
      <c r="AJ2219" s="1"/>
      <c r="AK2219" s="1"/>
      <c r="AL2219" s="1"/>
      <c r="AM2219" s="1"/>
      <c r="AN2219" s="1"/>
      <c r="AO2219" s="1"/>
      <c r="AP2219" s="1"/>
      <c r="AQ2219" s="1"/>
      <c r="AR2219" s="1"/>
      <c r="AS2219" s="1"/>
      <c r="AT2219" s="1"/>
      <c r="AU2219" s="1"/>
      <c r="AV2219" s="1"/>
      <c r="AW2219" s="1"/>
    </row>
    <row r="2220" spans="4:49" x14ac:dyDescent="0.2">
      <c r="D2220" s="1"/>
      <c r="E2220" s="1"/>
      <c r="F2220" s="1"/>
      <c r="G2220" s="17"/>
      <c r="H2220" s="19"/>
      <c r="I2220" s="17"/>
      <c r="J2220" s="19"/>
      <c r="K2220" s="17"/>
      <c r="L2220" s="19"/>
      <c r="M2220" s="30"/>
      <c r="O2220" s="1"/>
      <c r="P2220" s="8"/>
      <c r="Q2220" s="1"/>
      <c r="R2220" s="1"/>
      <c r="S2220" s="8"/>
      <c r="T2220" s="1"/>
      <c r="U2220" s="1"/>
      <c r="V2220" s="8"/>
      <c r="W2220" s="1"/>
      <c r="X2220" s="1"/>
      <c r="Y2220" s="1"/>
      <c r="Z2220" s="1"/>
      <c r="AA2220" s="1"/>
      <c r="AB2220" s="1"/>
      <c r="AC2220" s="1"/>
      <c r="AD2220" s="1"/>
      <c r="AE2220" s="1"/>
      <c r="AF2220" s="1"/>
      <c r="AG2220" s="1"/>
      <c r="AH2220" s="1"/>
      <c r="AI2220" s="1"/>
      <c r="AJ2220" s="1"/>
      <c r="AK2220" s="1"/>
      <c r="AL2220" s="1"/>
      <c r="AM2220" s="1"/>
      <c r="AN2220" s="1"/>
      <c r="AO2220" s="1"/>
      <c r="AP2220" s="1"/>
      <c r="AQ2220" s="1"/>
      <c r="AR2220" s="1"/>
      <c r="AS2220" s="1"/>
      <c r="AT2220" s="1"/>
      <c r="AU2220" s="1"/>
      <c r="AV2220" s="1"/>
      <c r="AW2220" s="1"/>
    </row>
    <row r="2221" spans="4:49" x14ac:dyDescent="0.2">
      <c r="D2221" s="1"/>
      <c r="E2221" s="1"/>
      <c r="F2221" s="1"/>
      <c r="G2221" s="17"/>
      <c r="H2221" s="19"/>
      <c r="I2221" s="17"/>
      <c r="J2221" s="19"/>
      <c r="K2221" s="17"/>
      <c r="L2221" s="19"/>
      <c r="M2221" s="30"/>
      <c r="O2221" s="1"/>
      <c r="P2221" s="8"/>
      <c r="Q2221" s="1"/>
      <c r="R2221" s="1"/>
      <c r="S2221" s="8"/>
      <c r="T2221" s="1"/>
      <c r="U2221" s="1"/>
      <c r="V2221" s="8"/>
      <c r="W2221" s="1"/>
      <c r="X2221" s="1"/>
      <c r="Y2221" s="1"/>
      <c r="Z2221" s="1"/>
      <c r="AA2221" s="1"/>
      <c r="AB2221" s="1"/>
      <c r="AC2221" s="1"/>
      <c r="AD2221" s="1"/>
      <c r="AE2221" s="1"/>
      <c r="AF2221" s="1"/>
      <c r="AG2221" s="1"/>
      <c r="AH2221" s="1"/>
      <c r="AI2221" s="1"/>
      <c r="AJ2221" s="1"/>
      <c r="AK2221" s="1"/>
      <c r="AL2221" s="1"/>
      <c r="AM2221" s="1"/>
      <c r="AN2221" s="1"/>
      <c r="AO2221" s="1"/>
      <c r="AP2221" s="1"/>
      <c r="AQ2221" s="1"/>
      <c r="AR2221" s="1"/>
      <c r="AS2221" s="1"/>
      <c r="AT2221" s="1"/>
      <c r="AU2221" s="1"/>
      <c r="AV2221" s="1"/>
      <c r="AW2221" s="1"/>
    </row>
    <row r="2222" spans="4:49" x14ac:dyDescent="0.2">
      <c r="D2222" s="1"/>
      <c r="E2222" s="1"/>
      <c r="F2222" s="1"/>
      <c r="G2222" s="17"/>
      <c r="H2222" s="19"/>
      <c r="I2222" s="17"/>
      <c r="J2222" s="19"/>
      <c r="K2222" s="17"/>
      <c r="L2222" s="19"/>
      <c r="M2222" s="30"/>
      <c r="O2222" s="1"/>
      <c r="P2222" s="8"/>
      <c r="Q2222" s="1"/>
      <c r="R2222" s="1"/>
      <c r="S2222" s="8"/>
      <c r="T2222" s="1"/>
      <c r="U2222" s="1"/>
      <c r="V2222" s="8"/>
      <c r="W2222" s="1"/>
      <c r="X2222" s="1"/>
      <c r="Y2222" s="1"/>
      <c r="Z2222" s="1"/>
      <c r="AA2222" s="1"/>
      <c r="AB2222" s="1"/>
      <c r="AC2222" s="1"/>
      <c r="AD2222" s="1"/>
      <c r="AE2222" s="1"/>
      <c r="AF2222" s="1"/>
      <c r="AG2222" s="1"/>
      <c r="AH2222" s="1"/>
      <c r="AI2222" s="1"/>
      <c r="AJ2222" s="1"/>
      <c r="AK2222" s="1"/>
      <c r="AL2222" s="1"/>
      <c r="AM2222" s="1"/>
      <c r="AN2222" s="1"/>
      <c r="AO2222" s="1"/>
      <c r="AP2222" s="1"/>
      <c r="AQ2222" s="1"/>
      <c r="AR2222" s="1"/>
      <c r="AS2222" s="1"/>
      <c r="AT2222" s="1"/>
      <c r="AU2222" s="1"/>
      <c r="AV2222" s="1"/>
      <c r="AW2222" s="1"/>
    </row>
    <row r="2223" spans="4:49" x14ac:dyDescent="0.2">
      <c r="D2223" s="1"/>
      <c r="E2223" s="1"/>
      <c r="F2223" s="1"/>
      <c r="G2223" s="17"/>
      <c r="H2223" s="19"/>
      <c r="I2223" s="17"/>
      <c r="J2223" s="19"/>
      <c r="K2223" s="17"/>
      <c r="L2223" s="19"/>
      <c r="M2223" s="30"/>
      <c r="O2223" s="1"/>
      <c r="P2223" s="8"/>
      <c r="Q2223" s="1"/>
      <c r="R2223" s="1"/>
      <c r="S2223" s="8"/>
      <c r="T2223" s="1"/>
      <c r="U2223" s="1"/>
      <c r="V2223" s="8"/>
      <c r="W2223" s="1"/>
      <c r="X2223" s="1"/>
      <c r="Y2223" s="1"/>
      <c r="Z2223" s="1"/>
      <c r="AA2223" s="1"/>
      <c r="AB2223" s="1"/>
      <c r="AC2223" s="1"/>
      <c r="AD2223" s="1"/>
      <c r="AE2223" s="1"/>
      <c r="AF2223" s="1"/>
      <c r="AG2223" s="1"/>
      <c r="AH2223" s="1"/>
      <c r="AI2223" s="1"/>
      <c r="AJ2223" s="1"/>
      <c r="AK2223" s="1"/>
      <c r="AL2223" s="1"/>
      <c r="AM2223" s="1"/>
      <c r="AN2223" s="1"/>
      <c r="AO2223" s="1"/>
      <c r="AP2223" s="1"/>
      <c r="AQ2223" s="1"/>
      <c r="AR2223" s="1"/>
      <c r="AS2223" s="1"/>
      <c r="AT2223" s="1"/>
      <c r="AU2223" s="1"/>
      <c r="AV2223" s="1"/>
      <c r="AW2223" s="1"/>
    </row>
    <row r="2224" spans="4:49" x14ac:dyDescent="0.2">
      <c r="D2224" s="1"/>
      <c r="E2224" s="1"/>
      <c r="F2224" s="1"/>
      <c r="G2224" s="17"/>
      <c r="H2224" s="19"/>
      <c r="I2224" s="17"/>
      <c r="J2224" s="19"/>
      <c r="K2224" s="17"/>
      <c r="L2224" s="19"/>
      <c r="M2224" s="30"/>
      <c r="O2224" s="1"/>
      <c r="P2224" s="8"/>
      <c r="Q2224" s="1"/>
      <c r="R2224" s="1"/>
      <c r="S2224" s="8"/>
      <c r="T2224" s="1"/>
      <c r="U2224" s="1"/>
      <c r="V2224" s="8"/>
      <c r="W2224" s="1"/>
      <c r="X2224" s="1"/>
      <c r="Y2224" s="1"/>
      <c r="Z2224" s="1"/>
      <c r="AA2224" s="1"/>
      <c r="AB2224" s="1"/>
      <c r="AC2224" s="1"/>
      <c r="AD2224" s="1"/>
      <c r="AE2224" s="1"/>
      <c r="AF2224" s="1"/>
      <c r="AG2224" s="1"/>
      <c r="AH2224" s="1"/>
      <c r="AI2224" s="1"/>
      <c r="AJ2224" s="1"/>
      <c r="AK2224" s="1"/>
      <c r="AL2224" s="1"/>
      <c r="AM2224" s="1"/>
      <c r="AN2224" s="1"/>
      <c r="AO2224" s="1"/>
      <c r="AP2224" s="1"/>
      <c r="AQ2224" s="1"/>
      <c r="AR2224" s="1"/>
      <c r="AS2224" s="1"/>
      <c r="AT2224" s="1"/>
      <c r="AU2224" s="1"/>
      <c r="AV2224" s="1"/>
      <c r="AW2224" s="1"/>
    </row>
    <row r="2225" spans="4:49" x14ac:dyDescent="0.2">
      <c r="D2225" s="1"/>
      <c r="E2225" s="1"/>
      <c r="F2225" s="1"/>
      <c r="G2225" s="17"/>
      <c r="H2225" s="19"/>
      <c r="I2225" s="17"/>
      <c r="J2225" s="19"/>
      <c r="K2225" s="17"/>
      <c r="L2225" s="19"/>
      <c r="M2225" s="30"/>
      <c r="O2225" s="1"/>
      <c r="P2225" s="8"/>
      <c r="Q2225" s="1"/>
      <c r="R2225" s="1"/>
      <c r="S2225" s="8"/>
      <c r="T2225" s="1"/>
      <c r="U2225" s="1"/>
      <c r="V2225" s="8"/>
      <c r="W2225" s="1"/>
      <c r="X2225" s="1"/>
      <c r="Y2225" s="1"/>
      <c r="Z2225" s="1"/>
      <c r="AA2225" s="1"/>
      <c r="AB2225" s="1"/>
      <c r="AC2225" s="1"/>
      <c r="AD2225" s="1"/>
      <c r="AE2225" s="1"/>
      <c r="AF2225" s="1"/>
      <c r="AG2225" s="1"/>
      <c r="AH2225" s="1"/>
      <c r="AI2225" s="1"/>
      <c r="AJ2225" s="1"/>
      <c r="AK2225" s="1"/>
      <c r="AL2225" s="1"/>
      <c r="AM2225" s="1"/>
      <c r="AN2225" s="1"/>
      <c r="AO2225" s="1"/>
      <c r="AP2225" s="1"/>
      <c r="AQ2225" s="1"/>
      <c r="AR2225" s="1"/>
      <c r="AS2225" s="1"/>
      <c r="AT2225" s="1"/>
      <c r="AU2225" s="1"/>
      <c r="AV2225" s="1"/>
      <c r="AW2225" s="1"/>
    </row>
    <row r="2226" spans="4:49" x14ac:dyDescent="0.2">
      <c r="D2226" s="1"/>
      <c r="E2226" s="1"/>
      <c r="F2226" s="1"/>
      <c r="G2226" s="17"/>
      <c r="H2226" s="19"/>
      <c r="I2226" s="17"/>
      <c r="J2226" s="19"/>
      <c r="K2226" s="17"/>
      <c r="L2226" s="19"/>
      <c r="M2226" s="30"/>
      <c r="O2226" s="1"/>
      <c r="P2226" s="8"/>
      <c r="Q2226" s="1"/>
      <c r="R2226" s="1"/>
      <c r="S2226" s="8"/>
      <c r="T2226" s="1"/>
      <c r="U2226" s="1"/>
      <c r="V2226" s="8"/>
      <c r="W2226" s="1"/>
      <c r="X2226" s="1"/>
      <c r="Y2226" s="1"/>
      <c r="Z2226" s="1"/>
      <c r="AA2226" s="1"/>
      <c r="AB2226" s="1"/>
      <c r="AC2226" s="1"/>
      <c r="AD2226" s="1"/>
      <c r="AE2226" s="1"/>
      <c r="AF2226" s="1"/>
      <c r="AG2226" s="1"/>
      <c r="AH2226" s="1"/>
      <c r="AI2226" s="1"/>
      <c r="AJ2226" s="1"/>
      <c r="AK2226" s="1"/>
      <c r="AL2226" s="1"/>
      <c r="AM2226" s="1"/>
      <c r="AN2226" s="1"/>
      <c r="AO2226" s="1"/>
      <c r="AP2226" s="1"/>
      <c r="AQ2226" s="1"/>
      <c r="AR2226" s="1"/>
      <c r="AS2226" s="1"/>
      <c r="AT2226" s="1"/>
      <c r="AU2226" s="1"/>
      <c r="AV2226" s="1"/>
      <c r="AW2226" s="1"/>
    </row>
    <row r="2227" spans="4:49" x14ac:dyDescent="0.2">
      <c r="D2227" s="1"/>
      <c r="E2227" s="1"/>
      <c r="F2227" s="1"/>
      <c r="G2227" s="17"/>
      <c r="H2227" s="19"/>
      <c r="I2227" s="17"/>
      <c r="J2227" s="19"/>
      <c r="K2227" s="17"/>
      <c r="L2227" s="19"/>
      <c r="M2227" s="30"/>
      <c r="O2227" s="1"/>
      <c r="P2227" s="8"/>
      <c r="Q2227" s="1"/>
      <c r="R2227" s="1"/>
      <c r="S2227" s="8"/>
      <c r="T2227" s="1"/>
      <c r="U2227" s="1"/>
      <c r="V2227" s="8"/>
      <c r="W2227" s="1"/>
      <c r="X2227" s="1"/>
      <c r="Y2227" s="1"/>
      <c r="Z2227" s="1"/>
      <c r="AA2227" s="1"/>
      <c r="AB2227" s="1"/>
      <c r="AC2227" s="1"/>
      <c r="AD2227" s="1"/>
      <c r="AE2227" s="1"/>
      <c r="AF2227" s="1"/>
      <c r="AG2227" s="1"/>
      <c r="AH2227" s="1"/>
      <c r="AI2227" s="1"/>
      <c r="AJ2227" s="1"/>
      <c r="AK2227" s="1"/>
      <c r="AL2227" s="1"/>
      <c r="AM2227" s="1"/>
      <c r="AN2227" s="1"/>
      <c r="AO2227" s="1"/>
      <c r="AP2227" s="1"/>
      <c r="AQ2227" s="1"/>
      <c r="AR2227" s="1"/>
      <c r="AS2227" s="1"/>
      <c r="AT2227" s="1"/>
      <c r="AU2227" s="1"/>
      <c r="AV2227" s="1"/>
      <c r="AW2227" s="1"/>
    </row>
    <row r="2228" spans="4:49" x14ac:dyDescent="0.2">
      <c r="D2228" s="1"/>
      <c r="E2228" s="1"/>
      <c r="F2228" s="1"/>
      <c r="G2228" s="17"/>
      <c r="H2228" s="19"/>
      <c r="I2228" s="17"/>
      <c r="J2228" s="19"/>
      <c r="K2228" s="17"/>
      <c r="L2228" s="19"/>
      <c r="M2228" s="30"/>
      <c r="O2228" s="1"/>
      <c r="P2228" s="8"/>
      <c r="Q2228" s="1"/>
      <c r="R2228" s="1"/>
      <c r="S2228" s="8"/>
      <c r="T2228" s="1"/>
      <c r="U2228" s="1"/>
      <c r="V2228" s="8"/>
      <c r="W2228" s="1"/>
      <c r="X2228" s="1"/>
      <c r="Y2228" s="1"/>
      <c r="Z2228" s="1"/>
      <c r="AA2228" s="1"/>
      <c r="AB2228" s="1"/>
      <c r="AC2228" s="1"/>
      <c r="AD2228" s="1"/>
      <c r="AE2228" s="1"/>
      <c r="AF2228" s="1"/>
      <c r="AG2228" s="1"/>
      <c r="AH2228" s="1"/>
      <c r="AI2228" s="1"/>
      <c r="AJ2228" s="1"/>
      <c r="AK2228" s="1"/>
      <c r="AL2228" s="1"/>
      <c r="AM2228" s="1"/>
      <c r="AN2228" s="1"/>
      <c r="AO2228" s="1"/>
      <c r="AP2228" s="1"/>
      <c r="AQ2228" s="1"/>
      <c r="AR2228" s="1"/>
      <c r="AS2228" s="1"/>
      <c r="AT2228" s="1"/>
      <c r="AU2228" s="1"/>
      <c r="AV2228" s="1"/>
      <c r="AW2228" s="1"/>
    </row>
    <row r="2229" spans="4:49" x14ac:dyDescent="0.2">
      <c r="D2229" s="1"/>
      <c r="E2229" s="1"/>
      <c r="F2229" s="1"/>
      <c r="G2229" s="17"/>
      <c r="H2229" s="19"/>
      <c r="I2229" s="17"/>
      <c r="J2229" s="19"/>
      <c r="K2229" s="17"/>
      <c r="L2229" s="19"/>
      <c r="M2229" s="30"/>
      <c r="O2229" s="1"/>
      <c r="P2229" s="8"/>
      <c r="Q2229" s="1"/>
      <c r="R2229" s="1"/>
      <c r="S2229" s="8"/>
      <c r="T2229" s="1"/>
      <c r="U2229" s="1"/>
      <c r="V2229" s="8"/>
      <c r="W2229" s="1"/>
      <c r="X2229" s="1"/>
      <c r="Y2229" s="1"/>
      <c r="Z2229" s="1"/>
      <c r="AA2229" s="1"/>
      <c r="AB2229" s="1"/>
      <c r="AC2229" s="1"/>
      <c r="AD2229" s="1"/>
      <c r="AE2229" s="1"/>
      <c r="AF2229" s="1"/>
      <c r="AG2229" s="1"/>
      <c r="AH2229" s="1"/>
      <c r="AI2229" s="1"/>
      <c r="AJ2229" s="1"/>
      <c r="AK2229" s="1"/>
      <c r="AL2229" s="1"/>
      <c r="AM2229" s="1"/>
      <c r="AN2229" s="1"/>
      <c r="AO2229" s="1"/>
      <c r="AP2229" s="1"/>
      <c r="AQ2229" s="1"/>
      <c r="AR2229" s="1"/>
      <c r="AS2229" s="1"/>
      <c r="AT2229" s="1"/>
      <c r="AU2229" s="1"/>
      <c r="AV2229" s="1"/>
      <c r="AW2229" s="1"/>
    </row>
    <row r="2230" spans="4:49" x14ac:dyDescent="0.2">
      <c r="D2230" s="1"/>
      <c r="E2230" s="1"/>
      <c r="F2230" s="1"/>
      <c r="G2230" s="17"/>
      <c r="H2230" s="19"/>
      <c r="I2230" s="17"/>
      <c r="J2230" s="19"/>
      <c r="K2230" s="17"/>
      <c r="L2230" s="19"/>
      <c r="M2230" s="30"/>
      <c r="O2230" s="1"/>
      <c r="P2230" s="8"/>
      <c r="Q2230" s="1"/>
      <c r="R2230" s="1"/>
      <c r="S2230" s="8"/>
      <c r="T2230" s="1"/>
      <c r="U2230" s="1"/>
      <c r="V2230" s="8"/>
      <c r="W2230" s="1"/>
      <c r="X2230" s="1"/>
      <c r="Y2230" s="1"/>
      <c r="Z2230" s="1"/>
      <c r="AA2230" s="1"/>
      <c r="AB2230" s="1"/>
      <c r="AC2230" s="1"/>
      <c r="AD2230" s="1"/>
      <c r="AE2230" s="1"/>
      <c r="AF2230" s="1"/>
      <c r="AG2230" s="1"/>
      <c r="AH2230" s="1"/>
      <c r="AI2230" s="1"/>
      <c r="AJ2230" s="1"/>
      <c r="AK2230" s="1"/>
      <c r="AL2230" s="1"/>
      <c r="AM2230" s="1"/>
      <c r="AN2230" s="1"/>
      <c r="AO2230" s="1"/>
      <c r="AP2230" s="1"/>
      <c r="AQ2230" s="1"/>
      <c r="AR2230" s="1"/>
      <c r="AS2230" s="1"/>
      <c r="AT2230" s="1"/>
      <c r="AU2230" s="1"/>
      <c r="AV2230" s="1"/>
      <c r="AW2230" s="1"/>
    </row>
    <row r="2231" spans="4:49" x14ac:dyDescent="0.2">
      <c r="D2231" s="1"/>
      <c r="E2231" s="1"/>
      <c r="F2231" s="1"/>
      <c r="G2231" s="17"/>
      <c r="H2231" s="19"/>
      <c r="I2231" s="17"/>
      <c r="J2231" s="19"/>
      <c r="K2231" s="17"/>
      <c r="L2231" s="19"/>
      <c r="M2231" s="30"/>
      <c r="O2231" s="1"/>
      <c r="P2231" s="8"/>
      <c r="Q2231" s="1"/>
      <c r="R2231" s="1"/>
      <c r="S2231" s="8"/>
      <c r="T2231" s="1"/>
      <c r="U2231" s="1"/>
      <c r="V2231" s="8"/>
      <c r="W2231" s="1"/>
      <c r="X2231" s="1"/>
      <c r="Y2231" s="1"/>
      <c r="Z2231" s="1"/>
      <c r="AA2231" s="1"/>
      <c r="AB2231" s="1"/>
      <c r="AC2231" s="1"/>
      <c r="AD2231" s="1"/>
      <c r="AE2231" s="1"/>
      <c r="AF2231" s="1"/>
      <c r="AG2231" s="1"/>
      <c r="AH2231" s="1"/>
      <c r="AI2231" s="1"/>
      <c r="AJ2231" s="1"/>
      <c r="AK2231" s="1"/>
      <c r="AL2231" s="1"/>
      <c r="AM2231" s="1"/>
      <c r="AN2231" s="1"/>
      <c r="AO2231" s="1"/>
      <c r="AP2231" s="1"/>
      <c r="AQ2231" s="1"/>
      <c r="AR2231" s="1"/>
      <c r="AS2231" s="1"/>
      <c r="AT2231" s="1"/>
      <c r="AU2231" s="1"/>
      <c r="AV2231" s="1"/>
      <c r="AW2231" s="1"/>
    </row>
    <row r="2232" spans="4:49" x14ac:dyDescent="0.2">
      <c r="D2232" s="1"/>
      <c r="E2232" s="1"/>
      <c r="F2232" s="1"/>
      <c r="G2232" s="17"/>
      <c r="H2232" s="19"/>
      <c r="I2232" s="17"/>
      <c r="J2232" s="19"/>
      <c r="K2232" s="17"/>
      <c r="L2232" s="19"/>
      <c r="M2232" s="30"/>
      <c r="O2232" s="1"/>
      <c r="P2232" s="8"/>
      <c r="Q2232" s="1"/>
      <c r="R2232" s="1"/>
      <c r="S2232" s="8"/>
      <c r="T2232" s="1"/>
      <c r="U2232" s="1"/>
      <c r="V2232" s="8"/>
      <c r="W2232" s="1"/>
      <c r="X2232" s="1"/>
      <c r="Y2232" s="1"/>
      <c r="Z2232" s="1"/>
      <c r="AA2232" s="1"/>
      <c r="AB2232" s="1"/>
      <c r="AC2232" s="1"/>
      <c r="AD2232" s="1"/>
      <c r="AE2232" s="1"/>
      <c r="AF2232" s="1"/>
      <c r="AG2232" s="1"/>
      <c r="AH2232" s="1"/>
      <c r="AI2232" s="1"/>
      <c r="AJ2232" s="1"/>
      <c r="AK2232" s="1"/>
      <c r="AL2232" s="1"/>
      <c r="AM2232" s="1"/>
      <c r="AN2232" s="1"/>
      <c r="AO2232" s="1"/>
      <c r="AP2232" s="1"/>
      <c r="AQ2232" s="1"/>
      <c r="AR2232" s="1"/>
      <c r="AS2232" s="1"/>
      <c r="AT2232" s="1"/>
      <c r="AU2232" s="1"/>
      <c r="AV2232" s="1"/>
      <c r="AW2232" s="1"/>
    </row>
    <row r="2233" spans="4:49" x14ac:dyDescent="0.2">
      <c r="D2233" s="1"/>
      <c r="E2233" s="1"/>
      <c r="F2233" s="1"/>
      <c r="G2233" s="17"/>
      <c r="H2233" s="19"/>
      <c r="I2233" s="17"/>
      <c r="J2233" s="19"/>
      <c r="K2233" s="17"/>
      <c r="L2233" s="19"/>
      <c r="M2233" s="30"/>
      <c r="O2233" s="1"/>
      <c r="P2233" s="8"/>
      <c r="Q2233" s="1"/>
      <c r="R2233" s="1"/>
      <c r="S2233" s="8"/>
      <c r="T2233" s="1"/>
      <c r="U2233" s="1"/>
      <c r="V2233" s="8"/>
      <c r="W2233" s="1"/>
      <c r="X2233" s="1"/>
      <c r="Y2233" s="1"/>
      <c r="Z2233" s="1"/>
      <c r="AA2233" s="1"/>
      <c r="AB2233" s="1"/>
      <c r="AC2233" s="1"/>
      <c r="AD2233" s="1"/>
      <c r="AE2233" s="1"/>
      <c r="AF2233" s="1"/>
      <c r="AG2233" s="1"/>
      <c r="AH2233" s="1"/>
      <c r="AI2233" s="1"/>
      <c r="AJ2233" s="1"/>
      <c r="AK2233" s="1"/>
      <c r="AL2233" s="1"/>
      <c r="AM2233" s="1"/>
      <c r="AN2233" s="1"/>
      <c r="AO2233" s="1"/>
      <c r="AP2233" s="1"/>
      <c r="AQ2233" s="1"/>
      <c r="AR2233" s="1"/>
      <c r="AS2233" s="1"/>
      <c r="AT2233" s="1"/>
      <c r="AU2233" s="1"/>
      <c r="AV2233" s="1"/>
      <c r="AW2233" s="1"/>
    </row>
    <row r="2234" spans="4:49" x14ac:dyDescent="0.2">
      <c r="D2234" s="1"/>
      <c r="E2234" s="1"/>
      <c r="F2234" s="1"/>
      <c r="G2234" s="17"/>
      <c r="H2234" s="19"/>
      <c r="I2234" s="17"/>
      <c r="J2234" s="19"/>
      <c r="K2234" s="17"/>
      <c r="L2234" s="19"/>
      <c r="M2234" s="30"/>
      <c r="O2234" s="1"/>
      <c r="P2234" s="8"/>
      <c r="Q2234" s="1"/>
      <c r="R2234" s="1"/>
      <c r="S2234" s="8"/>
      <c r="T2234" s="1"/>
      <c r="U2234" s="1"/>
      <c r="V2234" s="8"/>
      <c r="W2234" s="1"/>
      <c r="X2234" s="1"/>
      <c r="Y2234" s="1"/>
      <c r="Z2234" s="1"/>
      <c r="AA2234" s="1"/>
      <c r="AB2234" s="1"/>
      <c r="AC2234" s="1"/>
      <c r="AD2234" s="1"/>
      <c r="AE2234" s="1"/>
      <c r="AF2234" s="1"/>
      <c r="AG2234" s="1"/>
      <c r="AH2234" s="1"/>
      <c r="AI2234" s="1"/>
      <c r="AJ2234" s="1"/>
      <c r="AK2234" s="1"/>
      <c r="AL2234" s="1"/>
      <c r="AM2234" s="1"/>
      <c r="AN2234" s="1"/>
      <c r="AO2234" s="1"/>
      <c r="AP2234" s="1"/>
      <c r="AQ2234" s="1"/>
      <c r="AR2234" s="1"/>
      <c r="AS2234" s="1"/>
      <c r="AT2234" s="1"/>
      <c r="AU2234" s="1"/>
      <c r="AV2234" s="1"/>
      <c r="AW2234" s="1"/>
    </row>
    <row r="2235" spans="4:49" x14ac:dyDescent="0.2">
      <c r="D2235" s="1"/>
      <c r="E2235" s="1"/>
      <c r="F2235" s="1"/>
      <c r="G2235" s="17"/>
      <c r="H2235" s="19"/>
      <c r="I2235" s="17"/>
      <c r="J2235" s="19"/>
      <c r="K2235" s="17"/>
      <c r="L2235" s="19"/>
      <c r="M2235" s="30"/>
      <c r="O2235" s="1"/>
      <c r="P2235" s="8"/>
      <c r="Q2235" s="1"/>
      <c r="R2235" s="1"/>
      <c r="S2235" s="8"/>
      <c r="T2235" s="1"/>
      <c r="U2235" s="1"/>
      <c r="V2235" s="8"/>
      <c r="W2235" s="1"/>
      <c r="X2235" s="1"/>
      <c r="Y2235" s="1"/>
      <c r="Z2235" s="1"/>
      <c r="AA2235" s="1"/>
      <c r="AB2235" s="1"/>
      <c r="AC2235" s="1"/>
      <c r="AD2235" s="1"/>
      <c r="AE2235" s="1"/>
      <c r="AF2235" s="1"/>
      <c r="AG2235" s="1"/>
      <c r="AH2235" s="1"/>
      <c r="AI2235" s="1"/>
      <c r="AJ2235" s="1"/>
      <c r="AK2235" s="1"/>
      <c r="AL2235" s="1"/>
      <c r="AM2235" s="1"/>
      <c r="AN2235" s="1"/>
      <c r="AO2235" s="1"/>
      <c r="AP2235" s="1"/>
      <c r="AQ2235" s="1"/>
      <c r="AR2235" s="1"/>
      <c r="AS2235" s="1"/>
      <c r="AT2235" s="1"/>
      <c r="AU2235" s="1"/>
      <c r="AV2235" s="1"/>
      <c r="AW2235" s="1"/>
    </row>
    <row r="2236" spans="4:49" x14ac:dyDescent="0.2">
      <c r="D2236" s="1"/>
      <c r="E2236" s="1"/>
      <c r="F2236" s="1"/>
      <c r="G2236" s="17"/>
      <c r="H2236" s="19"/>
      <c r="I2236" s="17"/>
      <c r="J2236" s="19"/>
      <c r="K2236" s="17"/>
      <c r="L2236" s="19"/>
      <c r="M2236" s="30"/>
      <c r="O2236" s="1"/>
      <c r="P2236" s="8"/>
      <c r="Q2236" s="1"/>
      <c r="R2236" s="1"/>
      <c r="S2236" s="8"/>
      <c r="T2236" s="1"/>
      <c r="U2236" s="1"/>
      <c r="V2236" s="8"/>
      <c r="W2236" s="1"/>
      <c r="X2236" s="1"/>
      <c r="Y2236" s="1"/>
      <c r="Z2236" s="1"/>
      <c r="AA2236" s="1"/>
      <c r="AB2236" s="1"/>
      <c r="AC2236" s="1"/>
      <c r="AD2236" s="1"/>
      <c r="AE2236" s="1"/>
      <c r="AF2236" s="1"/>
      <c r="AG2236" s="1"/>
      <c r="AH2236" s="1"/>
      <c r="AI2236" s="1"/>
      <c r="AJ2236" s="1"/>
      <c r="AK2236" s="1"/>
      <c r="AL2236" s="1"/>
      <c r="AM2236" s="1"/>
      <c r="AN2236" s="1"/>
      <c r="AO2236" s="1"/>
      <c r="AP2236" s="1"/>
      <c r="AQ2236" s="1"/>
      <c r="AR2236" s="1"/>
      <c r="AS2236" s="1"/>
      <c r="AT2236" s="1"/>
      <c r="AU2236" s="1"/>
      <c r="AV2236" s="1"/>
      <c r="AW2236" s="1"/>
    </row>
    <row r="2237" spans="4:49" x14ac:dyDescent="0.2">
      <c r="D2237" s="1"/>
      <c r="E2237" s="1"/>
      <c r="F2237" s="1"/>
      <c r="G2237" s="17"/>
      <c r="H2237" s="19"/>
      <c r="I2237" s="17"/>
      <c r="J2237" s="19"/>
      <c r="K2237" s="17"/>
      <c r="L2237" s="19"/>
      <c r="M2237" s="30"/>
      <c r="O2237" s="1"/>
      <c r="P2237" s="8"/>
      <c r="Q2237" s="1"/>
      <c r="R2237" s="1"/>
      <c r="S2237" s="8"/>
      <c r="T2237" s="1"/>
      <c r="U2237" s="1"/>
      <c r="V2237" s="8"/>
      <c r="W2237" s="1"/>
      <c r="X2237" s="1"/>
      <c r="Y2237" s="1"/>
      <c r="Z2237" s="1"/>
      <c r="AA2237" s="1"/>
      <c r="AB2237" s="1"/>
      <c r="AC2237" s="1"/>
      <c r="AD2237" s="1"/>
      <c r="AE2237" s="1"/>
      <c r="AF2237" s="1"/>
      <c r="AG2237" s="1"/>
      <c r="AH2237" s="1"/>
      <c r="AI2237" s="1"/>
      <c r="AJ2237" s="1"/>
      <c r="AK2237" s="1"/>
      <c r="AL2237" s="1"/>
      <c r="AM2237" s="1"/>
      <c r="AN2237" s="1"/>
      <c r="AO2237" s="1"/>
      <c r="AP2237" s="1"/>
      <c r="AQ2237" s="1"/>
      <c r="AR2237" s="1"/>
      <c r="AS2237" s="1"/>
      <c r="AT2237" s="1"/>
      <c r="AU2237" s="1"/>
      <c r="AV2237" s="1"/>
      <c r="AW2237" s="1"/>
    </row>
    <row r="2238" spans="4:49" x14ac:dyDescent="0.2">
      <c r="D2238" s="1"/>
      <c r="E2238" s="1"/>
      <c r="F2238" s="1"/>
      <c r="G2238" s="17"/>
      <c r="H2238" s="19"/>
      <c r="I2238" s="17"/>
      <c r="J2238" s="19"/>
      <c r="K2238" s="17"/>
      <c r="L2238" s="19"/>
      <c r="M2238" s="30"/>
      <c r="O2238" s="1"/>
      <c r="P2238" s="8"/>
      <c r="Q2238" s="1"/>
      <c r="R2238" s="1"/>
      <c r="S2238" s="8"/>
      <c r="T2238" s="1"/>
      <c r="U2238" s="1"/>
      <c r="V2238" s="8"/>
      <c r="W2238" s="1"/>
      <c r="X2238" s="1"/>
      <c r="Y2238" s="1"/>
      <c r="Z2238" s="1"/>
      <c r="AA2238" s="1"/>
      <c r="AB2238" s="1"/>
      <c r="AC2238" s="1"/>
      <c r="AD2238" s="1"/>
      <c r="AE2238" s="1"/>
      <c r="AF2238" s="1"/>
      <c r="AG2238" s="1"/>
      <c r="AH2238" s="1"/>
      <c r="AI2238" s="1"/>
      <c r="AJ2238" s="1"/>
      <c r="AK2238" s="1"/>
      <c r="AL2238" s="1"/>
      <c r="AM2238" s="1"/>
      <c r="AN2238" s="1"/>
      <c r="AO2238" s="1"/>
      <c r="AP2238" s="1"/>
      <c r="AQ2238" s="1"/>
      <c r="AR2238" s="1"/>
      <c r="AS2238" s="1"/>
      <c r="AT2238" s="1"/>
      <c r="AU2238" s="1"/>
      <c r="AV2238" s="1"/>
      <c r="AW2238" s="1"/>
    </row>
    <row r="2239" spans="4:49" x14ac:dyDescent="0.2">
      <c r="D2239" s="1"/>
      <c r="E2239" s="1"/>
      <c r="F2239" s="1"/>
      <c r="G2239" s="17"/>
      <c r="H2239" s="19"/>
      <c r="I2239" s="17"/>
      <c r="J2239" s="19"/>
      <c r="K2239" s="17"/>
      <c r="L2239" s="19"/>
      <c r="M2239" s="30"/>
      <c r="O2239" s="1"/>
      <c r="P2239" s="8"/>
      <c r="Q2239" s="1"/>
      <c r="R2239" s="1"/>
      <c r="S2239" s="8"/>
      <c r="T2239" s="1"/>
      <c r="U2239" s="1"/>
      <c r="V2239" s="8"/>
      <c r="W2239" s="1"/>
      <c r="X2239" s="1"/>
      <c r="Y2239" s="1"/>
      <c r="Z2239" s="1"/>
      <c r="AA2239" s="1"/>
      <c r="AB2239" s="1"/>
      <c r="AC2239" s="1"/>
      <c r="AD2239" s="1"/>
      <c r="AE2239" s="1"/>
      <c r="AF2239" s="1"/>
      <c r="AG2239" s="1"/>
      <c r="AH2239" s="1"/>
      <c r="AI2239" s="1"/>
      <c r="AJ2239" s="1"/>
      <c r="AK2239" s="1"/>
      <c r="AL2239" s="1"/>
      <c r="AM2239" s="1"/>
      <c r="AN2239" s="1"/>
      <c r="AO2239" s="1"/>
      <c r="AP2239" s="1"/>
      <c r="AQ2239" s="1"/>
      <c r="AR2239" s="1"/>
      <c r="AS2239" s="1"/>
      <c r="AT2239" s="1"/>
      <c r="AU2239" s="1"/>
      <c r="AV2239" s="1"/>
      <c r="AW2239" s="1"/>
    </row>
    <row r="2240" spans="4:49" x14ac:dyDescent="0.2">
      <c r="D2240" s="1"/>
      <c r="E2240" s="1"/>
      <c r="F2240" s="1"/>
      <c r="G2240" s="17"/>
      <c r="H2240" s="19"/>
      <c r="I2240" s="17"/>
      <c r="J2240" s="19"/>
      <c r="K2240" s="17"/>
      <c r="L2240" s="19"/>
      <c r="M2240" s="30"/>
      <c r="O2240" s="1"/>
      <c r="P2240" s="8"/>
      <c r="Q2240" s="1"/>
      <c r="R2240" s="1"/>
      <c r="S2240" s="8"/>
      <c r="T2240" s="1"/>
      <c r="U2240" s="1"/>
      <c r="V2240" s="8"/>
      <c r="W2240" s="1"/>
      <c r="X2240" s="1"/>
      <c r="Y2240" s="1"/>
      <c r="Z2240" s="1"/>
      <c r="AA2240" s="1"/>
      <c r="AB2240" s="1"/>
      <c r="AC2240" s="1"/>
      <c r="AD2240" s="1"/>
      <c r="AE2240" s="1"/>
      <c r="AF2240" s="1"/>
      <c r="AG2240" s="1"/>
      <c r="AH2240" s="1"/>
      <c r="AI2240" s="1"/>
      <c r="AJ2240" s="1"/>
      <c r="AK2240" s="1"/>
      <c r="AL2240" s="1"/>
      <c r="AM2240" s="1"/>
      <c r="AN2240" s="1"/>
      <c r="AO2240" s="1"/>
      <c r="AP2240" s="1"/>
      <c r="AQ2240" s="1"/>
      <c r="AR2240" s="1"/>
      <c r="AS2240" s="1"/>
      <c r="AT2240" s="1"/>
      <c r="AU2240" s="1"/>
      <c r="AV2240" s="1"/>
      <c r="AW2240" s="1"/>
    </row>
    <row r="2241" spans="4:49" x14ac:dyDescent="0.2">
      <c r="D2241" s="1"/>
      <c r="E2241" s="1"/>
      <c r="F2241" s="1"/>
      <c r="G2241" s="17"/>
      <c r="H2241" s="19"/>
      <c r="I2241" s="17"/>
      <c r="J2241" s="19"/>
      <c r="K2241" s="17"/>
      <c r="L2241" s="19"/>
      <c r="M2241" s="30"/>
      <c r="O2241" s="1"/>
      <c r="P2241" s="8"/>
      <c r="Q2241" s="1"/>
      <c r="R2241" s="1"/>
      <c r="S2241" s="8"/>
      <c r="T2241" s="1"/>
      <c r="U2241" s="1"/>
      <c r="V2241" s="8"/>
      <c r="W2241" s="1"/>
      <c r="X2241" s="1"/>
      <c r="Y2241" s="1"/>
      <c r="Z2241" s="1"/>
      <c r="AA2241" s="1"/>
      <c r="AB2241" s="1"/>
      <c r="AC2241" s="1"/>
      <c r="AD2241" s="1"/>
      <c r="AE2241" s="1"/>
      <c r="AF2241" s="1"/>
      <c r="AG2241" s="1"/>
      <c r="AH2241" s="1"/>
      <c r="AI2241" s="1"/>
      <c r="AJ2241" s="1"/>
      <c r="AK2241" s="1"/>
      <c r="AL2241" s="1"/>
      <c r="AM2241" s="1"/>
      <c r="AN2241" s="1"/>
      <c r="AO2241" s="1"/>
      <c r="AP2241" s="1"/>
      <c r="AQ2241" s="1"/>
      <c r="AR2241" s="1"/>
      <c r="AS2241" s="1"/>
      <c r="AT2241" s="1"/>
      <c r="AU2241" s="1"/>
      <c r="AV2241" s="1"/>
      <c r="AW2241" s="1"/>
    </row>
    <row r="2242" spans="4:49" x14ac:dyDescent="0.2">
      <c r="D2242" s="1"/>
      <c r="E2242" s="1"/>
      <c r="F2242" s="1"/>
      <c r="G2242" s="17"/>
      <c r="H2242" s="19"/>
      <c r="I2242" s="17"/>
      <c r="J2242" s="19"/>
      <c r="K2242" s="17"/>
      <c r="L2242" s="19"/>
      <c r="M2242" s="30"/>
      <c r="O2242" s="1"/>
      <c r="P2242" s="8"/>
      <c r="Q2242" s="1"/>
      <c r="R2242" s="1"/>
      <c r="S2242" s="8"/>
      <c r="T2242" s="1"/>
      <c r="U2242" s="1"/>
      <c r="V2242" s="8"/>
      <c r="W2242" s="1"/>
      <c r="X2242" s="1"/>
      <c r="Y2242" s="1"/>
      <c r="Z2242" s="1"/>
      <c r="AA2242" s="1"/>
      <c r="AB2242" s="1"/>
      <c r="AC2242" s="1"/>
      <c r="AD2242" s="1"/>
      <c r="AE2242" s="1"/>
      <c r="AF2242" s="1"/>
      <c r="AG2242" s="1"/>
      <c r="AH2242" s="1"/>
      <c r="AI2242" s="1"/>
      <c r="AJ2242" s="1"/>
      <c r="AK2242" s="1"/>
      <c r="AL2242" s="1"/>
      <c r="AM2242" s="1"/>
      <c r="AN2242" s="1"/>
      <c r="AO2242" s="1"/>
      <c r="AP2242" s="1"/>
      <c r="AQ2242" s="1"/>
      <c r="AR2242" s="1"/>
      <c r="AS2242" s="1"/>
      <c r="AT2242" s="1"/>
      <c r="AU2242" s="1"/>
      <c r="AV2242" s="1"/>
      <c r="AW2242" s="1"/>
    </row>
    <row r="2243" spans="4:49" x14ac:dyDescent="0.2">
      <c r="D2243" s="1"/>
      <c r="E2243" s="1"/>
      <c r="F2243" s="1"/>
      <c r="G2243" s="17"/>
      <c r="H2243" s="19"/>
      <c r="I2243" s="17"/>
      <c r="J2243" s="19"/>
      <c r="K2243" s="17"/>
      <c r="L2243" s="19"/>
      <c r="M2243" s="30"/>
      <c r="O2243" s="1"/>
      <c r="P2243" s="8"/>
      <c r="Q2243" s="1"/>
      <c r="R2243" s="1"/>
      <c r="S2243" s="8"/>
      <c r="T2243" s="1"/>
      <c r="U2243" s="1"/>
      <c r="V2243" s="8"/>
      <c r="W2243" s="1"/>
      <c r="X2243" s="1"/>
      <c r="Y2243" s="1"/>
      <c r="Z2243" s="1"/>
      <c r="AA2243" s="1"/>
      <c r="AB2243" s="1"/>
      <c r="AC2243" s="1"/>
      <c r="AD2243" s="1"/>
      <c r="AE2243" s="1"/>
      <c r="AF2243" s="1"/>
      <c r="AG2243" s="1"/>
      <c r="AH2243" s="1"/>
      <c r="AI2243" s="1"/>
      <c r="AJ2243" s="1"/>
      <c r="AK2243" s="1"/>
      <c r="AL2243" s="1"/>
      <c r="AM2243" s="1"/>
      <c r="AN2243" s="1"/>
      <c r="AO2243" s="1"/>
      <c r="AP2243" s="1"/>
      <c r="AQ2243" s="1"/>
      <c r="AR2243" s="1"/>
      <c r="AS2243" s="1"/>
      <c r="AT2243" s="1"/>
      <c r="AU2243" s="1"/>
      <c r="AV2243" s="1"/>
      <c r="AW2243" s="1"/>
    </row>
    <row r="2244" spans="4:49" x14ac:dyDescent="0.2">
      <c r="D2244" s="1"/>
      <c r="E2244" s="1"/>
      <c r="F2244" s="1"/>
      <c r="G2244" s="17"/>
      <c r="H2244" s="19"/>
      <c r="I2244" s="17"/>
      <c r="J2244" s="19"/>
      <c r="K2244" s="17"/>
      <c r="L2244" s="19"/>
      <c r="M2244" s="30"/>
      <c r="O2244" s="1"/>
      <c r="P2244" s="8"/>
      <c r="Q2244" s="1"/>
      <c r="R2244" s="1"/>
      <c r="S2244" s="8"/>
      <c r="T2244" s="1"/>
      <c r="U2244" s="1"/>
      <c r="V2244" s="8"/>
      <c r="W2244" s="1"/>
      <c r="X2244" s="1"/>
      <c r="Y2244" s="1"/>
      <c r="Z2244" s="1"/>
      <c r="AA2244" s="1"/>
      <c r="AB2244" s="1"/>
      <c r="AC2244" s="1"/>
      <c r="AD2244" s="1"/>
      <c r="AE2244" s="1"/>
      <c r="AF2244" s="1"/>
      <c r="AG2244" s="1"/>
      <c r="AH2244" s="1"/>
      <c r="AI2244" s="1"/>
      <c r="AJ2244" s="1"/>
      <c r="AK2244" s="1"/>
      <c r="AL2244" s="1"/>
      <c r="AM2244" s="1"/>
      <c r="AN2244" s="1"/>
      <c r="AO2244" s="1"/>
      <c r="AP2244" s="1"/>
      <c r="AQ2244" s="1"/>
      <c r="AR2244" s="1"/>
      <c r="AS2244" s="1"/>
      <c r="AT2244" s="1"/>
      <c r="AU2244" s="1"/>
      <c r="AV2244" s="1"/>
      <c r="AW2244" s="1"/>
    </row>
    <row r="2245" spans="4:49" x14ac:dyDescent="0.2">
      <c r="D2245" s="1"/>
      <c r="E2245" s="1"/>
      <c r="F2245" s="1"/>
      <c r="G2245" s="17"/>
      <c r="H2245" s="19"/>
      <c r="I2245" s="17"/>
      <c r="J2245" s="19"/>
      <c r="K2245" s="17"/>
      <c r="L2245" s="19"/>
      <c r="M2245" s="30"/>
      <c r="O2245" s="1"/>
      <c r="P2245" s="8"/>
      <c r="Q2245" s="1"/>
      <c r="R2245" s="1"/>
      <c r="S2245" s="8"/>
      <c r="T2245" s="1"/>
      <c r="U2245" s="1"/>
      <c r="V2245" s="8"/>
      <c r="W2245" s="1"/>
      <c r="X2245" s="1"/>
      <c r="Y2245" s="1"/>
      <c r="Z2245" s="1"/>
      <c r="AA2245" s="1"/>
      <c r="AB2245" s="1"/>
      <c r="AC2245" s="1"/>
      <c r="AD2245" s="1"/>
      <c r="AE2245" s="1"/>
      <c r="AF2245" s="1"/>
      <c r="AG2245" s="1"/>
      <c r="AH2245" s="1"/>
      <c r="AI2245" s="1"/>
      <c r="AJ2245" s="1"/>
      <c r="AK2245" s="1"/>
      <c r="AL2245" s="1"/>
      <c r="AM2245" s="1"/>
      <c r="AN2245" s="1"/>
      <c r="AO2245" s="1"/>
      <c r="AP2245" s="1"/>
      <c r="AQ2245" s="1"/>
      <c r="AR2245" s="1"/>
      <c r="AS2245" s="1"/>
      <c r="AT2245" s="1"/>
      <c r="AU2245" s="1"/>
      <c r="AV2245" s="1"/>
      <c r="AW2245" s="1"/>
    </row>
    <row r="2246" spans="4:49" x14ac:dyDescent="0.2">
      <c r="D2246" s="1"/>
      <c r="E2246" s="1"/>
      <c r="F2246" s="1"/>
      <c r="G2246" s="17"/>
      <c r="H2246" s="19"/>
      <c r="I2246" s="17"/>
      <c r="J2246" s="19"/>
      <c r="K2246" s="17"/>
      <c r="L2246" s="19"/>
      <c r="M2246" s="30"/>
      <c r="O2246" s="1"/>
      <c r="P2246" s="8"/>
      <c r="Q2246" s="1"/>
      <c r="R2246" s="1"/>
      <c r="S2246" s="8"/>
      <c r="T2246" s="1"/>
      <c r="U2246" s="1"/>
      <c r="V2246" s="8"/>
      <c r="W2246" s="1"/>
      <c r="X2246" s="1"/>
      <c r="Y2246" s="1"/>
      <c r="Z2246" s="1"/>
      <c r="AA2246" s="1"/>
      <c r="AB2246" s="1"/>
      <c r="AC2246" s="1"/>
      <c r="AD2246" s="1"/>
      <c r="AE2246" s="1"/>
      <c r="AF2246" s="1"/>
      <c r="AG2246" s="1"/>
      <c r="AH2246" s="1"/>
      <c r="AI2246" s="1"/>
      <c r="AJ2246" s="1"/>
      <c r="AK2246" s="1"/>
      <c r="AL2246" s="1"/>
      <c r="AM2246" s="1"/>
      <c r="AN2246" s="1"/>
      <c r="AO2246" s="1"/>
      <c r="AP2246" s="1"/>
      <c r="AQ2246" s="1"/>
      <c r="AR2246" s="1"/>
      <c r="AS2246" s="1"/>
      <c r="AT2246" s="1"/>
      <c r="AU2246" s="1"/>
      <c r="AV2246" s="1"/>
      <c r="AW2246" s="1"/>
    </row>
    <row r="2247" spans="4:49" x14ac:dyDescent="0.2">
      <c r="D2247" s="1"/>
      <c r="E2247" s="1"/>
      <c r="F2247" s="1"/>
      <c r="G2247" s="17"/>
      <c r="H2247" s="19"/>
      <c r="I2247" s="17"/>
      <c r="J2247" s="19"/>
      <c r="K2247" s="17"/>
      <c r="L2247" s="19"/>
      <c r="M2247" s="30"/>
      <c r="O2247" s="1"/>
      <c r="P2247" s="8"/>
      <c r="Q2247" s="1"/>
      <c r="R2247" s="1"/>
      <c r="S2247" s="8"/>
      <c r="T2247" s="1"/>
      <c r="U2247" s="1"/>
      <c r="V2247" s="8"/>
      <c r="W2247" s="1"/>
      <c r="X2247" s="1"/>
      <c r="Y2247" s="1"/>
      <c r="Z2247" s="1"/>
      <c r="AA2247" s="1"/>
      <c r="AB2247" s="1"/>
      <c r="AC2247" s="1"/>
      <c r="AD2247" s="1"/>
      <c r="AE2247" s="1"/>
      <c r="AF2247" s="1"/>
      <c r="AG2247" s="1"/>
      <c r="AH2247" s="1"/>
      <c r="AI2247" s="1"/>
      <c r="AJ2247" s="1"/>
      <c r="AK2247" s="1"/>
      <c r="AL2247" s="1"/>
      <c r="AM2247" s="1"/>
      <c r="AN2247" s="1"/>
      <c r="AO2247" s="1"/>
      <c r="AP2247" s="1"/>
      <c r="AQ2247" s="1"/>
      <c r="AR2247" s="1"/>
      <c r="AS2247" s="1"/>
      <c r="AT2247" s="1"/>
      <c r="AU2247" s="1"/>
      <c r="AV2247" s="1"/>
      <c r="AW2247" s="1"/>
    </row>
    <row r="2248" spans="4:49" x14ac:dyDescent="0.2">
      <c r="D2248" s="1"/>
      <c r="E2248" s="1"/>
      <c r="F2248" s="1"/>
      <c r="G2248" s="17"/>
      <c r="H2248" s="19"/>
      <c r="I2248" s="17"/>
      <c r="J2248" s="19"/>
      <c r="K2248" s="17"/>
      <c r="L2248" s="19"/>
      <c r="M2248" s="30"/>
      <c r="O2248" s="1"/>
      <c r="P2248" s="8"/>
      <c r="Q2248" s="1"/>
      <c r="R2248" s="1"/>
      <c r="S2248" s="8"/>
      <c r="T2248" s="1"/>
      <c r="U2248" s="1"/>
      <c r="V2248" s="8"/>
      <c r="W2248" s="1"/>
      <c r="X2248" s="1"/>
      <c r="Y2248" s="1"/>
      <c r="Z2248" s="1"/>
      <c r="AA2248" s="1"/>
      <c r="AB2248" s="1"/>
      <c r="AC2248" s="1"/>
      <c r="AD2248" s="1"/>
      <c r="AE2248" s="1"/>
      <c r="AF2248" s="1"/>
      <c r="AG2248" s="1"/>
      <c r="AH2248" s="1"/>
      <c r="AI2248" s="1"/>
      <c r="AJ2248" s="1"/>
      <c r="AK2248" s="1"/>
      <c r="AL2248" s="1"/>
      <c r="AM2248" s="1"/>
      <c r="AN2248" s="1"/>
      <c r="AO2248" s="1"/>
      <c r="AP2248" s="1"/>
      <c r="AQ2248" s="1"/>
      <c r="AR2248" s="1"/>
      <c r="AS2248" s="1"/>
      <c r="AT2248" s="1"/>
      <c r="AU2248" s="1"/>
      <c r="AV2248" s="1"/>
      <c r="AW2248" s="1"/>
    </row>
    <row r="2249" spans="4:49" x14ac:dyDescent="0.2">
      <c r="D2249" s="1"/>
      <c r="E2249" s="1"/>
      <c r="F2249" s="1"/>
      <c r="G2249" s="17"/>
      <c r="H2249" s="19"/>
      <c r="I2249" s="17"/>
      <c r="J2249" s="19"/>
      <c r="K2249" s="17"/>
      <c r="L2249" s="19"/>
      <c r="M2249" s="30"/>
      <c r="O2249" s="1"/>
      <c r="P2249" s="8"/>
      <c r="Q2249" s="1"/>
      <c r="R2249" s="1"/>
      <c r="S2249" s="8"/>
      <c r="T2249" s="1"/>
      <c r="U2249" s="1"/>
      <c r="V2249" s="8"/>
      <c r="W2249" s="1"/>
      <c r="X2249" s="1"/>
      <c r="Y2249" s="1"/>
      <c r="Z2249" s="1"/>
      <c r="AA2249" s="1"/>
      <c r="AB2249" s="1"/>
      <c r="AC2249" s="1"/>
      <c r="AD2249" s="1"/>
      <c r="AE2249" s="1"/>
      <c r="AF2249" s="1"/>
      <c r="AG2249" s="1"/>
      <c r="AH2249" s="1"/>
      <c r="AI2249" s="1"/>
      <c r="AJ2249" s="1"/>
      <c r="AK2249" s="1"/>
      <c r="AL2249" s="1"/>
      <c r="AM2249" s="1"/>
      <c r="AN2249" s="1"/>
      <c r="AO2249" s="1"/>
      <c r="AP2249" s="1"/>
      <c r="AQ2249" s="1"/>
      <c r="AR2249" s="1"/>
      <c r="AS2249" s="1"/>
      <c r="AT2249" s="1"/>
      <c r="AU2249" s="1"/>
      <c r="AV2249" s="1"/>
      <c r="AW2249" s="1"/>
    </row>
    <row r="2250" spans="4:49" x14ac:dyDescent="0.2">
      <c r="D2250" s="1"/>
      <c r="E2250" s="1"/>
      <c r="F2250" s="1"/>
      <c r="G2250" s="17"/>
      <c r="H2250" s="19"/>
      <c r="I2250" s="17"/>
      <c r="J2250" s="19"/>
      <c r="K2250" s="17"/>
      <c r="L2250" s="19"/>
      <c r="M2250" s="30"/>
      <c r="O2250" s="1"/>
      <c r="P2250" s="8"/>
      <c r="Q2250" s="1"/>
      <c r="R2250" s="1"/>
      <c r="S2250" s="8"/>
      <c r="T2250" s="1"/>
      <c r="U2250" s="1"/>
      <c r="V2250" s="8"/>
      <c r="W2250" s="1"/>
      <c r="X2250" s="1"/>
      <c r="Y2250" s="1"/>
      <c r="Z2250" s="1"/>
      <c r="AA2250" s="1"/>
      <c r="AB2250" s="1"/>
      <c r="AC2250" s="1"/>
      <c r="AD2250" s="1"/>
      <c r="AE2250" s="1"/>
      <c r="AF2250" s="1"/>
      <c r="AG2250" s="1"/>
      <c r="AH2250" s="1"/>
      <c r="AI2250" s="1"/>
      <c r="AJ2250" s="1"/>
      <c r="AK2250" s="1"/>
      <c r="AL2250" s="1"/>
      <c r="AM2250" s="1"/>
      <c r="AN2250" s="1"/>
      <c r="AO2250" s="1"/>
      <c r="AP2250" s="1"/>
      <c r="AQ2250" s="1"/>
      <c r="AR2250" s="1"/>
      <c r="AS2250" s="1"/>
      <c r="AT2250" s="1"/>
      <c r="AU2250" s="1"/>
      <c r="AV2250" s="1"/>
      <c r="AW2250" s="1"/>
    </row>
    <row r="2251" spans="4:49" x14ac:dyDescent="0.2">
      <c r="D2251" s="1"/>
      <c r="E2251" s="1"/>
      <c r="F2251" s="1"/>
      <c r="G2251" s="17"/>
      <c r="H2251" s="19"/>
      <c r="I2251" s="17"/>
      <c r="J2251" s="19"/>
      <c r="K2251" s="17"/>
      <c r="L2251" s="19"/>
      <c r="M2251" s="30"/>
      <c r="O2251" s="1"/>
      <c r="P2251" s="8"/>
      <c r="Q2251" s="1"/>
      <c r="R2251" s="1"/>
      <c r="S2251" s="8"/>
      <c r="T2251" s="1"/>
      <c r="U2251" s="1"/>
      <c r="V2251" s="8"/>
      <c r="W2251" s="1"/>
      <c r="X2251" s="1"/>
      <c r="Y2251" s="1"/>
      <c r="Z2251" s="1"/>
      <c r="AA2251" s="1"/>
      <c r="AB2251" s="1"/>
      <c r="AC2251" s="1"/>
      <c r="AD2251" s="1"/>
      <c r="AE2251" s="1"/>
      <c r="AF2251" s="1"/>
      <c r="AG2251" s="1"/>
      <c r="AH2251" s="1"/>
      <c r="AI2251" s="1"/>
      <c r="AJ2251" s="1"/>
      <c r="AK2251" s="1"/>
      <c r="AL2251" s="1"/>
      <c r="AM2251" s="1"/>
      <c r="AN2251" s="1"/>
      <c r="AO2251" s="1"/>
      <c r="AP2251" s="1"/>
      <c r="AQ2251" s="1"/>
      <c r="AR2251" s="1"/>
      <c r="AS2251" s="1"/>
      <c r="AT2251" s="1"/>
      <c r="AU2251" s="1"/>
      <c r="AV2251" s="1"/>
      <c r="AW2251" s="1"/>
    </row>
    <row r="2252" spans="4:49" x14ac:dyDescent="0.2">
      <c r="D2252" s="1"/>
      <c r="E2252" s="1"/>
      <c r="F2252" s="1"/>
      <c r="G2252" s="17"/>
      <c r="H2252" s="19"/>
      <c r="I2252" s="17"/>
      <c r="J2252" s="19"/>
      <c r="K2252" s="17"/>
      <c r="L2252" s="19"/>
      <c r="M2252" s="30"/>
      <c r="O2252" s="1"/>
      <c r="P2252" s="8"/>
      <c r="Q2252" s="1"/>
      <c r="R2252" s="1"/>
      <c r="S2252" s="8"/>
      <c r="T2252" s="1"/>
      <c r="U2252" s="1"/>
      <c r="V2252" s="8"/>
      <c r="W2252" s="1"/>
      <c r="X2252" s="1"/>
      <c r="Y2252" s="1"/>
      <c r="Z2252" s="1"/>
      <c r="AA2252" s="1"/>
      <c r="AB2252" s="1"/>
      <c r="AC2252" s="1"/>
      <c r="AD2252" s="1"/>
      <c r="AE2252" s="1"/>
      <c r="AF2252" s="1"/>
      <c r="AG2252" s="1"/>
      <c r="AH2252" s="1"/>
      <c r="AI2252" s="1"/>
      <c r="AJ2252" s="1"/>
      <c r="AK2252" s="1"/>
      <c r="AL2252" s="1"/>
      <c r="AM2252" s="1"/>
      <c r="AN2252" s="1"/>
      <c r="AO2252" s="1"/>
      <c r="AP2252" s="1"/>
      <c r="AQ2252" s="1"/>
      <c r="AR2252" s="1"/>
      <c r="AS2252" s="1"/>
      <c r="AT2252" s="1"/>
      <c r="AU2252" s="1"/>
      <c r="AV2252" s="1"/>
      <c r="AW2252" s="1"/>
    </row>
    <row r="2253" spans="4:49" x14ac:dyDescent="0.2">
      <c r="D2253" s="1"/>
      <c r="E2253" s="1"/>
      <c r="F2253" s="1"/>
      <c r="G2253" s="17"/>
      <c r="H2253" s="19"/>
      <c r="I2253" s="17"/>
      <c r="J2253" s="19"/>
      <c r="K2253" s="17"/>
      <c r="L2253" s="19"/>
      <c r="M2253" s="30"/>
      <c r="O2253" s="1"/>
      <c r="P2253" s="8"/>
      <c r="Q2253" s="1"/>
      <c r="R2253" s="1"/>
      <c r="S2253" s="8"/>
      <c r="T2253" s="1"/>
      <c r="U2253" s="1"/>
      <c r="V2253" s="8"/>
      <c r="W2253" s="1"/>
      <c r="X2253" s="1"/>
      <c r="Y2253" s="1"/>
      <c r="Z2253" s="1"/>
      <c r="AA2253" s="1"/>
      <c r="AB2253" s="1"/>
      <c r="AC2253" s="1"/>
      <c r="AD2253" s="1"/>
      <c r="AE2253" s="1"/>
      <c r="AF2253" s="1"/>
      <c r="AG2253" s="1"/>
      <c r="AH2253" s="1"/>
      <c r="AI2253" s="1"/>
      <c r="AJ2253" s="1"/>
      <c r="AK2253" s="1"/>
      <c r="AL2253" s="1"/>
      <c r="AM2253" s="1"/>
      <c r="AN2253" s="1"/>
      <c r="AO2253" s="1"/>
      <c r="AP2253" s="1"/>
      <c r="AQ2253" s="1"/>
      <c r="AR2253" s="1"/>
      <c r="AS2253" s="1"/>
      <c r="AT2253" s="1"/>
      <c r="AU2253" s="1"/>
      <c r="AV2253" s="1"/>
      <c r="AW2253" s="1"/>
    </row>
    <row r="2254" spans="4:49" x14ac:dyDescent="0.2">
      <c r="D2254" s="1"/>
      <c r="E2254" s="1"/>
      <c r="F2254" s="1"/>
      <c r="G2254" s="17"/>
      <c r="H2254" s="19"/>
      <c r="I2254" s="17"/>
      <c r="J2254" s="19"/>
      <c r="K2254" s="17"/>
      <c r="L2254" s="19"/>
      <c r="M2254" s="30"/>
      <c r="O2254" s="1"/>
      <c r="P2254" s="8"/>
      <c r="Q2254" s="1"/>
      <c r="R2254" s="1"/>
      <c r="S2254" s="8"/>
      <c r="T2254" s="1"/>
      <c r="U2254" s="1"/>
      <c r="V2254" s="8"/>
      <c r="W2254" s="1"/>
      <c r="X2254" s="1"/>
      <c r="Y2254" s="1"/>
      <c r="Z2254" s="1"/>
      <c r="AA2254" s="1"/>
      <c r="AB2254" s="1"/>
      <c r="AC2254" s="1"/>
      <c r="AD2254" s="1"/>
      <c r="AE2254" s="1"/>
      <c r="AF2254" s="1"/>
      <c r="AG2254" s="1"/>
      <c r="AH2254" s="1"/>
      <c r="AI2254" s="1"/>
      <c r="AJ2254" s="1"/>
      <c r="AK2254" s="1"/>
      <c r="AL2254" s="1"/>
      <c r="AM2254" s="1"/>
      <c r="AN2254" s="1"/>
      <c r="AO2254" s="1"/>
      <c r="AP2254" s="1"/>
      <c r="AQ2254" s="1"/>
      <c r="AR2254" s="1"/>
      <c r="AS2254" s="1"/>
      <c r="AT2254" s="1"/>
      <c r="AU2254" s="1"/>
      <c r="AV2254" s="1"/>
      <c r="AW2254" s="1"/>
    </row>
    <row r="2255" spans="4:49" x14ac:dyDescent="0.2">
      <c r="D2255" s="1"/>
      <c r="E2255" s="1"/>
      <c r="F2255" s="1"/>
      <c r="G2255" s="17"/>
      <c r="H2255" s="19"/>
      <c r="I2255" s="17"/>
      <c r="J2255" s="19"/>
      <c r="K2255" s="17"/>
      <c r="L2255" s="19"/>
      <c r="M2255" s="30"/>
      <c r="O2255" s="1"/>
      <c r="P2255" s="8"/>
      <c r="Q2255" s="1"/>
      <c r="R2255" s="1"/>
      <c r="S2255" s="8"/>
      <c r="T2255" s="1"/>
      <c r="U2255" s="1"/>
      <c r="V2255" s="8"/>
      <c r="W2255" s="1"/>
      <c r="X2255" s="1"/>
      <c r="Y2255" s="1"/>
      <c r="Z2255" s="1"/>
      <c r="AA2255" s="1"/>
      <c r="AB2255" s="1"/>
      <c r="AC2255" s="1"/>
      <c r="AD2255" s="1"/>
      <c r="AE2255" s="1"/>
      <c r="AF2255" s="1"/>
      <c r="AG2255" s="1"/>
      <c r="AH2255" s="1"/>
      <c r="AI2255" s="1"/>
      <c r="AJ2255" s="1"/>
      <c r="AK2255" s="1"/>
      <c r="AL2255" s="1"/>
      <c r="AM2255" s="1"/>
      <c r="AN2255" s="1"/>
      <c r="AO2255" s="1"/>
      <c r="AP2255" s="1"/>
      <c r="AQ2255" s="1"/>
      <c r="AR2255" s="1"/>
      <c r="AS2255" s="1"/>
      <c r="AT2255" s="1"/>
      <c r="AU2255" s="1"/>
      <c r="AV2255" s="1"/>
      <c r="AW2255" s="1"/>
    </row>
    <row r="2256" spans="4:49" x14ac:dyDescent="0.2">
      <c r="D2256" s="1"/>
      <c r="E2256" s="1"/>
      <c r="F2256" s="1"/>
      <c r="G2256" s="17"/>
      <c r="H2256" s="19"/>
      <c r="I2256" s="17"/>
      <c r="J2256" s="19"/>
      <c r="K2256" s="17"/>
      <c r="L2256" s="19"/>
      <c r="M2256" s="30"/>
      <c r="O2256" s="1"/>
      <c r="P2256" s="8"/>
      <c r="Q2256" s="1"/>
      <c r="R2256" s="1"/>
      <c r="S2256" s="8"/>
      <c r="T2256" s="1"/>
      <c r="U2256" s="1"/>
      <c r="V2256" s="8"/>
      <c r="W2256" s="1"/>
      <c r="X2256" s="1"/>
      <c r="Y2256" s="1"/>
      <c r="Z2256" s="1"/>
      <c r="AA2256" s="1"/>
      <c r="AB2256" s="1"/>
      <c r="AC2256" s="1"/>
      <c r="AD2256" s="1"/>
      <c r="AE2256" s="1"/>
      <c r="AF2256" s="1"/>
      <c r="AG2256" s="1"/>
      <c r="AH2256" s="1"/>
      <c r="AI2256" s="1"/>
      <c r="AJ2256" s="1"/>
      <c r="AK2256" s="1"/>
      <c r="AL2256" s="1"/>
      <c r="AM2256" s="1"/>
      <c r="AN2256" s="1"/>
      <c r="AO2256" s="1"/>
      <c r="AP2256" s="1"/>
      <c r="AQ2256" s="1"/>
      <c r="AR2256" s="1"/>
      <c r="AS2256" s="1"/>
      <c r="AT2256" s="1"/>
      <c r="AU2256" s="1"/>
      <c r="AV2256" s="1"/>
      <c r="AW2256" s="1"/>
    </row>
    <row r="2257" spans="4:49" x14ac:dyDescent="0.2">
      <c r="D2257" s="1"/>
      <c r="E2257" s="1"/>
      <c r="F2257" s="1"/>
      <c r="G2257" s="17"/>
      <c r="H2257" s="19"/>
      <c r="I2257" s="17"/>
      <c r="J2257" s="19"/>
      <c r="K2257" s="17"/>
      <c r="L2257" s="19"/>
      <c r="M2257" s="30"/>
      <c r="O2257" s="1"/>
      <c r="P2257" s="8"/>
      <c r="Q2257" s="1"/>
      <c r="R2257" s="1"/>
      <c r="S2257" s="8"/>
      <c r="T2257" s="1"/>
      <c r="U2257" s="1"/>
      <c r="V2257" s="8"/>
      <c r="W2257" s="1"/>
      <c r="X2257" s="1"/>
      <c r="Y2257" s="1"/>
      <c r="Z2257" s="1"/>
      <c r="AA2257" s="1"/>
      <c r="AB2257" s="1"/>
      <c r="AC2257" s="1"/>
      <c r="AD2257" s="1"/>
      <c r="AE2257" s="1"/>
      <c r="AF2257" s="1"/>
      <c r="AG2257" s="1"/>
      <c r="AH2257" s="1"/>
      <c r="AI2257" s="1"/>
      <c r="AJ2257" s="1"/>
      <c r="AK2257" s="1"/>
      <c r="AL2257" s="1"/>
      <c r="AM2257" s="1"/>
      <c r="AN2257" s="1"/>
      <c r="AO2257" s="1"/>
      <c r="AP2257" s="1"/>
      <c r="AQ2257" s="1"/>
      <c r="AR2257" s="1"/>
      <c r="AS2257" s="1"/>
      <c r="AT2257" s="1"/>
      <c r="AU2257" s="1"/>
      <c r="AV2257" s="1"/>
      <c r="AW2257" s="1"/>
    </row>
    <row r="2258" spans="4:49" x14ac:dyDescent="0.2">
      <c r="D2258" s="1"/>
      <c r="E2258" s="1"/>
      <c r="F2258" s="1"/>
      <c r="G2258" s="17"/>
      <c r="H2258" s="19"/>
      <c r="I2258" s="17"/>
      <c r="J2258" s="19"/>
      <c r="K2258" s="17"/>
      <c r="L2258" s="19"/>
      <c r="M2258" s="30"/>
      <c r="O2258" s="1"/>
      <c r="P2258" s="8"/>
      <c r="Q2258" s="1"/>
      <c r="R2258" s="1"/>
      <c r="S2258" s="8"/>
      <c r="T2258" s="1"/>
      <c r="U2258" s="1"/>
      <c r="V2258" s="8"/>
      <c r="W2258" s="1"/>
      <c r="X2258" s="1"/>
      <c r="Y2258" s="1"/>
      <c r="Z2258" s="1"/>
      <c r="AA2258" s="1"/>
      <c r="AB2258" s="1"/>
      <c r="AC2258" s="1"/>
      <c r="AD2258" s="1"/>
      <c r="AE2258" s="1"/>
      <c r="AF2258" s="1"/>
      <c r="AG2258" s="1"/>
      <c r="AH2258" s="1"/>
      <c r="AI2258" s="1"/>
      <c r="AJ2258" s="1"/>
      <c r="AK2258" s="1"/>
      <c r="AL2258" s="1"/>
      <c r="AM2258" s="1"/>
      <c r="AN2258" s="1"/>
      <c r="AO2258" s="1"/>
      <c r="AP2258" s="1"/>
      <c r="AQ2258" s="1"/>
      <c r="AR2258" s="1"/>
      <c r="AS2258" s="1"/>
      <c r="AT2258" s="1"/>
      <c r="AU2258" s="1"/>
      <c r="AV2258" s="1"/>
      <c r="AW2258" s="1"/>
    </row>
    <row r="2259" spans="4:49" x14ac:dyDescent="0.2">
      <c r="D2259" s="1"/>
      <c r="E2259" s="1"/>
      <c r="F2259" s="1"/>
      <c r="G2259" s="17"/>
      <c r="H2259" s="19"/>
      <c r="I2259" s="17"/>
      <c r="J2259" s="19"/>
      <c r="K2259" s="17"/>
      <c r="L2259" s="19"/>
      <c r="M2259" s="30"/>
      <c r="O2259" s="1"/>
      <c r="P2259" s="8"/>
      <c r="Q2259" s="1"/>
      <c r="R2259" s="1"/>
      <c r="S2259" s="8"/>
      <c r="T2259" s="1"/>
      <c r="U2259" s="1"/>
      <c r="V2259" s="8"/>
      <c r="W2259" s="1"/>
      <c r="X2259" s="1"/>
      <c r="Y2259" s="1"/>
      <c r="Z2259" s="1"/>
      <c r="AA2259" s="1"/>
      <c r="AB2259" s="1"/>
      <c r="AC2259" s="1"/>
      <c r="AD2259" s="1"/>
      <c r="AE2259" s="1"/>
      <c r="AF2259" s="1"/>
      <c r="AG2259" s="1"/>
      <c r="AH2259" s="1"/>
      <c r="AI2259" s="1"/>
      <c r="AJ2259" s="1"/>
      <c r="AK2259" s="1"/>
      <c r="AL2259" s="1"/>
      <c r="AM2259" s="1"/>
      <c r="AN2259" s="1"/>
      <c r="AO2259" s="1"/>
      <c r="AP2259" s="1"/>
      <c r="AQ2259" s="1"/>
      <c r="AR2259" s="1"/>
      <c r="AS2259" s="1"/>
      <c r="AT2259" s="1"/>
      <c r="AU2259" s="1"/>
      <c r="AV2259" s="1"/>
      <c r="AW2259" s="1"/>
    </row>
    <row r="2260" spans="4:49" x14ac:dyDescent="0.2">
      <c r="D2260" s="1"/>
      <c r="E2260" s="1"/>
      <c r="F2260" s="1"/>
      <c r="G2260" s="17"/>
      <c r="H2260" s="19"/>
      <c r="I2260" s="17"/>
      <c r="J2260" s="19"/>
      <c r="K2260" s="17"/>
      <c r="L2260" s="19"/>
      <c r="M2260" s="30"/>
      <c r="O2260" s="1"/>
      <c r="P2260" s="8"/>
      <c r="Q2260" s="1"/>
      <c r="R2260" s="1"/>
      <c r="S2260" s="8"/>
      <c r="T2260" s="1"/>
      <c r="U2260" s="1"/>
      <c r="V2260" s="8"/>
      <c r="W2260" s="1"/>
      <c r="X2260" s="1"/>
      <c r="Y2260" s="1"/>
      <c r="Z2260" s="1"/>
      <c r="AA2260" s="1"/>
      <c r="AB2260" s="1"/>
      <c r="AC2260" s="1"/>
      <c r="AD2260" s="1"/>
      <c r="AE2260" s="1"/>
      <c r="AF2260" s="1"/>
      <c r="AG2260" s="1"/>
      <c r="AH2260" s="1"/>
      <c r="AI2260" s="1"/>
      <c r="AJ2260" s="1"/>
      <c r="AK2260" s="1"/>
      <c r="AL2260" s="1"/>
      <c r="AM2260" s="1"/>
      <c r="AN2260" s="1"/>
      <c r="AO2260" s="1"/>
      <c r="AP2260" s="1"/>
      <c r="AQ2260" s="1"/>
      <c r="AR2260" s="1"/>
      <c r="AS2260" s="1"/>
      <c r="AT2260" s="1"/>
      <c r="AU2260" s="1"/>
      <c r="AV2260" s="1"/>
      <c r="AW2260" s="1"/>
    </row>
    <row r="2261" spans="4:49" x14ac:dyDescent="0.2">
      <c r="D2261" s="1"/>
      <c r="E2261" s="1"/>
      <c r="F2261" s="1"/>
      <c r="G2261" s="17"/>
      <c r="H2261" s="19"/>
      <c r="I2261" s="17"/>
      <c r="J2261" s="19"/>
      <c r="K2261" s="17"/>
      <c r="L2261" s="19"/>
      <c r="M2261" s="30"/>
      <c r="O2261" s="1"/>
      <c r="P2261" s="8"/>
      <c r="Q2261" s="1"/>
      <c r="R2261" s="1"/>
      <c r="S2261" s="8"/>
      <c r="T2261" s="1"/>
      <c r="U2261" s="1"/>
      <c r="V2261" s="8"/>
      <c r="W2261" s="1"/>
      <c r="X2261" s="1"/>
      <c r="Y2261" s="1"/>
      <c r="Z2261" s="1"/>
      <c r="AA2261" s="1"/>
      <c r="AB2261" s="1"/>
      <c r="AC2261" s="1"/>
      <c r="AD2261" s="1"/>
      <c r="AE2261" s="1"/>
      <c r="AF2261" s="1"/>
      <c r="AG2261" s="1"/>
      <c r="AH2261" s="1"/>
      <c r="AI2261" s="1"/>
      <c r="AJ2261" s="1"/>
      <c r="AK2261" s="1"/>
      <c r="AL2261" s="1"/>
      <c r="AM2261" s="1"/>
      <c r="AN2261" s="1"/>
      <c r="AO2261" s="1"/>
      <c r="AP2261" s="1"/>
      <c r="AQ2261" s="1"/>
      <c r="AR2261" s="1"/>
      <c r="AS2261" s="1"/>
      <c r="AT2261" s="1"/>
      <c r="AU2261" s="1"/>
      <c r="AV2261" s="1"/>
      <c r="AW2261" s="1"/>
    </row>
    <row r="2262" spans="4:49" x14ac:dyDescent="0.2">
      <c r="D2262" s="1"/>
      <c r="E2262" s="1"/>
      <c r="F2262" s="1"/>
      <c r="G2262" s="17"/>
      <c r="H2262" s="19"/>
      <c r="I2262" s="17"/>
      <c r="J2262" s="19"/>
      <c r="K2262" s="17"/>
      <c r="L2262" s="19"/>
      <c r="M2262" s="30"/>
      <c r="O2262" s="1"/>
      <c r="P2262" s="8"/>
      <c r="Q2262" s="1"/>
      <c r="R2262" s="1"/>
      <c r="S2262" s="8"/>
      <c r="T2262" s="1"/>
      <c r="U2262" s="1"/>
      <c r="V2262" s="8"/>
      <c r="W2262" s="1"/>
      <c r="X2262" s="1"/>
      <c r="Y2262" s="1"/>
      <c r="Z2262" s="1"/>
      <c r="AA2262" s="1"/>
      <c r="AB2262" s="1"/>
      <c r="AC2262" s="1"/>
      <c r="AD2262" s="1"/>
      <c r="AE2262" s="1"/>
      <c r="AF2262" s="1"/>
      <c r="AG2262" s="1"/>
      <c r="AH2262" s="1"/>
      <c r="AI2262" s="1"/>
      <c r="AJ2262" s="1"/>
      <c r="AK2262" s="1"/>
      <c r="AL2262" s="1"/>
      <c r="AM2262" s="1"/>
      <c r="AN2262" s="1"/>
      <c r="AO2262" s="1"/>
      <c r="AP2262" s="1"/>
      <c r="AQ2262" s="1"/>
      <c r="AR2262" s="1"/>
      <c r="AS2262" s="1"/>
      <c r="AT2262" s="1"/>
      <c r="AU2262" s="1"/>
      <c r="AV2262" s="1"/>
      <c r="AW2262" s="1"/>
    </row>
    <row r="2263" spans="4:49" x14ac:dyDescent="0.2">
      <c r="D2263" s="1"/>
      <c r="E2263" s="1"/>
      <c r="F2263" s="1"/>
      <c r="G2263" s="17"/>
      <c r="H2263" s="19"/>
      <c r="I2263" s="17"/>
      <c r="J2263" s="19"/>
      <c r="K2263" s="17"/>
      <c r="L2263" s="19"/>
      <c r="M2263" s="30"/>
      <c r="O2263" s="1"/>
      <c r="P2263" s="8"/>
      <c r="Q2263" s="1"/>
      <c r="R2263" s="1"/>
      <c r="S2263" s="8"/>
      <c r="T2263" s="1"/>
      <c r="U2263" s="1"/>
      <c r="V2263" s="8"/>
      <c r="W2263" s="1"/>
      <c r="X2263" s="1"/>
      <c r="Y2263" s="1"/>
      <c r="Z2263" s="1"/>
      <c r="AA2263" s="1"/>
      <c r="AB2263" s="1"/>
      <c r="AC2263" s="1"/>
      <c r="AD2263" s="1"/>
      <c r="AE2263" s="1"/>
      <c r="AF2263" s="1"/>
      <c r="AG2263" s="1"/>
      <c r="AH2263" s="1"/>
      <c r="AI2263" s="1"/>
      <c r="AJ2263" s="1"/>
      <c r="AK2263" s="1"/>
      <c r="AL2263" s="1"/>
      <c r="AM2263" s="1"/>
      <c r="AN2263" s="1"/>
      <c r="AO2263" s="1"/>
      <c r="AP2263" s="1"/>
      <c r="AQ2263" s="1"/>
      <c r="AR2263" s="1"/>
      <c r="AS2263" s="1"/>
      <c r="AT2263" s="1"/>
      <c r="AU2263" s="1"/>
      <c r="AV2263" s="1"/>
      <c r="AW2263" s="1"/>
    </row>
    <row r="2264" spans="4:49" x14ac:dyDescent="0.2">
      <c r="D2264" s="1"/>
      <c r="E2264" s="1"/>
      <c r="F2264" s="1"/>
      <c r="G2264" s="17"/>
      <c r="H2264" s="19"/>
      <c r="I2264" s="17"/>
      <c r="J2264" s="19"/>
      <c r="K2264" s="17"/>
      <c r="L2264" s="19"/>
      <c r="M2264" s="30"/>
      <c r="O2264" s="1"/>
      <c r="P2264" s="8"/>
      <c r="Q2264" s="1"/>
      <c r="R2264" s="1"/>
      <c r="S2264" s="8"/>
      <c r="T2264" s="1"/>
      <c r="U2264" s="1"/>
      <c r="V2264" s="8"/>
      <c r="W2264" s="1"/>
      <c r="X2264" s="1"/>
      <c r="Y2264" s="1"/>
      <c r="Z2264" s="1"/>
      <c r="AA2264" s="1"/>
      <c r="AB2264" s="1"/>
      <c r="AC2264" s="1"/>
      <c r="AD2264" s="1"/>
      <c r="AE2264" s="1"/>
      <c r="AF2264" s="1"/>
      <c r="AG2264" s="1"/>
      <c r="AH2264" s="1"/>
      <c r="AI2264" s="1"/>
      <c r="AJ2264" s="1"/>
      <c r="AK2264" s="1"/>
      <c r="AL2264" s="1"/>
      <c r="AM2264" s="1"/>
      <c r="AN2264" s="1"/>
      <c r="AO2264" s="1"/>
      <c r="AP2264" s="1"/>
      <c r="AQ2264" s="1"/>
      <c r="AR2264" s="1"/>
      <c r="AS2264" s="1"/>
      <c r="AT2264" s="1"/>
      <c r="AU2264" s="1"/>
      <c r="AV2264" s="1"/>
      <c r="AW2264" s="1"/>
    </row>
    <row r="2265" spans="4:49" x14ac:dyDescent="0.2">
      <c r="D2265" s="1"/>
      <c r="E2265" s="1"/>
      <c r="F2265" s="1"/>
      <c r="G2265" s="17"/>
      <c r="H2265" s="19"/>
      <c r="I2265" s="17"/>
      <c r="J2265" s="19"/>
      <c r="K2265" s="17"/>
      <c r="L2265" s="19"/>
      <c r="M2265" s="30"/>
      <c r="O2265" s="1"/>
      <c r="P2265" s="8"/>
      <c r="Q2265" s="1"/>
      <c r="R2265" s="1"/>
      <c r="S2265" s="8"/>
      <c r="T2265" s="1"/>
      <c r="U2265" s="1"/>
      <c r="V2265" s="8"/>
      <c r="W2265" s="1"/>
      <c r="X2265" s="1"/>
      <c r="Y2265" s="1"/>
      <c r="Z2265" s="1"/>
      <c r="AA2265" s="1"/>
      <c r="AB2265" s="1"/>
      <c r="AC2265" s="1"/>
      <c r="AD2265" s="1"/>
      <c r="AE2265" s="1"/>
      <c r="AF2265" s="1"/>
      <c r="AG2265" s="1"/>
      <c r="AH2265" s="1"/>
      <c r="AI2265" s="1"/>
      <c r="AJ2265" s="1"/>
      <c r="AK2265" s="1"/>
      <c r="AL2265" s="1"/>
      <c r="AM2265" s="1"/>
      <c r="AN2265" s="1"/>
      <c r="AO2265" s="1"/>
      <c r="AP2265" s="1"/>
      <c r="AQ2265" s="1"/>
      <c r="AR2265" s="1"/>
      <c r="AS2265" s="1"/>
      <c r="AT2265" s="1"/>
      <c r="AU2265" s="1"/>
      <c r="AV2265" s="1"/>
      <c r="AW2265" s="1"/>
    </row>
    <row r="2266" spans="4:49" x14ac:dyDescent="0.2">
      <c r="D2266" s="1"/>
      <c r="E2266" s="1"/>
      <c r="F2266" s="1"/>
      <c r="G2266" s="17"/>
      <c r="H2266" s="19"/>
      <c r="I2266" s="17"/>
      <c r="J2266" s="19"/>
      <c r="K2266" s="17"/>
      <c r="L2266" s="19"/>
      <c r="M2266" s="30"/>
      <c r="O2266" s="1"/>
      <c r="P2266" s="8"/>
      <c r="Q2266" s="1"/>
      <c r="R2266" s="1"/>
      <c r="S2266" s="8"/>
      <c r="T2266" s="1"/>
      <c r="U2266" s="1"/>
      <c r="V2266" s="8"/>
      <c r="W2266" s="1"/>
      <c r="X2266" s="1"/>
      <c r="Y2266" s="1"/>
      <c r="Z2266" s="1"/>
      <c r="AA2266" s="1"/>
      <c r="AB2266" s="1"/>
      <c r="AC2266" s="1"/>
      <c r="AD2266" s="1"/>
      <c r="AE2266" s="1"/>
      <c r="AF2266" s="1"/>
      <c r="AG2266" s="1"/>
      <c r="AH2266" s="1"/>
      <c r="AI2266" s="1"/>
      <c r="AJ2266" s="1"/>
      <c r="AK2266" s="1"/>
      <c r="AL2266" s="1"/>
      <c r="AM2266" s="1"/>
      <c r="AN2266" s="1"/>
      <c r="AO2266" s="1"/>
      <c r="AP2266" s="1"/>
      <c r="AQ2266" s="1"/>
      <c r="AR2266" s="1"/>
      <c r="AS2266" s="1"/>
      <c r="AT2266" s="1"/>
      <c r="AU2266" s="1"/>
      <c r="AV2266" s="1"/>
      <c r="AW2266" s="1"/>
    </row>
    <row r="2267" spans="4:49" x14ac:dyDescent="0.2">
      <c r="D2267" s="1"/>
      <c r="E2267" s="1"/>
      <c r="F2267" s="1"/>
      <c r="G2267" s="17"/>
      <c r="H2267" s="19"/>
      <c r="I2267" s="17"/>
      <c r="J2267" s="19"/>
      <c r="K2267" s="17"/>
      <c r="L2267" s="19"/>
      <c r="M2267" s="30"/>
      <c r="O2267" s="1"/>
      <c r="P2267" s="8"/>
      <c r="Q2267" s="1"/>
      <c r="R2267" s="1"/>
      <c r="S2267" s="8"/>
      <c r="T2267" s="1"/>
      <c r="U2267" s="1"/>
      <c r="V2267" s="8"/>
      <c r="W2267" s="1"/>
      <c r="X2267" s="1"/>
      <c r="Y2267" s="1"/>
      <c r="Z2267" s="1"/>
      <c r="AA2267" s="1"/>
      <c r="AB2267" s="1"/>
      <c r="AC2267" s="1"/>
      <c r="AD2267" s="1"/>
      <c r="AE2267" s="1"/>
      <c r="AF2267" s="1"/>
      <c r="AG2267" s="1"/>
      <c r="AH2267" s="1"/>
      <c r="AI2267" s="1"/>
      <c r="AJ2267" s="1"/>
      <c r="AK2267" s="1"/>
      <c r="AL2267" s="1"/>
      <c r="AM2267" s="1"/>
      <c r="AN2267" s="1"/>
      <c r="AO2267" s="1"/>
      <c r="AP2267" s="1"/>
      <c r="AQ2267" s="1"/>
      <c r="AR2267" s="1"/>
      <c r="AS2267" s="1"/>
      <c r="AT2267" s="1"/>
      <c r="AU2267" s="1"/>
      <c r="AV2267" s="1"/>
      <c r="AW2267" s="1"/>
    </row>
    <row r="2268" spans="4:49" x14ac:dyDescent="0.2">
      <c r="D2268" s="1"/>
      <c r="E2268" s="1"/>
      <c r="F2268" s="1"/>
      <c r="G2268" s="17"/>
      <c r="H2268" s="19"/>
      <c r="I2268" s="17"/>
      <c r="J2268" s="19"/>
      <c r="K2268" s="17"/>
      <c r="L2268" s="19"/>
      <c r="M2268" s="30"/>
      <c r="O2268" s="1"/>
      <c r="P2268" s="8"/>
      <c r="Q2268" s="1"/>
      <c r="R2268" s="1"/>
      <c r="S2268" s="8"/>
      <c r="T2268" s="1"/>
      <c r="U2268" s="1"/>
      <c r="V2268" s="8"/>
      <c r="W2268" s="1"/>
      <c r="X2268" s="1"/>
      <c r="Y2268" s="1"/>
      <c r="Z2268" s="1"/>
      <c r="AA2268" s="1"/>
      <c r="AB2268" s="1"/>
      <c r="AC2268" s="1"/>
      <c r="AD2268" s="1"/>
      <c r="AE2268" s="1"/>
      <c r="AF2268" s="1"/>
      <c r="AG2268" s="1"/>
      <c r="AH2268" s="1"/>
      <c r="AI2268" s="1"/>
      <c r="AJ2268" s="1"/>
      <c r="AK2268" s="1"/>
      <c r="AL2268" s="1"/>
      <c r="AM2268" s="1"/>
      <c r="AN2268" s="1"/>
      <c r="AO2268" s="1"/>
      <c r="AP2268" s="1"/>
      <c r="AQ2268" s="1"/>
      <c r="AR2268" s="1"/>
      <c r="AS2268" s="1"/>
      <c r="AT2268" s="1"/>
      <c r="AU2268" s="1"/>
      <c r="AV2268" s="1"/>
      <c r="AW2268" s="1"/>
    </row>
    <row r="2269" spans="4:49" x14ac:dyDescent="0.2">
      <c r="D2269" s="1"/>
      <c r="E2269" s="1"/>
      <c r="F2269" s="1"/>
      <c r="G2269" s="17"/>
      <c r="H2269" s="19"/>
      <c r="I2269" s="17"/>
      <c r="J2269" s="19"/>
      <c r="K2269" s="17"/>
      <c r="L2269" s="19"/>
      <c r="M2269" s="30"/>
      <c r="O2269" s="1"/>
      <c r="P2269" s="8"/>
      <c r="Q2269" s="1"/>
      <c r="R2269" s="1"/>
      <c r="S2269" s="8"/>
      <c r="T2269" s="1"/>
      <c r="U2269" s="1"/>
      <c r="V2269" s="8"/>
      <c r="W2269" s="1"/>
      <c r="X2269" s="1"/>
      <c r="Y2269" s="1"/>
      <c r="Z2269" s="1"/>
      <c r="AA2269" s="1"/>
      <c r="AB2269" s="1"/>
      <c r="AC2269" s="1"/>
      <c r="AD2269" s="1"/>
      <c r="AE2269" s="1"/>
      <c r="AF2269" s="1"/>
      <c r="AG2269" s="1"/>
      <c r="AH2269" s="1"/>
      <c r="AI2269" s="1"/>
      <c r="AJ2269" s="1"/>
      <c r="AK2269" s="1"/>
      <c r="AL2269" s="1"/>
      <c r="AM2269" s="1"/>
      <c r="AN2269" s="1"/>
      <c r="AO2269" s="1"/>
      <c r="AP2269" s="1"/>
      <c r="AQ2269" s="1"/>
      <c r="AR2269" s="1"/>
      <c r="AS2269" s="1"/>
      <c r="AT2269" s="1"/>
      <c r="AU2269" s="1"/>
      <c r="AV2269" s="1"/>
      <c r="AW2269" s="1"/>
    </row>
    <row r="2270" spans="4:49" x14ac:dyDescent="0.2">
      <c r="D2270" s="1"/>
      <c r="E2270" s="1"/>
      <c r="F2270" s="1"/>
      <c r="G2270" s="17"/>
      <c r="H2270" s="19"/>
      <c r="I2270" s="17"/>
      <c r="J2270" s="19"/>
      <c r="K2270" s="17"/>
      <c r="L2270" s="19"/>
      <c r="M2270" s="30"/>
      <c r="O2270" s="1"/>
      <c r="P2270" s="8"/>
      <c r="Q2270" s="1"/>
      <c r="R2270" s="1"/>
      <c r="S2270" s="8"/>
      <c r="T2270" s="1"/>
      <c r="U2270" s="1"/>
      <c r="V2270" s="8"/>
      <c r="W2270" s="1"/>
      <c r="X2270" s="1"/>
      <c r="Y2270" s="1"/>
      <c r="Z2270" s="1"/>
      <c r="AA2270" s="1"/>
      <c r="AB2270" s="1"/>
      <c r="AC2270" s="1"/>
      <c r="AD2270" s="1"/>
      <c r="AE2270" s="1"/>
      <c r="AF2270" s="1"/>
      <c r="AG2270" s="1"/>
      <c r="AH2270" s="1"/>
      <c r="AI2270" s="1"/>
      <c r="AJ2270" s="1"/>
      <c r="AK2270" s="1"/>
      <c r="AL2270" s="1"/>
      <c r="AM2270" s="1"/>
      <c r="AN2270" s="1"/>
      <c r="AO2270" s="1"/>
      <c r="AP2270" s="1"/>
      <c r="AQ2270" s="1"/>
      <c r="AR2270" s="1"/>
      <c r="AS2270" s="1"/>
      <c r="AT2270" s="1"/>
      <c r="AU2270" s="1"/>
      <c r="AV2270" s="1"/>
      <c r="AW2270" s="1"/>
    </row>
    <row r="2271" spans="4:49" x14ac:dyDescent="0.2">
      <c r="D2271" s="1"/>
      <c r="E2271" s="1"/>
      <c r="F2271" s="1"/>
      <c r="G2271" s="17"/>
      <c r="H2271" s="19"/>
      <c r="I2271" s="17"/>
      <c r="J2271" s="19"/>
      <c r="K2271" s="17"/>
      <c r="L2271" s="19"/>
      <c r="M2271" s="30"/>
      <c r="O2271" s="1"/>
      <c r="P2271" s="8"/>
      <c r="Q2271" s="1"/>
      <c r="R2271" s="1"/>
      <c r="S2271" s="8"/>
      <c r="T2271" s="1"/>
      <c r="U2271" s="1"/>
      <c r="V2271" s="8"/>
      <c r="W2271" s="1"/>
      <c r="X2271" s="1"/>
      <c r="Y2271" s="1"/>
      <c r="Z2271" s="1"/>
      <c r="AA2271" s="1"/>
      <c r="AB2271" s="1"/>
      <c r="AC2271" s="1"/>
      <c r="AD2271" s="1"/>
      <c r="AE2271" s="1"/>
      <c r="AF2271" s="1"/>
      <c r="AG2271" s="1"/>
      <c r="AH2271" s="1"/>
      <c r="AI2271" s="1"/>
      <c r="AJ2271" s="1"/>
      <c r="AK2271" s="1"/>
      <c r="AL2271" s="1"/>
      <c r="AM2271" s="1"/>
      <c r="AN2271" s="1"/>
      <c r="AO2271" s="1"/>
      <c r="AP2271" s="1"/>
      <c r="AQ2271" s="1"/>
      <c r="AR2271" s="1"/>
      <c r="AS2271" s="1"/>
      <c r="AT2271" s="1"/>
      <c r="AU2271" s="1"/>
      <c r="AV2271" s="1"/>
      <c r="AW2271" s="1"/>
    </row>
    <row r="2272" spans="4:49" x14ac:dyDescent="0.2">
      <c r="D2272" s="1"/>
      <c r="E2272" s="1"/>
      <c r="F2272" s="1"/>
      <c r="G2272" s="17"/>
      <c r="H2272" s="19"/>
      <c r="I2272" s="17"/>
      <c r="J2272" s="19"/>
      <c r="K2272" s="17"/>
      <c r="L2272" s="19"/>
      <c r="M2272" s="30"/>
      <c r="O2272" s="1"/>
      <c r="P2272" s="8"/>
      <c r="Q2272" s="1"/>
      <c r="R2272" s="1"/>
      <c r="S2272" s="8"/>
      <c r="T2272" s="1"/>
      <c r="U2272" s="1"/>
      <c r="V2272" s="8"/>
      <c r="W2272" s="1"/>
      <c r="X2272" s="1"/>
      <c r="Y2272" s="1"/>
      <c r="Z2272" s="1"/>
      <c r="AA2272" s="1"/>
      <c r="AB2272" s="1"/>
      <c r="AC2272" s="1"/>
      <c r="AD2272" s="1"/>
      <c r="AE2272" s="1"/>
      <c r="AF2272" s="1"/>
      <c r="AG2272" s="1"/>
      <c r="AH2272" s="1"/>
      <c r="AI2272" s="1"/>
      <c r="AJ2272" s="1"/>
      <c r="AK2272" s="1"/>
      <c r="AL2272" s="1"/>
      <c r="AM2272" s="1"/>
      <c r="AN2272" s="1"/>
      <c r="AO2272" s="1"/>
      <c r="AP2272" s="1"/>
      <c r="AQ2272" s="1"/>
      <c r="AR2272" s="1"/>
      <c r="AS2272" s="1"/>
      <c r="AT2272" s="1"/>
      <c r="AU2272" s="1"/>
      <c r="AV2272" s="1"/>
      <c r="AW2272" s="1"/>
    </row>
    <row r="2273" spans="4:49" x14ac:dyDescent="0.2">
      <c r="D2273" s="1"/>
      <c r="E2273" s="1"/>
      <c r="F2273" s="1"/>
      <c r="G2273" s="17"/>
      <c r="H2273" s="19"/>
      <c r="I2273" s="17"/>
      <c r="J2273" s="19"/>
      <c r="K2273" s="17"/>
      <c r="L2273" s="19"/>
      <c r="M2273" s="30"/>
      <c r="O2273" s="1"/>
      <c r="P2273" s="8"/>
      <c r="Q2273" s="1"/>
      <c r="R2273" s="1"/>
      <c r="S2273" s="8"/>
      <c r="T2273" s="1"/>
      <c r="U2273" s="1"/>
      <c r="V2273" s="8"/>
      <c r="W2273" s="1"/>
      <c r="X2273" s="1"/>
      <c r="Y2273" s="1"/>
      <c r="Z2273" s="1"/>
      <c r="AA2273" s="1"/>
      <c r="AB2273" s="1"/>
      <c r="AC2273" s="1"/>
      <c r="AD2273" s="1"/>
      <c r="AE2273" s="1"/>
      <c r="AF2273" s="1"/>
      <c r="AG2273" s="1"/>
      <c r="AH2273" s="1"/>
      <c r="AI2273" s="1"/>
      <c r="AJ2273" s="1"/>
      <c r="AK2273" s="1"/>
      <c r="AL2273" s="1"/>
      <c r="AM2273" s="1"/>
      <c r="AN2273" s="1"/>
      <c r="AO2273" s="1"/>
      <c r="AP2273" s="1"/>
      <c r="AQ2273" s="1"/>
      <c r="AR2273" s="1"/>
      <c r="AS2273" s="1"/>
      <c r="AT2273" s="1"/>
      <c r="AU2273" s="1"/>
      <c r="AV2273" s="1"/>
      <c r="AW2273" s="1"/>
    </row>
    <row r="2274" spans="4:49" x14ac:dyDescent="0.2">
      <c r="D2274" s="1"/>
      <c r="E2274" s="1"/>
      <c r="F2274" s="1"/>
      <c r="G2274" s="17"/>
      <c r="H2274" s="19"/>
      <c r="I2274" s="17"/>
      <c r="J2274" s="19"/>
      <c r="K2274" s="17"/>
      <c r="L2274" s="19"/>
      <c r="M2274" s="30"/>
      <c r="O2274" s="1"/>
      <c r="P2274" s="8"/>
      <c r="Q2274" s="1"/>
      <c r="R2274" s="1"/>
      <c r="S2274" s="8"/>
      <c r="T2274" s="1"/>
      <c r="U2274" s="1"/>
      <c r="V2274" s="8"/>
      <c r="W2274" s="1"/>
      <c r="X2274" s="1"/>
      <c r="Y2274" s="1"/>
      <c r="Z2274" s="1"/>
      <c r="AA2274" s="1"/>
      <c r="AB2274" s="1"/>
      <c r="AC2274" s="1"/>
      <c r="AD2274" s="1"/>
      <c r="AE2274" s="1"/>
      <c r="AF2274" s="1"/>
      <c r="AG2274" s="1"/>
      <c r="AH2274" s="1"/>
      <c r="AI2274" s="1"/>
      <c r="AJ2274" s="1"/>
      <c r="AK2274" s="1"/>
      <c r="AL2274" s="1"/>
      <c r="AM2274" s="1"/>
      <c r="AN2274" s="1"/>
      <c r="AO2274" s="1"/>
      <c r="AP2274" s="1"/>
      <c r="AQ2274" s="1"/>
      <c r="AR2274" s="1"/>
      <c r="AS2274" s="1"/>
      <c r="AT2274" s="1"/>
      <c r="AU2274" s="1"/>
      <c r="AV2274" s="1"/>
      <c r="AW2274" s="1"/>
    </row>
    <row r="2275" spans="4:49" x14ac:dyDescent="0.2">
      <c r="D2275" s="1"/>
      <c r="E2275" s="1"/>
      <c r="F2275" s="1"/>
      <c r="G2275" s="17"/>
      <c r="H2275" s="19"/>
      <c r="I2275" s="17"/>
      <c r="J2275" s="19"/>
      <c r="K2275" s="17"/>
      <c r="L2275" s="19"/>
      <c r="M2275" s="30"/>
      <c r="O2275" s="1"/>
      <c r="P2275" s="8"/>
      <c r="Q2275" s="1"/>
      <c r="R2275" s="1"/>
      <c r="S2275" s="8"/>
      <c r="T2275" s="1"/>
      <c r="U2275" s="1"/>
      <c r="V2275" s="8"/>
      <c r="W2275" s="1"/>
      <c r="X2275" s="1"/>
      <c r="Y2275" s="1"/>
      <c r="Z2275" s="1"/>
      <c r="AA2275" s="1"/>
      <c r="AB2275" s="1"/>
      <c r="AC2275" s="1"/>
      <c r="AD2275" s="1"/>
      <c r="AE2275" s="1"/>
      <c r="AF2275" s="1"/>
      <c r="AG2275" s="1"/>
      <c r="AH2275" s="1"/>
      <c r="AI2275" s="1"/>
      <c r="AJ2275" s="1"/>
      <c r="AK2275" s="1"/>
      <c r="AL2275" s="1"/>
      <c r="AM2275" s="1"/>
      <c r="AN2275" s="1"/>
      <c r="AO2275" s="1"/>
      <c r="AP2275" s="1"/>
      <c r="AQ2275" s="1"/>
      <c r="AR2275" s="1"/>
      <c r="AS2275" s="1"/>
      <c r="AT2275" s="1"/>
      <c r="AU2275" s="1"/>
      <c r="AV2275" s="1"/>
      <c r="AW2275" s="1"/>
    </row>
    <row r="2276" spans="4:49" x14ac:dyDescent="0.2">
      <c r="D2276" s="1"/>
      <c r="E2276" s="1"/>
      <c r="F2276" s="1"/>
      <c r="G2276" s="17"/>
      <c r="H2276" s="19"/>
      <c r="I2276" s="17"/>
      <c r="J2276" s="19"/>
      <c r="K2276" s="17"/>
      <c r="L2276" s="19"/>
      <c r="M2276" s="30"/>
      <c r="O2276" s="1"/>
      <c r="P2276" s="8"/>
      <c r="Q2276" s="1"/>
      <c r="R2276" s="1"/>
      <c r="S2276" s="8"/>
      <c r="T2276" s="1"/>
      <c r="U2276" s="1"/>
      <c r="V2276" s="8"/>
      <c r="W2276" s="1"/>
      <c r="X2276" s="1"/>
      <c r="Y2276" s="1"/>
      <c r="Z2276" s="1"/>
      <c r="AA2276" s="1"/>
      <c r="AB2276" s="1"/>
      <c r="AC2276" s="1"/>
      <c r="AD2276" s="1"/>
      <c r="AE2276" s="1"/>
      <c r="AF2276" s="1"/>
      <c r="AG2276" s="1"/>
      <c r="AH2276" s="1"/>
      <c r="AI2276" s="1"/>
      <c r="AJ2276" s="1"/>
      <c r="AK2276" s="1"/>
      <c r="AL2276" s="1"/>
      <c r="AM2276" s="1"/>
      <c r="AN2276" s="1"/>
      <c r="AO2276" s="1"/>
      <c r="AP2276" s="1"/>
      <c r="AQ2276" s="1"/>
      <c r="AR2276" s="1"/>
      <c r="AS2276" s="1"/>
      <c r="AT2276" s="1"/>
      <c r="AU2276" s="1"/>
      <c r="AV2276" s="1"/>
      <c r="AW2276" s="1"/>
    </row>
    <row r="2277" spans="4:49" x14ac:dyDescent="0.2">
      <c r="D2277" s="1"/>
      <c r="E2277" s="1"/>
      <c r="F2277" s="1"/>
      <c r="G2277" s="17"/>
      <c r="H2277" s="19"/>
      <c r="I2277" s="17"/>
      <c r="J2277" s="19"/>
      <c r="K2277" s="17"/>
      <c r="L2277" s="19"/>
      <c r="M2277" s="30"/>
      <c r="O2277" s="1"/>
      <c r="P2277" s="8"/>
      <c r="Q2277" s="1"/>
      <c r="R2277" s="1"/>
      <c r="S2277" s="8"/>
      <c r="T2277" s="1"/>
      <c r="U2277" s="1"/>
      <c r="V2277" s="8"/>
      <c r="W2277" s="1"/>
      <c r="X2277" s="1"/>
      <c r="Y2277" s="1"/>
      <c r="Z2277" s="1"/>
      <c r="AA2277" s="1"/>
      <c r="AB2277" s="1"/>
      <c r="AC2277" s="1"/>
      <c r="AD2277" s="1"/>
      <c r="AE2277" s="1"/>
      <c r="AF2277" s="1"/>
      <c r="AG2277" s="1"/>
      <c r="AH2277" s="1"/>
      <c r="AI2277" s="1"/>
      <c r="AJ2277" s="1"/>
      <c r="AK2277" s="1"/>
      <c r="AL2277" s="1"/>
      <c r="AM2277" s="1"/>
      <c r="AN2277" s="1"/>
      <c r="AO2277" s="1"/>
      <c r="AP2277" s="1"/>
      <c r="AQ2277" s="1"/>
      <c r="AR2277" s="1"/>
      <c r="AS2277" s="1"/>
      <c r="AT2277" s="1"/>
      <c r="AU2277" s="1"/>
      <c r="AV2277" s="1"/>
      <c r="AW2277" s="1"/>
    </row>
    <row r="2278" spans="4:49" x14ac:dyDescent="0.2">
      <c r="D2278" s="1"/>
      <c r="E2278" s="1"/>
      <c r="F2278" s="1"/>
      <c r="G2278" s="17"/>
      <c r="H2278" s="19"/>
      <c r="I2278" s="17"/>
      <c r="J2278" s="19"/>
      <c r="K2278" s="17"/>
      <c r="L2278" s="19"/>
      <c r="M2278" s="30"/>
      <c r="O2278" s="1"/>
      <c r="P2278" s="8"/>
      <c r="Q2278" s="1"/>
      <c r="R2278" s="1"/>
      <c r="S2278" s="8"/>
      <c r="T2278" s="1"/>
      <c r="U2278" s="1"/>
      <c r="V2278" s="8"/>
      <c r="W2278" s="1"/>
      <c r="X2278" s="1"/>
      <c r="Y2278" s="1"/>
      <c r="Z2278" s="1"/>
      <c r="AA2278" s="1"/>
      <c r="AB2278" s="1"/>
      <c r="AC2278" s="1"/>
      <c r="AD2278" s="1"/>
      <c r="AE2278" s="1"/>
      <c r="AF2278" s="1"/>
      <c r="AG2278" s="1"/>
      <c r="AH2278" s="1"/>
      <c r="AI2278" s="1"/>
      <c r="AJ2278" s="1"/>
      <c r="AK2278" s="1"/>
      <c r="AL2278" s="1"/>
      <c r="AM2278" s="1"/>
      <c r="AN2278" s="1"/>
      <c r="AO2278" s="1"/>
      <c r="AP2278" s="1"/>
      <c r="AQ2278" s="1"/>
      <c r="AR2278" s="1"/>
      <c r="AS2278" s="1"/>
      <c r="AT2278" s="1"/>
      <c r="AU2278" s="1"/>
      <c r="AV2278" s="1"/>
      <c r="AW2278" s="1"/>
    </row>
    <row r="2279" spans="4:49" x14ac:dyDescent="0.2">
      <c r="D2279" s="1"/>
      <c r="E2279" s="1"/>
      <c r="F2279" s="1"/>
      <c r="G2279" s="17"/>
      <c r="H2279" s="19"/>
      <c r="I2279" s="17"/>
      <c r="J2279" s="19"/>
      <c r="K2279" s="17"/>
      <c r="L2279" s="19"/>
      <c r="M2279" s="30"/>
      <c r="O2279" s="1"/>
      <c r="P2279" s="8"/>
      <c r="Q2279" s="1"/>
      <c r="R2279" s="1"/>
      <c r="S2279" s="8"/>
      <c r="T2279" s="1"/>
      <c r="U2279" s="1"/>
      <c r="V2279" s="8"/>
      <c r="W2279" s="1"/>
      <c r="X2279" s="1"/>
      <c r="Y2279" s="1"/>
      <c r="Z2279" s="1"/>
      <c r="AA2279" s="1"/>
      <c r="AB2279" s="1"/>
      <c r="AC2279" s="1"/>
      <c r="AD2279" s="1"/>
      <c r="AE2279" s="1"/>
      <c r="AF2279" s="1"/>
      <c r="AG2279" s="1"/>
      <c r="AH2279" s="1"/>
      <c r="AI2279" s="1"/>
      <c r="AJ2279" s="1"/>
      <c r="AK2279" s="1"/>
      <c r="AL2279" s="1"/>
      <c r="AM2279" s="1"/>
      <c r="AN2279" s="1"/>
      <c r="AO2279" s="1"/>
      <c r="AP2279" s="1"/>
      <c r="AQ2279" s="1"/>
      <c r="AR2279" s="1"/>
      <c r="AS2279" s="1"/>
      <c r="AT2279" s="1"/>
      <c r="AU2279" s="1"/>
      <c r="AV2279" s="1"/>
      <c r="AW2279" s="1"/>
    </row>
    <row r="2280" spans="4:49" x14ac:dyDescent="0.2">
      <c r="D2280" s="1"/>
      <c r="E2280" s="1"/>
      <c r="F2280" s="1"/>
      <c r="G2280" s="17"/>
      <c r="H2280" s="19"/>
      <c r="I2280" s="17"/>
      <c r="J2280" s="19"/>
      <c r="K2280" s="17"/>
      <c r="L2280" s="19"/>
      <c r="M2280" s="30"/>
      <c r="O2280" s="1"/>
      <c r="P2280" s="8"/>
      <c r="Q2280" s="1"/>
      <c r="R2280" s="1"/>
      <c r="S2280" s="8"/>
      <c r="T2280" s="1"/>
      <c r="U2280" s="1"/>
      <c r="V2280" s="8"/>
      <c r="W2280" s="1"/>
      <c r="X2280" s="1"/>
      <c r="Y2280" s="1"/>
      <c r="Z2280" s="1"/>
      <c r="AA2280" s="1"/>
      <c r="AB2280" s="1"/>
      <c r="AC2280" s="1"/>
      <c r="AD2280" s="1"/>
      <c r="AE2280" s="1"/>
      <c r="AF2280" s="1"/>
      <c r="AG2280" s="1"/>
      <c r="AH2280" s="1"/>
      <c r="AI2280" s="1"/>
      <c r="AJ2280" s="1"/>
      <c r="AK2280" s="1"/>
      <c r="AL2280" s="1"/>
      <c r="AM2280" s="1"/>
      <c r="AN2280" s="1"/>
      <c r="AO2280" s="1"/>
      <c r="AP2280" s="1"/>
      <c r="AQ2280" s="1"/>
      <c r="AR2280" s="1"/>
      <c r="AS2280" s="1"/>
      <c r="AT2280" s="1"/>
      <c r="AU2280" s="1"/>
      <c r="AV2280" s="1"/>
      <c r="AW2280" s="1"/>
    </row>
    <row r="2281" spans="4:49" x14ac:dyDescent="0.2">
      <c r="D2281" s="1"/>
      <c r="E2281" s="1"/>
      <c r="F2281" s="1"/>
      <c r="G2281" s="17"/>
      <c r="H2281" s="19"/>
      <c r="I2281" s="17"/>
      <c r="J2281" s="19"/>
      <c r="K2281" s="17"/>
      <c r="L2281" s="19"/>
      <c r="M2281" s="30"/>
      <c r="O2281" s="1"/>
      <c r="P2281" s="8"/>
      <c r="Q2281" s="1"/>
      <c r="R2281" s="1"/>
      <c r="S2281" s="8"/>
      <c r="T2281" s="1"/>
      <c r="U2281" s="1"/>
      <c r="V2281" s="8"/>
      <c r="W2281" s="1"/>
      <c r="X2281" s="1"/>
      <c r="Y2281" s="1"/>
      <c r="Z2281" s="1"/>
      <c r="AA2281" s="1"/>
      <c r="AB2281" s="1"/>
      <c r="AC2281" s="1"/>
      <c r="AD2281" s="1"/>
      <c r="AE2281" s="1"/>
      <c r="AF2281" s="1"/>
      <c r="AG2281" s="1"/>
      <c r="AH2281" s="1"/>
      <c r="AI2281" s="1"/>
      <c r="AJ2281" s="1"/>
      <c r="AK2281" s="1"/>
      <c r="AL2281" s="1"/>
      <c r="AM2281" s="1"/>
      <c r="AN2281" s="1"/>
      <c r="AO2281" s="1"/>
      <c r="AP2281" s="1"/>
      <c r="AQ2281" s="1"/>
      <c r="AR2281" s="1"/>
      <c r="AS2281" s="1"/>
      <c r="AT2281" s="1"/>
      <c r="AU2281" s="1"/>
      <c r="AV2281" s="1"/>
      <c r="AW2281" s="1"/>
    </row>
    <row r="2282" spans="4:49" x14ac:dyDescent="0.2">
      <c r="D2282" s="1"/>
      <c r="E2282" s="1"/>
      <c r="F2282" s="1"/>
      <c r="G2282" s="17"/>
      <c r="H2282" s="19"/>
      <c r="I2282" s="17"/>
      <c r="J2282" s="19"/>
      <c r="K2282" s="17"/>
      <c r="L2282" s="19"/>
      <c r="M2282" s="30"/>
      <c r="O2282" s="1"/>
      <c r="P2282" s="8"/>
      <c r="Q2282" s="1"/>
      <c r="R2282" s="1"/>
      <c r="S2282" s="8"/>
      <c r="T2282" s="1"/>
      <c r="U2282" s="1"/>
      <c r="V2282" s="8"/>
      <c r="W2282" s="1"/>
      <c r="X2282" s="1"/>
      <c r="Y2282" s="1"/>
      <c r="Z2282" s="1"/>
      <c r="AA2282" s="1"/>
      <c r="AB2282" s="1"/>
      <c r="AC2282" s="1"/>
      <c r="AD2282" s="1"/>
      <c r="AE2282" s="1"/>
      <c r="AF2282" s="1"/>
      <c r="AG2282" s="1"/>
      <c r="AH2282" s="1"/>
      <c r="AI2282" s="1"/>
      <c r="AJ2282" s="1"/>
      <c r="AK2282" s="1"/>
      <c r="AL2282" s="1"/>
      <c r="AM2282" s="1"/>
      <c r="AN2282" s="1"/>
      <c r="AO2282" s="1"/>
      <c r="AP2282" s="1"/>
      <c r="AQ2282" s="1"/>
      <c r="AR2282" s="1"/>
      <c r="AS2282" s="1"/>
      <c r="AT2282" s="1"/>
      <c r="AU2282" s="1"/>
      <c r="AV2282" s="1"/>
      <c r="AW2282" s="1"/>
    </row>
    <row r="2283" spans="4:49" x14ac:dyDescent="0.2">
      <c r="D2283" s="1"/>
      <c r="E2283" s="1"/>
      <c r="F2283" s="1"/>
      <c r="G2283" s="17"/>
      <c r="H2283" s="19"/>
      <c r="I2283" s="17"/>
      <c r="J2283" s="19"/>
      <c r="K2283" s="17"/>
      <c r="L2283" s="19"/>
      <c r="M2283" s="30"/>
      <c r="O2283" s="1"/>
      <c r="P2283" s="8"/>
      <c r="Q2283" s="1"/>
      <c r="R2283" s="1"/>
      <c r="S2283" s="8"/>
      <c r="T2283" s="1"/>
      <c r="U2283" s="1"/>
      <c r="V2283" s="8"/>
      <c r="W2283" s="1"/>
      <c r="X2283" s="1"/>
      <c r="Y2283" s="1"/>
      <c r="Z2283" s="1"/>
      <c r="AA2283" s="1"/>
      <c r="AB2283" s="1"/>
      <c r="AC2283" s="1"/>
      <c r="AD2283" s="1"/>
      <c r="AE2283" s="1"/>
      <c r="AF2283" s="1"/>
      <c r="AG2283" s="1"/>
      <c r="AH2283" s="1"/>
      <c r="AI2283" s="1"/>
      <c r="AJ2283" s="1"/>
      <c r="AK2283" s="1"/>
      <c r="AL2283" s="1"/>
      <c r="AM2283" s="1"/>
      <c r="AN2283" s="1"/>
      <c r="AO2283" s="1"/>
      <c r="AP2283" s="1"/>
      <c r="AQ2283" s="1"/>
      <c r="AR2283" s="1"/>
      <c r="AS2283" s="1"/>
      <c r="AT2283" s="1"/>
      <c r="AU2283" s="1"/>
      <c r="AV2283" s="1"/>
      <c r="AW2283" s="1"/>
    </row>
    <row r="2284" spans="4:49" x14ac:dyDescent="0.2">
      <c r="D2284" s="1"/>
      <c r="E2284" s="1"/>
      <c r="F2284" s="1"/>
      <c r="G2284" s="17"/>
      <c r="H2284" s="19"/>
      <c r="I2284" s="17"/>
      <c r="J2284" s="19"/>
      <c r="K2284" s="17"/>
      <c r="L2284" s="19"/>
      <c r="M2284" s="30"/>
      <c r="O2284" s="1"/>
      <c r="P2284" s="8"/>
      <c r="Q2284" s="1"/>
      <c r="R2284" s="1"/>
      <c r="S2284" s="8"/>
      <c r="T2284" s="1"/>
      <c r="U2284" s="1"/>
      <c r="V2284" s="8"/>
      <c r="W2284" s="1"/>
      <c r="X2284" s="1"/>
      <c r="Y2284" s="1"/>
      <c r="Z2284" s="1"/>
      <c r="AA2284" s="1"/>
      <c r="AB2284" s="1"/>
      <c r="AC2284" s="1"/>
      <c r="AD2284" s="1"/>
      <c r="AE2284" s="1"/>
      <c r="AF2284" s="1"/>
      <c r="AG2284" s="1"/>
      <c r="AH2284" s="1"/>
      <c r="AI2284" s="1"/>
      <c r="AJ2284" s="1"/>
      <c r="AK2284" s="1"/>
      <c r="AL2284" s="1"/>
      <c r="AM2284" s="1"/>
      <c r="AN2284" s="1"/>
      <c r="AO2284" s="1"/>
      <c r="AP2284" s="1"/>
      <c r="AQ2284" s="1"/>
      <c r="AR2284" s="1"/>
      <c r="AS2284" s="1"/>
      <c r="AT2284" s="1"/>
      <c r="AU2284" s="1"/>
      <c r="AV2284" s="1"/>
      <c r="AW2284" s="1"/>
    </row>
    <row r="2285" spans="4:49" x14ac:dyDescent="0.2">
      <c r="D2285" s="1"/>
      <c r="E2285" s="1"/>
      <c r="F2285" s="1"/>
      <c r="G2285" s="17"/>
      <c r="H2285" s="19"/>
      <c r="I2285" s="17"/>
      <c r="J2285" s="19"/>
      <c r="K2285" s="17"/>
      <c r="L2285" s="19"/>
      <c r="M2285" s="30"/>
      <c r="O2285" s="1"/>
      <c r="P2285" s="8"/>
      <c r="Q2285" s="1"/>
      <c r="R2285" s="1"/>
      <c r="S2285" s="8"/>
      <c r="T2285" s="1"/>
      <c r="U2285" s="1"/>
      <c r="V2285" s="8"/>
      <c r="W2285" s="1"/>
      <c r="X2285" s="1"/>
      <c r="Y2285" s="1"/>
      <c r="Z2285" s="1"/>
      <c r="AA2285" s="1"/>
      <c r="AB2285" s="1"/>
      <c r="AC2285" s="1"/>
      <c r="AD2285" s="1"/>
      <c r="AE2285" s="1"/>
      <c r="AF2285" s="1"/>
      <c r="AG2285" s="1"/>
      <c r="AH2285" s="1"/>
      <c r="AI2285" s="1"/>
      <c r="AJ2285" s="1"/>
      <c r="AK2285" s="1"/>
      <c r="AL2285" s="1"/>
      <c r="AM2285" s="1"/>
      <c r="AN2285" s="1"/>
      <c r="AO2285" s="1"/>
      <c r="AP2285" s="1"/>
      <c r="AQ2285" s="1"/>
      <c r="AR2285" s="1"/>
      <c r="AS2285" s="1"/>
      <c r="AT2285" s="1"/>
      <c r="AU2285" s="1"/>
      <c r="AV2285" s="1"/>
      <c r="AW2285" s="1"/>
    </row>
    <row r="2286" spans="4:49" x14ac:dyDescent="0.2">
      <c r="D2286" s="1"/>
      <c r="E2286" s="1"/>
      <c r="F2286" s="1"/>
      <c r="G2286" s="17"/>
      <c r="H2286" s="19"/>
      <c r="I2286" s="17"/>
      <c r="J2286" s="19"/>
      <c r="K2286" s="17"/>
      <c r="L2286" s="19"/>
      <c r="M2286" s="30"/>
      <c r="O2286" s="1"/>
      <c r="P2286" s="8"/>
      <c r="Q2286" s="1"/>
      <c r="R2286" s="1"/>
      <c r="S2286" s="8"/>
      <c r="T2286" s="1"/>
      <c r="U2286" s="1"/>
      <c r="V2286" s="8"/>
      <c r="W2286" s="1"/>
      <c r="X2286" s="1"/>
      <c r="Y2286" s="1"/>
      <c r="Z2286" s="1"/>
      <c r="AA2286" s="1"/>
      <c r="AB2286" s="1"/>
      <c r="AC2286" s="1"/>
      <c r="AD2286" s="1"/>
      <c r="AE2286" s="1"/>
      <c r="AF2286" s="1"/>
      <c r="AG2286" s="1"/>
      <c r="AH2286" s="1"/>
      <c r="AI2286" s="1"/>
      <c r="AJ2286" s="1"/>
      <c r="AK2286" s="1"/>
      <c r="AL2286" s="1"/>
      <c r="AM2286" s="1"/>
      <c r="AN2286" s="1"/>
      <c r="AO2286" s="1"/>
      <c r="AP2286" s="1"/>
      <c r="AQ2286" s="1"/>
      <c r="AR2286" s="1"/>
      <c r="AS2286" s="1"/>
      <c r="AT2286" s="1"/>
      <c r="AU2286" s="1"/>
      <c r="AV2286" s="1"/>
      <c r="AW2286" s="1"/>
    </row>
    <row r="2287" spans="4:49" x14ac:dyDescent="0.2">
      <c r="D2287" s="1"/>
      <c r="E2287" s="1"/>
      <c r="F2287" s="1"/>
      <c r="G2287" s="17"/>
      <c r="H2287" s="19"/>
      <c r="I2287" s="17"/>
      <c r="J2287" s="19"/>
      <c r="K2287" s="17"/>
      <c r="L2287" s="19"/>
      <c r="M2287" s="30"/>
      <c r="O2287" s="1"/>
      <c r="P2287" s="8"/>
      <c r="Q2287" s="1"/>
      <c r="R2287" s="1"/>
      <c r="S2287" s="8"/>
      <c r="T2287" s="1"/>
      <c r="U2287" s="1"/>
      <c r="V2287" s="8"/>
      <c r="W2287" s="1"/>
      <c r="X2287" s="1"/>
      <c r="Y2287" s="1"/>
      <c r="Z2287" s="1"/>
      <c r="AA2287" s="1"/>
      <c r="AB2287" s="1"/>
      <c r="AC2287" s="1"/>
      <c r="AD2287" s="1"/>
      <c r="AE2287" s="1"/>
      <c r="AF2287" s="1"/>
      <c r="AG2287" s="1"/>
      <c r="AH2287" s="1"/>
      <c r="AI2287" s="1"/>
      <c r="AJ2287" s="1"/>
      <c r="AK2287" s="1"/>
      <c r="AL2287" s="1"/>
      <c r="AM2287" s="1"/>
      <c r="AN2287" s="1"/>
      <c r="AO2287" s="1"/>
      <c r="AP2287" s="1"/>
      <c r="AQ2287" s="1"/>
      <c r="AR2287" s="1"/>
      <c r="AS2287" s="1"/>
      <c r="AT2287" s="1"/>
      <c r="AU2287" s="1"/>
      <c r="AV2287" s="1"/>
      <c r="AW2287" s="1"/>
    </row>
    <row r="2288" spans="4:49" x14ac:dyDescent="0.2">
      <c r="D2288" s="1"/>
      <c r="E2288" s="1"/>
      <c r="F2288" s="1"/>
      <c r="G2288" s="17"/>
      <c r="H2288" s="19"/>
      <c r="I2288" s="17"/>
      <c r="J2288" s="19"/>
      <c r="K2288" s="17"/>
      <c r="L2288" s="19"/>
      <c r="M2288" s="30"/>
      <c r="O2288" s="1"/>
      <c r="P2288" s="8"/>
      <c r="Q2288" s="1"/>
      <c r="R2288" s="1"/>
      <c r="S2288" s="8"/>
      <c r="T2288" s="1"/>
      <c r="U2288" s="1"/>
      <c r="V2288" s="8"/>
      <c r="W2288" s="1"/>
      <c r="X2288" s="1"/>
      <c r="Y2288" s="1"/>
      <c r="Z2288" s="1"/>
      <c r="AA2288" s="1"/>
      <c r="AB2288" s="1"/>
      <c r="AC2288" s="1"/>
      <c r="AD2288" s="1"/>
      <c r="AE2288" s="1"/>
      <c r="AF2288" s="1"/>
      <c r="AG2288" s="1"/>
      <c r="AH2288" s="1"/>
      <c r="AI2288" s="1"/>
      <c r="AJ2288" s="1"/>
      <c r="AK2288" s="1"/>
      <c r="AL2288" s="1"/>
      <c r="AM2288" s="1"/>
      <c r="AN2288" s="1"/>
      <c r="AO2288" s="1"/>
      <c r="AP2288" s="1"/>
      <c r="AQ2288" s="1"/>
      <c r="AR2288" s="1"/>
      <c r="AS2288" s="1"/>
      <c r="AT2288" s="1"/>
      <c r="AU2288" s="1"/>
      <c r="AV2288" s="1"/>
      <c r="AW2288" s="1"/>
    </row>
    <row r="2289" spans="4:49" x14ac:dyDescent="0.2">
      <c r="D2289" s="1"/>
      <c r="E2289" s="1"/>
      <c r="F2289" s="1"/>
      <c r="G2289" s="17"/>
      <c r="H2289" s="19"/>
      <c r="I2289" s="17"/>
      <c r="J2289" s="19"/>
      <c r="K2289" s="17"/>
      <c r="L2289" s="19"/>
      <c r="M2289" s="30"/>
      <c r="O2289" s="1"/>
      <c r="P2289" s="8"/>
      <c r="Q2289" s="1"/>
      <c r="R2289" s="1"/>
      <c r="S2289" s="8"/>
      <c r="T2289" s="1"/>
      <c r="U2289" s="1"/>
      <c r="V2289" s="8"/>
      <c r="W2289" s="1"/>
      <c r="X2289" s="1"/>
      <c r="Y2289" s="1"/>
      <c r="Z2289" s="1"/>
      <c r="AA2289" s="1"/>
      <c r="AB2289" s="1"/>
      <c r="AC2289" s="1"/>
      <c r="AD2289" s="1"/>
      <c r="AE2289" s="1"/>
      <c r="AF2289" s="1"/>
      <c r="AG2289" s="1"/>
      <c r="AH2289" s="1"/>
      <c r="AI2289" s="1"/>
      <c r="AJ2289" s="1"/>
      <c r="AK2289" s="1"/>
      <c r="AL2289" s="1"/>
      <c r="AM2289" s="1"/>
      <c r="AN2289" s="1"/>
      <c r="AO2289" s="1"/>
      <c r="AP2289" s="1"/>
      <c r="AQ2289" s="1"/>
      <c r="AR2289" s="1"/>
      <c r="AS2289" s="1"/>
      <c r="AT2289" s="1"/>
      <c r="AU2289" s="1"/>
      <c r="AV2289" s="1"/>
      <c r="AW2289" s="1"/>
    </row>
    <row r="2290" spans="4:49" x14ac:dyDescent="0.2">
      <c r="D2290" s="1"/>
      <c r="E2290" s="1"/>
      <c r="F2290" s="1"/>
      <c r="G2290" s="17"/>
      <c r="H2290" s="19"/>
      <c r="I2290" s="17"/>
      <c r="J2290" s="19"/>
      <c r="K2290" s="17"/>
      <c r="L2290" s="19"/>
      <c r="M2290" s="30"/>
      <c r="O2290" s="1"/>
      <c r="P2290" s="8"/>
      <c r="Q2290" s="1"/>
      <c r="R2290" s="1"/>
      <c r="S2290" s="8"/>
      <c r="T2290" s="1"/>
      <c r="U2290" s="1"/>
      <c r="V2290" s="8"/>
      <c r="W2290" s="1"/>
      <c r="X2290" s="1"/>
      <c r="Y2290" s="1"/>
      <c r="Z2290" s="1"/>
      <c r="AA2290" s="1"/>
      <c r="AB2290" s="1"/>
      <c r="AC2290" s="1"/>
      <c r="AD2290" s="1"/>
      <c r="AE2290" s="1"/>
      <c r="AF2290" s="1"/>
      <c r="AG2290" s="1"/>
      <c r="AH2290" s="1"/>
      <c r="AI2290" s="1"/>
      <c r="AJ2290" s="1"/>
      <c r="AK2290" s="1"/>
      <c r="AL2290" s="1"/>
      <c r="AM2290" s="1"/>
      <c r="AN2290" s="1"/>
      <c r="AO2290" s="1"/>
      <c r="AP2290" s="1"/>
      <c r="AQ2290" s="1"/>
      <c r="AR2290" s="1"/>
      <c r="AS2290" s="1"/>
      <c r="AT2290" s="1"/>
      <c r="AU2290" s="1"/>
      <c r="AV2290" s="1"/>
      <c r="AW2290" s="1"/>
    </row>
    <row r="2291" spans="4:49" x14ac:dyDescent="0.2">
      <c r="D2291" s="1"/>
      <c r="E2291" s="1"/>
      <c r="F2291" s="1"/>
      <c r="G2291" s="17"/>
      <c r="H2291" s="19"/>
      <c r="I2291" s="17"/>
      <c r="J2291" s="19"/>
      <c r="K2291" s="17"/>
      <c r="L2291" s="19"/>
      <c r="M2291" s="30"/>
      <c r="O2291" s="1"/>
      <c r="P2291" s="8"/>
      <c r="Q2291" s="1"/>
      <c r="R2291" s="1"/>
      <c r="S2291" s="8"/>
      <c r="T2291" s="1"/>
      <c r="U2291" s="1"/>
      <c r="V2291" s="8"/>
      <c r="W2291" s="1"/>
      <c r="X2291" s="1"/>
      <c r="Y2291" s="1"/>
      <c r="Z2291" s="1"/>
      <c r="AA2291" s="1"/>
      <c r="AB2291" s="1"/>
      <c r="AC2291" s="1"/>
      <c r="AD2291" s="1"/>
      <c r="AE2291" s="1"/>
      <c r="AF2291" s="1"/>
      <c r="AG2291" s="1"/>
      <c r="AH2291" s="1"/>
      <c r="AI2291" s="1"/>
      <c r="AJ2291" s="1"/>
      <c r="AK2291" s="1"/>
      <c r="AL2291" s="1"/>
      <c r="AM2291" s="1"/>
      <c r="AN2291" s="1"/>
      <c r="AO2291" s="1"/>
      <c r="AP2291" s="1"/>
      <c r="AQ2291" s="1"/>
      <c r="AR2291" s="1"/>
      <c r="AS2291" s="1"/>
      <c r="AT2291" s="1"/>
      <c r="AU2291" s="1"/>
      <c r="AV2291" s="1"/>
      <c r="AW2291" s="1"/>
    </row>
    <row r="2292" spans="4:49" x14ac:dyDescent="0.2">
      <c r="D2292" s="1"/>
      <c r="E2292" s="1"/>
      <c r="F2292" s="1"/>
      <c r="G2292" s="17"/>
      <c r="H2292" s="19"/>
      <c r="I2292" s="17"/>
      <c r="J2292" s="19"/>
      <c r="K2292" s="17"/>
      <c r="L2292" s="19"/>
      <c r="M2292" s="30"/>
      <c r="O2292" s="1"/>
      <c r="P2292" s="8"/>
      <c r="Q2292" s="1"/>
      <c r="R2292" s="1"/>
      <c r="S2292" s="8"/>
      <c r="T2292" s="1"/>
      <c r="U2292" s="1"/>
      <c r="V2292" s="8"/>
      <c r="W2292" s="1"/>
      <c r="X2292" s="1"/>
      <c r="Y2292" s="1"/>
      <c r="Z2292" s="1"/>
      <c r="AA2292" s="1"/>
      <c r="AB2292" s="1"/>
      <c r="AC2292" s="1"/>
      <c r="AD2292" s="1"/>
      <c r="AE2292" s="1"/>
      <c r="AF2292" s="1"/>
      <c r="AG2292" s="1"/>
      <c r="AH2292" s="1"/>
      <c r="AI2292" s="1"/>
      <c r="AJ2292" s="1"/>
      <c r="AK2292" s="1"/>
      <c r="AL2292" s="1"/>
      <c r="AM2292" s="1"/>
      <c r="AN2292" s="1"/>
      <c r="AO2292" s="1"/>
      <c r="AP2292" s="1"/>
      <c r="AQ2292" s="1"/>
      <c r="AR2292" s="1"/>
      <c r="AS2292" s="1"/>
      <c r="AT2292" s="1"/>
      <c r="AU2292" s="1"/>
      <c r="AV2292" s="1"/>
      <c r="AW2292" s="1"/>
    </row>
    <row r="2293" spans="4:49" x14ac:dyDescent="0.2">
      <c r="D2293" s="1"/>
      <c r="E2293" s="1"/>
      <c r="F2293" s="1"/>
      <c r="G2293" s="17"/>
      <c r="H2293" s="19"/>
      <c r="I2293" s="17"/>
      <c r="J2293" s="19"/>
      <c r="K2293" s="17"/>
      <c r="L2293" s="19"/>
      <c r="M2293" s="30"/>
      <c r="O2293" s="1"/>
      <c r="P2293" s="8"/>
      <c r="Q2293" s="1"/>
      <c r="R2293" s="1"/>
      <c r="S2293" s="8"/>
      <c r="T2293" s="1"/>
      <c r="U2293" s="1"/>
      <c r="V2293" s="8"/>
      <c r="W2293" s="1"/>
      <c r="X2293" s="1"/>
      <c r="Y2293" s="1"/>
      <c r="Z2293" s="1"/>
      <c r="AA2293" s="1"/>
      <c r="AB2293" s="1"/>
      <c r="AC2293" s="1"/>
      <c r="AD2293" s="1"/>
      <c r="AE2293" s="1"/>
      <c r="AF2293" s="1"/>
      <c r="AG2293" s="1"/>
      <c r="AH2293" s="1"/>
      <c r="AI2293" s="1"/>
      <c r="AJ2293" s="1"/>
      <c r="AK2293" s="1"/>
      <c r="AL2293" s="1"/>
      <c r="AM2293" s="1"/>
      <c r="AN2293" s="1"/>
      <c r="AO2293" s="1"/>
      <c r="AP2293" s="1"/>
      <c r="AQ2293" s="1"/>
      <c r="AR2293" s="1"/>
      <c r="AS2293" s="1"/>
      <c r="AT2293" s="1"/>
      <c r="AU2293" s="1"/>
      <c r="AV2293" s="1"/>
      <c r="AW2293" s="1"/>
    </row>
    <row r="2294" spans="4:49" x14ac:dyDescent="0.2">
      <c r="D2294" s="1"/>
      <c r="E2294" s="1"/>
      <c r="F2294" s="1"/>
      <c r="G2294" s="17"/>
      <c r="H2294" s="19"/>
      <c r="I2294" s="17"/>
      <c r="J2294" s="19"/>
      <c r="K2294" s="17"/>
      <c r="L2294" s="19"/>
      <c r="M2294" s="30"/>
      <c r="O2294" s="1"/>
      <c r="P2294" s="8"/>
      <c r="Q2294" s="1"/>
      <c r="R2294" s="1"/>
      <c r="S2294" s="8"/>
      <c r="T2294" s="1"/>
      <c r="U2294" s="1"/>
      <c r="V2294" s="8"/>
      <c r="W2294" s="1"/>
      <c r="X2294" s="1"/>
      <c r="Y2294" s="1"/>
      <c r="Z2294" s="1"/>
      <c r="AA2294" s="1"/>
      <c r="AB2294" s="1"/>
      <c r="AC2294" s="1"/>
      <c r="AD2294" s="1"/>
      <c r="AE2294" s="1"/>
      <c r="AF2294" s="1"/>
      <c r="AG2294" s="1"/>
      <c r="AH2294" s="1"/>
      <c r="AI2294" s="1"/>
      <c r="AJ2294" s="1"/>
      <c r="AK2294" s="1"/>
      <c r="AL2294" s="1"/>
      <c r="AM2294" s="1"/>
      <c r="AN2294" s="1"/>
      <c r="AO2294" s="1"/>
      <c r="AP2294" s="1"/>
      <c r="AQ2294" s="1"/>
      <c r="AR2294" s="1"/>
      <c r="AS2294" s="1"/>
      <c r="AT2294" s="1"/>
      <c r="AU2294" s="1"/>
      <c r="AV2294" s="1"/>
      <c r="AW2294" s="1"/>
    </row>
    <row r="2295" spans="4:49" x14ac:dyDescent="0.2">
      <c r="D2295" s="1"/>
      <c r="E2295" s="1"/>
      <c r="F2295" s="1"/>
      <c r="G2295" s="17"/>
      <c r="H2295" s="19"/>
      <c r="I2295" s="17"/>
      <c r="J2295" s="19"/>
      <c r="K2295" s="17"/>
      <c r="L2295" s="19"/>
      <c r="M2295" s="30"/>
      <c r="O2295" s="1"/>
      <c r="P2295" s="8"/>
      <c r="Q2295" s="1"/>
      <c r="R2295" s="1"/>
      <c r="S2295" s="8"/>
      <c r="T2295" s="1"/>
      <c r="U2295" s="1"/>
      <c r="V2295" s="8"/>
      <c r="W2295" s="1"/>
      <c r="X2295" s="1"/>
      <c r="Y2295" s="1"/>
      <c r="Z2295" s="1"/>
      <c r="AA2295" s="1"/>
      <c r="AB2295" s="1"/>
      <c r="AC2295" s="1"/>
      <c r="AD2295" s="1"/>
      <c r="AE2295" s="1"/>
      <c r="AF2295" s="1"/>
      <c r="AG2295" s="1"/>
      <c r="AH2295" s="1"/>
      <c r="AI2295" s="1"/>
      <c r="AJ2295" s="1"/>
      <c r="AK2295" s="1"/>
      <c r="AL2295" s="1"/>
      <c r="AM2295" s="1"/>
      <c r="AN2295" s="1"/>
      <c r="AO2295" s="1"/>
      <c r="AP2295" s="1"/>
      <c r="AQ2295" s="1"/>
      <c r="AR2295" s="1"/>
      <c r="AS2295" s="1"/>
      <c r="AT2295" s="1"/>
      <c r="AU2295" s="1"/>
      <c r="AV2295" s="1"/>
      <c r="AW2295" s="1"/>
    </row>
    <row r="2296" spans="4:49" x14ac:dyDescent="0.2">
      <c r="D2296" s="1"/>
      <c r="E2296" s="1"/>
      <c r="F2296" s="1"/>
      <c r="G2296" s="17"/>
      <c r="H2296" s="19"/>
      <c r="I2296" s="17"/>
      <c r="J2296" s="19"/>
      <c r="K2296" s="17"/>
      <c r="L2296" s="19"/>
      <c r="M2296" s="30"/>
      <c r="O2296" s="1"/>
      <c r="P2296" s="8"/>
      <c r="Q2296" s="1"/>
      <c r="R2296" s="1"/>
      <c r="S2296" s="8"/>
      <c r="T2296" s="1"/>
      <c r="U2296" s="1"/>
      <c r="V2296" s="8"/>
      <c r="W2296" s="1"/>
      <c r="X2296" s="1"/>
      <c r="Y2296" s="1"/>
      <c r="Z2296" s="1"/>
      <c r="AA2296" s="1"/>
      <c r="AB2296" s="1"/>
      <c r="AC2296" s="1"/>
      <c r="AD2296" s="1"/>
      <c r="AE2296" s="1"/>
      <c r="AF2296" s="1"/>
      <c r="AG2296" s="1"/>
      <c r="AH2296" s="1"/>
      <c r="AI2296" s="1"/>
      <c r="AJ2296" s="1"/>
      <c r="AK2296" s="1"/>
      <c r="AL2296" s="1"/>
      <c r="AM2296" s="1"/>
      <c r="AN2296" s="1"/>
      <c r="AO2296" s="1"/>
      <c r="AP2296" s="1"/>
      <c r="AQ2296" s="1"/>
      <c r="AR2296" s="1"/>
      <c r="AS2296" s="1"/>
      <c r="AT2296" s="1"/>
      <c r="AU2296" s="1"/>
      <c r="AV2296" s="1"/>
      <c r="AW2296" s="1"/>
    </row>
    <row r="2297" spans="4:49" x14ac:dyDescent="0.2">
      <c r="D2297" s="1"/>
      <c r="E2297" s="1"/>
      <c r="F2297" s="1"/>
      <c r="G2297" s="17"/>
      <c r="H2297" s="19"/>
      <c r="I2297" s="17"/>
      <c r="J2297" s="19"/>
      <c r="K2297" s="17"/>
      <c r="L2297" s="19"/>
      <c r="M2297" s="30"/>
      <c r="O2297" s="1"/>
      <c r="P2297" s="8"/>
      <c r="Q2297" s="1"/>
      <c r="R2297" s="1"/>
      <c r="S2297" s="8"/>
      <c r="T2297" s="1"/>
      <c r="U2297" s="1"/>
      <c r="V2297" s="8"/>
      <c r="W2297" s="1"/>
      <c r="X2297" s="1"/>
      <c r="Y2297" s="1"/>
      <c r="Z2297" s="1"/>
      <c r="AA2297" s="1"/>
      <c r="AB2297" s="1"/>
      <c r="AC2297" s="1"/>
      <c r="AD2297" s="1"/>
      <c r="AE2297" s="1"/>
      <c r="AF2297" s="1"/>
      <c r="AG2297" s="1"/>
      <c r="AH2297" s="1"/>
      <c r="AI2297" s="1"/>
      <c r="AJ2297" s="1"/>
      <c r="AK2297" s="1"/>
      <c r="AL2297" s="1"/>
      <c r="AM2297" s="1"/>
      <c r="AN2297" s="1"/>
      <c r="AO2297" s="1"/>
      <c r="AP2297" s="1"/>
      <c r="AQ2297" s="1"/>
      <c r="AR2297" s="1"/>
      <c r="AS2297" s="1"/>
      <c r="AT2297" s="1"/>
      <c r="AU2297" s="1"/>
      <c r="AV2297" s="1"/>
      <c r="AW2297" s="1"/>
    </row>
    <row r="2298" spans="4:49" x14ac:dyDescent="0.2">
      <c r="D2298" s="1"/>
      <c r="E2298" s="1"/>
      <c r="F2298" s="1"/>
      <c r="G2298" s="17"/>
      <c r="H2298" s="19"/>
      <c r="I2298" s="17"/>
      <c r="J2298" s="19"/>
      <c r="K2298" s="17"/>
      <c r="L2298" s="19"/>
      <c r="M2298" s="30"/>
      <c r="O2298" s="1"/>
      <c r="P2298" s="8"/>
      <c r="Q2298" s="1"/>
      <c r="R2298" s="1"/>
      <c r="S2298" s="8"/>
      <c r="T2298" s="1"/>
      <c r="U2298" s="1"/>
      <c r="V2298" s="8"/>
      <c r="W2298" s="1"/>
      <c r="X2298" s="1"/>
      <c r="Y2298" s="1"/>
      <c r="Z2298" s="1"/>
      <c r="AA2298" s="1"/>
      <c r="AB2298" s="1"/>
      <c r="AC2298" s="1"/>
      <c r="AD2298" s="1"/>
      <c r="AE2298" s="1"/>
      <c r="AF2298" s="1"/>
      <c r="AG2298" s="1"/>
      <c r="AH2298" s="1"/>
      <c r="AI2298" s="1"/>
      <c r="AJ2298" s="1"/>
      <c r="AK2298" s="1"/>
      <c r="AL2298" s="1"/>
      <c r="AM2298" s="1"/>
      <c r="AN2298" s="1"/>
      <c r="AO2298" s="1"/>
      <c r="AP2298" s="1"/>
      <c r="AQ2298" s="1"/>
      <c r="AR2298" s="1"/>
      <c r="AS2298" s="1"/>
      <c r="AT2298" s="1"/>
      <c r="AU2298" s="1"/>
      <c r="AV2298" s="1"/>
      <c r="AW2298" s="1"/>
    </row>
    <row r="2299" spans="4:49" x14ac:dyDescent="0.2">
      <c r="D2299" s="1"/>
      <c r="E2299" s="1"/>
      <c r="F2299" s="1"/>
      <c r="G2299" s="17"/>
      <c r="H2299" s="19"/>
      <c r="I2299" s="17"/>
      <c r="J2299" s="19"/>
      <c r="K2299" s="17"/>
      <c r="L2299" s="19"/>
      <c r="M2299" s="30"/>
      <c r="O2299" s="1"/>
      <c r="P2299" s="8"/>
      <c r="Q2299" s="1"/>
      <c r="R2299" s="1"/>
      <c r="S2299" s="8"/>
      <c r="T2299" s="1"/>
      <c r="U2299" s="1"/>
      <c r="V2299" s="8"/>
      <c r="W2299" s="1"/>
      <c r="X2299" s="1"/>
      <c r="Y2299" s="1"/>
      <c r="Z2299" s="1"/>
      <c r="AA2299" s="1"/>
      <c r="AB2299" s="1"/>
      <c r="AC2299" s="1"/>
      <c r="AD2299" s="1"/>
      <c r="AE2299" s="1"/>
      <c r="AF2299" s="1"/>
      <c r="AG2299" s="1"/>
      <c r="AH2299" s="1"/>
      <c r="AI2299" s="1"/>
      <c r="AJ2299" s="1"/>
      <c r="AK2299" s="1"/>
      <c r="AL2299" s="1"/>
      <c r="AM2299" s="1"/>
      <c r="AN2299" s="1"/>
      <c r="AO2299" s="1"/>
      <c r="AP2299" s="1"/>
      <c r="AQ2299" s="1"/>
      <c r="AR2299" s="1"/>
      <c r="AS2299" s="1"/>
      <c r="AT2299" s="1"/>
      <c r="AU2299" s="1"/>
      <c r="AV2299" s="1"/>
      <c r="AW2299" s="1"/>
    </row>
    <row r="2300" spans="4:49" x14ac:dyDescent="0.2">
      <c r="D2300" s="1"/>
      <c r="E2300" s="1"/>
      <c r="F2300" s="1"/>
      <c r="G2300" s="17"/>
      <c r="H2300" s="19"/>
      <c r="I2300" s="17"/>
      <c r="J2300" s="19"/>
      <c r="K2300" s="17"/>
      <c r="L2300" s="19"/>
      <c r="M2300" s="30"/>
      <c r="O2300" s="1"/>
      <c r="P2300" s="8"/>
      <c r="Q2300" s="1"/>
      <c r="R2300" s="1"/>
      <c r="S2300" s="8"/>
      <c r="T2300" s="1"/>
      <c r="U2300" s="1"/>
      <c r="V2300" s="8"/>
      <c r="W2300" s="1"/>
      <c r="X2300" s="1"/>
      <c r="Y2300" s="1"/>
      <c r="Z2300" s="1"/>
      <c r="AA2300" s="1"/>
      <c r="AB2300" s="1"/>
      <c r="AC2300" s="1"/>
      <c r="AD2300" s="1"/>
      <c r="AE2300" s="1"/>
      <c r="AF2300" s="1"/>
      <c r="AG2300" s="1"/>
      <c r="AH2300" s="1"/>
      <c r="AI2300" s="1"/>
      <c r="AJ2300" s="1"/>
      <c r="AK2300" s="1"/>
      <c r="AL2300" s="1"/>
      <c r="AM2300" s="1"/>
      <c r="AN2300" s="1"/>
      <c r="AO2300" s="1"/>
      <c r="AP2300" s="1"/>
      <c r="AQ2300" s="1"/>
      <c r="AR2300" s="1"/>
      <c r="AS2300" s="1"/>
      <c r="AT2300" s="1"/>
      <c r="AU2300" s="1"/>
      <c r="AV2300" s="1"/>
      <c r="AW2300" s="1"/>
    </row>
    <row r="2301" spans="4:49" x14ac:dyDescent="0.2">
      <c r="D2301" s="1"/>
      <c r="E2301" s="1"/>
      <c r="F2301" s="1"/>
      <c r="G2301" s="17"/>
      <c r="H2301" s="19"/>
      <c r="I2301" s="17"/>
      <c r="J2301" s="19"/>
      <c r="K2301" s="17"/>
      <c r="L2301" s="19"/>
      <c r="M2301" s="30"/>
      <c r="O2301" s="1"/>
      <c r="P2301" s="8"/>
      <c r="Q2301" s="1"/>
      <c r="R2301" s="1"/>
      <c r="S2301" s="8"/>
      <c r="T2301" s="1"/>
      <c r="U2301" s="1"/>
      <c r="V2301" s="8"/>
      <c r="W2301" s="1"/>
      <c r="X2301" s="1"/>
      <c r="Y2301" s="1"/>
      <c r="Z2301" s="1"/>
      <c r="AA2301" s="1"/>
      <c r="AB2301" s="1"/>
      <c r="AC2301" s="1"/>
      <c r="AD2301" s="1"/>
      <c r="AE2301" s="1"/>
      <c r="AF2301" s="1"/>
      <c r="AG2301" s="1"/>
      <c r="AH2301" s="1"/>
      <c r="AI2301" s="1"/>
      <c r="AJ2301" s="1"/>
      <c r="AK2301" s="1"/>
      <c r="AL2301" s="1"/>
      <c r="AM2301" s="1"/>
      <c r="AN2301" s="1"/>
      <c r="AO2301" s="1"/>
      <c r="AP2301" s="1"/>
      <c r="AQ2301" s="1"/>
      <c r="AR2301" s="1"/>
      <c r="AS2301" s="1"/>
      <c r="AT2301" s="1"/>
      <c r="AU2301" s="1"/>
      <c r="AV2301" s="1"/>
      <c r="AW2301" s="1"/>
    </row>
    <row r="2302" spans="4:49" x14ac:dyDescent="0.2">
      <c r="D2302" s="1"/>
      <c r="E2302" s="1"/>
      <c r="F2302" s="1"/>
      <c r="G2302" s="17"/>
      <c r="H2302" s="19"/>
      <c r="I2302" s="17"/>
      <c r="J2302" s="19"/>
      <c r="K2302" s="17"/>
      <c r="L2302" s="19"/>
      <c r="M2302" s="30"/>
      <c r="O2302" s="1"/>
      <c r="P2302" s="8"/>
      <c r="Q2302" s="1"/>
      <c r="R2302" s="1"/>
      <c r="S2302" s="8"/>
      <c r="T2302" s="1"/>
      <c r="U2302" s="1"/>
      <c r="V2302" s="8"/>
      <c r="W2302" s="1"/>
      <c r="X2302" s="1"/>
      <c r="Y2302" s="1"/>
      <c r="Z2302" s="1"/>
      <c r="AA2302" s="1"/>
      <c r="AB2302" s="1"/>
      <c r="AC2302" s="1"/>
      <c r="AD2302" s="1"/>
      <c r="AE2302" s="1"/>
      <c r="AF2302" s="1"/>
      <c r="AG2302" s="1"/>
      <c r="AH2302" s="1"/>
      <c r="AI2302" s="1"/>
      <c r="AJ2302" s="1"/>
      <c r="AK2302" s="1"/>
      <c r="AL2302" s="1"/>
      <c r="AM2302" s="1"/>
      <c r="AN2302" s="1"/>
      <c r="AO2302" s="1"/>
      <c r="AP2302" s="1"/>
      <c r="AQ2302" s="1"/>
      <c r="AR2302" s="1"/>
      <c r="AS2302" s="1"/>
      <c r="AT2302" s="1"/>
      <c r="AU2302" s="1"/>
      <c r="AV2302" s="1"/>
      <c r="AW2302" s="1"/>
    </row>
    <row r="2303" spans="4:49" x14ac:dyDescent="0.2">
      <c r="D2303" s="1"/>
      <c r="E2303" s="1"/>
      <c r="F2303" s="1"/>
      <c r="G2303" s="17"/>
      <c r="H2303" s="19"/>
      <c r="I2303" s="17"/>
      <c r="J2303" s="19"/>
      <c r="K2303" s="17"/>
      <c r="L2303" s="19"/>
      <c r="M2303" s="30"/>
      <c r="O2303" s="1"/>
      <c r="P2303" s="8"/>
      <c r="Q2303" s="1"/>
      <c r="R2303" s="1"/>
      <c r="S2303" s="8"/>
      <c r="T2303" s="1"/>
      <c r="U2303" s="1"/>
      <c r="V2303" s="8"/>
      <c r="W2303" s="1"/>
      <c r="X2303" s="1"/>
      <c r="Y2303" s="1"/>
      <c r="Z2303" s="1"/>
      <c r="AA2303" s="1"/>
      <c r="AB2303" s="1"/>
      <c r="AC2303" s="1"/>
      <c r="AD2303" s="1"/>
      <c r="AE2303" s="1"/>
      <c r="AF2303" s="1"/>
      <c r="AG2303" s="1"/>
      <c r="AH2303" s="1"/>
      <c r="AI2303" s="1"/>
      <c r="AJ2303" s="1"/>
      <c r="AK2303" s="1"/>
      <c r="AL2303" s="1"/>
      <c r="AM2303" s="1"/>
      <c r="AN2303" s="1"/>
      <c r="AO2303" s="1"/>
      <c r="AP2303" s="1"/>
      <c r="AQ2303" s="1"/>
      <c r="AR2303" s="1"/>
      <c r="AS2303" s="1"/>
      <c r="AT2303" s="1"/>
      <c r="AU2303" s="1"/>
      <c r="AV2303" s="1"/>
      <c r="AW2303" s="1"/>
    </row>
    <row r="2304" spans="4:49" x14ac:dyDescent="0.2">
      <c r="D2304" s="1"/>
      <c r="E2304" s="1"/>
      <c r="F2304" s="1"/>
      <c r="G2304" s="17"/>
      <c r="H2304" s="19"/>
      <c r="I2304" s="17"/>
      <c r="J2304" s="19"/>
      <c r="K2304" s="17"/>
      <c r="L2304" s="19"/>
      <c r="M2304" s="30"/>
      <c r="O2304" s="1"/>
      <c r="P2304" s="8"/>
      <c r="Q2304" s="1"/>
      <c r="R2304" s="1"/>
      <c r="S2304" s="8"/>
      <c r="T2304" s="1"/>
      <c r="U2304" s="1"/>
      <c r="V2304" s="8"/>
      <c r="W2304" s="1"/>
      <c r="X2304" s="1"/>
      <c r="Y2304" s="1"/>
      <c r="Z2304" s="1"/>
      <c r="AA2304" s="1"/>
      <c r="AB2304" s="1"/>
      <c r="AC2304" s="1"/>
      <c r="AD2304" s="1"/>
      <c r="AE2304" s="1"/>
      <c r="AF2304" s="1"/>
      <c r="AG2304" s="1"/>
      <c r="AH2304" s="1"/>
      <c r="AI2304" s="1"/>
      <c r="AJ2304" s="1"/>
      <c r="AK2304" s="1"/>
      <c r="AL2304" s="1"/>
      <c r="AM2304" s="1"/>
      <c r="AN2304" s="1"/>
      <c r="AO2304" s="1"/>
      <c r="AP2304" s="1"/>
      <c r="AQ2304" s="1"/>
      <c r="AR2304" s="1"/>
      <c r="AS2304" s="1"/>
      <c r="AT2304" s="1"/>
      <c r="AU2304" s="1"/>
      <c r="AV2304" s="1"/>
      <c r="AW2304" s="1"/>
    </row>
    <row r="2305" spans="4:49" x14ac:dyDescent="0.2">
      <c r="D2305" s="1"/>
      <c r="E2305" s="1"/>
      <c r="F2305" s="1"/>
      <c r="G2305" s="17"/>
      <c r="H2305" s="19"/>
      <c r="I2305" s="17"/>
      <c r="J2305" s="19"/>
      <c r="K2305" s="17"/>
      <c r="L2305" s="19"/>
      <c r="M2305" s="30"/>
      <c r="O2305" s="1"/>
      <c r="P2305" s="8"/>
      <c r="Q2305" s="1"/>
      <c r="R2305" s="1"/>
      <c r="S2305" s="8"/>
      <c r="T2305" s="1"/>
      <c r="U2305" s="1"/>
      <c r="V2305" s="8"/>
      <c r="W2305" s="1"/>
      <c r="X2305" s="1"/>
      <c r="Y2305" s="1"/>
      <c r="Z2305" s="1"/>
      <c r="AA2305" s="1"/>
      <c r="AB2305" s="1"/>
      <c r="AC2305" s="1"/>
      <c r="AD2305" s="1"/>
      <c r="AE2305" s="1"/>
      <c r="AF2305" s="1"/>
      <c r="AG2305" s="1"/>
      <c r="AH2305" s="1"/>
      <c r="AI2305" s="1"/>
      <c r="AJ2305" s="1"/>
      <c r="AK2305" s="1"/>
      <c r="AL2305" s="1"/>
      <c r="AM2305" s="1"/>
      <c r="AN2305" s="1"/>
      <c r="AO2305" s="1"/>
      <c r="AP2305" s="1"/>
      <c r="AQ2305" s="1"/>
      <c r="AR2305" s="1"/>
      <c r="AS2305" s="1"/>
      <c r="AT2305" s="1"/>
      <c r="AU2305" s="1"/>
      <c r="AV2305" s="1"/>
      <c r="AW2305" s="1"/>
    </row>
    <row r="2306" spans="4:49" x14ac:dyDescent="0.2">
      <c r="D2306" s="1"/>
      <c r="E2306" s="1"/>
      <c r="F2306" s="1"/>
      <c r="G2306" s="17"/>
      <c r="H2306" s="19"/>
      <c r="I2306" s="17"/>
      <c r="J2306" s="19"/>
      <c r="K2306" s="17"/>
      <c r="L2306" s="19"/>
      <c r="M2306" s="30"/>
      <c r="O2306" s="1"/>
      <c r="P2306" s="8"/>
      <c r="Q2306" s="1"/>
      <c r="R2306" s="1"/>
      <c r="S2306" s="8"/>
      <c r="T2306" s="1"/>
      <c r="U2306" s="1"/>
      <c r="V2306" s="8"/>
      <c r="W2306" s="1"/>
      <c r="X2306" s="1"/>
      <c r="Y2306" s="1"/>
      <c r="Z2306" s="1"/>
      <c r="AA2306" s="1"/>
      <c r="AB2306" s="1"/>
      <c r="AC2306" s="1"/>
      <c r="AD2306" s="1"/>
      <c r="AE2306" s="1"/>
      <c r="AF2306" s="1"/>
      <c r="AG2306" s="1"/>
      <c r="AH2306" s="1"/>
      <c r="AI2306" s="1"/>
      <c r="AJ2306" s="1"/>
      <c r="AK2306" s="1"/>
      <c r="AL2306" s="1"/>
      <c r="AM2306" s="1"/>
      <c r="AN2306" s="1"/>
      <c r="AO2306" s="1"/>
      <c r="AP2306" s="1"/>
      <c r="AQ2306" s="1"/>
      <c r="AR2306" s="1"/>
      <c r="AS2306" s="1"/>
      <c r="AT2306" s="1"/>
      <c r="AU2306" s="1"/>
      <c r="AV2306" s="1"/>
      <c r="AW2306" s="1"/>
    </row>
    <row r="2307" spans="4:49" x14ac:dyDescent="0.2">
      <c r="D2307" s="1"/>
      <c r="E2307" s="1"/>
      <c r="F2307" s="1"/>
      <c r="G2307" s="17"/>
      <c r="H2307" s="19"/>
      <c r="I2307" s="17"/>
      <c r="J2307" s="19"/>
      <c r="K2307" s="17"/>
      <c r="L2307" s="19"/>
      <c r="M2307" s="30"/>
      <c r="O2307" s="1"/>
      <c r="P2307" s="8"/>
      <c r="Q2307" s="1"/>
      <c r="R2307" s="1"/>
      <c r="S2307" s="8"/>
      <c r="T2307" s="1"/>
      <c r="U2307" s="1"/>
      <c r="V2307" s="8"/>
      <c r="W2307" s="1"/>
      <c r="X2307" s="1"/>
      <c r="Y2307" s="1"/>
      <c r="Z2307" s="1"/>
      <c r="AA2307" s="1"/>
      <c r="AB2307" s="1"/>
      <c r="AC2307" s="1"/>
      <c r="AD2307" s="1"/>
      <c r="AE2307" s="1"/>
      <c r="AF2307" s="1"/>
      <c r="AG2307" s="1"/>
      <c r="AH2307" s="1"/>
      <c r="AI2307" s="1"/>
      <c r="AJ2307" s="1"/>
      <c r="AK2307" s="1"/>
      <c r="AL2307" s="1"/>
      <c r="AM2307" s="1"/>
      <c r="AN2307" s="1"/>
      <c r="AO2307" s="1"/>
      <c r="AP2307" s="1"/>
      <c r="AQ2307" s="1"/>
      <c r="AR2307" s="1"/>
      <c r="AS2307" s="1"/>
      <c r="AT2307" s="1"/>
      <c r="AU2307" s="1"/>
      <c r="AV2307" s="1"/>
      <c r="AW2307" s="1"/>
    </row>
    <row r="2308" spans="4:49" x14ac:dyDescent="0.2">
      <c r="D2308" s="1"/>
      <c r="E2308" s="1"/>
      <c r="F2308" s="1"/>
      <c r="G2308" s="17"/>
      <c r="H2308" s="19"/>
      <c r="I2308" s="17"/>
      <c r="J2308" s="19"/>
      <c r="K2308" s="17"/>
      <c r="L2308" s="19"/>
      <c r="M2308" s="30"/>
      <c r="O2308" s="1"/>
      <c r="P2308" s="8"/>
      <c r="Q2308" s="1"/>
      <c r="R2308" s="1"/>
      <c r="S2308" s="8"/>
      <c r="T2308" s="1"/>
      <c r="U2308" s="1"/>
      <c r="V2308" s="8"/>
      <c r="W2308" s="1"/>
      <c r="X2308" s="1"/>
      <c r="Y2308" s="1"/>
      <c r="Z2308" s="1"/>
      <c r="AA2308" s="1"/>
      <c r="AB2308" s="1"/>
      <c r="AC2308" s="1"/>
      <c r="AD2308" s="1"/>
      <c r="AE2308" s="1"/>
      <c r="AF2308" s="1"/>
      <c r="AG2308" s="1"/>
      <c r="AH2308" s="1"/>
      <c r="AI2308" s="1"/>
      <c r="AJ2308" s="1"/>
      <c r="AK2308" s="1"/>
      <c r="AL2308" s="1"/>
      <c r="AM2308" s="1"/>
      <c r="AN2308" s="1"/>
      <c r="AO2308" s="1"/>
      <c r="AP2308" s="1"/>
      <c r="AQ2308" s="1"/>
      <c r="AR2308" s="1"/>
      <c r="AS2308" s="1"/>
      <c r="AT2308" s="1"/>
      <c r="AU2308" s="1"/>
      <c r="AV2308" s="1"/>
      <c r="AW2308" s="1"/>
    </row>
    <row r="2309" spans="4:49" x14ac:dyDescent="0.2">
      <c r="D2309" s="1"/>
      <c r="E2309" s="1"/>
      <c r="F2309" s="1"/>
      <c r="G2309" s="17"/>
      <c r="H2309" s="19"/>
      <c r="I2309" s="17"/>
      <c r="J2309" s="19"/>
      <c r="K2309" s="17"/>
      <c r="L2309" s="19"/>
      <c r="M2309" s="30"/>
      <c r="O2309" s="1"/>
      <c r="P2309" s="8"/>
      <c r="Q2309" s="1"/>
      <c r="R2309" s="1"/>
      <c r="S2309" s="8"/>
      <c r="T2309" s="1"/>
      <c r="U2309" s="1"/>
      <c r="V2309" s="8"/>
      <c r="W2309" s="1"/>
      <c r="X2309" s="1"/>
      <c r="Y2309" s="1"/>
      <c r="Z2309" s="1"/>
      <c r="AA2309" s="1"/>
      <c r="AB2309" s="1"/>
      <c r="AC2309" s="1"/>
      <c r="AD2309" s="1"/>
      <c r="AE2309" s="1"/>
      <c r="AF2309" s="1"/>
      <c r="AG2309" s="1"/>
      <c r="AH2309" s="1"/>
      <c r="AI2309" s="1"/>
      <c r="AJ2309" s="1"/>
      <c r="AK2309" s="1"/>
      <c r="AL2309" s="1"/>
      <c r="AM2309" s="1"/>
      <c r="AN2309" s="1"/>
      <c r="AO2309" s="1"/>
      <c r="AP2309" s="1"/>
      <c r="AQ2309" s="1"/>
      <c r="AR2309" s="1"/>
      <c r="AS2309" s="1"/>
      <c r="AT2309" s="1"/>
      <c r="AU2309" s="1"/>
      <c r="AV2309" s="1"/>
      <c r="AW2309" s="1"/>
    </row>
    <row r="2310" spans="4:49" x14ac:dyDescent="0.2">
      <c r="D2310" s="1"/>
      <c r="E2310" s="1"/>
      <c r="F2310" s="1"/>
      <c r="G2310" s="17"/>
      <c r="H2310" s="19"/>
      <c r="I2310" s="17"/>
      <c r="J2310" s="19"/>
      <c r="K2310" s="17"/>
      <c r="L2310" s="19"/>
      <c r="M2310" s="30"/>
      <c r="O2310" s="1"/>
      <c r="P2310" s="8"/>
      <c r="Q2310" s="1"/>
      <c r="R2310" s="1"/>
      <c r="S2310" s="8"/>
      <c r="T2310" s="1"/>
      <c r="U2310" s="1"/>
      <c r="V2310" s="8"/>
      <c r="W2310" s="1"/>
      <c r="X2310" s="1"/>
      <c r="Y2310" s="1"/>
      <c r="Z2310" s="1"/>
      <c r="AA2310" s="1"/>
      <c r="AB2310" s="1"/>
      <c r="AC2310" s="1"/>
      <c r="AD2310" s="1"/>
      <c r="AE2310" s="1"/>
      <c r="AF2310" s="1"/>
      <c r="AG2310" s="1"/>
      <c r="AH2310" s="1"/>
      <c r="AI2310" s="1"/>
      <c r="AJ2310" s="1"/>
      <c r="AK2310" s="1"/>
      <c r="AL2310" s="1"/>
      <c r="AM2310" s="1"/>
      <c r="AN2310" s="1"/>
      <c r="AO2310" s="1"/>
      <c r="AP2310" s="1"/>
      <c r="AQ2310" s="1"/>
      <c r="AR2310" s="1"/>
      <c r="AS2310" s="1"/>
      <c r="AT2310" s="1"/>
      <c r="AU2310" s="1"/>
      <c r="AV2310" s="1"/>
      <c r="AW2310" s="1"/>
    </row>
    <row r="2311" spans="4:49" x14ac:dyDescent="0.2">
      <c r="D2311" s="1"/>
      <c r="E2311" s="1"/>
      <c r="F2311" s="1"/>
      <c r="G2311" s="17"/>
      <c r="H2311" s="19"/>
      <c r="I2311" s="17"/>
      <c r="J2311" s="19"/>
      <c r="K2311" s="17"/>
      <c r="L2311" s="19"/>
      <c r="M2311" s="30"/>
      <c r="O2311" s="1"/>
      <c r="P2311" s="8"/>
      <c r="Q2311" s="1"/>
      <c r="R2311" s="1"/>
      <c r="S2311" s="8"/>
      <c r="T2311" s="1"/>
      <c r="U2311" s="1"/>
      <c r="V2311" s="8"/>
      <c r="W2311" s="1"/>
      <c r="X2311" s="1"/>
      <c r="Y2311" s="1"/>
      <c r="Z2311" s="1"/>
      <c r="AA2311" s="1"/>
      <c r="AB2311" s="1"/>
      <c r="AC2311" s="1"/>
      <c r="AD2311" s="1"/>
      <c r="AE2311" s="1"/>
      <c r="AF2311" s="1"/>
      <c r="AG2311" s="1"/>
      <c r="AH2311" s="1"/>
      <c r="AI2311" s="1"/>
      <c r="AJ2311" s="1"/>
      <c r="AK2311" s="1"/>
      <c r="AL2311" s="1"/>
      <c r="AM2311" s="1"/>
      <c r="AN2311" s="1"/>
      <c r="AO2311" s="1"/>
      <c r="AP2311" s="1"/>
      <c r="AQ2311" s="1"/>
      <c r="AR2311" s="1"/>
      <c r="AS2311" s="1"/>
      <c r="AT2311" s="1"/>
      <c r="AU2311" s="1"/>
      <c r="AV2311" s="1"/>
      <c r="AW2311" s="1"/>
    </row>
    <row r="2312" spans="4:49" x14ac:dyDescent="0.2">
      <c r="D2312" s="1"/>
      <c r="E2312" s="1"/>
      <c r="F2312" s="1"/>
      <c r="G2312" s="17"/>
      <c r="H2312" s="19"/>
      <c r="I2312" s="17"/>
      <c r="J2312" s="19"/>
      <c r="K2312" s="17"/>
      <c r="L2312" s="19"/>
      <c r="M2312" s="30"/>
      <c r="O2312" s="1"/>
      <c r="P2312" s="8"/>
      <c r="Q2312" s="1"/>
      <c r="R2312" s="1"/>
      <c r="S2312" s="8"/>
      <c r="T2312" s="1"/>
      <c r="U2312" s="1"/>
      <c r="V2312" s="8"/>
      <c r="W2312" s="1"/>
      <c r="X2312" s="1"/>
      <c r="Y2312" s="1"/>
      <c r="Z2312" s="1"/>
      <c r="AA2312" s="1"/>
      <c r="AB2312" s="1"/>
      <c r="AC2312" s="1"/>
      <c r="AD2312" s="1"/>
      <c r="AE2312" s="1"/>
      <c r="AF2312" s="1"/>
      <c r="AG2312" s="1"/>
      <c r="AH2312" s="1"/>
      <c r="AI2312" s="1"/>
      <c r="AJ2312" s="1"/>
      <c r="AK2312" s="1"/>
      <c r="AL2312" s="1"/>
      <c r="AM2312" s="1"/>
      <c r="AN2312" s="1"/>
      <c r="AO2312" s="1"/>
      <c r="AP2312" s="1"/>
      <c r="AQ2312" s="1"/>
      <c r="AR2312" s="1"/>
      <c r="AS2312" s="1"/>
      <c r="AT2312" s="1"/>
      <c r="AU2312" s="1"/>
      <c r="AV2312" s="1"/>
      <c r="AW2312" s="1"/>
    </row>
    <row r="2313" spans="4:49" x14ac:dyDescent="0.2">
      <c r="D2313" s="1"/>
      <c r="E2313" s="1"/>
      <c r="F2313" s="1"/>
      <c r="G2313" s="17"/>
      <c r="H2313" s="19"/>
      <c r="I2313" s="17"/>
      <c r="J2313" s="19"/>
      <c r="K2313" s="17"/>
      <c r="L2313" s="19"/>
      <c r="M2313" s="30"/>
      <c r="O2313" s="1"/>
      <c r="P2313" s="8"/>
      <c r="Q2313" s="1"/>
      <c r="R2313" s="1"/>
      <c r="S2313" s="8"/>
      <c r="T2313" s="1"/>
      <c r="U2313" s="1"/>
      <c r="V2313" s="8"/>
      <c r="W2313" s="1"/>
      <c r="X2313" s="1"/>
      <c r="Y2313" s="1"/>
      <c r="Z2313" s="1"/>
      <c r="AA2313" s="1"/>
      <c r="AB2313" s="1"/>
      <c r="AC2313" s="1"/>
      <c r="AD2313" s="1"/>
      <c r="AE2313" s="1"/>
      <c r="AF2313" s="1"/>
      <c r="AG2313" s="1"/>
      <c r="AH2313" s="1"/>
      <c r="AI2313" s="1"/>
      <c r="AJ2313" s="1"/>
      <c r="AK2313" s="1"/>
      <c r="AL2313" s="1"/>
      <c r="AM2313" s="1"/>
      <c r="AN2313" s="1"/>
      <c r="AO2313" s="1"/>
      <c r="AP2313" s="1"/>
      <c r="AQ2313" s="1"/>
      <c r="AR2313" s="1"/>
      <c r="AS2313" s="1"/>
      <c r="AT2313" s="1"/>
      <c r="AU2313" s="1"/>
      <c r="AV2313" s="1"/>
      <c r="AW2313" s="1"/>
    </row>
    <row r="2314" spans="4:49" x14ac:dyDescent="0.2">
      <c r="D2314" s="1"/>
      <c r="E2314" s="1"/>
      <c r="F2314" s="1"/>
      <c r="G2314" s="17"/>
      <c r="H2314" s="19"/>
      <c r="I2314" s="17"/>
      <c r="J2314" s="19"/>
      <c r="K2314" s="17"/>
      <c r="L2314" s="19"/>
      <c r="M2314" s="30"/>
      <c r="O2314" s="1"/>
      <c r="P2314" s="8"/>
      <c r="Q2314" s="1"/>
      <c r="R2314" s="1"/>
      <c r="S2314" s="8"/>
      <c r="T2314" s="1"/>
      <c r="U2314" s="1"/>
      <c r="V2314" s="8"/>
      <c r="W2314" s="1"/>
      <c r="X2314" s="1"/>
      <c r="Y2314" s="1"/>
      <c r="Z2314" s="1"/>
      <c r="AA2314" s="1"/>
      <c r="AB2314" s="1"/>
      <c r="AC2314" s="1"/>
      <c r="AD2314" s="1"/>
      <c r="AE2314" s="1"/>
      <c r="AF2314" s="1"/>
      <c r="AG2314" s="1"/>
      <c r="AH2314" s="1"/>
      <c r="AI2314" s="1"/>
      <c r="AJ2314" s="1"/>
      <c r="AK2314" s="1"/>
      <c r="AL2314" s="1"/>
      <c r="AM2314" s="1"/>
      <c r="AN2314" s="1"/>
      <c r="AO2314" s="1"/>
      <c r="AP2314" s="1"/>
      <c r="AQ2314" s="1"/>
      <c r="AR2314" s="1"/>
      <c r="AS2314" s="1"/>
      <c r="AT2314" s="1"/>
      <c r="AU2314" s="1"/>
      <c r="AV2314" s="1"/>
      <c r="AW2314" s="1"/>
    </row>
    <row r="2315" spans="4:49" x14ac:dyDescent="0.2">
      <c r="D2315" s="1"/>
      <c r="E2315" s="1"/>
      <c r="F2315" s="1"/>
      <c r="G2315" s="17"/>
      <c r="H2315" s="19"/>
      <c r="I2315" s="17"/>
      <c r="J2315" s="19"/>
      <c r="K2315" s="17"/>
      <c r="L2315" s="19"/>
      <c r="M2315" s="30"/>
      <c r="O2315" s="1"/>
      <c r="P2315" s="8"/>
      <c r="Q2315" s="1"/>
      <c r="R2315" s="1"/>
      <c r="S2315" s="8"/>
      <c r="T2315" s="1"/>
      <c r="U2315" s="1"/>
      <c r="V2315" s="8"/>
      <c r="W2315" s="1"/>
      <c r="X2315" s="1"/>
      <c r="Y2315" s="1"/>
      <c r="Z2315" s="1"/>
      <c r="AA2315" s="1"/>
      <c r="AB2315" s="1"/>
      <c r="AC2315" s="1"/>
      <c r="AD2315" s="1"/>
      <c r="AE2315" s="1"/>
      <c r="AF2315" s="1"/>
      <c r="AG2315" s="1"/>
      <c r="AH2315" s="1"/>
      <c r="AI2315" s="1"/>
      <c r="AJ2315" s="1"/>
      <c r="AK2315" s="1"/>
      <c r="AL2315" s="1"/>
      <c r="AM2315" s="1"/>
      <c r="AN2315" s="1"/>
      <c r="AO2315" s="1"/>
      <c r="AP2315" s="1"/>
      <c r="AQ2315" s="1"/>
      <c r="AR2315" s="1"/>
      <c r="AS2315" s="1"/>
      <c r="AT2315" s="1"/>
      <c r="AU2315" s="1"/>
      <c r="AV2315" s="1"/>
      <c r="AW2315" s="1"/>
    </row>
    <row r="2316" spans="4:49" x14ac:dyDescent="0.2">
      <c r="D2316" s="1"/>
      <c r="E2316" s="1"/>
      <c r="F2316" s="1"/>
      <c r="G2316" s="17"/>
      <c r="H2316" s="19"/>
      <c r="I2316" s="17"/>
      <c r="J2316" s="19"/>
      <c r="K2316" s="17"/>
      <c r="L2316" s="19"/>
      <c r="M2316" s="30"/>
      <c r="O2316" s="1"/>
      <c r="P2316" s="8"/>
      <c r="Q2316" s="1"/>
      <c r="R2316" s="1"/>
      <c r="S2316" s="8"/>
      <c r="T2316" s="1"/>
      <c r="U2316" s="1"/>
      <c r="V2316" s="8"/>
      <c r="W2316" s="1"/>
      <c r="X2316" s="1"/>
      <c r="Y2316" s="1"/>
      <c r="Z2316" s="1"/>
      <c r="AA2316" s="1"/>
      <c r="AB2316" s="1"/>
      <c r="AC2316" s="1"/>
      <c r="AD2316" s="1"/>
      <c r="AE2316" s="1"/>
      <c r="AF2316" s="1"/>
      <c r="AG2316" s="1"/>
      <c r="AH2316" s="1"/>
      <c r="AI2316" s="1"/>
      <c r="AJ2316" s="1"/>
      <c r="AK2316" s="1"/>
      <c r="AL2316" s="1"/>
      <c r="AM2316" s="1"/>
      <c r="AN2316" s="1"/>
      <c r="AO2316" s="1"/>
      <c r="AP2316" s="1"/>
      <c r="AQ2316" s="1"/>
      <c r="AR2316" s="1"/>
      <c r="AS2316" s="1"/>
      <c r="AT2316" s="1"/>
      <c r="AU2316" s="1"/>
      <c r="AV2316" s="1"/>
      <c r="AW2316" s="1"/>
    </row>
    <row r="2317" spans="4:49" x14ac:dyDescent="0.2">
      <c r="D2317" s="1"/>
      <c r="E2317" s="1"/>
      <c r="F2317" s="1"/>
      <c r="G2317" s="17"/>
      <c r="H2317" s="19"/>
      <c r="I2317" s="17"/>
      <c r="J2317" s="19"/>
      <c r="K2317" s="17"/>
      <c r="L2317" s="19"/>
      <c r="M2317" s="30"/>
      <c r="O2317" s="1"/>
      <c r="P2317" s="8"/>
      <c r="Q2317" s="1"/>
      <c r="R2317" s="1"/>
      <c r="S2317" s="8"/>
      <c r="T2317" s="1"/>
      <c r="U2317" s="1"/>
      <c r="V2317" s="8"/>
      <c r="W2317" s="1"/>
      <c r="X2317" s="1"/>
      <c r="Y2317" s="1"/>
      <c r="Z2317" s="1"/>
      <c r="AA2317" s="1"/>
      <c r="AB2317" s="1"/>
      <c r="AC2317" s="1"/>
      <c r="AD2317" s="1"/>
      <c r="AE2317" s="1"/>
      <c r="AF2317" s="1"/>
      <c r="AG2317" s="1"/>
      <c r="AH2317" s="1"/>
      <c r="AI2317" s="1"/>
      <c r="AJ2317" s="1"/>
      <c r="AK2317" s="1"/>
      <c r="AL2317" s="1"/>
      <c r="AM2317" s="1"/>
      <c r="AN2317" s="1"/>
      <c r="AO2317" s="1"/>
      <c r="AP2317" s="1"/>
      <c r="AQ2317" s="1"/>
      <c r="AR2317" s="1"/>
      <c r="AS2317" s="1"/>
      <c r="AT2317" s="1"/>
      <c r="AU2317" s="1"/>
      <c r="AV2317" s="1"/>
      <c r="AW2317" s="1"/>
    </row>
    <row r="2318" spans="4:49" x14ac:dyDescent="0.2">
      <c r="D2318" s="1"/>
      <c r="E2318" s="1"/>
      <c r="F2318" s="1"/>
      <c r="G2318" s="17"/>
      <c r="H2318" s="19"/>
      <c r="I2318" s="17"/>
      <c r="J2318" s="19"/>
      <c r="K2318" s="17"/>
      <c r="L2318" s="19"/>
      <c r="M2318" s="30"/>
      <c r="O2318" s="1"/>
      <c r="P2318" s="8"/>
      <c r="Q2318" s="1"/>
      <c r="R2318" s="1"/>
      <c r="S2318" s="8"/>
      <c r="T2318" s="1"/>
      <c r="U2318" s="1"/>
      <c r="V2318" s="8"/>
      <c r="W2318" s="1"/>
      <c r="X2318" s="1"/>
      <c r="Y2318" s="1"/>
      <c r="Z2318" s="1"/>
      <c r="AA2318" s="1"/>
      <c r="AB2318" s="1"/>
      <c r="AC2318" s="1"/>
      <c r="AD2318" s="1"/>
      <c r="AE2318" s="1"/>
      <c r="AF2318" s="1"/>
      <c r="AG2318" s="1"/>
      <c r="AH2318" s="1"/>
      <c r="AI2318" s="1"/>
      <c r="AJ2318" s="1"/>
      <c r="AK2318" s="1"/>
      <c r="AL2318" s="1"/>
      <c r="AM2318" s="1"/>
      <c r="AN2318" s="1"/>
      <c r="AO2318" s="1"/>
      <c r="AP2318" s="1"/>
      <c r="AQ2318" s="1"/>
      <c r="AR2318" s="1"/>
      <c r="AS2318" s="1"/>
      <c r="AT2318" s="1"/>
      <c r="AU2318" s="1"/>
      <c r="AV2318" s="1"/>
      <c r="AW2318" s="1"/>
    </row>
    <row r="2319" spans="4:49" x14ac:dyDescent="0.2">
      <c r="D2319" s="1"/>
      <c r="E2319" s="1"/>
      <c r="F2319" s="1"/>
      <c r="G2319" s="17"/>
      <c r="H2319" s="19"/>
      <c r="I2319" s="17"/>
      <c r="J2319" s="19"/>
      <c r="K2319" s="17"/>
      <c r="L2319" s="19"/>
      <c r="M2319" s="30"/>
      <c r="O2319" s="1"/>
      <c r="P2319" s="8"/>
      <c r="Q2319" s="1"/>
      <c r="R2319" s="1"/>
      <c r="S2319" s="8"/>
      <c r="T2319" s="1"/>
      <c r="U2319" s="1"/>
      <c r="V2319" s="8"/>
      <c r="W2319" s="1"/>
      <c r="X2319" s="1"/>
      <c r="Y2319" s="1"/>
      <c r="Z2319" s="1"/>
      <c r="AA2319" s="1"/>
      <c r="AB2319" s="1"/>
      <c r="AC2319" s="1"/>
      <c r="AD2319" s="1"/>
      <c r="AE2319" s="1"/>
      <c r="AF2319" s="1"/>
      <c r="AG2319" s="1"/>
      <c r="AH2319" s="1"/>
      <c r="AI2319" s="1"/>
      <c r="AJ2319" s="1"/>
      <c r="AK2319" s="1"/>
      <c r="AL2319" s="1"/>
      <c r="AM2319" s="1"/>
      <c r="AN2319" s="1"/>
      <c r="AO2319" s="1"/>
      <c r="AP2319" s="1"/>
      <c r="AQ2319" s="1"/>
      <c r="AR2319" s="1"/>
      <c r="AS2319" s="1"/>
      <c r="AT2319" s="1"/>
      <c r="AU2319" s="1"/>
      <c r="AV2319" s="1"/>
      <c r="AW2319" s="1"/>
    </row>
    <row r="2320" spans="4:49" x14ac:dyDescent="0.2">
      <c r="D2320" s="1"/>
      <c r="E2320" s="1"/>
      <c r="F2320" s="1"/>
      <c r="G2320" s="17"/>
      <c r="H2320" s="19"/>
      <c r="I2320" s="17"/>
      <c r="J2320" s="19"/>
      <c r="K2320" s="17"/>
      <c r="L2320" s="19"/>
      <c r="M2320" s="30"/>
      <c r="O2320" s="1"/>
      <c r="P2320" s="8"/>
      <c r="Q2320" s="1"/>
      <c r="R2320" s="1"/>
      <c r="S2320" s="8"/>
      <c r="T2320" s="1"/>
      <c r="U2320" s="1"/>
      <c r="V2320" s="8"/>
      <c r="W2320" s="1"/>
      <c r="X2320" s="1"/>
      <c r="Y2320" s="1"/>
      <c r="Z2320" s="1"/>
      <c r="AA2320" s="1"/>
      <c r="AB2320" s="1"/>
      <c r="AC2320" s="1"/>
      <c r="AD2320" s="1"/>
      <c r="AE2320" s="1"/>
      <c r="AF2320" s="1"/>
      <c r="AG2320" s="1"/>
      <c r="AH2320" s="1"/>
      <c r="AI2320" s="1"/>
      <c r="AJ2320" s="1"/>
      <c r="AK2320" s="1"/>
      <c r="AL2320" s="1"/>
      <c r="AM2320" s="1"/>
      <c r="AN2320" s="1"/>
      <c r="AO2320" s="1"/>
      <c r="AP2320" s="1"/>
      <c r="AQ2320" s="1"/>
      <c r="AR2320" s="1"/>
      <c r="AS2320" s="1"/>
      <c r="AT2320" s="1"/>
      <c r="AU2320" s="1"/>
      <c r="AV2320" s="1"/>
      <c r="AW2320" s="1"/>
    </row>
    <row r="2321" spans="4:49" x14ac:dyDescent="0.2">
      <c r="D2321" s="1"/>
      <c r="E2321" s="1"/>
      <c r="F2321" s="1"/>
      <c r="G2321" s="17"/>
      <c r="H2321" s="19"/>
      <c r="I2321" s="17"/>
      <c r="J2321" s="19"/>
      <c r="K2321" s="17"/>
      <c r="L2321" s="19"/>
      <c r="M2321" s="30"/>
      <c r="O2321" s="1"/>
      <c r="P2321" s="8"/>
      <c r="Q2321" s="1"/>
      <c r="R2321" s="1"/>
      <c r="S2321" s="8"/>
      <c r="T2321" s="1"/>
      <c r="U2321" s="1"/>
      <c r="V2321" s="8"/>
      <c r="W2321" s="1"/>
      <c r="X2321" s="1"/>
      <c r="Y2321" s="1"/>
      <c r="Z2321" s="1"/>
      <c r="AA2321" s="1"/>
      <c r="AB2321" s="1"/>
      <c r="AC2321" s="1"/>
      <c r="AD2321" s="1"/>
      <c r="AE2321" s="1"/>
      <c r="AF2321" s="1"/>
      <c r="AG2321" s="1"/>
      <c r="AH2321" s="1"/>
      <c r="AI2321" s="1"/>
      <c r="AJ2321" s="1"/>
      <c r="AK2321" s="1"/>
      <c r="AL2321" s="1"/>
      <c r="AM2321" s="1"/>
      <c r="AN2321" s="1"/>
      <c r="AO2321" s="1"/>
      <c r="AP2321" s="1"/>
      <c r="AQ2321" s="1"/>
      <c r="AR2321" s="1"/>
      <c r="AS2321" s="1"/>
      <c r="AT2321" s="1"/>
      <c r="AU2321" s="1"/>
      <c r="AV2321" s="1"/>
      <c r="AW2321" s="1"/>
    </row>
    <row r="2322" spans="4:49" x14ac:dyDescent="0.2">
      <c r="D2322" s="1"/>
      <c r="E2322" s="1"/>
      <c r="F2322" s="1"/>
      <c r="G2322" s="17"/>
      <c r="H2322" s="19"/>
      <c r="I2322" s="17"/>
      <c r="J2322" s="19"/>
      <c r="K2322" s="17"/>
      <c r="L2322" s="19"/>
      <c r="M2322" s="30"/>
      <c r="O2322" s="1"/>
      <c r="P2322" s="8"/>
      <c r="Q2322" s="1"/>
      <c r="R2322" s="1"/>
      <c r="S2322" s="8"/>
      <c r="T2322" s="1"/>
      <c r="U2322" s="1"/>
      <c r="V2322" s="8"/>
      <c r="W2322" s="1"/>
      <c r="X2322" s="1"/>
      <c r="Y2322" s="1"/>
      <c r="Z2322" s="1"/>
      <c r="AA2322" s="1"/>
      <c r="AB2322" s="1"/>
      <c r="AC2322" s="1"/>
      <c r="AD2322" s="1"/>
      <c r="AE2322" s="1"/>
      <c r="AF2322" s="1"/>
      <c r="AG2322" s="1"/>
      <c r="AH2322" s="1"/>
      <c r="AI2322" s="1"/>
      <c r="AJ2322" s="1"/>
      <c r="AK2322" s="1"/>
      <c r="AL2322" s="1"/>
      <c r="AM2322" s="1"/>
      <c r="AN2322" s="1"/>
      <c r="AO2322" s="1"/>
      <c r="AP2322" s="1"/>
      <c r="AQ2322" s="1"/>
      <c r="AR2322" s="1"/>
      <c r="AS2322" s="1"/>
      <c r="AT2322" s="1"/>
      <c r="AU2322" s="1"/>
      <c r="AV2322" s="1"/>
      <c r="AW2322" s="1"/>
    </row>
    <row r="2323" spans="4:49" x14ac:dyDescent="0.2">
      <c r="D2323" s="1"/>
      <c r="E2323" s="1"/>
      <c r="F2323" s="1"/>
      <c r="G2323" s="17"/>
      <c r="H2323" s="19"/>
      <c r="I2323" s="17"/>
      <c r="J2323" s="19"/>
      <c r="K2323" s="17"/>
      <c r="L2323" s="19"/>
      <c r="M2323" s="30"/>
      <c r="O2323" s="1"/>
      <c r="P2323" s="8"/>
      <c r="Q2323" s="1"/>
      <c r="R2323" s="1"/>
      <c r="S2323" s="8"/>
      <c r="T2323" s="1"/>
      <c r="U2323" s="1"/>
      <c r="V2323" s="8"/>
      <c r="W2323" s="1"/>
      <c r="X2323" s="1"/>
      <c r="Y2323" s="1"/>
      <c r="Z2323" s="1"/>
      <c r="AA2323" s="1"/>
      <c r="AB2323" s="1"/>
      <c r="AC2323" s="1"/>
      <c r="AD2323" s="1"/>
      <c r="AE2323" s="1"/>
      <c r="AF2323" s="1"/>
      <c r="AG2323" s="1"/>
      <c r="AH2323" s="1"/>
      <c r="AI2323" s="1"/>
      <c r="AJ2323" s="1"/>
      <c r="AK2323" s="1"/>
      <c r="AL2323" s="1"/>
      <c r="AM2323" s="1"/>
      <c r="AN2323" s="1"/>
      <c r="AO2323" s="1"/>
      <c r="AP2323" s="1"/>
      <c r="AQ2323" s="1"/>
      <c r="AR2323" s="1"/>
      <c r="AS2323" s="1"/>
      <c r="AT2323" s="1"/>
      <c r="AU2323" s="1"/>
      <c r="AV2323" s="1"/>
      <c r="AW2323" s="1"/>
    </row>
    <row r="2324" spans="4:49" x14ac:dyDescent="0.2">
      <c r="D2324" s="1"/>
      <c r="E2324" s="1"/>
      <c r="F2324" s="1"/>
      <c r="G2324" s="17"/>
      <c r="H2324" s="19"/>
      <c r="I2324" s="17"/>
      <c r="J2324" s="19"/>
      <c r="K2324" s="17"/>
      <c r="L2324" s="19"/>
      <c r="M2324" s="30"/>
      <c r="O2324" s="1"/>
      <c r="P2324" s="8"/>
      <c r="Q2324" s="1"/>
      <c r="R2324" s="1"/>
      <c r="S2324" s="8"/>
      <c r="T2324" s="1"/>
      <c r="U2324" s="1"/>
      <c r="V2324" s="8"/>
      <c r="W2324" s="1"/>
      <c r="X2324" s="1"/>
      <c r="Y2324" s="1"/>
      <c r="Z2324" s="1"/>
      <c r="AA2324" s="1"/>
      <c r="AB2324" s="1"/>
      <c r="AC2324" s="1"/>
      <c r="AD2324" s="1"/>
      <c r="AE2324" s="1"/>
      <c r="AF2324" s="1"/>
      <c r="AG2324" s="1"/>
      <c r="AH2324" s="1"/>
      <c r="AI2324" s="1"/>
      <c r="AJ2324" s="1"/>
      <c r="AK2324" s="1"/>
      <c r="AL2324" s="1"/>
      <c r="AM2324" s="1"/>
      <c r="AN2324" s="1"/>
      <c r="AO2324" s="1"/>
      <c r="AP2324" s="1"/>
      <c r="AQ2324" s="1"/>
      <c r="AR2324" s="1"/>
      <c r="AS2324" s="1"/>
      <c r="AT2324" s="1"/>
      <c r="AU2324" s="1"/>
      <c r="AV2324" s="1"/>
      <c r="AW2324" s="1"/>
    </row>
    <row r="2325" spans="4:49" x14ac:dyDescent="0.2">
      <c r="D2325" s="1"/>
      <c r="E2325" s="1"/>
      <c r="F2325" s="1"/>
      <c r="G2325" s="17"/>
      <c r="H2325" s="19"/>
      <c r="I2325" s="17"/>
      <c r="J2325" s="19"/>
      <c r="K2325" s="17"/>
      <c r="L2325" s="19"/>
      <c r="M2325" s="30"/>
      <c r="O2325" s="1"/>
      <c r="P2325" s="8"/>
      <c r="Q2325" s="1"/>
      <c r="R2325" s="1"/>
      <c r="S2325" s="8"/>
      <c r="T2325" s="1"/>
      <c r="U2325" s="1"/>
      <c r="V2325" s="8"/>
      <c r="W2325" s="1"/>
      <c r="X2325" s="1"/>
      <c r="Y2325" s="1"/>
      <c r="Z2325" s="1"/>
      <c r="AA2325" s="1"/>
      <c r="AB2325" s="1"/>
      <c r="AC2325" s="1"/>
      <c r="AD2325" s="1"/>
      <c r="AE2325" s="1"/>
      <c r="AF2325" s="1"/>
      <c r="AG2325" s="1"/>
      <c r="AH2325" s="1"/>
      <c r="AI2325" s="1"/>
      <c r="AJ2325" s="1"/>
      <c r="AK2325" s="1"/>
      <c r="AL2325" s="1"/>
      <c r="AM2325" s="1"/>
      <c r="AN2325" s="1"/>
      <c r="AO2325" s="1"/>
      <c r="AP2325" s="1"/>
      <c r="AQ2325" s="1"/>
      <c r="AR2325" s="1"/>
      <c r="AS2325" s="1"/>
      <c r="AT2325" s="1"/>
      <c r="AU2325" s="1"/>
      <c r="AV2325" s="1"/>
      <c r="AW2325" s="1"/>
    </row>
    <row r="2326" spans="4:49" x14ac:dyDescent="0.2">
      <c r="D2326" s="1"/>
      <c r="E2326" s="1"/>
      <c r="F2326" s="1"/>
      <c r="G2326" s="17"/>
      <c r="H2326" s="19"/>
      <c r="I2326" s="17"/>
      <c r="J2326" s="19"/>
      <c r="K2326" s="17"/>
      <c r="L2326" s="19"/>
      <c r="M2326" s="30"/>
      <c r="O2326" s="1"/>
      <c r="P2326" s="8"/>
      <c r="Q2326" s="1"/>
      <c r="R2326" s="1"/>
      <c r="S2326" s="8"/>
      <c r="T2326" s="1"/>
      <c r="U2326" s="1"/>
      <c r="V2326" s="8"/>
      <c r="W2326" s="1"/>
      <c r="X2326" s="1"/>
      <c r="Y2326" s="1"/>
      <c r="Z2326" s="1"/>
      <c r="AA2326" s="1"/>
      <c r="AB2326" s="1"/>
      <c r="AC2326" s="1"/>
      <c r="AD2326" s="1"/>
      <c r="AE2326" s="1"/>
      <c r="AF2326" s="1"/>
      <c r="AG2326" s="1"/>
      <c r="AH2326" s="1"/>
      <c r="AI2326" s="1"/>
      <c r="AJ2326" s="1"/>
      <c r="AK2326" s="1"/>
      <c r="AL2326" s="1"/>
      <c r="AM2326" s="1"/>
      <c r="AN2326" s="1"/>
      <c r="AO2326" s="1"/>
      <c r="AP2326" s="1"/>
      <c r="AQ2326" s="1"/>
      <c r="AR2326" s="1"/>
      <c r="AS2326" s="1"/>
      <c r="AT2326" s="1"/>
      <c r="AU2326" s="1"/>
      <c r="AV2326" s="1"/>
      <c r="AW2326" s="1"/>
    </row>
    <row r="2327" spans="4:49" x14ac:dyDescent="0.2">
      <c r="D2327" s="1"/>
      <c r="E2327" s="1"/>
      <c r="F2327" s="1"/>
      <c r="G2327" s="17"/>
      <c r="H2327" s="19"/>
      <c r="I2327" s="17"/>
      <c r="J2327" s="19"/>
      <c r="K2327" s="17"/>
      <c r="L2327" s="19"/>
      <c r="M2327" s="30"/>
      <c r="O2327" s="1"/>
      <c r="P2327" s="8"/>
      <c r="Q2327" s="1"/>
      <c r="R2327" s="1"/>
      <c r="S2327" s="8"/>
      <c r="T2327" s="1"/>
      <c r="U2327" s="1"/>
      <c r="V2327" s="8"/>
      <c r="W2327" s="1"/>
      <c r="X2327" s="1"/>
      <c r="Y2327" s="1"/>
      <c r="Z2327" s="1"/>
      <c r="AA2327" s="1"/>
      <c r="AB2327" s="1"/>
      <c r="AC2327" s="1"/>
      <c r="AD2327" s="1"/>
      <c r="AE2327" s="1"/>
      <c r="AF2327" s="1"/>
      <c r="AG2327" s="1"/>
      <c r="AH2327" s="1"/>
      <c r="AI2327" s="1"/>
      <c r="AJ2327" s="1"/>
      <c r="AK2327" s="1"/>
      <c r="AL2327" s="1"/>
      <c r="AM2327" s="1"/>
      <c r="AN2327" s="1"/>
      <c r="AO2327" s="1"/>
      <c r="AP2327" s="1"/>
      <c r="AQ2327" s="1"/>
      <c r="AR2327" s="1"/>
      <c r="AS2327" s="1"/>
      <c r="AT2327" s="1"/>
      <c r="AU2327" s="1"/>
      <c r="AV2327" s="1"/>
      <c r="AW2327" s="1"/>
    </row>
    <row r="2328" spans="4:49" x14ac:dyDescent="0.2">
      <c r="D2328" s="1"/>
      <c r="E2328" s="1"/>
      <c r="F2328" s="1"/>
      <c r="G2328" s="17"/>
      <c r="H2328" s="19"/>
      <c r="I2328" s="17"/>
      <c r="J2328" s="19"/>
      <c r="K2328" s="17"/>
      <c r="L2328" s="19"/>
      <c r="M2328" s="30"/>
      <c r="O2328" s="1"/>
      <c r="P2328" s="8"/>
      <c r="Q2328" s="1"/>
      <c r="R2328" s="1"/>
      <c r="S2328" s="8"/>
      <c r="T2328" s="1"/>
      <c r="U2328" s="1"/>
      <c r="V2328" s="8"/>
      <c r="W2328" s="1"/>
      <c r="X2328" s="1"/>
      <c r="Y2328" s="1"/>
      <c r="Z2328" s="1"/>
      <c r="AA2328" s="1"/>
      <c r="AB2328" s="1"/>
      <c r="AC2328" s="1"/>
      <c r="AD2328" s="1"/>
      <c r="AE2328" s="1"/>
      <c r="AF2328" s="1"/>
      <c r="AG2328" s="1"/>
      <c r="AH2328" s="1"/>
      <c r="AI2328" s="1"/>
      <c r="AJ2328" s="1"/>
      <c r="AK2328" s="1"/>
      <c r="AL2328" s="1"/>
      <c r="AM2328" s="1"/>
      <c r="AN2328" s="1"/>
      <c r="AO2328" s="1"/>
      <c r="AP2328" s="1"/>
      <c r="AQ2328" s="1"/>
      <c r="AR2328" s="1"/>
      <c r="AS2328" s="1"/>
      <c r="AT2328" s="1"/>
      <c r="AU2328" s="1"/>
      <c r="AV2328" s="1"/>
      <c r="AW2328" s="1"/>
    </row>
    <row r="2329" spans="4:49" x14ac:dyDescent="0.2">
      <c r="D2329" s="1"/>
      <c r="E2329" s="1"/>
      <c r="F2329" s="1"/>
      <c r="G2329" s="17"/>
      <c r="H2329" s="19"/>
      <c r="I2329" s="17"/>
      <c r="J2329" s="19"/>
      <c r="K2329" s="17"/>
      <c r="L2329" s="19"/>
      <c r="M2329" s="30"/>
      <c r="O2329" s="1"/>
      <c r="P2329" s="8"/>
      <c r="Q2329" s="1"/>
      <c r="R2329" s="1"/>
      <c r="S2329" s="8"/>
      <c r="T2329" s="1"/>
      <c r="U2329" s="1"/>
      <c r="V2329" s="8"/>
      <c r="W2329" s="1"/>
      <c r="X2329" s="1"/>
      <c r="Y2329" s="1"/>
      <c r="Z2329" s="1"/>
      <c r="AA2329" s="1"/>
      <c r="AB2329" s="1"/>
      <c r="AC2329" s="1"/>
      <c r="AD2329" s="1"/>
      <c r="AE2329" s="1"/>
      <c r="AF2329" s="1"/>
      <c r="AG2329" s="1"/>
      <c r="AH2329" s="1"/>
      <c r="AI2329" s="1"/>
      <c r="AJ2329" s="1"/>
      <c r="AK2329" s="1"/>
      <c r="AL2329" s="1"/>
      <c r="AM2329" s="1"/>
      <c r="AN2329" s="1"/>
      <c r="AO2329" s="1"/>
      <c r="AP2329" s="1"/>
      <c r="AQ2329" s="1"/>
      <c r="AR2329" s="1"/>
      <c r="AS2329" s="1"/>
      <c r="AT2329" s="1"/>
      <c r="AU2329" s="1"/>
      <c r="AV2329" s="1"/>
      <c r="AW2329" s="1"/>
    </row>
    <row r="2330" spans="4:49" x14ac:dyDescent="0.2">
      <c r="D2330" s="1"/>
      <c r="E2330" s="1"/>
      <c r="F2330" s="1"/>
      <c r="G2330" s="17"/>
      <c r="H2330" s="19"/>
      <c r="I2330" s="17"/>
      <c r="J2330" s="19"/>
      <c r="K2330" s="17"/>
      <c r="L2330" s="19"/>
      <c r="M2330" s="30"/>
      <c r="O2330" s="1"/>
      <c r="P2330" s="8"/>
      <c r="Q2330" s="1"/>
      <c r="R2330" s="1"/>
      <c r="S2330" s="8"/>
      <c r="T2330" s="1"/>
      <c r="U2330" s="1"/>
      <c r="V2330" s="8"/>
      <c r="W2330" s="1"/>
      <c r="X2330" s="1"/>
      <c r="Y2330" s="1"/>
      <c r="Z2330" s="1"/>
      <c r="AA2330" s="1"/>
      <c r="AB2330" s="1"/>
      <c r="AC2330" s="1"/>
      <c r="AD2330" s="1"/>
      <c r="AE2330" s="1"/>
      <c r="AF2330" s="1"/>
      <c r="AG2330" s="1"/>
      <c r="AH2330" s="1"/>
      <c r="AI2330" s="1"/>
      <c r="AJ2330" s="1"/>
      <c r="AK2330" s="1"/>
      <c r="AL2330" s="1"/>
      <c r="AM2330" s="1"/>
      <c r="AN2330" s="1"/>
      <c r="AO2330" s="1"/>
      <c r="AP2330" s="1"/>
      <c r="AQ2330" s="1"/>
      <c r="AR2330" s="1"/>
      <c r="AS2330" s="1"/>
      <c r="AT2330" s="1"/>
      <c r="AU2330" s="1"/>
      <c r="AV2330" s="1"/>
      <c r="AW2330" s="1"/>
    </row>
    <row r="2331" spans="4:49" x14ac:dyDescent="0.2">
      <c r="D2331" s="1"/>
      <c r="E2331" s="1"/>
      <c r="F2331" s="1"/>
      <c r="G2331" s="17"/>
      <c r="H2331" s="19"/>
      <c r="I2331" s="17"/>
      <c r="J2331" s="19"/>
      <c r="K2331" s="17"/>
      <c r="L2331" s="19"/>
      <c r="M2331" s="30"/>
      <c r="O2331" s="1"/>
      <c r="P2331" s="8"/>
      <c r="Q2331" s="1"/>
      <c r="R2331" s="1"/>
      <c r="S2331" s="8"/>
      <c r="T2331" s="1"/>
      <c r="U2331" s="1"/>
      <c r="V2331" s="8"/>
      <c r="W2331" s="1"/>
      <c r="X2331" s="1"/>
      <c r="Y2331" s="1"/>
      <c r="Z2331" s="1"/>
      <c r="AA2331" s="1"/>
      <c r="AB2331" s="1"/>
      <c r="AC2331" s="1"/>
      <c r="AD2331" s="1"/>
      <c r="AE2331" s="1"/>
      <c r="AF2331" s="1"/>
      <c r="AG2331" s="1"/>
      <c r="AH2331" s="1"/>
      <c r="AI2331" s="1"/>
      <c r="AJ2331" s="1"/>
      <c r="AK2331" s="1"/>
      <c r="AL2331" s="1"/>
      <c r="AM2331" s="1"/>
      <c r="AN2331" s="1"/>
      <c r="AO2331" s="1"/>
      <c r="AP2331" s="1"/>
      <c r="AQ2331" s="1"/>
      <c r="AR2331" s="1"/>
      <c r="AS2331" s="1"/>
      <c r="AT2331" s="1"/>
      <c r="AU2331" s="1"/>
      <c r="AV2331" s="1"/>
      <c r="AW2331" s="1"/>
    </row>
    <row r="2332" spans="4:49" x14ac:dyDescent="0.2">
      <c r="D2332" s="1"/>
      <c r="E2332" s="1"/>
      <c r="F2332" s="1"/>
      <c r="G2332" s="17"/>
      <c r="H2332" s="19"/>
      <c r="I2332" s="17"/>
      <c r="J2332" s="19"/>
      <c r="K2332" s="17"/>
      <c r="L2332" s="19"/>
      <c r="M2332" s="30"/>
      <c r="O2332" s="1"/>
      <c r="P2332" s="8"/>
      <c r="Q2332" s="1"/>
      <c r="R2332" s="1"/>
      <c r="S2332" s="8"/>
      <c r="T2332" s="1"/>
      <c r="U2332" s="1"/>
      <c r="V2332" s="8"/>
      <c r="W2332" s="1"/>
      <c r="X2332" s="1"/>
      <c r="Y2332" s="1"/>
      <c r="Z2332" s="1"/>
      <c r="AA2332" s="1"/>
      <c r="AB2332" s="1"/>
      <c r="AC2332" s="1"/>
      <c r="AD2332" s="1"/>
      <c r="AE2332" s="1"/>
      <c r="AF2332" s="1"/>
      <c r="AG2332" s="1"/>
      <c r="AH2332" s="1"/>
      <c r="AI2332" s="1"/>
      <c r="AJ2332" s="1"/>
      <c r="AK2332" s="1"/>
      <c r="AL2332" s="1"/>
      <c r="AM2332" s="1"/>
      <c r="AN2332" s="1"/>
      <c r="AO2332" s="1"/>
      <c r="AP2332" s="1"/>
      <c r="AQ2332" s="1"/>
      <c r="AR2332" s="1"/>
      <c r="AS2332" s="1"/>
      <c r="AT2332" s="1"/>
      <c r="AU2332" s="1"/>
      <c r="AV2332" s="1"/>
      <c r="AW2332" s="1"/>
    </row>
    <row r="2333" spans="4:49" x14ac:dyDescent="0.2">
      <c r="D2333" s="1"/>
      <c r="E2333" s="1"/>
      <c r="F2333" s="1"/>
      <c r="G2333" s="17"/>
      <c r="H2333" s="19"/>
      <c r="I2333" s="17"/>
      <c r="J2333" s="19"/>
      <c r="K2333" s="17"/>
      <c r="L2333" s="19"/>
      <c r="M2333" s="30"/>
      <c r="O2333" s="1"/>
      <c r="P2333" s="8"/>
      <c r="Q2333" s="1"/>
      <c r="R2333" s="1"/>
      <c r="S2333" s="8"/>
      <c r="T2333" s="1"/>
      <c r="U2333" s="1"/>
      <c r="V2333" s="8"/>
      <c r="W2333" s="1"/>
      <c r="X2333" s="1"/>
      <c r="Y2333" s="1"/>
      <c r="Z2333" s="1"/>
      <c r="AA2333" s="1"/>
      <c r="AB2333" s="1"/>
      <c r="AC2333" s="1"/>
      <c r="AD2333" s="1"/>
      <c r="AE2333" s="1"/>
      <c r="AF2333" s="1"/>
      <c r="AG2333" s="1"/>
      <c r="AH2333" s="1"/>
      <c r="AI2333" s="1"/>
      <c r="AJ2333" s="1"/>
      <c r="AK2333" s="1"/>
      <c r="AL2333" s="1"/>
      <c r="AM2333" s="1"/>
      <c r="AN2333" s="1"/>
      <c r="AO2333" s="1"/>
      <c r="AP2333" s="1"/>
      <c r="AQ2333" s="1"/>
      <c r="AR2333" s="1"/>
      <c r="AS2333" s="1"/>
      <c r="AT2333" s="1"/>
      <c r="AU2333" s="1"/>
      <c r="AV2333" s="1"/>
      <c r="AW2333" s="1"/>
    </row>
    <row r="2334" spans="4:49" x14ac:dyDescent="0.2">
      <c r="D2334" s="1"/>
      <c r="E2334" s="1"/>
      <c r="F2334" s="1"/>
      <c r="G2334" s="17"/>
      <c r="H2334" s="19"/>
      <c r="I2334" s="17"/>
      <c r="J2334" s="19"/>
      <c r="K2334" s="17"/>
      <c r="L2334" s="19"/>
      <c r="M2334" s="30"/>
      <c r="O2334" s="1"/>
      <c r="P2334" s="8"/>
      <c r="Q2334" s="1"/>
      <c r="R2334" s="1"/>
      <c r="S2334" s="8"/>
      <c r="T2334" s="1"/>
      <c r="U2334" s="1"/>
      <c r="V2334" s="8"/>
      <c r="W2334" s="1"/>
      <c r="X2334" s="1"/>
      <c r="Y2334" s="1"/>
      <c r="Z2334" s="1"/>
      <c r="AA2334" s="1"/>
      <c r="AB2334" s="1"/>
      <c r="AC2334" s="1"/>
      <c r="AD2334" s="1"/>
      <c r="AE2334" s="1"/>
      <c r="AF2334" s="1"/>
      <c r="AG2334" s="1"/>
      <c r="AH2334" s="1"/>
      <c r="AI2334" s="1"/>
      <c r="AJ2334" s="1"/>
      <c r="AK2334" s="1"/>
      <c r="AL2334" s="1"/>
      <c r="AM2334" s="1"/>
      <c r="AN2334" s="1"/>
      <c r="AO2334" s="1"/>
      <c r="AP2334" s="1"/>
      <c r="AQ2334" s="1"/>
      <c r="AR2334" s="1"/>
      <c r="AS2334" s="1"/>
      <c r="AT2334" s="1"/>
      <c r="AU2334" s="1"/>
      <c r="AV2334" s="1"/>
      <c r="AW2334" s="1"/>
    </row>
    <row r="2335" spans="4:49" x14ac:dyDescent="0.2">
      <c r="D2335" s="1"/>
      <c r="E2335" s="1"/>
      <c r="F2335" s="1"/>
      <c r="G2335" s="17"/>
      <c r="H2335" s="19"/>
      <c r="I2335" s="17"/>
      <c r="J2335" s="19"/>
      <c r="K2335" s="17"/>
      <c r="L2335" s="19"/>
      <c r="M2335" s="30"/>
      <c r="O2335" s="1"/>
      <c r="P2335" s="8"/>
      <c r="Q2335" s="1"/>
      <c r="R2335" s="1"/>
      <c r="S2335" s="8"/>
      <c r="T2335" s="1"/>
      <c r="U2335" s="1"/>
      <c r="V2335" s="8"/>
      <c r="W2335" s="1"/>
      <c r="X2335" s="1"/>
      <c r="Y2335" s="1"/>
      <c r="Z2335" s="1"/>
      <c r="AA2335" s="1"/>
      <c r="AB2335" s="1"/>
      <c r="AC2335" s="1"/>
      <c r="AD2335" s="1"/>
      <c r="AE2335" s="1"/>
      <c r="AF2335" s="1"/>
      <c r="AG2335" s="1"/>
      <c r="AH2335" s="1"/>
      <c r="AI2335" s="1"/>
      <c r="AJ2335" s="1"/>
      <c r="AK2335" s="1"/>
      <c r="AL2335" s="1"/>
      <c r="AM2335" s="1"/>
      <c r="AN2335" s="1"/>
      <c r="AO2335" s="1"/>
      <c r="AP2335" s="1"/>
      <c r="AQ2335" s="1"/>
      <c r="AR2335" s="1"/>
      <c r="AS2335" s="1"/>
      <c r="AT2335" s="1"/>
      <c r="AU2335" s="1"/>
      <c r="AV2335" s="1"/>
      <c r="AW2335" s="1"/>
    </row>
    <row r="2336" spans="4:49" x14ac:dyDescent="0.2">
      <c r="D2336" s="1"/>
      <c r="E2336" s="1"/>
      <c r="F2336" s="1"/>
      <c r="G2336" s="17"/>
      <c r="H2336" s="19"/>
      <c r="I2336" s="17"/>
      <c r="J2336" s="19"/>
      <c r="K2336" s="17"/>
      <c r="L2336" s="19"/>
      <c r="M2336" s="30"/>
      <c r="O2336" s="1"/>
      <c r="P2336" s="8"/>
      <c r="Q2336" s="1"/>
      <c r="R2336" s="1"/>
      <c r="S2336" s="8"/>
      <c r="T2336" s="1"/>
      <c r="U2336" s="1"/>
      <c r="V2336" s="8"/>
      <c r="W2336" s="1"/>
      <c r="X2336" s="1"/>
      <c r="Y2336" s="1"/>
      <c r="Z2336" s="1"/>
      <c r="AA2336" s="1"/>
      <c r="AB2336" s="1"/>
      <c r="AC2336" s="1"/>
      <c r="AD2336" s="1"/>
      <c r="AE2336" s="1"/>
      <c r="AF2336" s="1"/>
      <c r="AG2336" s="1"/>
      <c r="AH2336" s="1"/>
      <c r="AI2336" s="1"/>
      <c r="AJ2336" s="1"/>
      <c r="AK2336" s="1"/>
      <c r="AL2336" s="1"/>
      <c r="AM2336" s="1"/>
      <c r="AN2336" s="1"/>
      <c r="AO2336" s="1"/>
      <c r="AP2336" s="1"/>
      <c r="AQ2336" s="1"/>
      <c r="AR2336" s="1"/>
      <c r="AS2336" s="1"/>
      <c r="AT2336" s="1"/>
      <c r="AU2336" s="1"/>
      <c r="AV2336" s="1"/>
      <c r="AW2336" s="1"/>
    </row>
    <row r="2337" spans="4:49" x14ac:dyDescent="0.2">
      <c r="D2337" s="1"/>
      <c r="E2337" s="1"/>
      <c r="F2337" s="1"/>
      <c r="G2337" s="17"/>
      <c r="H2337" s="19"/>
      <c r="I2337" s="17"/>
      <c r="J2337" s="19"/>
      <c r="K2337" s="17"/>
      <c r="L2337" s="19"/>
      <c r="M2337" s="30"/>
      <c r="O2337" s="1"/>
      <c r="P2337" s="8"/>
      <c r="Q2337" s="1"/>
      <c r="R2337" s="1"/>
      <c r="S2337" s="8"/>
      <c r="T2337" s="1"/>
      <c r="U2337" s="1"/>
      <c r="V2337" s="8"/>
      <c r="W2337" s="1"/>
      <c r="X2337" s="1"/>
      <c r="Y2337" s="1"/>
      <c r="Z2337" s="1"/>
      <c r="AA2337" s="1"/>
      <c r="AB2337" s="1"/>
      <c r="AC2337" s="1"/>
      <c r="AD2337" s="1"/>
      <c r="AE2337" s="1"/>
      <c r="AF2337" s="1"/>
      <c r="AG2337" s="1"/>
      <c r="AH2337" s="1"/>
      <c r="AI2337" s="1"/>
      <c r="AJ2337" s="1"/>
      <c r="AK2337" s="1"/>
      <c r="AL2337" s="1"/>
      <c r="AM2337" s="1"/>
      <c r="AN2337" s="1"/>
      <c r="AO2337" s="1"/>
      <c r="AP2337" s="1"/>
      <c r="AQ2337" s="1"/>
      <c r="AR2337" s="1"/>
      <c r="AS2337" s="1"/>
      <c r="AT2337" s="1"/>
      <c r="AU2337" s="1"/>
      <c r="AV2337" s="1"/>
      <c r="AW2337" s="1"/>
    </row>
    <row r="2338" spans="4:49" x14ac:dyDescent="0.2">
      <c r="D2338" s="1"/>
      <c r="E2338" s="1"/>
      <c r="F2338" s="1"/>
      <c r="G2338" s="17"/>
      <c r="H2338" s="19"/>
      <c r="I2338" s="17"/>
      <c r="J2338" s="19"/>
      <c r="K2338" s="17"/>
      <c r="L2338" s="19"/>
      <c r="M2338" s="30"/>
      <c r="O2338" s="1"/>
      <c r="P2338" s="8"/>
      <c r="Q2338" s="1"/>
      <c r="R2338" s="1"/>
      <c r="S2338" s="8"/>
      <c r="T2338" s="1"/>
      <c r="U2338" s="1"/>
      <c r="V2338" s="8"/>
      <c r="W2338" s="1"/>
      <c r="X2338" s="1"/>
      <c r="Y2338" s="1"/>
      <c r="Z2338" s="1"/>
      <c r="AA2338" s="1"/>
      <c r="AB2338" s="1"/>
      <c r="AC2338" s="1"/>
      <c r="AD2338" s="1"/>
      <c r="AE2338" s="1"/>
      <c r="AF2338" s="1"/>
      <c r="AG2338" s="1"/>
      <c r="AH2338" s="1"/>
      <c r="AI2338" s="1"/>
      <c r="AJ2338" s="1"/>
      <c r="AK2338" s="1"/>
      <c r="AL2338" s="1"/>
      <c r="AM2338" s="1"/>
      <c r="AN2338" s="1"/>
      <c r="AO2338" s="1"/>
      <c r="AP2338" s="1"/>
      <c r="AQ2338" s="1"/>
      <c r="AR2338" s="1"/>
      <c r="AS2338" s="1"/>
      <c r="AT2338" s="1"/>
      <c r="AU2338" s="1"/>
      <c r="AV2338" s="1"/>
      <c r="AW2338" s="1"/>
    </row>
    <row r="2339" spans="4:49" x14ac:dyDescent="0.2">
      <c r="D2339" s="1"/>
      <c r="E2339" s="1"/>
      <c r="F2339" s="1"/>
      <c r="G2339" s="17"/>
      <c r="H2339" s="19"/>
      <c r="I2339" s="17"/>
      <c r="J2339" s="19"/>
      <c r="K2339" s="17"/>
      <c r="L2339" s="19"/>
      <c r="M2339" s="30"/>
      <c r="O2339" s="1"/>
      <c r="P2339" s="8"/>
      <c r="Q2339" s="1"/>
      <c r="R2339" s="1"/>
      <c r="S2339" s="8"/>
      <c r="T2339" s="1"/>
      <c r="U2339" s="1"/>
      <c r="V2339" s="8"/>
      <c r="W2339" s="1"/>
      <c r="X2339" s="1"/>
      <c r="Y2339" s="1"/>
      <c r="Z2339" s="1"/>
      <c r="AA2339" s="1"/>
      <c r="AB2339" s="1"/>
      <c r="AC2339" s="1"/>
      <c r="AD2339" s="1"/>
      <c r="AE2339" s="1"/>
      <c r="AF2339" s="1"/>
      <c r="AG2339" s="1"/>
      <c r="AH2339" s="1"/>
      <c r="AI2339" s="1"/>
      <c r="AJ2339" s="1"/>
      <c r="AK2339" s="1"/>
      <c r="AL2339" s="1"/>
      <c r="AM2339" s="1"/>
      <c r="AN2339" s="1"/>
      <c r="AO2339" s="1"/>
      <c r="AP2339" s="1"/>
      <c r="AQ2339" s="1"/>
      <c r="AR2339" s="1"/>
      <c r="AS2339" s="1"/>
      <c r="AT2339" s="1"/>
      <c r="AU2339" s="1"/>
      <c r="AV2339" s="1"/>
      <c r="AW2339" s="1"/>
    </row>
    <row r="2340" spans="4:49" x14ac:dyDescent="0.2">
      <c r="D2340" s="1"/>
      <c r="E2340" s="1"/>
      <c r="F2340" s="1"/>
      <c r="G2340" s="17"/>
      <c r="H2340" s="19"/>
      <c r="I2340" s="17"/>
      <c r="J2340" s="19"/>
      <c r="K2340" s="17"/>
      <c r="L2340" s="19"/>
      <c r="M2340" s="30"/>
      <c r="O2340" s="1"/>
      <c r="P2340" s="8"/>
      <c r="Q2340" s="1"/>
      <c r="R2340" s="1"/>
      <c r="S2340" s="8"/>
      <c r="T2340" s="1"/>
      <c r="U2340" s="1"/>
      <c r="V2340" s="8"/>
      <c r="W2340" s="1"/>
      <c r="X2340" s="1"/>
      <c r="Y2340" s="1"/>
      <c r="Z2340" s="1"/>
      <c r="AA2340" s="1"/>
      <c r="AB2340" s="1"/>
      <c r="AC2340" s="1"/>
      <c r="AD2340" s="1"/>
      <c r="AE2340" s="1"/>
      <c r="AF2340" s="1"/>
      <c r="AG2340" s="1"/>
      <c r="AH2340" s="1"/>
      <c r="AI2340" s="1"/>
      <c r="AJ2340" s="1"/>
      <c r="AK2340" s="1"/>
      <c r="AL2340" s="1"/>
      <c r="AM2340" s="1"/>
      <c r="AN2340" s="1"/>
      <c r="AO2340" s="1"/>
      <c r="AP2340" s="1"/>
      <c r="AQ2340" s="1"/>
      <c r="AR2340" s="1"/>
      <c r="AS2340" s="1"/>
      <c r="AT2340" s="1"/>
      <c r="AU2340" s="1"/>
      <c r="AV2340" s="1"/>
      <c r="AW2340" s="1"/>
    </row>
    <row r="2341" spans="4:49" x14ac:dyDescent="0.2">
      <c r="D2341" s="1"/>
      <c r="E2341" s="1"/>
      <c r="F2341" s="1"/>
      <c r="G2341" s="17"/>
      <c r="H2341" s="19"/>
      <c r="I2341" s="17"/>
      <c r="J2341" s="19"/>
      <c r="K2341" s="17"/>
      <c r="L2341" s="19"/>
      <c r="M2341" s="30"/>
      <c r="O2341" s="1"/>
      <c r="P2341" s="8"/>
      <c r="Q2341" s="1"/>
      <c r="R2341" s="1"/>
      <c r="S2341" s="8"/>
      <c r="T2341" s="1"/>
      <c r="U2341" s="1"/>
      <c r="V2341" s="8"/>
      <c r="W2341" s="1"/>
      <c r="X2341" s="1"/>
      <c r="Y2341" s="1"/>
      <c r="Z2341" s="1"/>
      <c r="AA2341" s="1"/>
      <c r="AB2341" s="1"/>
      <c r="AC2341" s="1"/>
      <c r="AD2341" s="1"/>
      <c r="AE2341" s="1"/>
      <c r="AF2341" s="1"/>
      <c r="AG2341" s="1"/>
      <c r="AH2341" s="1"/>
      <c r="AI2341" s="1"/>
      <c r="AJ2341" s="1"/>
      <c r="AK2341" s="1"/>
      <c r="AL2341" s="1"/>
      <c r="AM2341" s="1"/>
      <c r="AN2341" s="1"/>
      <c r="AO2341" s="1"/>
      <c r="AP2341" s="1"/>
      <c r="AQ2341" s="1"/>
      <c r="AR2341" s="1"/>
      <c r="AS2341" s="1"/>
      <c r="AT2341" s="1"/>
      <c r="AU2341" s="1"/>
      <c r="AV2341" s="1"/>
      <c r="AW2341" s="1"/>
    </row>
    <row r="2342" spans="4:49" x14ac:dyDescent="0.2">
      <c r="D2342" s="1"/>
      <c r="E2342" s="1"/>
      <c r="F2342" s="1"/>
      <c r="G2342" s="17"/>
      <c r="H2342" s="19"/>
      <c r="I2342" s="17"/>
      <c r="J2342" s="19"/>
      <c r="K2342" s="17"/>
      <c r="L2342" s="19"/>
      <c r="M2342" s="30"/>
      <c r="O2342" s="1"/>
      <c r="P2342" s="8"/>
      <c r="Q2342" s="1"/>
      <c r="R2342" s="1"/>
      <c r="S2342" s="8"/>
      <c r="T2342" s="1"/>
      <c r="U2342" s="1"/>
      <c r="V2342" s="8"/>
      <c r="W2342" s="1"/>
      <c r="X2342" s="1"/>
      <c r="Y2342" s="1"/>
      <c r="Z2342" s="1"/>
      <c r="AA2342" s="1"/>
      <c r="AB2342" s="1"/>
      <c r="AC2342" s="1"/>
      <c r="AD2342" s="1"/>
      <c r="AE2342" s="1"/>
      <c r="AF2342" s="1"/>
      <c r="AG2342" s="1"/>
      <c r="AH2342" s="1"/>
      <c r="AI2342" s="1"/>
      <c r="AJ2342" s="1"/>
      <c r="AK2342" s="1"/>
      <c r="AL2342" s="1"/>
      <c r="AM2342" s="1"/>
      <c r="AN2342" s="1"/>
      <c r="AO2342" s="1"/>
      <c r="AP2342" s="1"/>
      <c r="AQ2342" s="1"/>
      <c r="AR2342" s="1"/>
      <c r="AS2342" s="1"/>
      <c r="AT2342" s="1"/>
      <c r="AU2342" s="1"/>
      <c r="AV2342" s="1"/>
      <c r="AW2342" s="1"/>
    </row>
    <row r="2343" spans="4:49" x14ac:dyDescent="0.2">
      <c r="D2343" s="1"/>
      <c r="E2343" s="1"/>
      <c r="F2343" s="1"/>
      <c r="G2343" s="17"/>
      <c r="H2343" s="19"/>
      <c r="I2343" s="17"/>
      <c r="J2343" s="19"/>
      <c r="K2343" s="17"/>
      <c r="L2343" s="19"/>
      <c r="M2343" s="30"/>
      <c r="O2343" s="1"/>
      <c r="P2343" s="8"/>
      <c r="Q2343" s="1"/>
      <c r="R2343" s="1"/>
      <c r="S2343" s="8"/>
      <c r="T2343" s="1"/>
      <c r="U2343" s="1"/>
      <c r="V2343" s="8"/>
      <c r="W2343" s="1"/>
      <c r="X2343" s="1"/>
      <c r="Y2343" s="1"/>
      <c r="Z2343" s="1"/>
      <c r="AA2343" s="1"/>
      <c r="AB2343" s="1"/>
      <c r="AC2343" s="1"/>
      <c r="AD2343" s="1"/>
      <c r="AE2343" s="1"/>
      <c r="AF2343" s="1"/>
      <c r="AG2343" s="1"/>
      <c r="AH2343" s="1"/>
      <c r="AI2343" s="1"/>
      <c r="AJ2343" s="1"/>
      <c r="AK2343" s="1"/>
      <c r="AL2343" s="1"/>
      <c r="AM2343" s="1"/>
      <c r="AN2343" s="1"/>
      <c r="AO2343" s="1"/>
      <c r="AP2343" s="1"/>
      <c r="AQ2343" s="1"/>
      <c r="AR2343" s="1"/>
      <c r="AS2343" s="1"/>
      <c r="AT2343" s="1"/>
      <c r="AU2343" s="1"/>
      <c r="AV2343" s="1"/>
      <c r="AW2343" s="1"/>
    </row>
    <row r="2344" spans="4:49" x14ac:dyDescent="0.2">
      <c r="D2344" s="1"/>
      <c r="E2344" s="1"/>
      <c r="F2344" s="1"/>
      <c r="G2344" s="17"/>
      <c r="H2344" s="19"/>
      <c r="I2344" s="17"/>
      <c r="J2344" s="19"/>
      <c r="K2344" s="17"/>
      <c r="L2344" s="19"/>
      <c r="M2344" s="30"/>
      <c r="O2344" s="1"/>
      <c r="P2344" s="8"/>
      <c r="Q2344" s="1"/>
      <c r="R2344" s="1"/>
      <c r="S2344" s="8"/>
      <c r="T2344" s="1"/>
      <c r="U2344" s="1"/>
      <c r="V2344" s="8"/>
      <c r="W2344" s="1"/>
      <c r="X2344" s="1"/>
      <c r="Y2344" s="1"/>
      <c r="Z2344" s="1"/>
      <c r="AA2344" s="1"/>
      <c r="AB2344" s="1"/>
      <c r="AC2344" s="1"/>
      <c r="AD2344" s="1"/>
      <c r="AE2344" s="1"/>
      <c r="AF2344" s="1"/>
      <c r="AG2344" s="1"/>
      <c r="AH2344" s="1"/>
      <c r="AI2344" s="1"/>
      <c r="AJ2344" s="1"/>
      <c r="AK2344" s="1"/>
      <c r="AL2344" s="1"/>
      <c r="AM2344" s="1"/>
      <c r="AN2344" s="1"/>
      <c r="AO2344" s="1"/>
      <c r="AP2344" s="1"/>
      <c r="AQ2344" s="1"/>
      <c r="AR2344" s="1"/>
      <c r="AS2344" s="1"/>
      <c r="AT2344" s="1"/>
      <c r="AU2344" s="1"/>
      <c r="AV2344" s="1"/>
      <c r="AW2344" s="1"/>
    </row>
    <row r="2345" spans="4:49" x14ac:dyDescent="0.2">
      <c r="D2345" s="1"/>
      <c r="E2345" s="1"/>
      <c r="F2345" s="1"/>
      <c r="G2345" s="17"/>
      <c r="H2345" s="19"/>
      <c r="I2345" s="17"/>
      <c r="J2345" s="19"/>
      <c r="K2345" s="17"/>
      <c r="L2345" s="19"/>
      <c r="M2345" s="30"/>
      <c r="O2345" s="1"/>
      <c r="P2345" s="8"/>
      <c r="Q2345" s="1"/>
      <c r="R2345" s="1"/>
      <c r="S2345" s="8"/>
      <c r="T2345" s="1"/>
      <c r="U2345" s="1"/>
      <c r="V2345" s="8"/>
      <c r="W2345" s="1"/>
      <c r="X2345" s="1"/>
      <c r="Y2345" s="1"/>
      <c r="Z2345" s="1"/>
      <c r="AA2345" s="1"/>
      <c r="AB2345" s="1"/>
      <c r="AC2345" s="1"/>
      <c r="AD2345" s="1"/>
      <c r="AE2345" s="1"/>
      <c r="AF2345" s="1"/>
      <c r="AG2345" s="1"/>
      <c r="AH2345" s="1"/>
      <c r="AI2345" s="1"/>
      <c r="AJ2345" s="1"/>
      <c r="AK2345" s="1"/>
      <c r="AL2345" s="1"/>
      <c r="AM2345" s="1"/>
      <c r="AN2345" s="1"/>
      <c r="AO2345" s="1"/>
      <c r="AP2345" s="1"/>
      <c r="AQ2345" s="1"/>
      <c r="AR2345" s="1"/>
      <c r="AS2345" s="1"/>
      <c r="AT2345" s="1"/>
      <c r="AU2345" s="1"/>
      <c r="AV2345" s="1"/>
      <c r="AW2345" s="1"/>
    </row>
    <row r="2346" spans="4:49" x14ac:dyDescent="0.2">
      <c r="D2346" s="1"/>
      <c r="E2346" s="1"/>
      <c r="F2346" s="1"/>
      <c r="G2346" s="17"/>
      <c r="H2346" s="19"/>
      <c r="I2346" s="17"/>
      <c r="J2346" s="19"/>
      <c r="K2346" s="17"/>
      <c r="L2346" s="19"/>
      <c r="M2346" s="30"/>
      <c r="O2346" s="1"/>
      <c r="P2346" s="8"/>
      <c r="Q2346" s="1"/>
      <c r="R2346" s="1"/>
      <c r="S2346" s="8"/>
      <c r="T2346" s="1"/>
      <c r="U2346" s="1"/>
      <c r="V2346" s="8"/>
      <c r="W2346" s="1"/>
      <c r="X2346" s="1"/>
      <c r="Y2346" s="1"/>
      <c r="Z2346" s="1"/>
      <c r="AA2346" s="1"/>
      <c r="AB2346" s="1"/>
      <c r="AC2346" s="1"/>
      <c r="AD2346" s="1"/>
      <c r="AE2346" s="1"/>
      <c r="AF2346" s="1"/>
      <c r="AG2346" s="1"/>
      <c r="AH2346" s="1"/>
      <c r="AI2346" s="1"/>
      <c r="AJ2346" s="1"/>
      <c r="AK2346" s="1"/>
      <c r="AL2346" s="1"/>
      <c r="AM2346" s="1"/>
      <c r="AN2346" s="1"/>
      <c r="AO2346" s="1"/>
      <c r="AP2346" s="1"/>
      <c r="AQ2346" s="1"/>
      <c r="AR2346" s="1"/>
      <c r="AS2346" s="1"/>
      <c r="AT2346" s="1"/>
      <c r="AU2346" s="1"/>
      <c r="AV2346" s="1"/>
      <c r="AW2346" s="1"/>
    </row>
    <row r="2347" spans="4:49" x14ac:dyDescent="0.2">
      <c r="D2347" s="1"/>
      <c r="E2347" s="1"/>
      <c r="F2347" s="1"/>
      <c r="G2347" s="17"/>
      <c r="H2347" s="19"/>
      <c r="I2347" s="17"/>
      <c r="J2347" s="19"/>
      <c r="K2347" s="17"/>
      <c r="L2347" s="19"/>
      <c r="M2347" s="30"/>
      <c r="O2347" s="1"/>
      <c r="P2347" s="8"/>
      <c r="Q2347" s="1"/>
      <c r="R2347" s="1"/>
      <c r="S2347" s="8"/>
      <c r="T2347" s="1"/>
      <c r="U2347" s="1"/>
      <c r="V2347" s="8"/>
      <c r="W2347" s="1"/>
      <c r="X2347" s="1"/>
      <c r="Y2347" s="1"/>
      <c r="Z2347" s="1"/>
      <c r="AA2347" s="1"/>
      <c r="AB2347" s="1"/>
      <c r="AC2347" s="1"/>
      <c r="AD2347" s="1"/>
      <c r="AE2347" s="1"/>
      <c r="AF2347" s="1"/>
      <c r="AG2347" s="1"/>
      <c r="AH2347" s="1"/>
      <c r="AI2347" s="1"/>
      <c r="AJ2347" s="1"/>
      <c r="AK2347" s="1"/>
      <c r="AL2347" s="1"/>
      <c r="AM2347" s="1"/>
      <c r="AN2347" s="1"/>
      <c r="AO2347" s="1"/>
      <c r="AP2347" s="1"/>
      <c r="AQ2347" s="1"/>
      <c r="AR2347" s="1"/>
      <c r="AS2347" s="1"/>
      <c r="AT2347" s="1"/>
      <c r="AU2347" s="1"/>
      <c r="AV2347" s="1"/>
      <c r="AW2347" s="1"/>
    </row>
    <row r="2348" spans="4:49" x14ac:dyDescent="0.2">
      <c r="D2348" s="1"/>
      <c r="E2348" s="1"/>
      <c r="F2348" s="1"/>
      <c r="G2348" s="17"/>
      <c r="H2348" s="19"/>
      <c r="I2348" s="17"/>
      <c r="J2348" s="19"/>
      <c r="K2348" s="17"/>
      <c r="L2348" s="19"/>
      <c r="M2348" s="30"/>
      <c r="O2348" s="1"/>
      <c r="P2348" s="8"/>
      <c r="Q2348" s="1"/>
      <c r="R2348" s="1"/>
      <c r="S2348" s="8"/>
      <c r="T2348" s="1"/>
      <c r="U2348" s="1"/>
      <c r="V2348" s="8"/>
      <c r="W2348" s="1"/>
      <c r="X2348" s="1"/>
      <c r="Y2348" s="1"/>
      <c r="Z2348" s="1"/>
      <c r="AA2348" s="1"/>
      <c r="AB2348" s="1"/>
      <c r="AC2348" s="1"/>
      <c r="AD2348" s="1"/>
      <c r="AE2348" s="1"/>
      <c r="AF2348" s="1"/>
      <c r="AG2348" s="1"/>
      <c r="AH2348" s="1"/>
      <c r="AI2348" s="1"/>
      <c r="AJ2348" s="1"/>
      <c r="AK2348" s="1"/>
      <c r="AL2348" s="1"/>
      <c r="AM2348" s="1"/>
      <c r="AN2348" s="1"/>
      <c r="AO2348" s="1"/>
      <c r="AP2348" s="1"/>
      <c r="AQ2348" s="1"/>
      <c r="AR2348" s="1"/>
      <c r="AS2348" s="1"/>
      <c r="AT2348" s="1"/>
      <c r="AU2348" s="1"/>
      <c r="AV2348" s="1"/>
      <c r="AW2348" s="1"/>
    </row>
    <row r="2349" spans="4:49" x14ac:dyDescent="0.2">
      <c r="D2349" s="1"/>
      <c r="E2349" s="1"/>
      <c r="F2349" s="1"/>
      <c r="G2349" s="17"/>
      <c r="H2349" s="19"/>
      <c r="I2349" s="17"/>
      <c r="J2349" s="19"/>
      <c r="K2349" s="17"/>
      <c r="L2349" s="19"/>
      <c r="M2349" s="30"/>
      <c r="O2349" s="1"/>
      <c r="P2349" s="8"/>
      <c r="Q2349" s="1"/>
      <c r="R2349" s="1"/>
      <c r="S2349" s="8"/>
      <c r="T2349" s="1"/>
      <c r="U2349" s="1"/>
      <c r="V2349" s="8"/>
      <c r="W2349" s="1"/>
      <c r="X2349" s="1"/>
      <c r="Y2349" s="1"/>
      <c r="Z2349" s="1"/>
      <c r="AA2349" s="1"/>
      <c r="AB2349" s="1"/>
      <c r="AC2349" s="1"/>
      <c r="AD2349" s="1"/>
      <c r="AE2349" s="1"/>
      <c r="AF2349" s="1"/>
      <c r="AG2349" s="1"/>
      <c r="AH2349" s="1"/>
      <c r="AI2349" s="1"/>
      <c r="AJ2349" s="1"/>
      <c r="AK2349" s="1"/>
      <c r="AL2349" s="1"/>
      <c r="AM2349" s="1"/>
      <c r="AN2349" s="1"/>
      <c r="AO2349" s="1"/>
      <c r="AP2349" s="1"/>
      <c r="AQ2349" s="1"/>
      <c r="AR2349" s="1"/>
      <c r="AS2349" s="1"/>
      <c r="AT2349" s="1"/>
      <c r="AU2349" s="1"/>
      <c r="AV2349" s="1"/>
      <c r="AW2349" s="1"/>
    </row>
    <row r="2350" spans="4:49" x14ac:dyDescent="0.2">
      <c r="D2350" s="1"/>
      <c r="E2350" s="1"/>
      <c r="F2350" s="1"/>
      <c r="G2350" s="17"/>
      <c r="H2350" s="19"/>
      <c r="I2350" s="17"/>
      <c r="J2350" s="19"/>
      <c r="K2350" s="17"/>
      <c r="L2350" s="19"/>
      <c r="M2350" s="30"/>
      <c r="O2350" s="1"/>
      <c r="P2350" s="8"/>
      <c r="Q2350" s="1"/>
      <c r="R2350" s="1"/>
      <c r="S2350" s="8"/>
      <c r="T2350" s="1"/>
      <c r="U2350" s="1"/>
      <c r="V2350" s="8"/>
      <c r="W2350" s="1"/>
      <c r="X2350" s="1"/>
      <c r="Y2350" s="1"/>
      <c r="Z2350" s="1"/>
      <c r="AA2350" s="1"/>
      <c r="AB2350" s="1"/>
      <c r="AC2350" s="1"/>
      <c r="AD2350" s="1"/>
      <c r="AE2350" s="1"/>
      <c r="AF2350" s="1"/>
      <c r="AG2350" s="1"/>
      <c r="AH2350" s="1"/>
      <c r="AI2350" s="1"/>
      <c r="AJ2350" s="1"/>
      <c r="AK2350" s="1"/>
      <c r="AL2350" s="1"/>
      <c r="AM2350" s="1"/>
      <c r="AN2350" s="1"/>
      <c r="AO2350" s="1"/>
      <c r="AP2350" s="1"/>
      <c r="AQ2350" s="1"/>
      <c r="AR2350" s="1"/>
      <c r="AS2350" s="1"/>
      <c r="AT2350" s="1"/>
      <c r="AU2350" s="1"/>
      <c r="AV2350" s="1"/>
      <c r="AW2350" s="1"/>
    </row>
    <row r="2351" spans="4:49" x14ac:dyDescent="0.2">
      <c r="D2351" s="1"/>
      <c r="E2351" s="1"/>
      <c r="F2351" s="1"/>
      <c r="G2351" s="17"/>
      <c r="H2351" s="19"/>
      <c r="I2351" s="17"/>
      <c r="J2351" s="19"/>
      <c r="K2351" s="17"/>
      <c r="L2351" s="19"/>
      <c r="M2351" s="30"/>
      <c r="O2351" s="1"/>
      <c r="P2351" s="8"/>
      <c r="Q2351" s="1"/>
      <c r="R2351" s="1"/>
      <c r="S2351" s="8"/>
      <c r="T2351" s="1"/>
      <c r="U2351" s="1"/>
      <c r="V2351" s="8"/>
      <c r="W2351" s="1"/>
      <c r="X2351" s="1"/>
      <c r="Y2351" s="1"/>
      <c r="Z2351" s="1"/>
      <c r="AA2351" s="1"/>
      <c r="AB2351" s="1"/>
      <c r="AC2351" s="1"/>
      <c r="AD2351" s="1"/>
      <c r="AE2351" s="1"/>
      <c r="AF2351" s="1"/>
      <c r="AG2351" s="1"/>
      <c r="AH2351" s="1"/>
      <c r="AI2351" s="1"/>
      <c r="AJ2351" s="1"/>
      <c r="AK2351" s="1"/>
      <c r="AL2351" s="1"/>
      <c r="AM2351" s="1"/>
      <c r="AN2351" s="1"/>
      <c r="AO2351" s="1"/>
      <c r="AP2351" s="1"/>
      <c r="AQ2351" s="1"/>
      <c r="AR2351" s="1"/>
      <c r="AS2351" s="1"/>
      <c r="AT2351" s="1"/>
      <c r="AU2351" s="1"/>
      <c r="AV2351" s="1"/>
      <c r="AW2351" s="1"/>
    </row>
    <row r="2352" spans="4:49" x14ac:dyDescent="0.2">
      <c r="D2352" s="1"/>
      <c r="E2352" s="1"/>
      <c r="F2352" s="1"/>
      <c r="G2352" s="17"/>
      <c r="H2352" s="19"/>
      <c r="I2352" s="17"/>
      <c r="J2352" s="19"/>
      <c r="K2352" s="17"/>
      <c r="L2352" s="19"/>
      <c r="M2352" s="30"/>
      <c r="O2352" s="1"/>
      <c r="P2352" s="8"/>
      <c r="Q2352" s="1"/>
      <c r="R2352" s="1"/>
      <c r="S2352" s="8"/>
      <c r="T2352" s="1"/>
      <c r="U2352" s="1"/>
      <c r="V2352" s="8"/>
      <c r="W2352" s="1"/>
      <c r="X2352" s="1"/>
      <c r="Y2352" s="1"/>
      <c r="Z2352" s="1"/>
      <c r="AA2352" s="1"/>
      <c r="AB2352" s="1"/>
      <c r="AC2352" s="1"/>
      <c r="AD2352" s="1"/>
      <c r="AE2352" s="1"/>
      <c r="AF2352" s="1"/>
      <c r="AG2352" s="1"/>
      <c r="AH2352" s="1"/>
      <c r="AI2352" s="1"/>
      <c r="AJ2352" s="1"/>
      <c r="AK2352" s="1"/>
      <c r="AL2352" s="1"/>
      <c r="AM2352" s="1"/>
      <c r="AN2352" s="1"/>
      <c r="AO2352" s="1"/>
      <c r="AP2352" s="1"/>
      <c r="AQ2352" s="1"/>
      <c r="AR2352" s="1"/>
      <c r="AS2352" s="1"/>
      <c r="AT2352" s="1"/>
      <c r="AU2352" s="1"/>
      <c r="AV2352" s="1"/>
      <c r="AW2352" s="1"/>
    </row>
    <row r="2353" spans="4:49" x14ac:dyDescent="0.2">
      <c r="D2353" s="1"/>
      <c r="E2353" s="1"/>
      <c r="F2353" s="1"/>
      <c r="G2353" s="17"/>
      <c r="H2353" s="19"/>
      <c r="I2353" s="17"/>
      <c r="J2353" s="19"/>
      <c r="K2353" s="17"/>
      <c r="L2353" s="19"/>
      <c r="M2353" s="30"/>
      <c r="O2353" s="1"/>
      <c r="P2353" s="8"/>
      <c r="Q2353" s="1"/>
      <c r="R2353" s="1"/>
      <c r="S2353" s="8"/>
      <c r="T2353" s="1"/>
      <c r="U2353" s="1"/>
      <c r="V2353" s="8"/>
      <c r="W2353" s="1"/>
      <c r="X2353" s="1"/>
      <c r="Y2353" s="1"/>
      <c r="Z2353" s="1"/>
      <c r="AA2353" s="1"/>
      <c r="AB2353" s="1"/>
      <c r="AC2353" s="1"/>
      <c r="AD2353" s="1"/>
      <c r="AE2353" s="1"/>
      <c r="AF2353" s="1"/>
      <c r="AG2353" s="1"/>
      <c r="AH2353" s="1"/>
      <c r="AI2353" s="1"/>
      <c r="AJ2353" s="1"/>
      <c r="AK2353" s="1"/>
      <c r="AL2353" s="1"/>
      <c r="AM2353" s="1"/>
      <c r="AN2353" s="1"/>
      <c r="AO2353" s="1"/>
      <c r="AP2353" s="1"/>
      <c r="AQ2353" s="1"/>
      <c r="AR2353" s="1"/>
      <c r="AS2353" s="1"/>
      <c r="AT2353" s="1"/>
      <c r="AU2353" s="1"/>
      <c r="AV2353" s="1"/>
      <c r="AW2353" s="1"/>
    </row>
    <row r="2354" spans="4:49" x14ac:dyDescent="0.2">
      <c r="D2354" s="1"/>
      <c r="E2354" s="1"/>
      <c r="F2354" s="1"/>
      <c r="G2354" s="17"/>
      <c r="H2354" s="19"/>
      <c r="I2354" s="17"/>
      <c r="J2354" s="19"/>
      <c r="K2354" s="17"/>
      <c r="L2354" s="19"/>
      <c r="M2354" s="30"/>
      <c r="O2354" s="1"/>
      <c r="P2354" s="8"/>
      <c r="Q2354" s="1"/>
      <c r="R2354" s="1"/>
      <c r="S2354" s="8"/>
      <c r="T2354" s="1"/>
      <c r="U2354" s="1"/>
      <c r="V2354" s="8"/>
      <c r="W2354" s="1"/>
      <c r="X2354" s="1"/>
      <c r="Y2354" s="1"/>
      <c r="Z2354" s="1"/>
      <c r="AA2354" s="1"/>
      <c r="AB2354" s="1"/>
      <c r="AC2354" s="1"/>
      <c r="AD2354" s="1"/>
      <c r="AE2354" s="1"/>
      <c r="AF2354" s="1"/>
      <c r="AG2354" s="1"/>
      <c r="AH2354" s="1"/>
      <c r="AI2354" s="1"/>
      <c r="AJ2354" s="1"/>
      <c r="AK2354" s="1"/>
      <c r="AL2354" s="1"/>
      <c r="AM2354" s="1"/>
      <c r="AN2354" s="1"/>
      <c r="AO2354" s="1"/>
      <c r="AP2354" s="1"/>
      <c r="AQ2354" s="1"/>
      <c r="AR2354" s="1"/>
      <c r="AS2354" s="1"/>
      <c r="AT2354" s="1"/>
      <c r="AU2354" s="1"/>
      <c r="AV2354" s="1"/>
      <c r="AW2354" s="1"/>
    </row>
    <row r="2355" spans="4:49" x14ac:dyDescent="0.2">
      <c r="D2355" s="1"/>
      <c r="E2355" s="1"/>
      <c r="F2355" s="1"/>
      <c r="G2355" s="17"/>
      <c r="H2355" s="19"/>
      <c r="I2355" s="17"/>
      <c r="J2355" s="19"/>
      <c r="K2355" s="17"/>
      <c r="L2355" s="19"/>
      <c r="M2355" s="30"/>
      <c r="O2355" s="1"/>
      <c r="P2355" s="8"/>
      <c r="Q2355" s="1"/>
      <c r="R2355" s="1"/>
      <c r="S2355" s="8"/>
      <c r="T2355" s="1"/>
      <c r="U2355" s="1"/>
      <c r="V2355" s="8"/>
      <c r="W2355" s="1"/>
      <c r="X2355" s="1"/>
      <c r="Y2355" s="1"/>
      <c r="Z2355" s="1"/>
      <c r="AA2355" s="1"/>
      <c r="AB2355" s="1"/>
      <c r="AC2355" s="1"/>
      <c r="AD2355" s="1"/>
      <c r="AE2355" s="1"/>
      <c r="AF2355" s="1"/>
      <c r="AG2355" s="1"/>
      <c r="AH2355" s="1"/>
      <c r="AI2355" s="1"/>
      <c r="AJ2355" s="1"/>
      <c r="AK2355" s="1"/>
      <c r="AL2355" s="1"/>
      <c r="AM2355" s="1"/>
      <c r="AN2355" s="1"/>
      <c r="AO2355" s="1"/>
      <c r="AP2355" s="1"/>
      <c r="AQ2355" s="1"/>
      <c r="AR2355" s="1"/>
      <c r="AS2355" s="1"/>
      <c r="AT2355" s="1"/>
      <c r="AU2355" s="1"/>
      <c r="AV2355" s="1"/>
      <c r="AW2355" s="1"/>
    </row>
    <row r="2356" spans="4:49" x14ac:dyDescent="0.2">
      <c r="D2356" s="1"/>
      <c r="E2356" s="1"/>
      <c r="F2356" s="1"/>
      <c r="G2356" s="17"/>
      <c r="H2356" s="19"/>
      <c r="I2356" s="17"/>
      <c r="J2356" s="19"/>
      <c r="K2356" s="17"/>
      <c r="L2356" s="19"/>
      <c r="M2356" s="30"/>
      <c r="O2356" s="1"/>
      <c r="P2356" s="8"/>
      <c r="Q2356" s="1"/>
      <c r="R2356" s="1"/>
      <c r="S2356" s="8"/>
      <c r="T2356" s="1"/>
      <c r="U2356" s="1"/>
      <c r="V2356" s="8"/>
      <c r="W2356" s="1"/>
      <c r="X2356" s="1"/>
      <c r="Y2356" s="1"/>
      <c r="Z2356" s="1"/>
      <c r="AA2356" s="1"/>
      <c r="AB2356" s="1"/>
      <c r="AC2356" s="1"/>
      <c r="AD2356" s="1"/>
      <c r="AE2356" s="1"/>
      <c r="AF2356" s="1"/>
      <c r="AG2356" s="1"/>
      <c r="AH2356" s="1"/>
      <c r="AI2356" s="1"/>
      <c r="AJ2356" s="1"/>
      <c r="AK2356" s="1"/>
      <c r="AL2356" s="1"/>
      <c r="AM2356" s="1"/>
      <c r="AN2356" s="1"/>
      <c r="AO2356" s="1"/>
      <c r="AP2356" s="1"/>
      <c r="AQ2356" s="1"/>
      <c r="AR2356" s="1"/>
      <c r="AS2356" s="1"/>
      <c r="AT2356" s="1"/>
      <c r="AU2356" s="1"/>
      <c r="AV2356" s="1"/>
      <c r="AW2356" s="1"/>
    </row>
    <row r="2357" spans="4:49" x14ac:dyDescent="0.2">
      <c r="D2357" s="1"/>
      <c r="E2357" s="1"/>
      <c r="F2357" s="1"/>
      <c r="G2357" s="17"/>
      <c r="H2357" s="19"/>
      <c r="I2357" s="17"/>
      <c r="J2357" s="19"/>
      <c r="K2357" s="17"/>
      <c r="L2357" s="19"/>
      <c r="M2357" s="30"/>
      <c r="O2357" s="1"/>
      <c r="P2357" s="8"/>
      <c r="Q2357" s="1"/>
      <c r="R2357" s="1"/>
      <c r="S2357" s="8"/>
      <c r="T2357" s="1"/>
      <c r="U2357" s="1"/>
      <c r="V2357" s="8"/>
      <c r="W2357" s="1"/>
      <c r="X2357" s="1"/>
      <c r="Y2357" s="1"/>
      <c r="Z2357" s="1"/>
      <c r="AA2357" s="1"/>
      <c r="AB2357" s="1"/>
      <c r="AC2357" s="1"/>
      <c r="AD2357" s="1"/>
      <c r="AE2357" s="1"/>
      <c r="AF2357" s="1"/>
      <c r="AG2357" s="1"/>
      <c r="AH2357" s="1"/>
      <c r="AI2357" s="1"/>
      <c r="AJ2357" s="1"/>
      <c r="AK2357" s="1"/>
      <c r="AL2357" s="1"/>
      <c r="AM2357" s="1"/>
      <c r="AN2357" s="1"/>
      <c r="AO2357" s="1"/>
      <c r="AP2357" s="1"/>
      <c r="AQ2357" s="1"/>
      <c r="AR2357" s="1"/>
      <c r="AS2357" s="1"/>
      <c r="AT2357" s="1"/>
      <c r="AU2357" s="1"/>
      <c r="AV2357" s="1"/>
      <c r="AW2357" s="1"/>
    </row>
    <row r="2358" spans="4:49" x14ac:dyDescent="0.2">
      <c r="D2358" s="1"/>
      <c r="E2358" s="1"/>
      <c r="F2358" s="1"/>
      <c r="G2358" s="17"/>
      <c r="H2358" s="19"/>
      <c r="I2358" s="17"/>
      <c r="J2358" s="19"/>
      <c r="K2358" s="17"/>
      <c r="L2358" s="19"/>
      <c r="M2358" s="30"/>
      <c r="O2358" s="1"/>
      <c r="P2358" s="8"/>
      <c r="Q2358" s="1"/>
      <c r="R2358" s="1"/>
      <c r="S2358" s="8"/>
      <c r="T2358" s="1"/>
      <c r="U2358" s="1"/>
      <c r="V2358" s="8"/>
      <c r="W2358" s="1"/>
      <c r="X2358" s="1"/>
      <c r="Y2358" s="1"/>
      <c r="Z2358" s="1"/>
      <c r="AA2358" s="1"/>
      <c r="AB2358" s="1"/>
      <c r="AC2358" s="1"/>
      <c r="AD2358" s="1"/>
      <c r="AE2358" s="1"/>
      <c r="AF2358" s="1"/>
      <c r="AG2358" s="1"/>
      <c r="AH2358" s="1"/>
      <c r="AI2358" s="1"/>
      <c r="AJ2358" s="1"/>
      <c r="AK2358" s="1"/>
      <c r="AL2358" s="1"/>
      <c r="AM2358" s="1"/>
      <c r="AN2358" s="1"/>
      <c r="AO2358" s="1"/>
      <c r="AP2358" s="1"/>
      <c r="AQ2358" s="1"/>
      <c r="AR2358" s="1"/>
      <c r="AS2358" s="1"/>
      <c r="AT2358" s="1"/>
      <c r="AU2358" s="1"/>
      <c r="AV2358" s="1"/>
      <c r="AW2358" s="1"/>
    </row>
    <row r="2359" spans="4:49" x14ac:dyDescent="0.2">
      <c r="D2359" s="1"/>
      <c r="E2359" s="1"/>
      <c r="F2359" s="1"/>
      <c r="G2359" s="17"/>
      <c r="H2359" s="19"/>
      <c r="I2359" s="17"/>
      <c r="J2359" s="19"/>
      <c r="K2359" s="17"/>
      <c r="L2359" s="19"/>
      <c r="M2359" s="30"/>
      <c r="O2359" s="1"/>
      <c r="P2359" s="8"/>
      <c r="Q2359" s="1"/>
      <c r="R2359" s="1"/>
      <c r="S2359" s="8"/>
      <c r="T2359" s="1"/>
      <c r="U2359" s="1"/>
      <c r="V2359" s="8"/>
      <c r="W2359" s="1"/>
      <c r="X2359" s="1"/>
      <c r="Y2359" s="1"/>
      <c r="Z2359" s="1"/>
      <c r="AA2359" s="1"/>
      <c r="AB2359" s="1"/>
      <c r="AC2359" s="1"/>
      <c r="AD2359" s="1"/>
      <c r="AE2359" s="1"/>
      <c r="AF2359" s="1"/>
      <c r="AG2359" s="1"/>
      <c r="AH2359" s="1"/>
      <c r="AI2359" s="1"/>
      <c r="AJ2359" s="1"/>
      <c r="AK2359" s="1"/>
      <c r="AL2359" s="1"/>
      <c r="AM2359" s="1"/>
      <c r="AN2359" s="1"/>
      <c r="AO2359" s="1"/>
      <c r="AP2359" s="1"/>
      <c r="AQ2359" s="1"/>
      <c r="AR2359" s="1"/>
      <c r="AS2359" s="1"/>
      <c r="AT2359" s="1"/>
      <c r="AU2359" s="1"/>
      <c r="AV2359" s="1"/>
      <c r="AW2359" s="1"/>
    </row>
    <row r="2360" spans="4:49" x14ac:dyDescent="0.2">
      <c r="D2360" s="1"/>
      <c r="E2360" s="1"/>
      <c r="F2360" s="1"/>
      <c r="G2360" s="17"/>
      <c r="H2360" s="19"/>
      <c r="I2360" s="17"/>
      <c r="J2360" s="19"/>
      <c r="K2360" s="17"/>
      <c r="L2360" s="19"/>
      <c r="M2360" s="30"/>
      <c r="O2360" s="1"/>
      <c r="P2360" s="8"/>
      <c r="Q2360" s="1"/>
      <c r="R2360" s="1"/>
      <c r="S2360" s="8"/>
      <c r="T2360" s="1"/>
      <c r="U2360" s="1"/>
      <c r="V2360" s="8"/>
      <c r="W2360" s="1"/>
      <c r="X2360" s="1"/>
      <c r="Y2360" s="1"/>
      <c r="Z2360" s="1"/>
      <c r="AA2360" s="1"/>
      <c r="AB2360" s="1"/>
      <c r="AC2360" s="1"/>
      <c r="AD2360" s="1"/>
      <c r="AE2360" s="1"/>
      <c r="AF2360" s="1"/>
      <c r="AG2360" s="1"/>
      <c r="AH2360" s="1"/>
      <c r="AI2360" s="1"/>
      <c r="AJ2360" s="1"/>
      <c r="AK2360" s="1"/>
      <c r="AL2360" s="1"/>
      <c r="AM2360" s="1"/>
      <c r="AN2360" s="1"/>
      <c r="AO2360" s="1"/>
      <c r="AP2360" s="1"/>
      <c r="AQ2360" s="1"/>
      <c r="AR2360" s="1"/>
      <c r="AS2360" s="1"/>
      <c r="AT2360" s="1"/>
      <c r="AU2360" s="1"/>
      <c r="AV2360" s="1"/>
      <c r="AW2360" s="1"/>
    </row>
    <row r="2361" spans="4:49" x14ac:dyDescent="0.2">
      <c r="D2361" s="1"/>
      <c r="E2361" s="1"/>
      <c r="F2361" s="1"/>
      <c r="G2361" s="17"/>
      <c r="H2361" s="19"/>
      <c r="I2361" s="17"/>
      <c r="J2361" s="19"/>
      <c r="K2361" s="17"/>
      <c r="L2361" s="19"/>
      <c r="M2361" s="30"/>
      <c r="O2361" s="1"/>
      <c r="P2361" s="8"/>
      <c r="Q2361" s="1"/>
      <c r="R2361" s="1"/>
      <c r="S2361" s="8"/>
      <c r="T2361" s="1"/>
      <c r="U2361" s="1"/>
      <c r="V2361" s="8"/>
      <c r="W2361" s="1"/>
      <c r="X2361" s="1"/>
      <c r="Y2361" s="1"/>
      <c r="Z2361" s="1"/>
      <c r="AA2361" s="1"/>
      <c r="AB2361" s="1"/>
      <c r="AC2361" s="1"/>
      <c r="AD2361" s="1"/>
      <c r="AE2361" s="1"/>
      <c r="AF2361" s="1"/>
      <c r="AG2361" s="1"/>
      <c r="AH2361" s="1"/>
      <c r="AI2361" s="1"/>
      <c r="AJ2361" s="1"/>
      <c r="AK2361" s="1"/>
      <c r="AL2361" s="1"/>
      <c r="AM2361" s="1"/>
      <c r="AN2361" s="1"/>
      <c r="AO2361" s="1"/>
      <c r="AP2361" s="1"/>
      <c r="AQ2361" s="1"/>
      <c r="AR2361" s="1"/>
      <c r="AS2361" s="1"/>
      <c r="AT2361" s="1"/>
      <c r="AU2361" s="1"/>
      <c r="AV2361" s="1"/>
      <c r="AW2361" s="1"/>
    </row>
    <row r="2362" spans="4:49" x14ac:dyDescent="0.2">
      <c r="D2362" s="1"/>
      <c r="E2362" s="1"/>
      <c r="F2362" s="1"/>
      <c r="G2362" s="17"/>
      <c r="H2362" s="19"/>
      <c r="I2362" s="17"/>
      <c r="J2362" s="19"/>
      <c r="K2362" s="17"/>
      <c r="L2362" s="19"/>
      <c r="M2362" s="30"/>
      <c r="O2362" s="1"/>
      <c r="P2362" s="8"/>
      <c r="Q2362" s="1"/>
      <c r="R2362" s="1"/>
      <c r="S2362" s="8"/>
      <c r="T2362" s="1"/>
      <c r="U2362" s="1"/>
      <c r="V2362" s="8"/>
      <c r="W2362" s="1"/>
      <c r="X2362" s="1"/>
      <c r="Y2362" s="1"/>
      <c r="Z2362" s="1"/>
      <c r="AA2362" s="1"/>
      <c r="AB2362" s="1"/>
      <c r="AC2362" s="1"/>
      <c r="AD2362" s="1"/>
      <c r="AE2362" s="1"/>
      <c r="AF2362" s="1"/>
      <c r="AG2362" s="1"/>
      <c r="AH2362" s="1"/>
      <c r="AI2362" s="1"/>
      <c r="AJ2362" s="1"/>
      <c r="AK2362" s="1"/>
      <c r="AL2362" s="1"/>
      <c r="AM2362" s="1"/>
      <c r="AN2362" s="1"/>
      <c r="AO2362" s="1"/>
      <c r="AP2362" s="1"/>
      <c r="AQ2362" s="1"/>
      <c r="AR2362" s="1"/>
      <c r="AS2362" s="1"/>
      <c r="AT2362" s="1"/>
      <c r="AU2362" s="1"/>
      <c r="AV2362" s="1"/>
      <c r="AW2362" s="1"/>
    </row>
    <row r="2363" spans="4:49" x14ac:dyDescent="0.2">
      <c r="D2363" s="1"/>
      <c r="E2363" s="1"/>
      <c r="F2363" s="1"/>
      <c r="G2363" s="17"/>
      <c r="H2363" s="19"/>
      <c r="I2363" s="17"/>
      <c r="J2363" s="19"/>
      <c r="K2363" s="17"/>
      <c r="L2363" s="19"/>
      <c r="M2363" s="30"/>
      <c r="O2363" s="1"/>
      <c r="P2363" s="8"/>
      <c r="Q2363" s="1"/>
      <c r="R2363" s="1"/>
      <c r="S2363" s="8"/>
      <c r="T2363" s="1"/>
      <c r="U2363" s="1"/>
      <c r="V2363" s="8"/>
      <c r="W2363" s="1"/>
      <c r="X2363" s="1"/>
      <c r="Y2363" s="1"/>
      <c r="Z2363" s="1"/>
      <c r="AA2363" s="1"/>
      <c r="AB2363" s="1"/>
      <c r="AC2363" s="1"/>
      <c r="AD2363" s="1"/>
      <c r="AE2363" s="1"/>
      <c r="AF2363" s="1"/>
      <c r="AG2363" s="1"/>
      <c r="AH2363" s="1"/>
      <c r="AI2363" s="1"/>
      <c r="AJ2363" s="1"/>
      <c r="AK2363" s="1"/>
      <c r="AL2363" s="1"/>
      <c r="AM2363" s="1"/>
      <c r="AN2363" s="1"/>
      <c r="AO2363" s="1"/>
      <c r="AP2363" s="1"/>
      <c r="AQ2363" s="1"/>
      <c r="AR2363" s="1"/>
      <c r="AS2363" s="1"/>
      <c r="AT2363" s="1"/>
      <c r="AU2363" s="1"/>
      <c r="AV2363" s="1"/>
      <c r="AW2363" s="1"/>
    </row>
    <row r="2364" spans="4:49" x14ac:dyDescent="0.2">
      <c r="D2364" s="1"/>
      <c r="E2364" s="1"/>
      <c r="F2364" s="1"/>
      <c r="G2364" s="17"/>
      <c r="H2364" s="19"/>
      <c r="I2364" s="17"/>
      <c r="J2364" s="19"/>
      <c r="K2364" s="17"/>
      <c r="L2364" s="19"/>
      <c r="M2364" s="30"/>
      <c r="O2364" s="1"/>
      <c r="P2364" s="8"/>
      <c r="Q2364" s="1"/>
      <c r="R2364" s="1"/>
      <c r="S2364" s="8"/>
      <c r="T2364" s="1"/>
      <c r="U2364" s="1"/>
      <c r="V2364" s="8"/>
      <c r="W2364" s="1"/>
      <c r="X2364" s="1"/>
      <c r="Y2364" s="1"/>
      <c r="Z2364" s="1"/>
      <c r="AA2364" s="1"/>
      <c r="AB2364" s="1"/>
      <c r="AC2364" s="1"/>
      <c r="AD2364" s="1"/>
      <c r="AE2364" s="1"/>
      <c r="AF2364" s="1"/>
      <c r="AG2364" s="1"/>
      <c r="AH2364" s="1"/>
      <c r="AI2364" s="1"/>
      <c r="AJ2364" s="1"/>
      <c r="AK2364" s="1"/>
      <c r="AL2364" s="1"/>
      <c r="AM2364" s="1"/>
      <c r="AN2364" s="1"/>
      <c r="AO2364" s="1"/>
      <c r="AP2364" s="1"/>
      <c r="AQ2364" s="1"/>
      <c r="AR2364" s="1"/>
      <c r="AS2364" s="1"/>
      <c r="AT2364" s="1"/>
      <c r="AU2364" s="1"/>
      <c r="AV2364" s="1"/>
      <c r="AW2364" s="1"/>
    </row>
    <row r="2365" spans="4:49" x14ac:dyDescent="0.2">
      <c r="D2365" s="1"/>
      <c r="E2365" s="1"/>
      <c r="F2365" s="1"/>
      <c r="G2365" s="17"/>
      <c r="H2365" s="19"/>
      <c r="I2365" s="17"/>
      <c r="J2365" s="19"/>
      <c r="K2365" s="17"/>
      <c r="L2365" s="19"/>
      <c r="M2365" s="30"/>
      <c r="O2365" s="1"/>
      <c r="P2365" s="8"/>
      <c r="Q2365" s="1"/>
      <c r="R2365" s="1"/>
      <c r="S2365" s="8"/>
      <c r="T2365" s="1"/>
      <c r="U2365" s="1"/>
      <c r="V2365" s="8"/>
      <c r="W2365" s="1"/>
      <c r="X2365" s="1"/>
      <c r="Y2365" s="1"/>
      <c r="Z2365" s="1"/>
      <c r="AA2365" s="1"/>
      <c r="AB2365" s="1"/>
      <c r="AC2365" s="1"/>
      <c r="AD2365" s="1"/>
      <c r="AE2365" s="1"/>
      <c r="AF2365" s="1"/>
      <c r="AG2365" s="1"/>
      <c r="AH2365" s="1"/>
      <c r="AI2365" s="1"/>
      <c r="AJ2365" s="1"/>
      <c r="AK2365" s="1"/>
      <c r="AL2365" s="1"/>
      <c r="AM2365" s="1"/>
      <c r="AN2365" s="1"/>
      <c r="AO2365" s="1"/>
      <c r="AP2365" s="1"/>
      <c r="AQ2365" s="1"/>
      <c r="AR2365" s="1"/>
      <c r="AS2365" s="1"/>
      <c r="AT2365" s="1"/>
      <c r="AU2365" s="1"/>
      <c r="AV2365" s="1"/>
      <c r="AW2365" s="1"/>
    </row>
    <row r="2366" spans="4:49" x14ac:dyDescent="0.2">
      <c r="D2366" s="1"/>
      <c r="E2366" s="1"/>
      <c r="F2366" s="1"/>
      <c r="G2366" s="17"/>
      <c r="H2366" s="19"/>
      <c r="I2366" s="17"/>
      <c r="J2366" s="19"/>
      <c r="K2366" s="17"/>
      <c r="L2366" s="19"/>
      <c r="M2366" s="30"/>
      <c r="O2366" s="1"/>
      <c r="P2366" s="8"/>
      <c r="Q2366" s="1"/>
      <c r="R2366" s="1"/>
      <c r="S2366" s="8"/>
      <c r="T2366" s="1"/>
      <c r="U2366" s="1"/>
      <c r="V2366" s="8"/>
      <c r="W2366" s="1"/>
      <c r="X2366" s="1"/>
      <c r="Y2366" s="1"/>
      <c r="Z2366" s="1"/>
      <c r="AA2366" s="1"/>
      <c r="AB2366" s="1"/>
      <c r="AC2366" s="1"/>
      <c r="AD2366" s="1"/>
      <c r="AE2366" s="1"/>
      <c r="AF2366" s="1"/>
      <c r="AG2366" s="1"/>
      <c r="AH2366" s="1"/>
      <c r="AI2366" s="1"/>
      <c r="AJ2366" s="1"/>
      <c r="AK2366" s="1"/>
      <c r="AL2366" s="1"/>
      <c r="AM2366" s="1"/>
      <c r="AN2366" s="1"/>
      <c r="AO2366" s="1"/>
      <c r="AP2366" s="1"/>
      <c r="AQ2366" s="1"/>
      <c r="AR2366" s="1"/>
      <c r="AS2366" s="1"/>
      <c r="AT2366" s="1"/>
      <c r="AU2366" s="1"/>
      <c r="AV2366" s="1"/>
      <c r="AW2366" s="1"/>
    </row>
    <row r="2367" spans="4:49" x14ac:dyDescent="0.2">
      <c r="D2367" s="1"/>
      <c r="E2367" s="1"/>
      <c r="F2367" s="1"/>
      <c r="G2367" s="17"/>
      <c r="H2367" s="19"/>
      <c r="I2367" s="17"/>
      <c r="J2367" s="19"/>
      <c r="K2367" s="17"/>
      <c r="L2367" s="19"/>
      <c r="M2367" s="30"/>
      <c r="O2367" s="1"/>
      <c r="P2367" s="8"/>
      <c r="Q2367" s="1"/>
      <c r="R2367" s="1"/>
      <c r="S2367" s="8"/>
      <c r="T2367" s="1"/>
      <c r="U2367" s="1"/>
      <c r="V2367" s="8"/>
      <c r="W2367" s="1"/>
      <c r="X2367" s="1"/>
      <c r="Y2367" s="1"/>
      <c r="Z2367" s="1"/>
      <c r="AA2367" s="1"/>
      <c r="AB2367" s="1"/>
      <c r="AC2367" s="1"/>
      <c r="AD2367" s="1"/>
      <c r="AE2367" s="1"/>
      <c r="AF2367" s="1"/>
      <c r="AG2367" s="1"/>
      <c r="AH2367" s="1"/>
      <c r="AI2367" s="1"/>
      <c r="AJ2367" s="1"/>
      <c r="AK2367" s="1"/>
      <c r="AL2367" s="1"/>
      <c r="AM2367" s="1"/>
      <c r="AN2367" s="1"/>
      <c r="AO2367" s="1"/>
      <c r="AP2367" s="1"/>
      <c r="AQ2367" s="1"/>
      <c r="AR2367" s="1"/>
      <c r="AS2367" s="1"/>
      <c r="AT2367" s="1"/>
      <c r="AU2367" s="1"/>
      <c r="AV2367" s="1"/>
      <c r="AW2367" s="1"/>
    </row>
    <row r="2368" spans="4:49" x14ac:dyDescent="0.2">
      <c r="D2368" s="1"/>
      <c r="E2368" s="1"/>
      <c r="F2368" s="1"/>
      <c r="G2368" s="17"/>
      <c r="H2368" s="19"/>
      <c r="I2368" s="17"/>
      <c r="J2368" s="19"/>
      <c r="K2368" s="17"/>
      <c r="L2368" s="19"/>
      <c r="M2368" s="30"/>
      <c r="O2368" s="1"/>
      <c r="P2368" s="8"/>
      <c r="Q2368" s="1"/>
      <c r="R2368" s="1"/>
      <c r="S2368" s="8"/>
      <c r="T2368" s="1"/>
      <c r="U2368" s="1"/>
      <c r="V2368" s="8"/>
      <c r="W2368" s="1"/>
      <c r="X2368" s="1"/>
      <c r="Y2368" s="1"/>
      <c r="Z2368" s="1"/>
      <c r="AA2368" s="1"/>
      <c r="AB2368" s="1"/>
      <c r="AC2368" s="1"/>
      <c r="AD2368" s="1"/>
      <c r="AE2368" s="1"/>
      <c r="AF2368" s="1"/>
      <c r="AG2368" s="1"/>
      <c r="AH2368" s="1"/>
      <c r="AI2368" s="1"/>
      <c r="AJ2368" s="1"/>
      <c r="AK2368" s="1"/>
      <c r="AL2368" s="1"/>
      <c r="AM2368" s="1"/>
      <c r="AN2368" s="1"/>
      <c r="AO2368" s="1"/>
      <c r="AP2368" s="1"/>
      <c r="AQ2368" s="1"/>
      <c r="AR2368" s="1"/>
      <c r="AS2368" s="1"/>
      <c r="AT2368" s="1"/>
      <c r="AU2368" s="1"/>
      <c r="AV2368" s="1"/>
      <c r="AW2368" s="1"/>
    </row>
    <row r="2369" spans="4:49" x14ac:dyDescent="0.2">
      <c r="D2369" s="1"/>
      <c r="E2369" s="1"/>
      <c r="F2369" s="1"/>
      <c r="G2369" s="17"/>
      <c r="H2369" s="19"/>
      <c r="I2369" s="17"/>
      <c r="J2369" s="19"/>
      <c r="K2369" s="17"/>
      <c r="L2369" s="19"/>
      <c r="M2369" s="30"/>
      <c r="O2369" s="1"/>
      <c r="P2369" s="8"/>
      <c r="Q2369" s="1"/>
      <c r="R2369" s="1"/>
      <c r="S2369" s="8"/>
      <c r="T2369" s="1"/>
      <c r="U2369" s="1"/>
      <c r="V2369" s="8"/>
      <c r="W2369" s="1"/>
      <c r="X2369" s="1"/>
      <c r="Y2369" s="1"/>
      <c r="Z2369" s="1"/>
      <c r="AA2369" s="1"/>
      <c r="AB2369" s="1"/>
      <c r="AC2369" s="1"/>
      <c r="AD2369" s="1"/>
      <c r="AE2369" s="1"/>
      <c r="AF2369" s="1"/>
      <c r="AG2369" s="1"/>
      <c r="AH2369" s="1"/>
      <c r="AI2369" s="1"/>
      <c r="AJ2369" s="1"/>
      <c r="AK2369" s="1"/>
      <c r="AL2369" s="1"/>
      <c r="AM2369" s="1"/>
      <c r="AN2369" s="1"/>
      <c r="AO2369" s="1"/>
      <c r="AP2369" s="1"/>
      <c r="AQ2369" s="1"/>
      <c r="AR2369" s="1"/>
      <c r="AS2369" s="1"/>
      <c r="AT2369" s="1"/>
      <c r="AU2369" s="1"/>
      <c r="AV2369" s="1"/>
      <c r="AW2369" s="1"/>
    </row>
    <row r="2370" spans="4:49" x14ac:dyDescent="0.2">
      <c r="D2370" s="1"/>
      <c r="E2370" s="1"/>
      <c r="F2370" s="1"/>
      <c r="G2370" s="17"/>
      <c r="H2370" s="19"/>
      <c r="I2370" s="17"/>
      <c r="J2370" s="19"/>
      <c r="K2370" s="17"/>
      <c r="L2370" s="19"/>
      <c r="M2370" s="30"/>
      <c r="O2370" s="1"/>
      <c r="P2370" s="8"/>
      <c r="Q2370" s="1"/>
      <c r="R2370" s="1"/>
      <c r="S2370" s="8"/>
      <c r="T2370" s="1"/>
      <c r="U2370" s="1"/>
      <c r="V2370" s="8"/>
      <c r="W2370" s="1"/>
      <c r="X2370" s="1"/>
      <c r="Y2370" s="1"/>
      <c r="Z2370" s="1"/>
      <c r="AA2370" s="1"/>
      <c r="AB2370" s="1"/>
      <c r="AC2370" s="1"/>
      <c r="AD2370" s="1"/>
      <c r="AE2370" s="1"/>
      <c r="AF2370" s="1"/>
      <c r="AG2370" s="1"/>
      <c r="AH2370" s="1"/>
      <c r="AI2370" s="1"/>
      <c r="AJ2370" s="1"/>
      <c r="AK2370" s="1"/>
      <c r="AL2370" s="1"/>
      <c r="AM2370" s="1"/>
      <c r="AN2370" s="1"/>
      <c r="AO2370" s="1"/>
      <c r="AP2370" s="1"/>
      <c r="AQ2370" s="1"/>
      <c r="AR2370" s="1"/>
      <c r="AS2370" s="1"/>
      <c r="AT2370" s="1"/>
      <c r="AU2370" s="1"/>
      <c r="AV2370" s="1"/>
      <c r="AW2370" s="1"/>
    </row>
    <row r="2371" spans="4:49" x14ac:dyDescent="0.2">
      <c r="D2371" s="1"/>
      <c r="E2371" s="1"/>
      <c r="F2371" s="1"/>
      <c r="G2371" s="17"/>
      <c r="H2371" s="19"/>
      <c r="I2371" s="17"/>
      <c r="J2371" s="19"/>
      <c r="K2371" s="17"/>
      <c r="L2371" s="19"/>
      <c r="M2371" s="30"/>
      <c r="O2371" s="1"/>
      <c r="P2371" s="8"/>
      <c r="Q2371" s="1"/>
      <c r="R2371" s="1"/>
      <c r="S2371" s="8"/>
      <c r="T2371" s="1"/>
      <c r="U2371" s="1"/>
      <c r="V2371" s="8"/>
      <c r="W2371" s="1"/>
      <c r="X2371" s="1"/>
      <c r="Y2371" s="1"/>
      <c r="Z2371" s="1"/>
      <c r="AA2371" s="1"/>
      <c r="AB2371" s="1"/>
      <c r="AC2371" s="1"/>
      <c r="AD2371" s="1"/>
      <c r="AE2371" s="1"/>
      <c r="AF2371" s="1"/>
      <c r="AG2371" s="1"/>
      <c r="AH2371" s="1"/>
      <c r="AI2371" s="1"/>
      <c r="AJ2371" s="1"/>
      <c r="AK2371" s="1"/>
      <c r="AL2371" s="1"/>
      <c r="AM2371" s="1"/>
      <c r="AN2371" s="1"/>
      <c r="AO2371" s="1"/>
      <c r="AP2371" s="1"/>
      <c r="AQ2371" s="1"/>
      <c r="AR2371" s="1"/>
      <c r="AS2371" s="1"/>
      <c r="AT2371" s="1"/>
      <c r="AU2371" s="1"/>
      <c r="AV2371" s="1"/>
      <c r="AW2371" s="1"/>
    </row>
    <row r="2372" spans="4:49" x14ac:dyDescent="0.2">
      <c r="D2372" s="1"/>
      <c r="E2372" s="1"/>
      <c r="F2372" s="1"/>
      <c r="G2372" s="17"/>
      <c r="H2372" s="19"/>
      <c r="I2372" s="17"/>
      <c r="J2372" s="19"/>
      <c r="K2372" s="17"/>
      <c r="L2372" s="19"/>
      <c r="M2372" s="30"/>
      <c r="O2372" s="1"/>
      <c r="P2372" s="8"/>
      <c r="Q2372" s="1"/>
      <c r="R2372" s="1"/>
      <c r="S2372" s="8"/>
      <c r="T2372" s="1"/>
      <c r="U2372" s="1"/>
      <c r="V2372" s="8"/>
      <c r="W2372" s="1"/>
      <c r="X2372" s="1"/>
      <c r="Y2372" s="1"/>
      <c r="Z2372" s="1"/>
      <c r="AA2372" s="1"/>
      <c r="AB2372" s="1"/>
      <c r="AC2372" s="1"/>
      <c r="AD2372" s="1"/>
      <c r="AE2372" s="1"/>
      <c r="AF2372" s="1"/>
      <c r="AG2372" s="1"/>
      <c r="AH2372" s="1"/>
      <c r="AI2372" s="1"/>
      <c r="AJ2372" s="1"/>
      <c r="AK2372" s="1"/>
      <c r="AL2372" s="1"/>
      <c r="AM2372" s="1"/>
      <c r="AN2372" s="1"/>
      <c r="AO2372" s="1"/>
      <c r="AP2372" s="1"/>
      <c r="AQ2372" s="1"/>
      <c r="AR2372" s="1"/>
      <c r="AS2372" s="1"/>
      <c r="AT2372" s="1"/>
      <c r="AU2372" s="1"/>
      <c r="AV2372" s="1"/>
      <c r="AW2372" s="1"/>
    </row>
    <row r="2373" spans="4:49" x14ac:dyDescent="0.2">
      <c r="D2373" s="1"/>
      <c r="E2373" s="1"/>
      <c r="F2373" s="1"/>
      <c r="G2373" s="17"/>
      <c r="H2373" s="19"/>
      <c r="I2373" s="17"/>
      <c r="J2373" s="19"/>
      <c r="K2373" s="17"/>
      <c r="L2373" s="19"/>
      <c r="M2373" s="30"/>
      <c r="O2373" s="1"/>
      <c r="P2373" s="8"/>
      <c r="Q2373" s="1"/>
      <c r="R2373" s="1"/>
      <c r="S2373" s="8"/>
      <c r="T2373" s="1"/>
      <c r="U2373" s="1"/>
      <c r="V2373" s="8"/>
      <c r="W2373" s="1"/>
      <c r="X2373" s="1"/>
      <c r="Y2373" s="1"/>
      <c r="Z2373" s="1"/>
      <c r="AA2373" s="1"/>
      <c r="AB2373" s="1"/>
      <c r="AC2373" s="1"/>
      <c r="AD2373" s="1"/>
      <c r="AE2373" s="1"/>
      <c r="AF2373" s="1"/>
      <c r="AG2373" s="1"/>
      <c r="AH2373" s="1"/>
      <c r="AI2373" s="1"/>
      <c r="AJ2373" s="1"/>
      <c r="AK2373" s="1"/>
      <c r="AL2373" s="1"/>
      <c r="AM2373" s="1"/>
      <c r="AN2373" s="1"/>
      <c r="AO2373" s="1"/>
      <c r="AP2373" s="1"/>
      <c r="AQ2373" s="1"/>
      <c r="AR2373" s="1"/>
      <c r="AS2373" s="1"/>
      <c r="AT2373" s="1"/>
      <c r="AU2373" s="1"/>
      <c r="AV2373" s="1"/>
      <c r="AW2373" s="1"/>
    </row>
    <row r="2374" spans="4:49" x14ac:dyDescent="0.2">
      <c r="D2374" s="1"/>
      <c r="E2374" s="1"/>
      <c r="F2374" s="1"/>
      <c r="G2374" s="17"/>
      <c r="H2374" s="19"/>
      <c r="I2374" s="17"/>
      <c r="J2374" s="19"/>
      <c r="K2374" s="17"/>
      <c r="L2374" s="19"/>
      <c r="M2374" s="30"/>
      <c r="O2374" s="1"/>
      <c r="P2374" s="8"/>
      <c r="Q2374" s="1"/>
      <c r="R2374" s="1"/>
      <c r="S2374" s="8"/>
      <c r="T2374" s="1"/>
      <c r="U2374" s="1"/>
      <c r="V2374" s="8"/>
      <c r="W2374" s="1"/>
      <c r="X2374" s="1"/>
      <c r="Y2374" s="1"/>
      <c r="Z2374" s="1"/>
      <c r="AA2374" s="1"/>
      <c r="AB2374" s="1"/>
      <c r="AC2374" s="1"/>
      <c r="AD2374" s="1"/>
      <c r="AE2374" s="1"/>
      <c r="AF2374" s="1"/>
      <c r="AG2374" s="1"/>
      <c r="AH2374" s="1"/>
      <c r="AI2374" s="1"/>
      <c r="AJ2374" s="1"/>
      <c r="AK2374" s="1"/>
      <c r="AL2374" s="1"/>
      <c r="AM2374" s="1"/>
      <c r="AN2374" s="1"/>
      <c r="AO2374" s="1"/>
      <c r="AP2374" s="1"/>
      <c r="AQ2374" s="1"/>
      <c r="AR2374" s="1"/>
      <c r="AS2374" s="1"/>
      <c r="AT2374" s="1"/>
      <c r="AU2374" s="1"/>
      <c r="AV2374" s="1"/>
      <c r="AW2374" s="1"/>
    </row>
    <row r="2375" spans="4:49" x14ac:dyDescent="0.2">
      <c r="D2375" s="1"/>
      <c r="E2375" s="1"/>
      <c r="F2375" s="1"/>
      <c r="G2375" s="17"/>
      <c r="H2375" s="19"/>
      <c r="I2375" s="17"/>
      <c r="J2375" s="19"/>
      <c r="K2375" s="17"/>
      <c r="L2375" s="19"/>
      <c r="M2375" s="30"/>
      <c r="O2375" s="1"/>
      <c r="P2375" s="8"/>
      <c r="Q2375" s="1"/>
      <c r="R2375" s="1"/>
      <c r="S2375" s="8"/>
      <c r="T2375" s="1"/>
      <c r="U2375" s="1"/>
      <c r="V2375" s="8"/>
      <c r="W2375" s="1"/>
      <c r="X2375" s="1"/>
      <c r="Y2375" s="1"/>
      <c r="Z2375" s="1"/>
      <c r="AA2375" s="1"/>
      <c r="AB2375" s="1"/>
      <c r="AC2375" s="1"/>
      <c r="AD2375" s="1"/>
      <c r="AE2375" s="1"/>
      <c r="AF2375" s="1"/>
      <c r="AG2375" s="1"/>
      <c r="AH2375" s="1"/>
      <c r="AI2375" s="1"/>
      <c r="AJ2375" s="1"/>
      <c r="AK2375" s="1"/>
      <c r="AL2375" s="1"/>
      <c r="AM2375" s="1"/>
      <c r="AN2375" s="1"/>
      <c r="AO2375" s="1"/>
      <c r="AP2375" s="1"/>
      <c r="AQ2375" s="1"/>
      <c r="AR2375" s="1"/>
      <c r="AS2375" s="1"/>
      <c r="AT2375" s="1"/>
      <c r="AU2375" s="1"/>
      <c r="AV2375" s="1"/>
      <c r="AW2375" s="1"/>
    </row>
    <row r="2376" spans="4:49" x14ac:dyDescent="0.2">
      <c r="D2376" s="1"/>
      <c r="E2376" s="1"/>
      <c r="F2376" s="1"/>
      <c r="G2376" s="17"/>
      <c r="H2376" s="19"/>
      <c r="I2376" s="17"/>
      <c r="J2376" s="19"/>
      <c r="K2376" s="17"/>
      <c r="L2376" s="19"/>
      <c r="M2376" s="30"/>
      <c r="O2376" s="1"/>
      <c r="P2376" s="8"/>
      <c r="Q2376" s="1"/>
      <c r="R2376" s="1"/>
      <c r="S2376" s="8"/>
      <c r="T2376" s="1"/>
      <c r="U2376" s="1"/>
      <c r="V2376" s="8"/>
      <c r="W2376" s="1"/>
      <c r="X2376" s="1"/>
      <c r="Y2376" s="1"/>
      <c r="Z2376" s="1"/>
      <c r="AA2376" s="1"/>
      <c r="AB2376" s="1"/>
      <c r="AC2376" s="1"/>
      <c r="AD2376" s="1"/>
      <c r="AE2376" s="1"/>
      <c r="AF2376" s="1"/>
      <c r="AG2376" s="1"/>
      <c r="AH2376" s="1"/>
      <c r="AI2376" s="1"/>
      <c r="AJ2376" s="1"/>
      <c r="AK2376" s="1"/>
      <c r="AL2376" s="1"/>
      <c r="AM2376" s="1"/>
      <c r="AN2376" s="1"/>
      <c r="AO2376" s="1"/>
      <c r="AP2376" s="1"/>
      <c r="AQ2376" s="1"/>
      <c r="AR2376" s="1"/>
      <c r="AS2376" s="1"/>
      <c r="AT2376" s="1"/>
      <c r="AU2376" s="1"/>
      <c r="AV2376" s="1"/>
      <c r="AW2376" s="1"/>
    </row>
    <row r="2377" spans="4:49" x14ac:dyDescent="0.2">
      <c r="D2377" s="1"/>
      <c r="E2377" s="1"/>
      <c r="F2377" s="1"/>
      <c r="G2377" s="17"/>
      <c r="H2377" s="19"/>
      <c r="I2377" s="17"/>
      <c r="J2377" s="19"/>
      <c r="K2377" s="17"/>
      <c r="L2377" s="19"/>
      <c r="M2377" s="30"/>
      <c r="O2377" s="1"/>
      <c r="P2377" s="8"/>
      <c r="Q2377" s="1"/>
      <c r="R2377" s="1"/>
      <c r="S2377" s="8"/>
      <c r="T2377" s="1"/>
      <c r="U2377" s="1"/>
      <c r="V2377" s="8"/>
      <c r="W2377" s="1"/>
      <c r="X2377" s="1"/>
      <c r="Y2377" s="1"/>
      <c r="Z2377" s="1"/>
      <c r="AA2377" s="1"/>
      <c r="AB2377" s="1"/>
      <c r="AC2377" s="1"/>
      <c r="AD2377" s="1"/>
      <c r="AE2377" s="1"/>
      <c r="AF2377" s="1"/>
      <c r="AG2377" s="1"/>
      <c r="AH2377" s="1"/>
      <c r="AI2377" s="1"/>
      <c r="AJ2377" s="1"/>
      <c r="AK2377" s="1"/>
      <c r="AL2377" s="1"/>
      <c r="AM2377" s="1"/>
      <c r="AN2377" s="1"/>
      <c r="AO2377" s="1"/>
      <c r="AP2377" s="1"/>
      <c r="AQ2377" s="1"/>
      <c r="AR2377" s="1"/>
      <c r="AS2377" s="1"/>
      <c r="AT2377" s="1"/>
      <c r="AU2377" s="1"/>
      <c r="AV2377" s="1"/>
      <c r="AW2377" s="1"/>
    </row>
    <row r="2378" spans="4:49" x14ac:dyDescent="0.2">
      <c r="D2378" s="1"/>
      <c r="E2378" s="1"/>
      <c r="F2378" s="1"/>
      <c r="G2378" s="17"/>
      <c r="H2378" s="19"/>
      <c r="I2378" s="17"/>
      <c r="J2378" s="19"/>
      <c r="K2378" s="17"/>
      <c r="L2378" s="19"/>
      <c r="M2378" s="30"/>
      <c r="O2378" s="1"/>
      <c r="P2378" s="8"/>
      <c r="Q2378" s="1"/>
      <c r="R2378" s="1"/>
      <c r="S2378" s="8"/>
      <c r="T2378" s="1"/>
      <c r="U2378" s="1"/>
      <c r="V2378" s="8"/>
      <c r="W2378" s="1"/>
      <c r="X2378" s="1"/>
      <c r="Y2378" s="1"/>
      <c r="Z2378" s="1"/>
      <c r="AA2378" s="1"/>
      <c r="AB2378" s="1"/>
      <c r="AC2378" s="1"/>
      <c r="AD2378" s="1"/>
      <c r="AE2378" s="1"/>
      <c r="AF2378" s="1"/>
      <c r="AG2378" s="1"/>
      <c r="AH2378" s="1"/>
      <c r="AI2378" s="1"/>
      <c r="AJ2378" s="1"/>
      <c r="AK2378" s="1"/>
      <c r="AL2378" s="1"/>
      <c r="AM2378" s="1"/>
      <c r="AN2378" s="1"/>
      <c r="AO2378" s="1"/>
      <c r="AP2378" s="1"/>
      <c r="AQ2378" s="1"/>
      <c r="AR2378" s="1"/>
      <c r="AS2378" s="1"/>
      <c r="AT2378" s="1"/>
      <c r="AU2378" s="1"/>
      <c r="AV2378" s="1"/>
      <c r="AW2378" s="1"/>
    </row>
    <row r="2379" spans="4:49" x14ac:dyDescent="0.2">
      <c r="D2379" s="1"/>
      <c r="E2379" s="1"/>
      <c r="F2379" s="1"/>
      <c r="G2379" s="17"/>
      <c r="H2379" s="19"/>
      <c r="I2379" s="17"/>
      <c r="J2379" s="19"/>
      <c r="K2379" s="17"/>
      <c r="L2379" s="19"/>
      <c r="M2379" s="30"/>
      <c r="O2379" s="1"/>
      <c r="P2379" s="8"/>
      <c r="Q2379" s="1"/>
      <c r="R2379" s="1"/>
      <c r="S2379" s="8"/>
      <c r="T2379" s="1"/>
      <c r="U2379" s="1"/>
      <c r="V2379" s="8"/>
      <c r="W2379" s="1"/>
      <c r="X2379" s="1"/>
      <c r="Y2379" s="1"/>
      <c r="Z2379" s="1"/>
      <c r="AA2379" s="1"/>
      <c r="AB2379" s="1"/>
      <c r="AC2379" s="1"/>
      <c r="AD2379" s="1"/>
      <c r="AE2379" s="1"/>
      <c r="AF2379" s="1"/>
      <c r="AG2379" s="1"/>
      <c r="AH2379" s="1"/>
      <c r="AI2379" s="1"/>
      <c r="AJ2379" s="1"/>
      <c r="AK2379" s="1"/>
      <c r="AL2379" s="1"/>
      <c r="AM2379" s="1"/>
      <c r="AN2379" s="1"/>
      <c r="AO2379" s="1"/>
      <c r="AP2379" s="1"/>
      <c r="AQ2379" s="1"/>
      <c r="AR2379" s="1"/>
      <c r="AS2379" s="1"/>
      <c r="AT2379" s="1"/>
      <c r="AU2379" s="1"/>
      <c r="AV2379" s="1"/>
      <c r="AW2379" s="1"/>
    </row>
    <row r="2380" spans="4:49" x14ac:dyDescent="0.2">
      <c r="D2380" s="1"/>
      <c r="E2380" s="1"/>
      <c r="F2380" s="1"/>
      <c r="G2380" s="17"/>
      <c r="H2380" s="19"/>
      <c r="I2380" s="17"/>
      <c r="J2380" s="19"/>
      <c r="K2380" s="17"/>
      <c r="L2380" s="19"/>
      <c r="M2380" s="30"/>
      <c r="O2380" s="1"/>
      <c r="P2380" s="8"/>
      <c r="Q2380" s="1"/>
      <c r="R2380" s="1"/>
      <c r="S2380" s="8"/>
      <c r="T2380" s="1"/>
      <c r="U2380" s="1"/>
      <c r="V2380" s="8"/>
      <c r="W2380" s="1"/>
      <c r="X2380" s="1"/>
      <c r="Y2380" s="1"/>
      <c r="Z2380" s="1"/>
      <c r="AA2380" s="1"/>
      <c r="AB2380" s="1"/>
      <c r="AC2380" s="1"/>
      <c r="AD2380" s="1"/>
      <c r="AE2380" s="1"/>
      <c r="AF2380" s="1"/>
      <c r="AG2380" s="1"/>
      <c r="AH2380" s="1"/>
      <c r="AI2380" s="1"/>
      <c r="AJ2380" s="1"/>
      <c r="AK2380" s="1"/>
      <c r="AL2380" s="1"/>
      <c r="AM2380" s="1"/>
      <c r="AN2380" s="1"/>
      <c r="AO2380" s="1"/>
      <c r="AP2380" s="1"/>
      <c r="AQ2380" s="1"/>
      <c r="AR2380" s="1"/>
      <c r="AS2380" s="1"/>
      <c r="AT2380" s="1"/>
      <c r="AU2380" s="1"/>
      <c r="AV2380" s="1"/>
      <c r="AW2380" s="1"/>
    </row>
    <row r="2381" spans="4:49" x14ac:dyDescent="0.2">
      <c r="D2381" s="1"/>
      <c r="E2381" s="1"/>
      <c r="F2381" s="1"/>
      <c r="G2381" s="17"/>
      <c r="H2381" s="19"/>
      <c r="I2381" s="17"/>
      <c r="J2381" s="19"/>
      <c r="K2381" s="17"/>
      <c r="L2381" s="19"/>
      <c r="M2381" s="30"/>
      <c r="O2381" s="1"/>
      <c r="P2381" s="8"/>
      <c r="Q2381" s="1"/>
      <c r="R2381" s="1"/>
      <c r="S2381" s="8"/>
      <c r="T2381" s="1"/>
      <c r="U2381" s="1"/>
      <c r="V2381" s="8"/>
      <c r="W2381" s="1"/>
      <c r="X2381" s="1"/>
      <c r="Y2381" s="1"/>
      <c r="Z2381" s="1"/>
      <c r="AA2381" s="1"/>
      <c r="AB2381" s="1"/>
      <c r="AC2381" s="1"/>
      <c r="AD2381" s="1"/>
      <c r="AE2381" s="1"/>
      <c r="AF2381" s="1"/>
      <c r="AG2381" s="1"/>
      <c r="AH2381" s="1"/>
      <c r="AI2381" s="1"/>
      <c r="AJ2381" s="1"/>
      <c r="AK2381" s="1"/>
      <c r="AL2381" s="1"/>
      <c r="AM2381" s="1"/>
      <c r="AN2381" s="1"/>
      <c r="AO2381" s="1"/>
      <c r="AP2381" s="1"/>
      <c r="AQ2381" s="1"/>
      <c r="AR2381" s="1"/>
      <c r="AS2381" s="1"/>
      <c r="AT2381" s="1"/>
      <c r="AU2381" s="1"/>
      <c r="AV2381" s="1"/>
      <c r="AW2381" s="1"/>
    </row>
    <row r="2382" spans="4:49" x14ac:dyDescent="0.2">
      <c r="D2382" s="1"/>
      <c r="E2382" s="1"/>
      <c r="F2382" s="1"/>
      <c r="G2382" s="17"/>
      <c r="H2382" s="19"/>
      <c r="I2382" s="17"/>
      <c r="J2382" s="19"/>
      <c r="K2382" s="17"/>
      <c r="L2382" s="19"/>
      <c r="M2382" s="30"/>
      <c r="O2382" s="1"/>
      <c r="P2382" s="8"/>
      <c r="Q2382" s="1"/>
      <c r="R2382" s="1"/>
      <c r="S2382" s="8"/>
      <c r="T2382" s="1"/>
      <c r="U2382" s="1"/>
      <c r="V2382" s="8"/>
      <c r="W2382" s="1"/>
      <c r="X2382" s="1"/>
      <c r="Y2382" s="1"/>
      <c r="Z2382" s="1"/>
      <c r="AA2382" s="1"/>
      <c r="AB2382" s="1"/>
      <c r="AC2382" s="1"/>
      <c r="AD2382" s="1"/>
      <c r="AE2382" s="1"/>
      <c r="AF2382" s="1"/>
      <c r="AG2382" s="1"/>
      <c r="AH2382" s="1"/>
      <c r="AI2382" s="1"/>
      <c r="AJ2382" s="1"/>
      <c r="AK2382" s="1"/>
      <c r="AL2382" s="1"/>
      <c r="AM2382" s="1"/>
      <c r="AN2382" s="1"/>
      <c r="AO2382" s="1"/>
      <c r="AP2382" s="1"/>
      <c r="AQ2382" s="1"/>
      <c r="AR2382" s="1"/>
      <c r="AS2382" s="1"/>
      <c r="AT2382" s="1"/>
      <c r="AU2382" s="1"/>
      <c r="AV2382" s="1"/>
      <c r="AW2382" s="1"/>
    </row>
    <row r="2383" spans="4:49" x14ac:dyDescent="0.2">
      <c r="D2383" s="1"/>
      <c r="E2383" s="1"/>
      <c r="F2383" s="1"/>
      <c r="G2383" s="17"/>
      <c r="H2383" s="19"/>
      <c r="I2383" s="17"/>
      <c r="J2383" s="19"/>
      <c r="K2383" s="17"/>
      <c r="L2383" s="19"/>
      <c r="M2383" s="30"/>
      <c r="O2383" s="1"/>
      <c r="P2383" s="8"/>
      <c r="Q2383" s="1"/>
      <c r="R2383" s="1"/>
      <c r="S2383" s="8"/>
      <c r="T2383" s="1"/>
      <c r="U2383" s="1"/>
      <c r="V2383" s="8"/>
      <c r="W2383" s="1"/>
      <c r="X2383" s="1"/>
      <c r="Y2383" s="1"/>
      <c r="Z2383" s="1"/>
      <c r="AA2383" s="1"/>
      <c r="AB2383" s="1"/>
      <c r="AC2383" s="1"/>
      <c r="AD2383" s="1"/>
      <c r="AE2383" s="1"/>
      <c r="AF2383" s="1"/>
      <c r="AG2383" s="1"/>
      <c r="AH2383" s="1"/>
      <c r="AI2383" s="1"/>
      <c r="AJ2383" s="1"/>
      <c r="AK2383" s="1"/>
      <c r="AL2383" s="1"/>
      <c r="AM2383" s="1"/>
      <c r="AN2383" s="1"/>
      <c r="AO2383" s="1"/>
      <c r="AP2383" s="1"/>
      <c r="AQ2383" s="1"/>
      <c r="AR2383" s="1"/>
      <c r="AS2383" s="1"/>
      <c r="AT2383" s="1"/>
      <c r="AU2383" s="1"/>
      <c r="AV2383" s="1"/>
      <c r="AW2383" s="1"/>
    </row>
    <row r="2384" spans="4:49" x14ac:dyDescent="0.2">
      <c r="D2384" s="1"/>
      <c r="E2384" s="1"/>
      <c r="F2384" s="1"/>
      <c r="G2384" s="17"/>
      <c r="H2384" s="19"/>
      <c r="I2384" s="17"/>
      <c r="J2384" s="19"/>
      <c r="K2384" s="17"/>
      <c r="L2384" s="19"/>
      <c r="M2384" s="30"/>
      <c r="O2384" s="1"/>
      <c r="P2384" s="8"/>
      <c r="Q2384" s="1"/>
      <c r="R2384" s="1"/>
      <c r="S2384" s="8"/>
      <c r="T2384" s="1"/>
      <c r="U2384" s="1"/>
      <c r="V2384" s="8"/>
      <c r="W2384" s="1"/>
      <c r="X2384" s="1"/>
      <c r="Y2384" s="1"/>
      <c r="Z2384" s="1"/>
      <c r="AA2384" s="1"/>
      <c r="AB2384" s="1"/>
      <c r="AC2384" s="1"/>
      <c r="AD2384" s="1"/>
      <c r="AE2384" s="1"/>
      <c r="AF2384" s="1"/>
      <c r="AG2384" s="1"/>
      <c r="AH2384" s="1"/>
      <c r="AI2384" s="1"/>
      <c r="AJ2384" s="1"/>
      <c r="AK2384" s="1"/>
      <c r="AL2384" s="1"/>
      <c r="AM2384" s="1"/>
      <c r="AN2384" s="1"/>
      <c r="AO2384" s="1"/>
      <c r="AP2384" s="1"/>
      <c r="AQ2384" s="1"/>
      <c r="AR2384" s="1"/>
      <c r="AS2384" s="1"/>
      <c r="AT2384" s="1"/>
      <c r="AU2384" s="1"/>
      <c r="AV2384" s="1"/>
      <c r="AW2384" s="1"/>
    </row>
    <row r="2385" spans="4:49" x14ac:dyDescent="0.2">
      <c r="D2385" s="1"/>
      <c r="E2385" s="1"/>
      <c r="F2385" s="1"/>
      <c r="G2385" s="17"/>
      <c r="H2385" s="19"/>
      <c r="I2385" s="17"/>
      <c r="J2385" s="19"/>
      <c r="K2385" s="17"/>
      <c r="L2385" s="19"/>
      <c r="M2385" s="30"/>
      <c r="O2385" s="1"/>
      <c r="P2385" s="8"/>
      <c r="Q2385" s="1"/>
      <c r="R2385" s="1"/>
      <c r="S2385" s="8"/>
      <c r="T2385" s="1"/>
      <c r="U2385" s="1"/>
      <c r="V2385" s="8"/>
      <c r="W2385" s="1"/>
      <c r="X2385" s="1"/>
      <c r="Y2385" s="1"/>
      <c r="Z2385" s="1"/>
      <c r="AA2385" s="1"/>
      <c r="AB2385" s="1"/>
      <c r="AC2385" s="1"/>
      <c r="AD2385" s="1"/>
      <c r="AE2385" s="1"/>
      <c r="AF2385" s="1"/>
      <c r="AG2385" s="1"/>
      <c r="AH2385" s="1"/>
      <c r="AI2385" s="1"/>
      <c r="AJ2385" s="1"/>
      <c r="AK2385" s="1"/>
      <c r="AL2385" s="1"/>
      <c r="AM2385" s="1"/>
      <c r="AN2385" s="1"/>
      <c r="AO2385" s="1"/>
      <c r="AP2385" s="1"/>
      <c r="AQ2385" s="1"/>
      <c r="AR2385" s="1"/>
      <c r="AS2385" s="1"/>
      <c r="AT2385" s="1"/>
      <c r="AU2385" s="1"/>
      <c r="AV2385" s="1"/>
      <c r="AW2385" s="1"/>
    </row>
    <row r="2386" spans="4:49" x14ac:dyDescent="0.2">
      <c r="D2386" s="1"/>
      <c r="E2386" s="1"/>
      <c r="F2386" s="1"/>
      <c r="G2386" s="17"/>
      <c r="H2386" s="19"/>
      <c r="I2386" s="17"/>
      <c r="J2386" s="19"/>
      <c r="K2386" s="17"/>
      <c r="L2386" s="19"/>
      <c r="M2386" s="30"/>
      <c r="O2386" s="1"/>
      <c r="P2386" s="8"/>
      <c r="Q2386" s="1"/>
      <c r="R2386" s="1"/>
      <c r="S2386" s="8"/>
      <c r="T2386" s="1"/>
      <c r="U2386" s="1"/>
      <c r="V2386" s="8"/>
      <c r="W2386" s="1"/>
      <c r="X2386" s="1"/>
      <c r="Y2386" s="1"/>
      <c r="Z2386" s="1"/>
      <c r="AA2386" s="1"/>
      <c r="AB2386" s="1"/>
      <c r="AC2386" s="1"/>
      <c r="AD2386" s="1"/>
      <c r="AE2386" s="1"/>
      <c r="AF2386" s="1"/>
      <c r="AG2386" s="1"/>
      <c r="AH2386" s="1"/>
      <c r="AI2386" s="1"/>
      <c r="AJ2386" s="1"/>
      <c r="AK2386" s="1"/>
      <c r="AL2386" s="1"/>
      <c r="AM2386" s="1"/>
      <c r="AN2386" s="1"/>
      <c r="AO2386" s="1"/>
      <c r="AP2386" s="1"/>
      <c r="AQ2386" s="1"/>
      <c r="AR2386" s="1"/>
      <c r="AS2386" s="1"/>
      <c r="AT2386" s="1"/>
      <c r="AU2386" s="1"/>
      <c r="AV2386" s="1"/>
      <c r="AW2386" s="1"/>
    </row>
    <row r="2387" spans="4:49" x14ac:dyDescent="0.2">
      <c r="D2387" s="1"/>
      <c r="E2387" s="1"/>
      <c r="F2387" s="1"/>
      <c r="G2387" s="17"/>
      <c r="H2387" s="19"/>
      <c r="I2387" s="17"/>
      <c r="J2387" s="19"/>
      <c r="K2387" s="17"/>
      <c r="L2387" s="19"/>
      <c r="M2387" s="30"/>
      <c r="O2387" s="1"/>
      <c r="P2387" s="8"/>
      <c r="Q2387" s="1"/>
      <c r="R2387" s="1"/>
      <c r="S2387" s="8"/>
      <c r="T2387" s="1"/>
      <c r="U2387" s="1"/>
      <c r="V2387" s="8"/>
      <c r="W2387" s="1"/>
      <c r="X2387" s="1"/>
      <c r="Y2387" s="1"/>
      <c r="Z2387" s="1"/>
      <c r="AA2387" s="1"/>
      <c r="AB2387" s="1"/>
      <c r="AC2387" s="1"/>
      <c r="AD2387" s="1"/>
      <c r="AE2387" s="1"/>
      <c r="AF2387" s="1"/>
      <c r="AG2387" s="1"/>
      <c r="AH2387" s="1"/>
      <c r="AI2387" s="1"/>
      <c r="AJ2387" s="1"/>
      <c r="AK2387" s="1"/>
      <c r="AL2387" s="1"/>
      <c r="AM2387" s="1"/>
      <c r="AN2387" s="1"/>
      <c r="AO2387" s="1"/>
      <c r="AP2387" s="1"/>
      <c r="AQ2387" s="1"/>
      <c r="AR2387" s="1"/>
      <c r="AS2387" s="1"/>
      <c r="AT2387" s="1"/>
      <c r="AU2387" s="1"/>
      <c r="AV2387" s="1"/>
      <c r="AW2387" s="1"/>
    </row>
    <row r="2388" spans="4:49" x14ac:dyDescent="0.2">
      <c r="D2388" s="1"/>
      <c r="E2388" s="1"/>
      <c r="F2388" s="1"/>
      <c r="G2388" s="17"/>
      <c r="H2388" s="19"/>
      <c r="I2388" s="17"/>
      <c r="J2388" s="19"/>
      <c r="K2388" s="17"/>
      <c r="L2388" s="19"/>
      <c r="M2388" s="30"/>
      <c r="O2388" s="1"/>
      <c r="P2388" s="8"/>
      <c r="Q2388" s="1"/>
      <c r="R2388" s="1"/>
      <c r="S2388" s="8"/>
      <c r="T2388" s="1"/>
      <c r="U2388" s="1"/>
      <c r="V2388" s="8"/>
      <c r="W2388" s="1"/>
      <c r="X2388" s="1"/>
      <c r="Y2388" s="1"/>
      <c r="Z2388" s="1"/>
      <c r="AA2388" s="1"/>
      <c r="AB2388" s="1"/>
      <c r="AC2388" s="1"/>
      <c r="AD2388" s="1"/>
      <c r="AE2388" s="1"/>
      <c r="AF2388" s="1"/>
      <c r="AG2388" s="1"/>
      <c r="AH2388" s="1"/>
      <c r="AI2388" s="1"/>
      <c r="AJ2388" s="1"/>
      <c r="AK2388" s="1"/>
      <c r="AL2388" s="1"/>
      <c r="AM2388" s="1"/>
      <c r="AN2388" s="1"/>
      <c r="AO2388" s="1"/>
      <c r="AP2388" s="1"/>
      <c r="AQ2388" s="1"/>
      <c r="AR2388" s="1"/>
      <c r="AS2388" s="1"/>
      <c r="AT2388" s="1"/>
      <c r="AU2388" s="1"/>
      <c r="AV2388" s="1"/>
      <c r="AW2388" s="1"/>
    </row>
    <row r="2389" spans="4:49" x14ac:dyDescent="0.2">
      <c r="D2389" s="1"/>
      <c r="E2389" s="1"/>
      <c r="F2389" s="1"/>
      <c r="G2389" s="17"/>
      <c r="H2389" s="19"/>
      <c r="I2389" s="17"/>
      <c r="J2389" s="19"/>
      <c r="K2389" s="17"/>
      <c r="L2389" s="19"/>
      <c r="M2389" s="30"/>
      <c r="O2389" s="1"/>
      <c r="P2389" s="8"/>
      <c r="Q2389" s="1"/>
      <c r="R2389" s="1"/>
      <c r="S2389" s="8"/>
      <c r="T2389" s="1"/>
      <c r="U2389" s="1"/>
      <c r="V2389" s="8"/>
      <c r="W2389" s="1"/>
      <c r="X2389" s="1"/>
      <c r="Y2389" s="1"/>
      <c r="Z2389" s="1"/>
      <c r="AA2389" s="1"/>
      <c r="AB2389" s="1"/>
      <c r="AC2389" s="1"/>
      <c r="AD2389" s="1"/>
      <c r="AE2389" s="1"/>
      <c r="AF2389" s="1"/>
      <c r="AG2389" s="1"/>
      <c r="AH2389" s="1"/>
      <c r="AI2389" s="1"/>
      <c r="AJ2389" s="1"/>
      <c r="AK2389" s="1"/>
      <c r="AL2389" s="1"/>
      <c r="AM2389" s="1"/>
      <c r="AN2389" s="1"/>
      <c r="AO2389" s="1"/>
      <c r="AP2389" s="1"/>
      <c r="AQ2389" s="1"/>
      <c r="AR2389" s="1"/>
      <c r="AS2389" s="1"/>
      <c r="AT2389" s="1"/>
      <c r="AU2389" s="1"/>
      <c r="AV2389" s="1"/>
      <c r="AW2389" s="1"/>
    </row>
    <row r="2390" spans="4:49" x14ac:dyDescent="0.2">
      <c r="D2390" s="1"/>
      <c r="E2390" s="1"/>
      <c r="F2390" s="1"/>
      <c r="G2390" s="17"/>
      <c r="H2390" s="19"/>
      <c r="I2390" s="17"/>
      <c r="J2390" s="19"/>
      <c r="K2390" s="17"/>
      <c r="L2390" s="19"/>
      <c r="M2390" s="30"/>
      <c r="O2390" s="1"/>
      <c r="P2390" s="8"/>
      <c r="Q2390" s="1"/>
      <c r="R2390" s="1"/>
      <c r="S2390" s="8"/>
      <c r="T2390" s="1"/>
      <c r="U2390" s="1"/>
      <c r="V2390" s="8"/>
      <c r="W2390" s="1"/>
      <c r="X2390" s="1"/>
      <c r="Y2390" s="1"/>
      <c r="Z2390" s="1"/>
      <c r="AA2390" s="1"/>
      <c r="AB2390" s="1"/>
      <c r="AC2390" s="1"/>
      <c r="AD2390" s="1"/>
      <c r="AE2390" s="1"/>
      <c r="AF2390" s="1"/>
      <c r="AG2390" s="1"/>
      <c r="AH2390" s="1"/>
      <c r="AI2390" s="1"/>
      <c r="AJ2390" s="1"/>
      <c r="AK2390" s="1"/>
      <c r="AL2390" s="1"/>
      <c r="AM2390" s="1"/>
      <c r="AN2390" s="1"/>
      <c r="AO2390" s="1"/>
      <c r="AP2390" s="1"/>
      <c r="AQ2390" s="1"/>
      <c r="AR2390" s="1"/>
      <c r="AS2390" s="1"/>
      <c r="AT2390" s="1"/>
      <c r="AU2390" s="1"/>
      <c r="AV2390" s="1"/>
      <c r="AW2390" s="1"/>
    </row>
    <row r="2391" spans="4:49" x14ac:dyDescent="0.2">
      <c r="D2391" s="1"/>
      <c r="E2391" s="1"/>
      <c r="F2391" s="1"/>
      <c r="G2391" s="17"/>
      <c r="H2391" s="19"/>
      <c r="I2391" s="17"/>
      <c r="J2391" s="19"/>
      <c r="K2391" s="17"/>
      <c r="L2391" s="19"/>
      <c r="M2391" s="30"/>
      <c r="O2391" s="1"/>
      <c r="P2391" s="8"/>
      <c r="Q2391" s="1"/>
      <c r="R2391" s="1"/>
      <c r="S2391" s="8"/>
      <c r="T2391" s="1"/>
      <c r="U2391" s="1"/>
      <c r="V2391" s="8"/>
      <c r="W2391" s="1"/>
      <c r="X2391" s="1"/>
      <c r="Y2391" s="1"/>
      <c r="Z2391" s="1"/>
      <c r="AA2391" s="1"/>
      <c r="AB2391" s="1"/>
      <c r="AC2391" s="1"/>
      <c r="AD2391" s="1"/>
      <c r="AE2391" s="1"/>
      <c r="AF2391" s="1"/>
      <c r="AG2391" s="1"/>
      <c r="AH2391" s="1"/>
      <c r="AI2391" s="1"/>
      <c r="AJ2391" s="1"/>
      <c r="AK2391" s="1"/>
      <c r="AL2391" s="1"/>
      <c r="AM2391" s="1"/>
      <c r="AN2391" s="1"/>
      <c r="AO2391" s="1"/>
      <c r="AP2391" s="1"/>
      <c r="AQ2391" s="1"/>
      <c r="AR2391" s="1"/>
      <c r="AS2391" s="1"/>
      <c r="AT2391" s="1"/>
      <c r="AU2391" s="1"/>
      <c r="AV2391" s="1"/>
      <c r="AW2391" s="1"/>
    </row>
    <row r="2392" spans="4:49" x14ac:dyDescent="0.2">
      <c r="D2392" s="1"/>
      <c r="E2392" s="1"/>
      <c r="F2392" s="1"/>
      <c r="G2392" s="17"/>
      <c r="H2392" s="19"/>
      <c r="I2392" s="17"/>
      <c r="J2392" s="19"/>
      <c r="K2392" s="17"/>
      <c r="L2392" s="19"/>
      <c r="M2392" s="30"/>
      <c r="O2392" s="1"/>
      <c r="P2392" s="8"/>
      <c r="Q2392" s="1"/>
      <c r="R2392" s="1"/>
      <c r="S2392" s="8"/>
      <c r="T2392" s="1"/>
      <c r="U2392" s="1"/>
      <c r="V2392" s="8"/>
      <c r="W2392" s="1"/>
      <c r="X2392" s="1"/>
      <c r="Y2392" s="1"/>
      <c r="Z2392" s="1"/>
      <c r="AA2392" s="1"/>
      <c r="AB2392" s="1"/>
      <c r="AC2392" s="1"/>
      <c r="AD2392" s="1"/>
      <c r="AE2392" s="1"/>
      <c r="AF2392" s="1"/>
      <c r="AG2392" s="1"/>
      <c r="AH2392" s="1"/>
      <c r="AI2392" s="1"/>
      <c r="AJ2392" s="1"/>
      <c r="AK2392" s="1"/>
      <c r="AL2392" s="1"/>
      <c r="AM2392" s="1"/>
      <c r="AN2392" s="1"/>
      <c r="AO2392" s="1"/>
      <c r="AP2392" s="1"/>
      <c r="AQ2392" s="1"/>
      <c r="AR2392" s="1"/>
      <c r="AS2392" s="1"/>
      <c r="AT2392" s="1"/>
      <c r="AU2392" s="1"/>
      <c r="AV2392" s="1"/>
      <c r="AW2392" s="1"/>
    </row>
    <row r="2393" spans="4:49" x14ac:dyDescent="0.2">
      <c r="D2393" s="1"/>
      <c r="E2393" s="1"/>
      <c r="F2393" s="1"/>
      <c r="G2393" s="17"/>
      <c r="H2393" s="19"/>
      <c r="I2393" s="17"/>
      <c r="J2393" s="19"/>
      <c r="K2393" s="17"/>
      <c r="L2393" s="19"/>
      <c r="M2393" s="30"/>
      <c r="O2393" s="1"/>
      <c r="P2393" s="8"/>
      <c r="Q2393" s="1"/>
      <c r="R2393" s="1"/>
      <c r="S2393" s="8"/>
      <c r="T2393" s="1"/>
      <c r="U2393" s="1"/>
      <c r="V2393" s="8"/>
      <c r="W2393" s="1"/>
      <c r="X2393" s="1"/>
      <c r="Y2393" s="1"/>
      <c r="Z2393" s="1"/>
      <c r="AA2393" s="1"/>
      <c r="AB2393" s="1"/>
      <c r="AC2393" s="1"/>
      <c r="AD2393" s="1"/>
      <c r="AE2393" s="1"/>
      <c r="AF2393" s="1"/>
      <c r="AG2393" s="1"/>
      <c r="AH2393" s="1"/>
      <c r="AI2393" s="1"/>
      <c r="AJ2393" s="1"/>
      <c r="AK2393" s="1"/>
      <c r="AL2393" s="1"/>
      <c r="AM2393" s="1"/>
      <c r="AN2393" s="1"/>
      <c r="AO2393" s="1"/>
      <c r="AP2393" s="1"/>
      <c r="AQ2393" s="1"/>
      <c r="AR2393" s="1"/>
      <c r="AS2393" s="1"/>
      <c r="AT2393" s="1"/>
      <c r="AU2393" s="1"/>
      <c r="AV2393" s="1"/>
      <c r="AW2393" s="1"/>
    </row>
    <row r="2394" spans="4:49" x14ac:dyDescent="0.2">
      <c r="D2394" s="1"/>
      <c r="E2394" s="1"/>
      <c r="F2394" s="1"/>
      <c r="G2394" s="17"/>
      <c r="H2394" s="19"/>
      <c r="I2394" s="17"/>
      <c r="J2394" s="19"/>
      <c r="K2394" s="17"/>
      <c r="L2394" s="19"/>
      <c r="M2394" s="30"/>
      <c r="O2394" s="1"/>
      <c r="P2394" s="8"/>
      <c r="Q2394" s="1"/>
      <c r="R2394" s="1"/>
      <c r="S2394" s="8"/>
      <c r="T2394" s="1"/>
      <c r="U2394" s="1"/>
      <c r="V2394" s="8"/>
      <c r="W2394" s="1"/>
      <c r="X2394" s="1"/>
      <c r="Y2394" s="1"/>
      <c r="Z2394" s="1"/>
      <c r="AA2394" s="1"/>
      <c r="AB2394" s="1"/>
      <c r="AC2394" s="1"/>
      <c r="AD2394" s="1"/>
      <c r="AE2394" s="1"/>
      <c r="AF2394" s="1"/>
      <c r="AG2394" s="1"/>
      <c r="AH2394" s="1"/>
      <c r="AI2394" s="1"/>
      <c r="AJ2394" s="1"/>
      <c r="AK2394" s="1"/>
      <c r="AL2394" s="1"/>
      <c r="AM2394" s="1"/>
      <c r="AN2394" s="1"/>
      <c r="AO2394" s="1"/>
      <c r="AP2394" s="1"/>
      <c r="AQ2394" s="1"/>
      <c r="AR2394" s="1"/>
      <c r="AS2394" s="1"/>
      <c r="AT2394" s="1"/>
      <c r="AU2394" s="1"/>
      <c r="AV2394" s="1"/>
      <c r="AW2394" s="1"/>
    </row>
    <row r="2395" spans="4:49" x14ac:dyDescent="0.2">
      <c r="D2395" s="1"/>
      <c r="E2395" s="1"/>
      <c r="F2395" s="1"/>
      <c r="G2395" s="17"/>
      <c r="H2395" s="19"/>
      <c r="I2395" s="17"/>
      <c r="J2395" s="19"/>
      <c r="K2395" s="17"/>
      <c r="L2395" s="19"/>
      <c r="M2395" s="30"/>
      <c r="O2395" s="1"/>
      <c r="P2395" s="8"/>
      <c r="Q2395" s="1"/>
      <c r="R2395" s="1"/>
      <c r="S2395" s="8"/>
      <c r="T2395" s="1"/>
      <c r="U2395" s="1"/>
      <c r="V2395" s="8"/>
      <c r="W2395" s="1"/>
      <c r="X2395" s="1"/>
      <c r="Y2395" s="1"/>
      <c r="Z2395" s="1"/>
      <c r="AA2395" s="1"/>
      <c r="AB2395" s="1"/>
      <c r="AC2395" s="1"/>
      <c r="AD2395" s="1"/>
      <c r="AE2395" s="1"/>
      <c r="AF2395" s="1"/>
      <c r="AG2395" s="1"/>
      <c r="AH2395" s="1"/>
      <c r="AI2395" s="1"/>
      <c r="AJ2395" s="1"/>
      <c r="AK2395" s="1"/>
      <c r="AL2395" s="1"/>
      <c r="AM2395" s="1"/>
      <c r="AN2395" s="1"/>
      <c r="AO2395" s="1"/>
      <c r="AP2395" s="1"/>
      <c r="AQ2395" s="1"/>
      <c r="AR2395" s="1"/>
      <c r="AS2395" s="1"/>
      <c r="AT2395" s="1"/>
      <c r="AU2395" s="1"/>
      <c r="AV2395" s="1"/>
      <c r="AW2395" s="1"/>
    </row>
    <row r="2396" spans="4:49" x14ac:dyDescent="0.2">
      <c r="D2396" s="1"/>
      <c r="E2396" s="1"/>
      <c r="F2396" s="1"/>
      <c r="G2396" s="17"/>
      <c r="H2396" s="19"/>
      <c r="I2396" s="17"/>
      <c r="J2396" s="19"/>
      <c r="K2396" s="17"/>
      <c r="L2396" s="19"/>
      <c r="M2396" s="30"/>
      <c r="O2396" s="1"/>
      <c r="P2396" s="8"/>
      <c r="Q2396" s="1"/>
      <c r="R2396" s="1"/>
      <c r="S2396" s="8"/>
      <c r="T2396" s="1"/>
      <c r="U2396" s="1"/>
      <c r="V2396" s="8"/>
      <c r="W2396" s="1"/>
      <c r="X2396" s="1"/>
      <c r="Y2396" s="1"/>
      <c r="Z2396" s="1"/>
      <c r="AA2396" s="1"/>
      <c r="AB2396" s="1"/>
      <c r="AC2396" s="1"/>
      <c r="AD2396" s="1"/>
      <c r="AE2396" s="1"/>
      <c r="AF2396" s="1"/>
      <c r="AG2396" s="1"/>
      <c r="AH2396" s="1"/>
      <c r="AI2396" s="1"/>
      <c r="AJ2396" s="1"/>
      <c r="AK2396" s="1"/>
      <c r="AL2396" s="1"/>
      <c r="AM2396" s="1"/>
      <c r="AN2396" s="1"/>
      <c r="AO2396" s="1"/>
      <c r="AP2396" s="1"/>
      <c r="AQ2396" s="1"/>
      <c r="AR2396" s="1"/>
      <c r="AS2396" s="1"/>
      <c r="AT2396" s="1"/>
      <c r="AU2396" s="1"/>
      <c r="AV2396" s="1"/>
      <c r="AW2396" s="1"/>
    </row>
    <row r="2397" spans="4:49" x14ac:dyDescent="0.2">
      <c r="D2397" s="1"/>
      <c r="E2397" s="1"/>
      <c r="F2397" s="1"/>
      <c r="G2397" s="17"/>
      <c r="H2397" s="19"/>
      <c r="I2397" s="17"/>
      <c r="J2397" s="19"/>
      <c r="K2397" s="17"/>
      <c r="L2397" s="19"/>
      <c r="M2397" s="30"/>
      <c r="O2397" s="1"/>
      <c r="P2397" s="8"/>
      <c r="Q2397" s="1"/>
      <c r="R2397" s="1"/>
      <c r="S2397" s="8"/>
      <c r="T2397" s="1"/>
      <c r="U2397" s="1"/>
      <c r="V2397" s="8"/>
      <c r="W2397" s="1"/>
      <c r="X2397" s="1"/>
      <c r="Y2397" s="1"/>
      <c r="Z2397" s="1"/>
      <c r="AA2397" s="1"/>
      <c r="AB2397" s="1"/>
      <c r="AC2397" s="1"/>
      <c r="AD2397" s="1"/>
      <c r="AE2397" s="1"/>
      <c r="AF2397" s="1"/>
      <c r="AG2397" s="1"/>
      <c r="AH2397" s="1"/>
      <c r="AI2397" s="1"/>
      <c r="AJ2397" s="1"/>
      <c r="AK2397" s="1"/>
      <c r="AL2397" s="1"/>
      <c r="AM2397" s="1"/>
      <c r="AN2397" s="1"/>
      <c r="AO2397" s="1"/>
      <c r="AP2397" s="1"/>
      <c r="AQ2397" s="1"/>
      <c r="AR2397" s="1"/>
      <c r="AS2397" s="1"/>
      <c r="AT2397" s="1"/>
      <c r="AU2397" s="1"/>
      <c r="AV2397" s="1"/>
      <c r="AW2397" s="1"/>
    </row>
    <row r="2398" spans="4:49" x14ac:dyDescent="0.2">
      <c r="D2398" s="1"/>
      <c r="E2398" s="1"/>
      <c r="F2398" s="1"/>
      <c r="G2398" s="17"/>
      <c r="H2398" s="19"/>
      <c r="I2398" s="17"/>
      <c r="J2398" s="19"/>
      <c r="K2398" s="17"/>
      <c r="L2398" s="19"/>
      <c r="M2398" s="30"/>
      <c r="O2398" s="1"/>
      <c r="P2398" s="8"/>
      <c r="Q2398" s="1"/>
      <c r="R2398" s="1"/>
      <c r="S2398" s="8"/>
      <c r="T2398" s="1"/>
      <c r="U2398" s="1"/>
      <c r="V2398" s="8"/>
      <c r="W2398" s="1"/>
      <c r="X2398" s="1"/>
      <c r="Y2398" s="1"/>
      <c r="Z2398" s="1"/>
      <c r="AA2398" s="1"/>
      <c r="AB2398" s="1"/>
      <c r="AC2398" s="1"/>
      <c r="AD2398" s="1"/>
      <c r="AE2398" s="1"/>
      <c r="AF2398" s="1"/>
      <c r="AG2398" s="1"/>
      <c r="AH2398" s="1"/>
      <c r="AI2398" s="1"/>
      <c r="AJ2398" s="1"/>
      <c r="AK2398" s="1"/>
      <c r="AL2398" s="1"/>
      <c r="AM2398" s="1"/>
      <c r="AN2398" s="1"/>
      <c r="AO2398" s="1"/>
      <c r="AP2398" s="1"/>
      <c r="AQ2398" s="1"/>
      <c r="AR2398" s="1"/>
      <c r="AS2398" s="1"/>
      <c r="AT2398" s="1"/>
      <c r="AU2398" s="1"/>
      <c r="AV2398" s="1"/>
      <c r="AW2398" s="1"/>
    </row>
    <row r="2399" spans="4:49" x14ac:dyDescent="0.2">
      <c r="D2399" s="1"/>
      <c r="E2399" s="1"/>
      <c r="F2399" s="1"/>
      <c r="G2399" s="17"/>
      <c r="H2399" s="19"/>
      <c r="I2399" s="17"/>
      <c r="J2399" s="19"/>
      <c r="K2399" s="17"/>
      <c r="L2399" s="19"/>
      <c r="M2399" s="30"/>
      <c r="O2399" s="1"/>
      <c r="P2399" s="8"/>
      <c r="Q2399" s="1"/>
      <c r="R2399" s="1"/>
      <c r="S2399" s="8"/>
      <c r="T2399" s="1"/>
      <c r="U2399" s="1"/>
      <c r="V2399" s="8"/>
      <c r="W2399" s="1"/>
      <c r="X2399" s="1"/>
      <c r="Y2399" s="1"/>
      <c r="Z2399" s="1"/>
      <c r="AA2399" s="1"/>
      <c r="AB2399" s="1"/>
      <c r="AC2399" s="1"/>
      <c r="AD2399" s="1"/>
      <c r="AE2399" s="1"/>
      <c r="AF2399" s="1"/>
      <c r="AG2399" s="1"/>
      <c r="AH2399" s="1"/>
      <c r="AI2399" s="1"/>
      <c r="AJ2399" s="1"/>
      <c r="AK2399" s="1"/>
      <c r="AL2399" s="1"/>
      <c r="AM2399" s="1"/>
      <c r="AN2399" s="1"/>
      <c r="AO2399" s="1"/>
      <c r="AP2399" s="1"/>
      <c r="AQ2399" s="1"/>
      <c r="AR2399" s="1"/>
      <c r="AS2399" s="1"/>
      <c r="AT2399" s="1"/>
      <c r="AU2399" s="1"/>
      <c r="AV2399" s="1"/>
      <c r="AW2399" s="1"/>
    </row>
    <row r="2400" spans="4:49" x14ac:dyDescent="0.2">
      <c r="D2400" s="1"/>
      <c r="E2400" s="1"/>
      <c r="F2400" s="1"/>
      <c r="G2400" s="17"/>
      <c r="H2400" s="19"/>
      <c r="I2400" s="17"/>
      <c r="J2400" s="19"/>
      <c r="K2400" s="17"/>
      <c r="L2400" s="19"/>
      <c r="M2400" s="30"/>
      <c r="O2400" s="1"/>
      <c r="P2400" s="8"/>
      <c r="Q2400" s="1"/>
      <c r="R2400" s="1"/>
      <c r="S2400" s="8"/>
      <c r="T2400" s="1"/>
      <c r="U2400" s="1"/>
      <c r="V2400" s="8"/>
      <c r="W2400" s="1"/>
      <c r="X2400" s="1"/>
      <c r="Y2400" s="1"/>
      <c r="Z2400" s="1"/>
      <c r="AA2400" s="1"/>
      <c r="AB2400" s="1"/>
      <c r="AC2400" s="1"/>
      <c r="AD2400" s="1"/>
      <c r="AE2400" s="1"/>
      <c r="AF2400" s="1"/>
      <c r="AG2400" s="1"/>
      <c r="AH2400" s="1"/>
      <c r="AI2400" s="1"/>
      <c r="AJ2400" s="1"/>
      <c r="AK2400" s="1"/>
      <c r="AL2400" s="1"/>
      <c r="AM2400" s="1"/>
      <c r="AN2400" s="1"/>
      <c r="AO2400" s="1"/>
      <c r="AP2400" s="1"/>
      <c r="AQ2400" s="1"/>
      <c r="AR2400" s="1"/>
      <c r="AS2400" s="1"/>
      <c r="AT2400" s="1"/>
      <c r="AU2400" s="1"/>
      <c r="AV2400" s="1"/>
      <c r="AW2400" s="1"/>
    </row>
    <row r="2401" spans="4:49" x14ac:dyDescent="0.2">
      <c r="D2401" s="1"/>
      <c r="E2401" s="1"/>
      <c r="F2401" s="1"/>
      <c r="G2401" s="17"/>
      <c r="H2401" s="19"/>
      <c r="I2401" s="17"/>
      <c r="J2401" s="19"/>
      <c r="K2401" s="17"/>
      <c r="L2401" s="19"/>
      <c r="M2401" s="30"/>
      <c r="O2401" s="1"/>
      <c r="P2401" s="8"/>
      <c r="Q2401" s="1"/>
      <c r="R2401" s="1"/>
      <c r="S2401" s="8"/>
      <c r="T2401" s="1"/>
      <c r="U2401" s="1"/>
      <c r="V2401" s="8"/>
      <c r="W2401" s="1"/>
      <c r="X2401" s="1"/>
      <c r="Y2401" s="1"/>
      <c r="Z2401" s="1"/>
      <c r="AA2401" s="1"/>
      <c r="AB2401" s="1"/>
      <c r="AC2401" s="1"/>
      <c r="AD2401" s="1"/>
      <c r="AE2401" s="1"/>
      <c r="AF2401" s="1"/>
      <c r="AG2401" s="1"/>
      <c r="AH2401" s="1"/>
      <c r="AI2401" s="1"/>
      <c r="AJ2401" s="1"/>
      <c r="AK2401" s="1"/>
      <c r="AL2401" s="1"/>
      <c r="AM2401" s="1"/>
      <c r="AN2401" s="1"/>
      <c r="AO2401" s="1"/>
      <c r="AP2401" s="1"/>
      <c r="AQ2401" s="1"/>
      <c r="AR2401" s="1"/>
      <c r="AS2401" s="1"/>
      <c r="AT2401" s="1"/>
      <c r="AU2401" s="1"/>
      <c r="AV2401" s="1"/>
      <c r="AW2401" s="1"/>
    </row>
    <row r="2402" spans="4:49" x14ac:dyDescent="0.2">
      <c r="D2402" s="1"/>
      <c r="E2402" s="1"/>
      <c r="F2402" s="1"/>
      <c r="G2402" s="17"/>
      <c r="H2402" s="19"/>
      <c r="I2402" s="17"/>
      <c r="J2402" s="19"/>
      <c r="K2402" s="17"/>
      <c r="L2402" s="19"/>
      <c r="M2402" s="30"/>
      <c r="O2402" s="1"/>
      <c r="P2402" s="8"/>
      <c r="Q2402" s="1"/>
      <c r="R2402" s="1"/>
      <c r="S2402" s="8"/>
      <c r="T2402" s="1"/>
      <c r="U2402" s="1"/>
      <c r="V2402" s="8"/>
      <c r="W2402" s="1"/>
      <c r="X2402" s="1"/>
      <c r="Y2402" s="1"/>
      <c r="Z2402" s="1"/>
      <c r="AA2402" s="1"/>
      <c r="AB2402" s="1"/>
      <c r="AC2402" s="1"/>
      <c r="AD2402" s="1"/>
      <c r="AE2402" s="1"/>
      <c r="AF2402" s="1"/>
      <c r="AG2402" s="1"/>
      <c r="AH2402" s="1"/>
      <c r="AI2402" s="1"/>
      <c r="AJ2402" s="1"/>
      <c r="AK2402" s="1"/>
      <c r="AL2402" s="1"/>
      <c r="AM2402" s="1"/>
      <c r="AN2402" s="1"/>
      <c r="AO2402" s="1"/>
      <c r="AP2402" s="1"/>
      <c r="AQ2402" s="1"/>
      <c r="AR2402" s="1"/>
      <c r="AS2402" s="1"/>
      <c r="AT2402" s="1"/>
      <c r="AU2402" s="1"/>
      <c r="AV2402" s="1"/>
      <c r="AW2402" s="1"/>
    </row>
    <row r="2403" spans="4:49" x14ac:dyDescent="0.2">
      <c r="D2403" s="1"/>
      <c r="E2403" s="1"/>
      <c r="F2403" s="1"/>
      <c r="G2403" s="17"/>
      <c r="H2403" s="19"/>
      <c r="I2403" s="17"/>
      <c r="J2403" s="19"/>
      <c r="K2403" s="17"/>
      <c r="L2403" s="19"/>
      <c r="M2403" s="30"/>
      <c r="O2403" s="1"/>
      <c r="P2403" s="8"/>
      <c r="Q2403" s="1"/>
      <c r="R2403" s="1"/>
      <c r="S2403" s="8"/>
      <c r="T2403" s="1"/>
      <c r="U2403" s="1"/>
      <c r="V2403" s="8"/>
      <c r="W2403" s="1"/>
      <c r="X2403" s="1"/>
      <c r="Y2403" s="1"/>
      <c r="Z2403" s="1"/>
      <c r="AA2403" s="1"/>
      <c r="AB2403" s="1"/>
      <c r="AC2403" s="1"/>
      <c r="AD2403" s="1"/>
      <c r="AE2403" s="1"/>
      <c r="AF2403" s="1"/>
      <c r="AG2403" s="1"/>
      <c r="AH2403" s="1"/>
      <c r="AI2403" s="1"/>
      <c r="AJ2403" s="1"/>
      <c r="AK2403" s="1"/>
      <c r="AL2403" s="1"/>
      <c r="AM2403" s="1"/>
      <c r="AN2403" s="1"/>
      <c r="AO2403" s="1"/>
      <c r="AP2403" s="1"/>
      <c r="AQ2403" s="1"/>
      <c r="AR2403" s="1"/>
      <c r="AS2403" s="1"/>
      <c r="AT2403" s="1"/>
      <c r="AU2403" s="1"/>
      <c r="AV2403" s="1"/>
      <c r="AW2403" s="1"/>
    </row>
    <row r="2404" spans="4:49" x14ac:dyDescent="0.2">
      <c r="D2404" s="1"/>
      <c r="E2404" s="1"/>
      <c r="F2404" s="1"/>
      <c r="G2404" s="17"/>
      <c r="H2404" s="19"/>
      <c r="I2404" s="17"/>
      <c r="J2404" s="19"/>
      <c r="K2404" s="17"/>
      <c r="L2404" s="19"/>
      <c r="M2404" s="30"/>
      <c r="O2404" s="1"/>
      <c r="P2404" s="8"/>
      <c r="Q2404" s="1"/>
      <c r="R2404" s="1"/>
      <c r="S2404" s="8"/>
      <c r="T2404" s="1"/>
      <c r="U2404" s="1"/>
      <c r="V2404" s="8"/>
      <c r="W2404" s="1"/>
      <c r="X2404" s="1"/>
      <c r="Y2404" s="1"/>
      <c r="Z2404" s="1"/>
      <c r="AA2404" s="1"/>
      <c r="AB2404" s="1"/>
      <c r="AC2404" s="1"/>
      <c r="AD2404" s="1"/>
      <c r="AE2404" s="1"/>
      <c r="AF2404" s="1"/>
      <c r="AG2404" s="1"/>
      <c r="AH2404" s="1"/>
      <c r="AI2404" s="1"/>
      <c r="AJ2404" s="1"/>
      <c r="AK2404" s="1"/>
      <c r="AL2404" s="1"/>
      <c r="AM2404" s="1"/>
      <c r="AN2404" s="1"/>
      <c r="AO2404" s="1"/>
      <c r="AP2404" s="1"/>
      <c r="AQ2404" s="1"/>
      <c r="AR2404" s="1"/>
      <c r="AS2404" s="1"/>
      <c r="AT2404" s="1"/>
      <c r="AU2404" s="1"/>
      <c r="AV2404" s="1"/>
      <c r="AW2404" s="1"/>
    </row>
    <row r="2405" spans="4:49" x14ac:dyDescent="0.2">
      <c r="D2405" s="1"/>
      <c r="E2405" s="1"/>
      <c r="F2405" s="1"/>
      <c r="G2405" s="17"/>
      <c r="H2405" s="19"/>
      <c r="I2405" s="17"/>
      <c r="J2405" s="19"/>
      <c r="K2405" s="17"/>
      <c r="L2405" s="19"/>
      <c r="M2405" s="30"/>
      <c r="O2405" s="1"/>
      <c r="P2405" s="8"/>
      <c r="Q2405" s="1"/>
      <c r="R2405" s="1"/>
      <c r="S2405" s="8"/>
      <c r="T2405" s="1"/>
      <c r="U2405" s="1"/>
      <c r="V2405" s="8"/>
      <c r="W2405" s="1"/>
      <c r="X2405" s="1"/>
      <c r="Y2405" s="1"/>
      <c r="Z2405" s="1"/>
      <c r="AA2405" s="1"/>
      <c r="AB2405" s="1"/>
      <c r="AC2405" s="1"/>
      <c r="AD2405" s="1"/>
      <c r="AE2405" s="1"/>
      <c r="AF2405" s="1"/>
      <c r="AG2405" s="1"/>
      <c r="AH2405" s="1"/>
      <c r="AI2405" s="1"/>
      <c r="AJ2405" s="1"/>
      <c r="AK2405" s="1"/>
      <c r="AL2405" s="1"/>
      <c r="AM2405" s="1"/>
      <c r="AN2405" s="1"/>
      <c r="AO2405" s="1"/>
      <c r="AP2405" s="1"/>
      <c r="AQ2405" s="1"/>
      <c r="AR2405" s="1"/>
      <c r="AS2405" s="1"/>
      <c r="AT2405" s="1"/>
      <c r="AU2405" s="1"/>
      <c r="AV2405" s="1"/>
      <c r="AW2405" s="1"/>
    </row>
    <row r="2406" spans="4:49" x14ac:dyDescent="0.2">
      <c r="D2406" s="1"/>
      <c r="E2406" s="1"/>
      <c r="F2406" s="1"/>
      <c r="G2406" s="17"/>
      <c r="H2406" s="19"/>
      <c r="I2406" s="17"/>
      <c r="J2406" s="19"/>
      <c r="K2406" s="17"/>
      <c r="L2406" s="19"/>
      <c r="M2406" s="30"/>
      <c r="O2406" s="1"/>
      <c r="P2406" s="8"/>
      <c r="Q2406" s="1"/>
      <c r="R2406" s="1"/>
      <c r="S2406" s="8"/>
      <c r="T2406" s="1"/>
      <c r="U2406" s="1"/>
      <c r="V2406" s="8"/>
      <c r="W2406" s="1"/>
      <c r="X2406" s="1"/>
      <c r="Y2406" s="1"/>
      <c r="Z2406" s="1"/>
      <c r="AA2406" s="1"/>
      <c r="AB2406" s="1"/>
      <c r="AC2406" s="1"/>
      <c r="AD2406" s="1"/>
      <c r="AE2406" s="1"/>
      <c r="AF2406" s="1"/>
      <c r="AG2406" s="1"/>
      <c r="AH2406" s="1"/>
      <c r="AI2406" s="1"/>
      <c r="AJ2406" s="1"/>
      <c r="AK2406" s="1"/>
      <c r="AL2406" s="1"/>
      <c r="AM2406" s="1"/>
      <c r="AN2406" s="1"/>
      <c r="AO2406" s="1"/>
      <c r="AP2406" s="1"/>
      <c r="AQ2406" s="1"/>
      <c r="AR2406" s="1"/>
      <c r="AS2406" s="1"/>
      <c r="AT2406" s="1"/>
      <c r="AU2406" s="1"/>
      <c r="AV2406" s="1"/>
      <c r="AW2406" s="1"/>
    </row>
    <row r="2407" spans="4:49" x14ac:dyDescent="0.2">
      <c r="D2407" s="1"/>
      <c r="E2407" s="1"/>
      <c r="F2407" s="1"/>
      <c r="G2407" s="17"/>
      <c r="H2407" s="19"/>
      <c r="I2407" s="17"/>
      <c r="J2407" s="19"/>
      <c r="K2407" s="17"/>
      <c r="L2407" s="19"/>
      <c r="M2407" s="30"/>
      <c r="O2407" s="1"/>
      <c r="P2407" s="8"/>
      <c r="Q2407" s="1"/>
      <c r="R2407" s="1"/>
      <c r="S2407" s="8"/>
      <c r="T2407" s="1"/>
      <c r="U2407" s="1"/>
      <c r="V2407" s="8"/>
      <c r="W2407" s="1"/>
      <c r="X2407" s="1"/>
      <c r="Y2407" s="1"/>
      <c r="Z2407" s="1"/>
      <c r="AA2407" s="1"/>
      <c r="AB2407" s="1"/>
      <c r="AC2407" s="1"/>
      <c r="AD2407" s="1"/>
      <c r="AE2407" s="1"/>
      <c r="AF2407" s="1"/>
      <c r="AG2407" s="1"/>
      <c r="AH2407" s="1"/>
      <c r="AI2407" s="1"/>
      <c r="AJ2407" s="1"/>
      <c r="AK2407" s="1"/>
      <c r="AL2407" s="1"/>
      <c r="AM2407" s="1"/>
      <c r="AN2407" s="1"/>
      <c r="AO2407" s="1"/>
      <c r="AP2407" s="1"/>
      <c r="AQ2407" s="1"/>
      <c r="AR2407" s="1"/>
      <c r="AS2407" s="1"/>
      <c r="AT2407" s="1"/>
      <c r="AU2407" s="1"/>
      <c r="AV2407" s="1"/>
      <c r="AW2407" s="1"/>
    </row>
    <row r="2408" spans="4:49" x14ac:dyDescent="0.2">
      <c r="D2408" s="1"/>
      <c r="E2408" s="1"/>
      <c r="F2408" s="1"/>
      <c r="G2408" s="17"/>
      <c r="H2408" s="19"/>
      <c r="I2408" s="17"/>
      <c r="J2408" s="19"/>
      <c r="K2408" s="17"/>
      <c r="L2408" s="19"/>
      <c r="M2408" s="30"/>
      <c r="O2408" s="1"/>
      <c r="P2408" s="8"/>
      <c r="Q2408" s="1"/>
      <c r="R2408" s="1"/>
      <c r="S2408" s="8"/>
      <c r="T2408" s="1"/>
      <c r="U2408" s="1"/>
      <c r="V2408" s="8"/>
      <c r="W2408" s="1"/>
      <c r="X2408" s="1"/>
      <c r="Y2408" s="1"/>
      <c r="Z2408" s="1"/>
      <c r="AA2408" s="1"/>
      <c r="AB2408" s="1"/>
      <c r="AC2408" s="1"/>
      <c r="AD2408" s="1"/>
      <c r="AE2408" s="1"/>
      <c r="AF2408" s="1"/>
      <c r="AG2408" s="1"/>
      <c r="AH2408" s="1"/>
      <c r="AI2408" s="1"/>
      <c r="AJ2408" s="1"/>
      <c r="AK2408" s="1"/>
      <c r="AL2408" s="1"/>
      <c r="AM2408" s="1"/>
      <c r="AN2408" s="1"/>
      <c r="AO2408" s="1"/>
      <c r="AP2408" s="1"/>
      <c r="AQ2408" s="1"/>
      <c r="AR2408" s="1"/>
      <c r="AS2408" s="1"/>
      <c r="AT2408" s="1"/>
      <c r="AU2408" s="1"/>
      <c r="AV2408" s="1"/>
      <c r="AW2408" s="1"/>
    </row>
    <row r="2409" spans="4:49" x14ac:dyDescent="0.2">
      <c r="D2409" s="1"/>
      <c r="E2409" s="1"/>
      <c r="F2409" s="1"/>
      <c r="G2409" s="17"/>
      <c r="H2409" s="19"/>
      <c r="I2409" s="17"/>
      <c r="J2409" s="19"/>
      <c r="K2409" s="17"/>
      <c r="L2409" s="19"/>
      <c r="M2409" s="30"/>
      <c r="O2409" s="1"/>
      <c r="P2409" s="8"/>
      <c r="Q2409" s="1"/>
      <c r="R2409" s="1"/>
      <c r="S2409" s="8"/>
      <c r="T2409" s="1"/>
      <c r="U2409" s="1"/>
      <c r="V2409" s="8"/>
      <c r="W2409" s="1"/>
      <c r="X2409" s="1"/>
      <c r="Y2409" s="1"/>
      <c r="Z2409" s="1"/>
      <c r="AA2409" s="1"/>
      <c r="AB2409" s="1"/>
      <c r="AC2409" s="1"/>
      <c r="AD2409" s="1"/>
      <c r="AE2409" s="1"/>
      <c r="AF2409" s="1"/>
      <c r="AG2409" s="1"/>
      <c r="AH2409" s="1"/>
      <c r="AI2409" s="1"/>
      <c r="AJ2409" s="1"/>
      <c r="AK2409" s="1"/>
      <c r="AL2409" s="1"/>
      <c r="AM2409" s="1"/>
      <c r="AN2409" s="1"/>
      <c r="AO2409" s="1"/>
      <c r="AP2409" s="1"/>
      <c r="AQ2409" s="1"/>
      <c r="AR2409" s="1"/>
      <c r="AS2409" s="1"/>
      <c r="AT2409" s="1"/>
      <c r="AU2409" s="1"/>
      <c r="AV2409" s="1"/>
      <c r="AW2409" s="1"/>
    </row>
    <row r="2410" spans="4:49" x14ac:dyDescent="0.2">
      <c r="D2410" s="1"/>
      <c r="E2410" s="1"/>
      <c r="F2410" s="1"/>
      <c r="G2410" s="17"/>
      <c r="H2410" s="19"/>
      <c r="I2410" s="17"/>
      <c r="J2410" s="19"/>
      <c r="K2410" s="17"/>
      <c r="L2410" s="19"/>
      <c r="M2410" s="30"/>
      <c r="O2410" s="1"/>
      <c r="P2410" s="8"/>
      <c r="Q2410" s="1"/>
      <c r="R2410" s="1"/>
      <c r="S2410" s="8"/>
      <c r="T2410" s="1"/>
      <c r="U2410" s="1"/>
      <c r="V2410" s="8"/>
      <c r="W2410" s="1"/>
      <c r="X2410" s="1"/>
      <c r="Y2410" s="1"/>
      <c r="Z2410" s="1"/>
      <c r="AA2410" s="1"/>
      <c r="AB2410" s="1"/>
      <c r="AC2410" s="1"/>
      <c r="AD2410" s="1"/>
      <c r="AE2410" s="1"/>
      <c r="AF2410" s="1"/>
      <c r="AG2410" s="1"/>
      <c r="AH2410" s="1"/>
      <c r="AI2410" s="1"/>
      <c r="AJ2410" s="1"/>
      <c r="AK2410" s="1"/>
      <c r="AL2410" s="1"/>
      <c r="AM2410" s="1"/>
      <c r="AN2410" s="1"/>
      <c r="AO2410" s="1"/>
      <c r="AP2410" s="1"/>
      <c r="AQ2410" s="1"/>
      <c r="AR2410" s="1"/>
      <c r="AS2410" s="1"/>
      <c r="AT2410" s="1"/>
      <c r="AU2410" s="1"/>
      <c r="AV2410" s="1"/>
      <c r="AW2410" s="1"/>
    </row>
    <row r="2411" spans="4:49" x14ac:dyDescent="0.2">
      <c r="D2411" s="1"/>
      <c r="E2411" s="1"/>
      <c r="F2411" s="1"/>
      <c r="G2411" s="17"/>
      <c r="H2411" s="19"/>
      <c r="I2411" s="17"/>
      <c r="J2411" s="19"/>
      <c r="K2411" s="17"/>
      <c r="L2411" s="19"/>
      <c r="M2411" s="30"/>
      <c r="O2411" s="1"/>
      <c r="P2411" s="8"/>
      <c r="Q2411" s="1"/>
      <c r="R2411" s="1"/>
      <c r="S2411" s="8"/>
      <c r="T2411" s="1"/>
      <c r="U2411" s="1"/>
      <c r="V2411" s="8"/>
      <c r="W2411" s="1"/>
      <c r="X2411" s="1"/>
      <c r="Y2411" s="1"/>
      <c r="Z2411" s="1"/>
      <c r="AA2411" s="1"/>
      <c r="AB2411" s="1"/>
      <c r="AC2411" s="1"/>
      <c r="AD2411" s="1"/>
      <c r="AE2411" s="1"/>
      <c r="AF2411" s="1"/>
      <c r="AG2411" s="1"/>
      <c r="AH2411" s="1"/>
      <c r="AI2411" s="1"/>
      <c r="AJ2411" s="1"/>
      <c r="AK2411" s="1"/>
      <c r="AL2411" s="1"/>
      <c r="AM2411" s="1"/>
      <c r="AN2411" s="1"/>
      <c r="AO2411" s="1"/>
      <c r="AP2411" s="1"/>
      <c r="AQ2411" s="1"/>
      <c r="AR2411" s="1"/>
      <c r="AS2411" s="1"/>
      <c r="AT2411" s="1"/>
      <c r="AU2411" s="1"/>
      <c r="AV2411" s="1"/>
      <c r="AW2411" s="1"/>
    </row>
    <row r="2412" spans="4:49" x14ac:dyDescent="0.2">
      <c r="D2412" s="1"/>
      <c r="E2412" s="1"/>
      <c r="F2412" s="1"/>
      <c r="G2412" s="17"/>
      <c r="H2412" s="19"/>
      <c r="I2412" s="17"/>
      <c r="J2412" s="19"/>
      <c r="K2412" s="17"/>
      <c r="L2412" s="19"/>
      <c r="M2412" s="30"/>
      <c r="O2412" s="1"/>
      <c r="P2412" s="8"/>
      <c r="Q2412" s="1"/>
      <c r="R2412" s="1"/>
      <c r="S2412" s="8"/>
      <c r="T2412" s="1"/>
      <c r="U2412" s="1"/>
      <c r="V2412" s="8"/>
      <c r="W2412" s="1"/>
      <c r="X2412" s="1"/>
      <c r="Y2412" s="1"/>
      <c r="Z2412" s="1"/>
      <c r="AA2412" s="1"/>
      <c r="AB2412" s="1"/>
      <c r="AC2412" s="1"/>
      <c r="AD2412" s="1"/>
      <c r="AE2412" s="1"/>
      <c r="AF2412" s="1"/>
      <c r="AG2412" s="1"/>
      <c r="AH2412" s="1"/>
      <c r="AI2412" s="1"/>
      <c r="AJ2412" s="1"/>
      <c r="AK2412" s="1"/>
      <c r="AL2412" s="1"/>
      <c r="AM2412" s="1"/>
      <c r="AN2412" s="1"/>
      <c r="AO2412" s="1"/>
      <c r="AP2412" s="1"/>
      <c r="AQ2412" s="1"/>
      <c r="AR2412" s="1"/>
      <c r="AS2412" s="1"/>
      <c r="AT2412" s="1"/>
      <c r="AU2412" s="1"/>
      <c r="AV2412" s="1"/>
      <c r="AW2412" s="1"/>
    </row>
    <row r="2413" spans="4:49" x14ac:dyDescent="0.2">
      <c r="D2413" s="1"/>
      <c r="E2413" s="1"/>
      <c r="F2413" s="1"/>
      <c r="G2413" s="17"/>
      <c r="H2413" s="19"/>
      <c r="I2413" s="17"/>
      <c r="J2413" s="19"/>
      <c r="K2413" s="17"/>
      <c r="L2413" s="19"/>
      <c r="M2413" s="30"/>
      <c r="O2413" s="1"/>
      <c r="P2413" s="8"/>
      <c r="Q2413" s="1"/>
      <c r="R2413" s="1"/>
      <c r="S2413" s="8"/>
      <c r="T2413" s="1"/>
      <c r="U2413" s="1"/>
      <c r="V2413" s="8"/>
      <c r="W2413" s="1"/>
      <c r="X2413" s="1"/>
      <c r="Y2413" s="1"/>
      <c r="Z2413" s="1"/>
      <c r="AA2413" s="1"/>
      <c r="AB2413" s="1"/>
      <c r="AC2413" s="1"/>
      <c r="AD2413" s="1"/>
      <c r="AE2413" s="1"/>
      <c r="AF2413" s="1"/>
      <c r="AG2413" s="1"/>
      <c r="AH2413" s="1"/>
      <c r="AI2413" s="1"/>
      <c r="AJ2413" s="1"/>
      <c r="AK2413" s="1"/>
      <c r="AL2413" s="1"/>
      <c r="AM2413" s="1"/>
      <c r="AN2413" s="1"/>
      <c r="AO2413" s="1"/>
      <c r="AP2413" s="1"/>
      <c r="AQ2413" s="1"/>
      <c r="AR2413" s="1"/>
      <c r="AS2413" s="1"/>
      <c r="AT2413" s="1"/>
      <c r="AU2413" s="1"/>
      <c r="AV2413" s="1"/>
      <c r="AW2413" s="1"/>
    </row>
    <row r="2414" spans="4:49" x14ac:dyDescent="0.2">
      <c r="D2414" s="1"/>
      <c r="E2414" s="1"/>
      <c r="F2414" s="1"/>
      <c r="G2414" s="17"/>
      <c r="H2414" s="19"/>
      <c r="I2414" s="17"/>
      <c r="J2414" s="19"/>
      <c r="K2414" s="17"/>
      <c r="L2414" s="19"/>
      <c r="M2414" s="30"/>
      <c r="O2414" s="1"/>
      <c r="P2414" s="8"/>
      <c r="Q2414" s="1"/>
      <c r="R2414" s="1"/>
      <c r="S2414" s="8"/>
      <c r="T2414" s="1"/>
      <c r="U2414" s="1"/>
      <c r="V2414" s="8"/>
      <c r="W2414" s="1"/>
      <c r="X2414" s="1"/>
      <c r="Y2414" s="1"/>
      <c r="Z2414" s="1"/>
      <c r="AA2414" s="1"/>
      <c r="AB2414" s="1"/>
      <c r="AC2414" s="1"/>
      <c r="AD2414" s="1"/>
      <c r="AE2414" s="1"/>
      <c r="AF2414" s="1"/>
      <c r="AG2414" s="1"/>
      <c r="AH2414" s="1"/>
      <c r="AI2414" s="1"/>
      <c r="AJ2414" s="1"/>
      <c r="AK2414" s="1"/>
      <c r="AL2414" s="1"/>
      <c r="AM2414" s="1"/>
      <c r="AN2414" s="1"/>
      <c r="AO2414" s="1"/>
      <c r="AP2414" s="1"/>
      <c r="AQ2414" s="1"/>
      <c r="AR2414" s="1"/>
      <c r="AS2414" s="1"/>
      <c r="AT2414" s="1"/>
      <c r="AU2414" s="1"/>
      <c r="AV2414" s="1"/>
      <c r="AW2414" s="1"/>
    </row>
    <row r="2415" spans="4:49" x14ac:dyDescent="0.2">
      <c r="D2415" s="1"/>
      <c r="E2415" s="1"/>
      <c r="F2415" s="1"/>
      <c r="G2415" s="17"/>
      <c r="H2415" s="19"/>
      <c r="I2415" s="17"/>
      <c r="J2415" s="19"/>
      <c r="K2415" s="17"/>
      <c r="L2415" s="19"/>
      <c r="M2415" s="30"/>
      <c r="O2415" s="1"/>
      <c r="P2415" s="8"/>
      <c r="Q2415" s="1"/>
      <c r="R2415" s="1"/>
      <c r="S2415" s="8"/>
      <c r="T2415" s="1"/>
      <c r="U2415" s="1"/>
      <c r="V2415" s="8"/>
      <c r="W2415" s="1"/>
      <c r="X2415" s="1"/>
      <c r="Y2415" s="1"/>
      <c r="Z2415" s="1"/>
      <c r="AA2415" s="1"/>
      <c r="AB2415" s="1"/>
      <c r="AC2415" s="1"/>
      <c r="AD2415" s="1"/>
      <c r="AE2415" s="1"/>
      <c r="AF2415" s="1"/>
      <c r="AG2415" s="1"/>
      <c r="AH2415" s="1"/>
      <c r="AI2415" s="1"/>
      <c r="AJ2415" s="1"/>
      <c r="AK2415" s="1"/>
      <c r="AL2415" s="1"/>
      <c r="AM2415" s="1"/>
      <c r="AN2415" s="1"/>
      <c r="AO2415" s="1"/>
      <c r="AP2415" s="1"/>
      <c r="AQ2415" s="1"/>
      <c r="AR2415" s="1"/>
      <c r="AS2415" s="1"/>
      <c r="AT2415" s="1"/>
      <c r="AU2415" s="1"/>
      <c r="AV2415" s="1"/>
      <c r="AW2415" s="1"/>
    </row>
    <row r="2416" spans="4:49" x14ac:dyDescent="0.2">
      <c r="D2416" s="1"/>
      <c r="E2416" s="1"/>
      <c r="F2416" s="1"/>
      <c r="G2416" s="17"/>
      <c r="H2416" s="19"/>
      <c r="I2416" s="17"/>
      <c r="J2416" s="19"/>
      <c r="K2416" s="17"/>
      <c r="L2416" s="19"/>
      <c r="M2416" s="30"/>
      <c r="O2416" s="1"/>
      <c r="P2416" s="8"/>
      <c r="Q2416" s="1"/>
      <c r="R2416" s="1"/>
      <c r="S2416" s="8"/>
      <c r="T2416" s="1"/>
      <c r="U2416" s="1"/>
      <c r="V2416" s="8"/>
      <c r="W2416" s="1"/>
      <c r="X2416" s="1"/>
      <c r="Y2416" s="1"/>
      <c r="Z2416" s="1"/>
      <c r="AA2416" s="1"/>
      <c r="AB2416" s="1"/>
      <c r="AC2416" s="1"/>
      <c r="AD2416" s="1"/>
      <c r="AE2416" s="1"/>
      <c r="AF2416" s="1"/>
      <c r="AG2416" s="1"/>
      <c r="AH2416" s="1"/>
      <c r="AI2416" s="1"/>
      <c r="AJ2416" s="1"/>
      <c r="AK2416" s="1"/>
      <c r="AL2416" s="1"/>
      <c r="AM2416" s="1"/>
      <c r="AN2416" s="1"/>
      <c r="AO2416" s="1"/>
      <c r="AP2416" s="1"/>
      <c r="AQ2416" s="1"/>
      <c r="AR2416" s="1"/>
      <c r="AS2416" s="1"/>
      <c r="AT2416" s="1"/>
      <c r="AU2416" s="1"/>
      <c r="AV2416" s="1"/>
      <c r="AW2416" s="1"/>
    </row>
    <row r="2417" spans="4:49" x14ac:dyDescent="0.2">
      <c r="D2417" s="1"/>
      <c r="E2417" s="1"/>
      <c r="F2417" s="1"/>
      <c r="G2417" s="17"/>
      <c r="H2417" s="19"/>
      <c r="I2417" s="17"/>
      <c r="J2417" s="19"/>
      <c r="K2417" s="17"/>
      <c r="L2417" s="19"/>
      <c r="M2417" s="30"/>
      <c r="O2417" s="1"/>
      <c r="P2417" s="8"/>
      <c r="Q2417" s="1"/>
      <c r="R2417" s="1"/>
      <c r="S2417" s="8"/>
      <c r="T2417" s="1"/>
      <c r="U2417" s="1"/>
      <c r="V2417" s="8"/>
      <c r="W2417" s="1"/>
      <c r="X2417" s="1"/>
      <c r="Y2417" s="1"/>
      <c r="Z2417" s="1"/>
      <c r="AA2417" s="1"/>
      <c r="AB2417" s="1"/>
      <c r="AC2417" s="1"/>
      <c r="AD2417" s="1"/>
      <c r="AE2417" s="1"/>
      <c r="AF2417" s="1"/>
      <c r="AG2417" s="1"/>
      <c r="AH2417" s="1"/>
      <c r="AI2417" s="1"/>
      <c r="AJ2417" s="1"/>
      <c r="AK2417" s="1"/>
      <c r="AL2417" s="1"/>
      <c r="AM2417" s="1"/>
      <c r="AN2417" s="1"/>
      <c r="AO2417" s="1"/>
      <c r="AP2417" s="1"/>
      <c r="AQ2417" s="1"/>
      <c r="AR2417" s="1"/>
      <c r="AS2417" s="1"/>
      <c r="AT2417" s="1"/>
      <c r="AU2417" s="1"/>
      <c r="AV2417" s="1"/>
      <c r="AW2417" s="1"/>
    </row>
    <row r="2418" spans="4:49" x14ac:dyDescent="0.2">
      <c r="D2418" s="1"/>
      <c r="E2418" s="1"/>
      <c r="F2418" s="1"/>
      <c r="G2418" s="17"/>
      <c r="H2418" s="19"/>
      <c r="I2418" s="17"/>
      <c r="J2418" s="19"/>
      <c r="K2418" s="17"/>
      <c r="L2418" s="19"/>
      <c r="M2418" s="30"/>
      <c r="O2418" s="1"/>
      <c r="P2418" s="8"/>
      <c r="Q2418" s="1"/>
      <c r="R2418" s="1"/>
      <c r="S2418" s="8"/>
      <c r="T2418" s="1"/>
      <c r="U2418" s="1"/>
      <c r="V2418" s="8"/>
      <c r="W2418" s="1"/>
      <c r="X2418" s="1"/>
      <c r="Y2418" s="1"/>
      <c r="Z2418" s="1"/>
      <c r="AA2418" s="1"/>
      <c r="AB2418" s="1"/>
      <c r="AC2418" s="1"/>
      <c r="AD2418" s="1"/>
      <c r="AE2418" s="1"/>
      <c r="AF2418" s="1"/>
      <c r="AG2418" s="1"/>
      <c r="AH2418" s="1"/>
      <c r="AI2418" s="1"/>
      <c r="AJ2418" s="1"/>
      <c r="AK2418" s="1"/>
      <c r="AL2418" s="1"/>
      <c r="AM2418" s="1"/>
      <c r="AN2418" s="1"/>
      <c r="AO2418" s="1"/>
      <c r="AP2418" s="1"/>
      <c r="AQ2418" s="1"/>
      <c r="AR2418" s="1"/>
      <c r="AS2418" s="1"/>
      <c r="AT2418" s="1"/>
      <c r="AU2418" s="1"/>
      <c r="AV2418" s="1"/>
      <c r="AW2418" s="1"/>
    </row>
    <row r="2419" spans="4:49" x14ac:dyDescent="0.2">
      <c r="D2419" s="1"/>
      <c r="E2419" s="1"/>
      <c r="F2419" s="1"/>
      <c r="G2419" s="17"/>
      <c r="H2419" s="19"/>
      <c r="I2419" s="17"/>
      <c r="J2419" s="19"/>
      <c r="K2419" s="17"/>
      <c r="L2419" s="19"/>
      <c r="M2419" s="30"/>
      <c r="O2419" s="1"/>
      <c r="P2419" s="8"/>
      <c r="Q2419" s="1"/>
      <c r="R2419" s="1"/>
      <c r="S2419" s="8"/>
      <c r="T2419" s="1"/>
      <c r="U2419" s="1"/>
      <c r="V2419" s="8"/>
      <c r="W2419" s="1"/>
      <c r="X2419" s="1"/>
      <c r="Y2419" s="1"/>
      <c r="Z2419" s="1"/>
      <c r="AA2419" s="1"/>
      <c r="AB2419" s="1"/>
      <c r="AC2419" s="1"/>
      <c r="AD2419" s="1"/>
      <c r="AE2419" s="1"/>
      <c r="AF2419" s="1"/>
      <c r="AG2419" s="1"/>
      <c r="AH2419" s="1"/>
      <c r="AI2419" s="1"/>
      <c r="AJ2419" s="1"/>
      <c r="AK2419" s="1"/>
      <c r="AL2419" s="1"/>
      <c r="AM2419" s="1"/>
      <c r="AN2419" s="1"/>
      <c r="AO2419" s="1"/>
      <c r="AP2419" s="1"/>
      <c r="AQ2419" s="1"/>
      <c r="AR2419" s="1"/>
      <c r="AS2419" s="1"/>
      <c r="AT2419" s="1"/>
      <c r="AU2419" s="1"/>
      <c r="AV2419" s="1"/>
      <c r="AW2419" s="1"/>
    </row>
    <row r="2420" spans="4:49" x14ac:dyDescent="0.2">
      <c r="D2420" s="1"/>
      <c r="E2420" s="1"/>
      <c r="F2420" s="1"/>
      <c r="G2420" s="17"/>
      <c r="H2420" s="19"/>
      <c r="I2420" s="17"/>
      <c r="J2420" s="19"/>
      <c r="K2420" s="17"/>
      <c r="L2420" s="19"/>
      <c r="M2420" s="30"/>
      <c r="O2420" s="1"/>
      <c r="P2420" s="8"/>
      <c r="Q2420" s="1"/>
      <c r="R2420" s="1"/>
      <c r="S2420" s="8"/>
      <c r="T2420" s="1"/>
      <c r="U2420" s="1"/>
      <c r="V2420" s="8"/>
      <c r="W2420" s="1"/>
      <c r="X2420" s="1"/>
      <c r="Y2420" s="1"/>
      <c r="Z2420" s="1"/>
      <c r="AA2420" s="1"/>
      <c r="AB2420" s="1"/>
      <c r="AC2420" s="1"/>
      <c r="AD2420" s="1"/>
      <c r="AE2420" s="1"/>
      <c r="AF2420" s="1"/>
      <c r="AG2420" s="1"/>
      <c r="AH2420" s="1"/>
      <c r="AI2420" s="1"/>
      <c r="AJ2420" s="1"/>
      <c r="AK2420" s="1"/>
      <c r="AL2420" s="1"/>
      <c r="AM2420" s="1"/>
      <c r="AN2420" s="1"/>
      <c r="AO2420" s="1"/>
      <c r="AP2420" s="1"/>
      <c r="AQ2420" s="1"/>
      <c r="AR2420" s="1"/>
      <c r="AS2420" s="1"/>
      <c r="AT2420" s="1"/>
      <c r="AU2420" s="1"/>
      <c r="AV2420" s="1"/>
      <c r="AW2420" s="1"/>
    </row>
    <row r="2421" spans="4:49" x14ac:dyDescent="0.2">
      <c r="D2421" s="1"/>
      <c r="E2421" s="1"/>
      <c r="F2421" s="1"/>
      <c r="G2421" s="17"/>
      <c r="H2421" s="19"/>
      <c r="I2421" s="17"/>
      <c r="J2421" s="19"/>
      <c r="K2421" s="17"/>
      <c r="L2421" s="19"/>
      <c r="M2421" s="30"/>
      <c r="O2421" s="1"/>
      <c r="P2421" s="8"/>
      <c r="Q2421" s="1"/>
      <c r="R2421" s="1"/>
      <c r="S2421" s="8"/>
      <c r="T2421" s="1"/>
      <c r="U2421" s="1"/>
      <c r="V2421" s="8"/>
      <c r="W2421" s="1"/>
      <c r="X2421" s="1"/>
      <c r="Y2421" s="1"/>
      <c r="Z2421" s="1"/>
      <c r="AA2421" s="1"/>
      <c r="AB2421" s="1"/>
      <c r="AC2421" s="1"/>
      <c r="AD2421" s="1"/>
      <c r="AE2421" s="1"/>
      <c r="AF2421" s="1"/>
      <c r="AG2421" s="1"/>
      <c r="AH2421" s="1"/>
      <c r="AI2421" s="1"/>
      <c r="AJ2421" s="1"/>
      <c r="AK2421" s="1"/>
      <c r="AL2421" s="1"/>
      <c r="AM2421" s="1"/>
      <c r="AN2421" s="1"/>
      <c r="AO2421" s="1"/>
      <c r="AP2421" s="1"/>
      <c r="AQ2421" s="1"/>
      <c r="AR2421" s="1"/>
      <c r="AS2421" s="1"/>
      <c r="AT2421" s="1"/>
      <c r="AU2421" s="1"/>
      <c r="AV2421" s="1"/>
      <c r="AW2421" s="1"/>
    </row>
    <row r="2422" spans="4:49" x14ac:dyDescent="0.2">
      <c r="D2422" s="1"/>
      <c r="E2422" s="1"/>
      <c r="F2422" s="1"/>
      <c r="G2422" s="17"/>
      <c r="H2422" s="19"/>
      <c r="I2422" s="17"/>
      <c r="J2422" s="19"/>
      <c r="K2422" s="17"/>
      <c r="L2422" s="19"/>
      <c r="M2422" s="30"/>
      <c r="O2422" s="1"/>
      <c r="P2422" s="8"/>
      <c r="Q2422" s="1"/>
      <c r="R2422" s="1"/>
      <c r="S2422" s="8"/>
      <c r="T2422" s="1"/>
      <c r="U2422" s="1"/>
      <c r="V2422" s="8"/>
      <c r="W2422" s="1"/>
      <c r="X2422" s="1"/>
      <c r="Y2422" s="1"/>
      <c r="Z2422" s="1"/>
      <c r="AA2422" s="1"/>
      <c r="AB2422" s="1"/>
      <c r="AC2422" s="1"/>
      <c r="AD2422" s="1"/>
      <c r="AE2422" s="1"/>
      <c r="AF2422" s="1"/>
      <c r="AG2422" s="1"/>
      <c r="AH2422" s="1"/>
      <c r="AI2422" s="1"/>
      <c r="AJ2422" s="1"/>
      <c r="AK2422" s="1"/>
      <c r="AL2422" s="1"/>
      <c r="AM2422" s="1"/>
      <c r="AN2422" s="1"/>
      <c r="AO2422" s="1"/>
      <c r="AP2422" s="1"/>
      <c r="AQ2422" s="1"/>
      <c r="AR2422" s="1"/>
      <c r="AS2422" s="1"/>
      <c r="AT2422" s="1"/>
      <c r="AU2422" s="1"/>
      <c r="AV2422" s="1"/>
      <c r="AW2422" s="1"/>
    </row>
    <row r="2423" spans="4:49" x14ac:dyDescent="0.2">
      <c r="D2423" s="1"/>
      <c r="E2423" s="1"/>
      <c r="F2423" s="1"/>
      <c r="G2423" s="17"/>
      <c r="H2423" s="19"/>
      <c r="I2423" s="17"/>
      <c r="J2423" s="19"/>
      <c r="K2423" s="17"/>
      <c r="L2423" s="19"/>
      <c r="M2423" s="30"/>
      <c r="O2423" s="1"/>
      <c r="P2423" s="8"/>
      <c r="Q2423" s="1"/>
      <c r="R2423" s="1"/>
      <c r="S2423" s="8"/>
      <c r="T2423" s="1"/>
      <c r="U2423" s="1"/>
      <c r="V2423" s="8"/>
      <c r="W2423" s="1"/>
      <c r="X2423" s="1"/>
      <c r="Y2423" s="1"/>
      <c r="Z2423" s="1"/>
      <c r="AA2423" s="1"/>
      <c r="AB2423" s="1"/>
      <c r="AC2423" s="1"/>
      <c r="AD2423" s="1"/>
      <c r="AE2423" s="1"/>
      <c r="AF2423" s="1"/>
      <c r="AG2423" s="1"/>
      <c r="AH2423" s="1"/>
      <c r="AI2423" s="1"/>
      <c r="AJ2423" s="1"/>
      <c r="AK2423" s="1"/>
      <c r="AL2423" s="1"/>
      <c r="AM2423" s="1"/>
      <c r="AN2423" s="1"/>
      <c r="AO2423" s="1"/>
      <c r="AP2423" s="1"/>
      <c r="AQ2423" s="1"/>
      <c r="AR2423" s="1"/>
      <c r="AS2423" s="1"/>
      <c r="AT2423" s="1"/>
      <c r="AU2423" s="1"/>
      <c r="AV2423" s="1"/>
      <c r="AW2423" s="1"/>
    </row>
    <row r="2424" spans="4:49" x14ac:dyDescent="0.2">
      <c r="D2424" s="1"/>
      <c r="E2424" s="1"/>
      <c r="F2424" s="1"/>
      <c r="G2424" s="17"/>
      <c r="H2424" s="19"/>
      <c r="I2424" s="17"/>
      <c r="J2424" s="19"/>
      <c r="K2424" s="17"/>
      <c r="L2424" s="19"/>
      <c r="M2424" s="30"/>
      <c r="O2424" s="1"/>
      <c r="P2424" s="8"/>
      <c r="Q2424" s="1"/>
      <c r="R2424" s="1"/>
      <c r="S2424" s="8"/>
      <c r="T2424" s="1"/>
      <c r="U2424" s="1"/>
      <c r="V2424" s="8"/>
      <c r="W2424" s="1"/>
      <c r="X2424" s="1"/>
      <c r="Y2424" s="1"/>
      <c r="Z2424" s="1"/>
      <c r="AA2424" s="1"/>
      <c r="AB2424" s="1"/>
      <c r="AC2424" s="1"/>
      <c r="AD2424" s="1"/>
      <c r="AE2424" s="1"/>
      <c r="AF2424" s="1"/>
      <c r="AG2424" s="1"/>
      <c r="AH2424" s="1"/>
      <c r="AI2424" s="1"/>
      <c r="AJ2424" s="1"/>
      <c r="AK2424" s="1"/>
      <c r="AL2424" s="1"/>
      <c r="AM2424" s="1"/>
      <c r="AN2424" s="1"/>
      <c r="AO2424" s="1"/>
      <c r="AP2424" s="1"/>
      <c r="AQ2424" s="1"/>
      <c r="AR2424" s="1"/>
      <c r="AS2424" s="1"/>
      <c r="AT2424" s="1"/>
      <c r="AU2424" s="1"/>
      <c r="AV2424" s="1"/>
      <c r="AW2424" s="1"/>
    </row>
    <row r="2425" spans="4:49" x14ac:dyDescent="0.2">
      <c r="D2425" s="1"/>
      <c r="E2425" s="1"/>
      <c r="F2425" s="1"/>
      <c r="G2425" s="17"/>
      <c r="H2425" s="19"/>
      <c r="I2425" s="17"/>
      <c r="J2425" s="19"/>
      <c r="K2425" s="17"/>
      <c r="L2425" s="19"/>
      <c r="M2425" s="30"/>
      <c r="O2425" s="1"/>
      <c r="P2425" s="8"/>
      <c r="Q2425" s="1"/>
      <c r="R2425" s="1"/>
      <c r="S2425" s="8"/>
      <c r="T2425" s="1"/>
      <c r="U2425" s="1"/>
      <c r="V2425" s="8"/>
      <c r="W2425" s="1"/>
      <c r="X2425" s="1"/>
      <c r="Y2425" s="1"/>
      <c r="Z2425" s="1"/>
      <c r="AA2425" s="1"/>
      <c r="AB2425" s="1"/>
      <c r="AC2425" s="1"/>
      <c r="AD2425" s="1"/>
      <c r="AE2425" s="1"/>
      <c r="AF2425" s="1"/>
      <c r="AG2425" s="1"/>
      <c r="AH2425" s="1"/>
      <c r="AI2425" s="1"/>
      <c r="AJ2425" s="1"/>
      <c r="AK2425" s="1"/>
      <c r="AL2425" s="1"/>
      <c r="AM2425" s="1"/>
      <c r="AN2425" s="1"/>
      <c r="AO2425" s="1"/>
      <c r="AP2425" s="1"/>
      <c r="AQ2425" s="1"/>
      <c r="AR2425" s="1"/>
      <c r="AS2425" s="1"/>
      <c r="AT2425" s="1"/>
      <c r="AU2425" s="1"/>
      <c r="AV2425" s="1"/>
      <c r="AW2425" s="1"/>
    </row>
    <row r="2426" spans="4:49" x14ac:dyDescent="0.2">
      <c r="D2426" s="1"/>
      <c r="E2426" s="1"/>
      <c r="F2426" s="1"/>
      <c r="G2426" s="17"/>
      <c r="H2426" s="19"/>
      <c r="I2426" s="17"/>
      <c r="J2426" s="19"/>
      <c r="K2426" s="17"/>
      <c r="L2426" s="19"/>
      <c r="M2426" s="30"/>
      <c r="O2426" s="1"/>
      <c r="P2426" s="8"/>
      <c r="Q2426" s="1"/>
      <c r="R2426" s="1"/>
      <c r="S2426" s="8"/>
      <c r="T2426" s="1"/>
      <c r="U2426" s="1"/>
      <c r="V2426" s="8"/>
      <c r="W2426" s="1"/>
      <c r="X2426" s="1"/>
      <c r="Y2426" s="1"/>
      <c r="Z2426" s="1"/>
      <c r="AA2426" s="1"/>
      <c r="AB2426" s="1"/>
      <c r="AC2426" s="1"/>
      <c r="AD2426" s="1"/>
      <c r="AE2426" s="1"/>
      <c r="AF2426" s="1"/>
      <c r="AG2426" s="1"/>
      <c r="AH2426" s="1"/>
      <c r="AI2426" s="1"/>
      <c r="AJ2426" s="1"/>
      <c r="AK2426" s="1"/>
      <c r="AL2426" s="1"/>
      <c r="AM2426" s="1"/>
      <c r="AN2426" s="1"/>
      <c r="AO2426" s="1"/>
      <c r="AP2426" s="1"/>
      <c r="AQ2426" s="1"/>
      <c r="AR2426" s="1"/>
      <c r="AS2426" s="1"/>
      <c r="AT2426" s="1"/>
      <c r="AU2426" s="1"/>
      <c r="AV2426" s="1"/>
      <c r="AW2426" s="1"/>
    </row>
    <row r="2427" spans="4:49" x14ac:dyDescent="0.2">
      <c r="D2427" s="1"/>
      <c r="E2427" s="1"/>
      <c r="F2427" s="1"/>
      <c r="G2427" s="17"/>
      <c r="H2427" s="19"/>
      <c r="I2427" s="17"/>
      <c r="J2427" s="19"/>
      <c r="K2427" s="17"/>
      <c r="L2427" s="19"/>
      <c r="M2427" s="30"/>
      <c r="O2427" s="1"/>
      <c r="P2427" s="8"/>
      <c r="Q2427" s="1"/>
      <c r="R2427" s="1"/>
      <c r="S2427" s="8"/>
      <c r="T2427" s="1"/>
      <c r="U2427" s="1"/>
      <c r="V2427" s="8"/>
      <c r="W2427" s="1"/>
      <c r="X2427" s="1"/>
      <c r="Y2427" s="1"/>
      <c r="Z2427" s="1"/>
      <c r="AA2427" s="1"/>
      <c r="AB2427" s="1"/>
      <c r="AC2427" s="1"/>
      <c r="AD2427" s="1"/>
      <c r="AE2427" s="1"/>
      <c r="AF2427" s="1"/>
      <c r="AG2427" s="1"/>
      <c r="AH2427" s="1"/>
      <c r="AI2427" s="1"/>
      <c r="AJ2427" s="1"/>
      <c r="AK2427" s="1"/>
      <c r="AL2427" s="1"/>
      <c r="AM2427" s="1"/>
      <c r="AN2427" s="1"/>
      <c r="AO2427" s="1"/>
      <c r="AP2427" s="1"/>
      <c r="AQ2427" s="1"/>
      <c r="AR2427" s="1"/>
      <c r="AS2427" s="1"/>
      <c r="AT2427" s="1"/>
      <c r="AU2427" s="1"/>
      <c r="AV2427" s="1"/>
      <c r="AW2427" s="1"/>
    </row>
    <row r="2428" spans="4:49" x14ac:dyDescent="0.2">
      <c r="D2428" s="1"/>
      <c r="E2428" s="1"/>
      <c r="F2428" s="1"/>
      <c r="G2428" s="17"/>
      <c r="H2428" s="19"/>
      <c r="I2428" s="17"/>
      <c r="J2428" s="19"/>
      <c r="K2428" s="17"/>
      <c r="L2428" s="19"/>
      <c r="M2428" s="30"/>
      <c r="O2428" s="1"/>
      <c r="P2428" s="8"/>
      <c r="Q2428" s="1"/>
      <c r="R2428" s="1"/>
      <c r="S2428" s="8"/>
      <c r="T2428" s="1"/>
      <c r="U2428" s="1"/>
      <c r="V2428" s="8"/>
      <c r="W2428" s="1"/>
      <c r="X2428" s="1"/>
      <c r="Y2428" s="1"/>
      <c r="Z2428" s="1"/>
      <c r="AA2428" s="1"/>
      <c r="AB2428" s="1"/>
      <c r="AC2428" s="1"/>
      <c r="AD2428" s="1"/>
      <c r="AE2428" s="1"/>
      <c r="AF2428" s="1"/>
      <c r="AG2428" s="1"/>
      <c r="AH2428" s="1"/>
      <c r="AI2428" s="1"/>
      <c r="AJ2428" s="1"/>
      <c r="AK2428" s="1"/>
      <c r="AL2428" s="1"/>
      <c r="AM2428" s="1"/>
      <c r="AN2428" s="1"/>
      <c r="AO2428" s="1"/>
      <c r="AP2428" s="1"/>
      <c r="AQ2428" s="1"/>
      <c r="AR2428" s="1"/>
      <c r="AS2428" s="1"/>
      <c r="AT2428" s="1"/>
      <c r="AU2428" s="1"/>
      <c r="AV2428" s="1"/>
      <c r="AW2428" s="1"/>
    </row>
    <row r="2429" spans="4:49" x14ac:dyDescent="0.2">
      <c r="D2429" s="1"/>
      <c r="E2429" s="1"/>
      <c r="F2429" s="1"/>
      <c r="G2429" s="17"/>
      <c r="H2429" s="19"/>
      <c r="I2429" s="17"/>
      <c r="J2429" s="19"/>
      <c r="K2429" s="17"/>
      <c r="L2429" s="19"/>
      <c r="M2429" s="30"/>
      <c r="O2429" s="1"/>
      <c r="P2429" s="8"/>
      <c r="Q2429" s="1"/>
      <c r="R2429" s="1"/>
      <c r="S2429" s="8"/>
      <c r="T2429" s="1"/>
      <c r="U2429" s="1"/>
      <c r="V2429" s="8"/>
      <c r="W2429" s="1"/>
      <c r="X2429" s="1"/>
      <c r="Y2429" s="1"/>
      <c r="Z2429" s="1"/>
      <c r="AA2429" s="1"/>
      <c r="AB2429" s="1"/>
      <c r="AC2429" s="1"/>
      <c r="AD2429" s="1"/>
      <c r="AE2429" s="1"/>
      <c r="AF2429" s="1"/>
      <c r="AG2429" s="1"/>
      <c r="AH2429" s="1"/>
      <c r="AI2429" s="1"/>
      <c r="AJ2429" s="1"/>
      <c r="AK2429" s="1"/>
      <c r="AL2429" s="1"/>
      <c r="AM2429" s="1"/>
      <c r="AN2429" s="1"/>
      <c r="AO2429" s="1"/>
      <c r="AP2429" s="1"/>
      <c r="AQ2429" s="1"/>
      <c r="AR2429" s="1"/>
      <c r="AS2429" s="1"/>
      <c r="AT2429" s="1"/>
      <c r="AU2429" s="1"/>
      <c r="AV2429" s="1"/>
      <c r="AW2429" s="1"/>
    </row>
    <row r="2430" spans="4:49" x14ac:dyDescent="0.2">
      <c r="D2430" s="1"/>
      <c r="E2430" s="1"/>
      <c r="F2430" s="1"/>
      <c r="G2430" s="17"/>
      <c r="H2430" s="19"/>
      <c r="I2430" s="17"/>
      <c r="J2430" s="19"/>
      <c r="K2430" s="17"/>
      <c r="L2430" s="19"/>
      <c r="M2430" s="30"/>
      <c r="O2430" s="1"/>
      <c r="P2430" s="8"/>
      <c r="Q2430" s="1"/>
      <c r="R2430" s="1"/>
      <c r="S2430" s="8"/>
      <c r="T2430" s="1"/>
      <c r="U2430" s="1"/>
      <c r="V2430" s="8"/>
      <c r="W2430" s="1"/>
      <c r="X2430" s="1"/>
      <c r="Y2430" s="1"/>
      <c r="Z2430" s="1"/>
      <c r="AA2430" s="1"/>
      <c r="AB2430" s="1"/>
      <c r="AC2430" s="1"/>
      <c r="AD2430" s="1"/>
      <c r="AE2430" s="1"/>
      <c r="AF2430" s="1"/>
      <c r="AG2430" s="1"/>
      <c r="AH2430" s="1"/>
      <c r="AI2430" s="1"/>
      <c r="AJ2430" s="1"/>
      <c r="AK2430" s="1"/>
      <c r="AL2430" s="1"/>
      <c r="AM2430" s="1"/>
      <c r="AN2430" s="1"/>
      <c r="AO2430" s="1"/>
      <c r="AP2430" s="1"/>
      <c r="AQ2430" s="1"/>
      <c r="AR2430" s="1"/>
      <c r="AS2430" s="1"/>
      <c r="AT2430" s="1"/>
      <c r="AU2430" s="1"/>
      <c r="AV2430" s="1"/>
      <c r="AW2430" s="1"/>
    </row>
    <row r="2431" spans="4:49" x14ac:dyDescent="0.2">
      <c r="D2431" s="1"/>
      <c r="E2431" s="1"/>
      <c r="F2431" s="1"/>
      <c r="G2431" s="17"/>
      <c r="H2431" s="19"/>
      <c r="I2431" s="17"/>
      <c r="J2431" s="19"/>
      <c r="K2431" s="17"/>
      <c r="L2431" s="19"/>
      <c r="M2431" s="30"/>
      <c r="O2431" s="1"/>
      <c r="P2431" s="8"/>
      <c r="Q2431" s="1"/>
      <c r="R2431" s="1"/>
      <c r="S2431" s="8"/>
      <c r="T2431" s="1"/>
      <c r="U2431" s="1"/>
      <c r="V2431" s="8"/>
      <c r="W2431" s="1"/>
      <c r="X2431" s="1"/>
      <c r="Y2431" s="1"/>
      <c r="Z2431" s="1"/>
      <c r="AA2431" s="1"/>
      <c r="AB2431" s="1"/>
      <c r="AC2431" s="1"/>
      <c r="AD2431" s="1"/>
      <c r="AE2431" s="1"/>
      <c r="AF2431" s="1"/>
      <c r="AG2431" s="1"/>
      <c r="AH2431" s="1"/>
      <c r="AI2431" s="1"/>
      <c r="AJ2431" s="1"/>
      <c r="AK2431" s="1"/>
      <c r="AL2431" s="1"/>
      <c r="AM2431" s="1"/>
      <c r="AN2431" s="1"/>
      <c r="AO2431" s="1"/>
      <c r="AP2431" s="1"/>
      <c r="AQ2431" s="1"/>
      <c r="AR2431" s="1"/>
      <c r="AS2431" s="1"/>
      <c r="AT2431" s="1"/>
      <c r="AU2431" s="1"/>
      <c r="AV2431" s="1"/>
      <c r="AW2431" s="1"/>
    </row>
    <row r="2432" spans="4:49" x14ac:dyDescent="0.2">
      <c r="D2432" s="1"/>
      <c r="E2432" s="1"/>
      <c r="F2432" s="1"/>
      <c r="G2432" s="17"/>
      <c r="H2432" s="19"/>
      <c r="I2432" s="17"/>
      <c r="J2432" s="19"/>
      <c r="K2432" s="17"/>
      <c r="L2432" s="19"/>
      <c r="M2432" s="30"/>
      <c r="O2432" s="1"/>
      <c r="P2432" s="8"/>
      <c r="Q2432" s="1"/>
      <c r="R2432" s="1"/>
      <c r="S2432" s="8"/>
      <c r="T2432" s="1"/>
      <c r="U2432" s="1"/>
      <c r="V2432" s="8"/>
      <c r="W2432" s="1"/>
      <c r="X2432" s="1"/>
      <c r="Y2432" s="1"/>
      <c r="Z2432" s="1"/>
      <c r="AA2432" s="1"/>
      <c r="AB2432" s="1"/>
      <c r="AC2432" s="1"/>
      <c r="AD2432" s="1"/>
      <c r="AE2432" s="1"/>
      <c r="AF2432" s="1"/>
      <c r="AG2432" s="1"/>
      <c r="AH2432" s="1"/>
      <c r="AI2432" s="1"/>
      <c r="AJ2432" s="1"/>
      <c r="AK2432" s="1"/>
      <c r="AL2432" s="1"/>
      <c r="AM2432" s="1"/>
      <c r="AN2432" s="1"/>
      <c r="AO2432" s="1"/>
      <c r="AP2432" s="1"/>
      <c r="AQ2432" s="1"/>
      <c r="AR2432" s="1"/>
      <c r="AS2432" s="1"/>
      <c r="AT2432" s="1"/>
      <c r="AU2432" s="1"/>
      <c r="AV2432" s="1"/>
      <c r="AW2432" s="1"/>
    </row>
    <row r="2433" spans="4:49" x14ac:dyDescent="0.2">
      <c r="D2433" s="1"/>
      <c r="E2433" s="1"/>
      <c r="F2433" s="1"/>
      <c r="G2433" s="17"/>
      <c r="H2433" s="19"/>
      <c r="I2433" s="17"/>
      <c r="J2433" s="19"/>
      <c r="K2433" s="17"/>
      <c r="L2433" s="19"/>
      <c r="M2433" s="30"/>
      <c r="O2433" s="1"/>
      <c r="P2433" s="8"/>
      <c r="Q2433" s="1"/>
      <c r="R2433" s="1"/>
      <c r="S2433" s="8"/>
      <c r="T2433" s="1"/>
      <c r="U2433" s="1"/>
      <c r="V2433" s="8"/>
      <c r="W2433" s="1"/>
      <c r="X2433" s="1"/>
      <c r="Y2433" s="1"/>
      <c r="Z2433" s="1"/>
      <c r="AA2433" s="1"/>
      <c r="AB2433" s="1"/>
      <c r="AC2433" s="1"/>
      <c r="AD2433" s="1"/>
      <c r="AE2433" s="1"/>
      <c r="AF2433" s="1"/>
      <c r="AG2433" s="1"/>
      <c r="AH2433" s="1"/>
      <c r="AI2433" s="1"/>
      <c r="AJ2433" s="1"/>
      <c r="AK2433" s="1"/>
      <c r="AL2433" s="1"/>
      <c r="AM2433" s="1"/>
      <c r="AN2433" s="1"/>
      <c r="AO2433" s="1"/>
      <c r="AP2433" s="1"/>
      <c r="AQ2433" s="1"/>
      <c r="AR2433" s="1"/>
      <c r="AS2433" s="1"/>
      <c r="AT2433" s="1"/>
      <c r="AU2433" s="1"/>
      <c r="AV2433" s="1"/>
      <c r="AW2433" s="1"/>
    </row>
    <row r="2434" spans="4:49" x14ac:dyDescent="0.2">
      <c r="D2434" s="1"/>
      <c r="E2434" s="1"/>
      <c r="F2434" s="1"/>
      <c r="G2434" s="17"/>
      <c r="H2434" s="19"/>
      <c r="I2434" s="17"/>
      <c r="J2434" s="19"/>
      <c r="K2434" s="17"/>
      <c r="L2434" s="19"/>
      <c r="M2434" s="30"/>
      <c r="O2434" s="1"/>
      <c r="P2434" s="8"/>
      <c r="Q2434" s="1"/>
      <c r="R2434" s="1"/>
      <c r="S2434" s="8"/>
      <c r="T2434" s="1"/>
      <c r="U2434" s="1"/>
      <c r="V2434" s="8"/>
      <c r="W2434" s="1"/>
      <c r="X2434" s="1"/>
      <c r="Y2434" s="1"/>
      <c r="Z2434" s="1"/>
      <c r="AA2434" s="1"/>
      <c r="AB2434" s="1"/>
      <c r="AC2434" s="1"/>
      <c r="AD2434" s="1"/>
      <c r="AE2434" s="1"/>
      <c r="AF2434" s="1"/>
      <c r="AG2434" s="1"/>
      <c r="AH2434" s="1"/>
      <c r="AI2434" s="1"/>
      <c r="AJ2434" s="1"/>
      <c r="AK2434" s="1"/>
      <c r="AL2434" s="1"/>
      <c r="AM2434" s="1"/>
      <c r="AN2434" s="1"/>
      <c r="AO2434" s="1"/>
      <c r="AP2434" s="1"/>
      <c r="AQ2434" s="1"/>
      <c r="AR2434" s="1"/>
      <c r="AS2434" s="1"/>
      <c r="AT2434" s="1"/>
      <c r="AU2434" s="1"/>
      <c r="AV2434" s="1"/>
      <c r="AW2434" s="1"/>
    </row>
    <row r="2435" spans="4:49" x14ac:dyDescent="0.2">
      <c r="D2435" s="1"/>
      <c r="E2435" s="1"/>
      <c r="F2435" s="1"/>
      <c r="G2435" s="17"/>
      <c r="H2435" s="19"/>
      <c r="I2435" s="17"/>
      <c r="J2435" s="19"/>
      <c r="K2435" s="17"/>
      <c r="L2435" s="19"/>
      <c r="M2435" s="30"/>
      <c r="O2435" s="1"/>
      <c r="P2435" s="8"/>
      <c r="Q2435" s="1"/>
      <c r="R2435" s="1"/>
      <c r="S2435" s="8"/>
      <c r="T2435" s="1"/>
      <c r="U2435" s="1"/>
      <c r="V2435" s="8"/>
      <c r="W2435" s="1"/>
      <c r="X2435" s="1"/>
      <c r="Y2435" s="1"/>
      <c r="Z2435" s="1"/>
      <c r="AA2435" s="1"/>
      <c r="AB2435" s="1"/>
      <c r="AC2435" s="1"/>
      <c r="AD2435" s="1"/>
      <c r="AE2435" s="1"/>
      <c r="AF2435" s="1"/>
      <c r="AG2435" s="1"/>
      <c r="AH2435" s="1"/>
      <c r="AI2435" s="1"/>
      <c r="AJ2435" s="1"/>
      <c r="AK2435" s="1"/>
      <c r="AL2435" s="1"/>
      <c r="AM2435" s="1"/>
      <c r="AN2435" s="1"/>
      <c r="AO2435" s="1"/>
      <c r="AP2435" s="1"/>
      <c r="AQ2435" s="1"/>
      <c r="AR2435" s="1"/>
      <c r="AS2435" s="1"/>
      <c r="AT2435" s="1"/>
      <c r="AU2435" s="1"/>
      <c r="AV2435" s="1"/>
      <c r="AW2435" s="1"/>
    </row>
    <row r="2436" spans="4:49" x14ac:dyDescent="0.2">
      <c r="D2436" s="1"/>
      <c r="E2436" s="1"/>
      <c r="F2436" s="1"/>
      <c r="G2436" s="17"/>
      <c r="H2436" s="19"/>
      <c r="I2436" s="17"/>
      <c r="J2436" s="19"/>
      <c r="K2436" s="17"/>
      <c r="L2436" s="19"/>
      <c r="M2436" s="30"/>
      <c r="O2436" s="1"/>
      <c r="P2436" s="8"/>
      <c r="Q2436" s="1"/>
      <c r="R2436" s="1"/>
      <c r="S2436" s="8"/>
      <c r="T2436" s="1"/>
      <c r="U2436" s="1"/>
      <c r="V2436" s="8"/>
      <c r="W2436" s="1"/>
      <c r="X2436" s="1"/>
      <c r="Y2436" s="1"/>
      <c r="Z2436" s="1"/>
      <c r="AA2436" s="1"/>
      <c r="AB2436" s="1"/>
      <c r="AC2436" s="1"/>
      <c r="AD2436" s="1"/>
      <c r="AE2436" s="1"/>
      <c r="AF2436" s="1"/>
      <c r="AG2436" s="1"/>
      <c r="AH2436" s="1"/>
      <c r="AI2436" s="1"/>
      <c r="AJ2436" s="1"/>
      <c r="AK2436" s="1"/>
      <c r="AL2436" s="1"/>
      <c r="AM2436" s="1"/>
      <c r="AN2436" s="1"/>
      <c r="AO2436" s="1"/>
      <c r="AP2436" s="1"/>
      <c r="AQ2436" s="1"/>
      <c r="AR2436" s="1"/>
      <c r="AS2436" s="1"/>
      <c r="AT2436" s="1"/>
      <c r="AU2436" s="1"/>
      <c r="AV2436" s="1"/>
      <c r="AW2436" s="1"/>
    </row>
    <row r="2437" spans="4:49" x14ac:dyDescent="0.2">
      <c r="D2437" s="1"/>
      <c r="E2437" s="1"/>
      <c r="F2437" s="1"/>
      <c r="G2437" s="17"/>
      <c r="H2437" s="19"/>
      <c r="I2437" s="17"/>
      <c r="J2437" s="19"/>
      <c r="K2437" s="17"/>
      <c r="L2437" s="19"/>
      <c r="M2437" s="30"/>
      <c r="O2437" s="1"/>
      <c r="P2437" s="8"/>
      <c r="Q2437" s="1"/>
      <c r="R2437" s="1"/>
      <c r="S2437" s="8"/>
      <c r="T2437" s="1"/>
      <c r="U2437" s="1"/>
      <c r="V2437" s="8"/>
      <c r="W2437" s="1"/>
      <c r="X2437" s="1"/>
      <c r="Y2437" s="1"/>
      <c r="Z2437" s="1"/>
      <c r="AA2437" s="1"/>
      <c r="AB2437" s="1"/>
      <c r="AC2437" s="1"/>
      <c r="AD2437" s="1"/>
      <c r="AE2437" s="1"/>
      <c r="AF2437" s="1"/>
      <c r="AG2437" s="1"/>
      <c r="AH2437" s="1"/>
      <c r="AI2437" s="1"/>
      <c r="AJ2437" s="1"/>
      <c r="AK2437" s="1"/>
      <c r="AL2437" s="1"/>
      <c r="AM2437" s="1"/>
      <c r="AN2437" s="1"/>
      <c r="AO2437" s="1"/>
      <c r="AP2437" s="1"/>
      <c r="AQ2437" s="1"/>
      <c r="AR2437" s="1"/>
      <c r="AS2437" s="1"/>
      <c r="AT2437" s="1"/>
      <c r="AU2437" s="1"/>
      <c r="AV2437" s="1"/>
      <c r="AW2437" s="1"/>
    </row>
    <row r="2438" spans="4:49" x14ac:dyDescent="0.2">
      <c r="D2438" s="1"/>
      <c r="E2438" s="1"/>
      <c r="F2438" s="1"/>
      <c r="G2438" s="17"/>
      <c r="H2438" s="19"/>
      <c r="I2438" s="17"/>
      <c r="J2438" s="19"/>
      <c r="K2438" s="17"/>
      <c r="L2438" s="19"/>
      <c r="M2438" s="30"/>
      <c r="O2438" s="1"/>
      <c r="P2438" s="8"/>
      <c r="Q2438" s="1"/>
      <c r="R2438" s="1"/>
      <c r="S2438" s="8"/>
      <c r="T2438" s="1"/>
      <c r="U2438" s="1"/>
      <c r="V2438" s="8"/>
      <c r="W2438" s="1"/>
      <c r="X2438" s="1"/>
      <c r="Y2438" s="1"/>
      <c r="Z2438" s="1"/>
      <c r="AA2438" s="1"/>
      <c r="AB2438" s="1"/>
      <c r="AC2438" s="1"/>
      <c r="AD2438" s="1"/>
      <c r="AE2438" s="1"/>
      <c r="AF2438" s="1"/>
      <c r="AG2438" s="1"/>
      <c r="AH2438" s="1"/>
      <c r="AI2438" s="1"/>
      <c r="AJ2438" s="1"/>
      <c r="AK2438" s="1"/>
      <c r="AL2438" s="1"/>
      <c r="AM2438" s="1"/>
      <c r="AN2438" s="1"/>
      <c r="AO2438" s="1"/>
      <c r="AP2438" s="1"/>
      <c r="AQ2438" s="1"/>
      <c r="AR2438" s="1"/>
      <c r="AS2438" s="1"/>
      <c r="AT2438" s="1"/>
      <c r="AU2438" s="1"/>
      <c r="AV2438" s="1"/>
      <c r="AW2438" s="1"/>
    </row>
    <row r="2439" spans="4:49" x14ac:dyDescent="0.2">
      <c r="D2439" s="1"/>
      <c r="E2439" s="1"/>
      <c r="F2439" s="1"/>
      <c r="G2439" s="17"/>
      <c r="H2439" s="19"/>
      <c r="I2439" s="17"/>
      <c r="J2439" s="19"/>
      <c r="K2439" s="17"/>
      <c r="L2439" s="19"/>
      <c r="M2439" s="30"/>
      <c r="O2439" s="1"/>
      <c r="P2439" s="8"/>
      <c r="Q2439" s="1"/>
      <c r="R2439" s="1"/>
      <c r="S2439" s="8"/>
      <c r="T2439" s="1"/>
      <c r="U2439" s="1"/>
      <c r="V2439" s="8"/>
      <c r="W2439" s="1"/>
      <c r="X2439" s="1"/>
      <c r="Y2439" s="1"/>
      <c r="Z2439" s="1"/>
      <c r="AA2439" s="1"/>
      <c r="AB2439" s="1"/>
      <c r="AC2439" s="1"/>
      <c r="AD2439" s="1"/>
      <c r="AE2439" s="1"/>
      <c r="AF2439" s="1"/>
      <c r="AG2439" s="1"/>
      <c r="AH2439" s="1"/>
      <c r="AI2439" s="1"/>
      <c r="AJ2439" s="1"/>
      <c r="AK2439" s="1"/>
      <c r="AL2439" s="1"/>
      <c r="AM2439" s="1"/>
      <c r="AN2439" s="1"/>
      <c r="AO2439" s="1"/>
      <c r="AP2439" s="1"/>
      <c r="AQ2439" s="1"/>
      <c r="AR2439" s="1"/>
      <c r="AS2439" s="1"/>
      <c r="AT2439" s="1"/>
      <c r="AU2439" s="1"/>
      <c r="AV2439" s="1"/>
      <c r="AW2439" s="1"/>
    </row>
    <row r="2440" spans="4:49" x14ac:dyDescent="0.2">
      <c r="D2440" s="1"/>
      <c r="E2440" s="1"/>
      <c r="F2440" s="1"/>
      <c r="G2440" s="17"/>
      <c r="H2440" s="19"/>
      <c r="I2440" s="17"/>
      <c r="J2440" s="19"/>
      <c r="K2440" s="17"/>
      <c r="L2440" s="19"/>
      <c r="M2440" s="30"/>
      <c r="O2440" s="1"/>
      <c r="P2440" s="8"/>
      <c r="Q2440" s="1"/>
      <c r="R2440" s="1"/>
      <c r="S2440" s="8"/>
      <c r="T2440" s="1"/>
      <c r="U2440" s="1"/>
      <c r="V2440" s="8"/>
      <c r="W2440" s="1"/>
      <c r="X2440" s="1"/>
      <c r="Y2440" s="1"/>
      <c r="Z2440" s="1"/>
      <c r="AA2440" s="1"/>
      <c r="AB2440" s="1"/>
      <c r="AC2440" s="1"/>
      <c r="AD2440" s="1"/>
      <c r="AE2440" s="1"/>
      <c r="AF2440" s="1"/>
      <c r="AG2440" s="1"/>
      <c r="AH2440" s="1"/>
      <c r="AI2440" s="1"/>
      <c r="AJ2440" s="1"/>
      <c r="AK2440" s="1"/>
      <c r="AL2440" s="1"/>
      <c r="AM2440" s="1"/>
      <c r="AN2440" s="1"/>
      <c r="AO2440" s="1"/>
      <c r="AP2440" s="1"/>
      <c r="AQ2440" s="1"/>
      <c r="AR2440" s="1"/>
      <c r="AS2440" s="1"/>
      <c r="AT2440" s="1"/>
      <c r="AU2440" s="1"/>
      <c r="AV2440" s="1"/>
      <c r="AW2440" s="1"/>
    </row>
    <row r="2441" spans="4:49" x14ac:dyDescent="0.2">
      <c r="D2441" s="1"/>
      <c r="E2441" s="1"/>
      <c r="F2441" s="1"/>
      <c r="G2441" s="17"/>
      <c r="H2441" s="19"/>
      <c r="I2441" s="17"/>
      <c r="J2441" s="19"/>
      <c r="K2441" s="17"/>
      <c r="L2441" s="19"/>
      <c r="M2441" s="30"/>
      <c r="O2441" s="1"/>
      <c r="P2441" s="8"/>
      <c r="Q2441" s="1"/>
      <c r="R2441" s="1"/>
      <c r="S2441" s="8"/>
      <c r="T2441" s="1"/>
      <c r="U2441" s="1"/>
      <c r="V2441" s="8"/>
      <c r="W2441" s="1"/>
      <c r="X2441" s="1"/>
      <c r="Y2441" s="1"/>
      <c r="Z2441" s="1"/>
      <c r="AA2441" s="1"/>
      <c r="AB2441" s="1"/>
      <c r="AC2441" s="1"/>
      <c r="AD2441" s="1"/>
      <c r="AE2441" s="1"/>
      <c r="AF2441" s="1"/>
      <c r="AG2441" s="1"/>
      <c r="AH2441" s="1"/>
      <c r="AI2441" s="1"/>
      <c r="AJ2441" s="1"/>
      <c r="AK2441" s="1"/>
      <c r="AL2441" s="1"/>
      <c r="AM2441" s="1"/>
      <c r="AN2441" s="1"/>
      <c r="AO2441" s="1"/>
      <c r="AP2441" s="1"/>
      <c r="AQ2441" s="1"/>
      <c r="AR2441" s="1"/>
      <c r="AS2441" s="1"/>
      <c r="AT2441" s="1"/>
      <c r="AU2441" s="1"/>
      <c r="AV2441" s="1"/>
      <c r="AW2441" s="1"/>
    </row>
    <row r="2442" spans="4:49" x14ac:dyDescent="0.2">
      <c r="D2442" s="1"/>
      <c r="E2442" s="1"/>
      <c r="F2442" s="1"/>
      <c r="G2442" s="17"/>
      <c r="H2442" s="19"/>
      <c r="I2442" s="17"/>
      <c r="J2442" s="19"/>
      <c r="K2442" s="17"/>
      <c r="L2442" s="19"/>
      <c r="M2442" s="30"/>
      <c r="O2442" s="1"/>
      <c r="P2442" s="8"/>
      <c r="Q2442" s="1"/>
      <c r="R2442" s="1"/>
      <c r="S2442" s="8"/>
      <c r="T2442" s="1"/>
      <c r="U2442" s="1"/>
      <c r="V2442" s="8"/>
      <c r="W2442" s="1"/>
      <c r="X2442" s="1"/>
      <c r="Y2442" s="1"/>
      <c r="Z2442" s="1"/>
      <c r="AA2442" s="1"/>
      <c r="AB2442" s="1"/>
      <c r="AC2442" s="1"/>
      <c r="AD2442" s="1"/>
      <c r="AE2442" s="1"/>
      <c r="AF2442" s="1"/>
      <c r="AG2442" s="1"/>
      <c r="AH2442" s="1"/>
      <c r="AI2442" s="1"/>
      <c r="AJ2442" s="1"/>
      <c r="AK2442" s="1"/>
      <c r="AL2442" s="1"/>
      <c r="AM2442" s="1"/>
      <c r="AN2442" s="1"/>
      <c r="AO2442" s="1"/>
      <c r="AP2442" s="1"/>
      <c r="AQ2442" s="1"/>
      <c r="AR2442" s="1"/>
      <c r="AS2442" s="1"/>
      <c r="AT2442" s="1"/>
      <c r="AU2442" s="1"/>
      <c r="AV2442" s="1"/>
      <c r="AW2442" s="1"/>
    </row>
    <row r="2443" spans="4:49" x14ac:dyDescent="0.2">
      <c r="D2443" s="1"/>
      <c r="E2443" s="1"/>
      <c r="F2443" s="1"/>
      <c r="G2443" s="17"/>
      <c r="H2443" s="19"/>
      <c r="I2443" s="17"/>
      <c r="J2443" s="19"/>
      <c r="K2443" s="17"/>
      <c r="L2443" s="19"/>
      <c r="M2443" s="30"/>
      <c r="O2443" s="1"/>
      <c r="P2443" s="8"/>
      <c r="Q2443" s="1"/>
      <c r="R2443" s="1"/>
      <c r="S2443" s="8"/>
      <c r="T2443" s="1"/>
      <c r="U2443" s="1"/>
      <c r="V2443" s="8"/>
      <c r="W2443" s="1"/>
      <c r="X2443" s="1"/>
      <c r="Y2443" s="1"/>
      <c r="Z2443" s="1"/>
      <c r="AA2443" s="1"/>
      <c r="AB2443" s="1"/>
      <c r="AC2443" s="1"/>
      <c r="AD2443" s="1"/>
      <c r="AE2443" s="1"/>
      <c r="AF2443" s="1"/>
      <c r="AG2443" s="1"/>
      <c r="AH2443" s="1"/>
      <c r="AI2443" s="1"/>
      <c r="AJ2443" s="1"/>
      <c r="AK2443" s="1"/>
      <c r="AL2443" s="1"/>
      <c r="AM2443" s="1"/>
      <c r="AN2443" s="1"/>
      <c r="AO2443" s="1"/>
      <c r="AP2443" s="1"/>
      <c r="AQ2443" s="1"/>
      <c r="AR2443" s="1"/>
      <c r="AS2443" s="1"/>
      <c r="AT2443" s="1"/>
      <c r="AU2443" s="1"/>
      <c r="AV2443" s="1"/>
      <c r="AW2443" s="1"/>
    </row>
    <row r="2444" spans="4:49" x14ac:dyDescent="0.2">
      <c r="D2444" s="1"/>
      <c r="E2444" s="1"/>
      <c r="F2444" s="1"/>
      <c r="G2444" s="17"/>
      <c r="H2444" s="19"/>
      <c r="I2444" s="17"/>
      <c r="J2444" s="19"/>
      <c r="K2444" s="17"/>
      <c r="L2444" s="19"/>
      <c r="M2444" s="30"/>
      <c r="O2444" s="1"/>
      <c r="P2444" s="8"/>
      <c r="Q2444" s="1"/>
      <c r="R2444" s="1"/>
      <c r="S2444" s="8"/>
      <c r="T2444" s="1"/>
      <c r="U2444" s="1"/>
      <c r="V2444" s="8"/>
      <c r="W2444" s="1"/>
      <c r="X2444" s="1"/>
      <c r="Y2444" s="1"/>
      <c r="Z2444" s="1"/>
      <c r="AA2444" s="1"/>
      <c r="AB2444" s="1"/>
      <c r="AC2444" s="1"/>
      <c r="AD2444" s="1"/>
      <c r="AE2444" s="1"/>
      <c r="AF2444" s="1"/>
      <c r="AG2444" s="1"/>
      <c r="AH2444" s="1"/>
      <c r="AI2444" s="1"/>
      <c r="AJ2444" s="1"/>
      <c r="AK2444" s="1"/>
      <c r="AL2444" s="1"/>
      <c r="AM2444" s="1"/>
      <c r="AN2444" s="1"/>
      <c r="AO2444" s="1"/>
      <c r="AP2444" s="1"/>
      <c r="AQ2444" s="1"/>
      <c r="AR2444" s="1"/>
      <c r="AS2444" s="1"/>
      <c r="AT2444" s="1"/>
      <c r="AU2444" s="1"/>
      <c r="AV2444" s="1"/>
      <c r="AW2444" s="1"/>
    </row>
    <row r="2445" spans="4:49" x14ac:dyDescent="0.2">
      <c r="D2445" s="1"/>
      <c r="E2445" s="1"/>
      <c r="F2445" s="1"/>
      <c r="G2445" s="17"/>
      <c r="H2445" s="19"/>
      <c r="I2445" s="17"/>
      <c r="J2445" s="19"/>
      <c r="K2445" s="17"/>
      <c r="L2445" s="19"/>
      <c r="M2445" s="30"/>
      <c r="O2445" s="1"/>
      <c r="P2445" s="8"/>
      <c r="Q2445" s="1"/>
      <c r="R2445" s="1"/>
      <c r="S2445" s="8"/>
      <c r="T2445" s="1"/>
      <c r="U2445" s="1"/>
      <c r="V2445" s="8"/>
      <c r="W2445" s="1"/>
      <c r="X2445" s="1"/>
      <c r="Y2445" s="1"/>
      <c r="Z2445" s="1"/>
      <c r="AA2445" s="1"/>
      <c r="AB2445" s="1"/>
      <c r="AC2445" s="1"/>
      <c r="AD2445" s="1"/>
      <c r="AE2445" s="1"/>
      <c r="AF2445" s="1"/>
      <c r="AG2445" s="1"/>
      <c r="AH2445" s="1"/>
      <c r="AI2445" s="1"/>
      <c r="AJ2445" s="1"/>
      <c r="AK2445" s="1"/>
      <c r="AL2445" s="1"/>
      <c r="AM2445" s="1"/>
      <c r="AN2445" s="1"/>
      <c r="AO2445" s="1"/>
      <c r="AP2445" s="1"/>
      <c r="AQ2445" s="1"/>
      <c r="AR2445" s="1"/>
      <c r="AS2445" s="1"/>
      <c r="AT2445" s="1"/>
      <c r="AU2445" s="1"/>
      <c r="AV2445" s="1"/>
      <c r="AW2445" s="1"/>
    </row>
    <row r="2446" spans="4:49" x14ac:dyDescent="0.2">
      <c r="D2446" s="1"/>
      <c r="E2446" s="1"/>
      <c r="F2446" s="1"/>
      <c r="G2446" s="17"/>
      <c r="H2446" s="19"/>
      <c r="I2446" s="17"/>
      <c r="J2446" s="19"/>
      <c r="K2446" s="17"/>
      <c r="L2446" s="19"/>
      <c r="M2446" s="30"/>
      <c r="O2446" s="1"/>
      <c r="P2446" s="8"/>
      <c r="Q2446" s="1"/>
      <c r="R2446" s="1"/>
      <c r="S2446" s="8"/>
      <c r="T2446" s="1"/>
      <c r="U2446" s="1"/>
      <c r="V2446" s="8"/>
      <c r="W2446" s="1"/>
      <c r="X2446" s="1"/>
      <c r="Y2446" s="1"/>
      <c r="Z2446" s="1"/>
      <c r="AA2446" s="1"/>
      <c r="AB2446" s="1"/>
      <c r="AC2446" s="1"/>
      <c r="AD2446" s="1"/>
      <c r="AE2446" s="1"/>
      <c r="AF2446" s="1"/>
      <c r="AG2446" s="1"/>
      <c r="AH2446" s="1"/>
      <c r="AI2446" s="1"/>
      <c r="AJ2446" s="1"/>
      <c r="AK2446" s="1"/>
      <c r="AL2446" s="1"/>
      <c r="AM2446" s="1"/>
      <c r="AN2446" s="1"/>
      <c r="AO2446" s="1"/>
      <c r="AP2446" s="1"/>
      <c r="AQ2446" s="1"/>
      <c r="AR2446" s="1"/>
      <c r="AS2446" s="1"/>
      <c r="AT2446" s="1"/>
      <c r="AU2446" s="1"/>
      <c r="AV2446" s="1"/>
      <c r="AW2446" s="1"/>
    </row>
    <row r="2447" spans="4:49" x14ac:dyDescent="0.2">
      <c r="D2447" s="1"/>
      <c r="E2447" s="1"/>
      <c r="F2447" s="1"/>
      <c r="G2447" s="17"/>
      <c r="H2447" s="19"/>
      <c r="I2447" s="17"/>
      <c r="J2447" s="19"/>
      <c r="K2447" s="17"/>
      <c r="L2447" s="19"/>
      <c r="M2447" s="30"/>
      <c r="O2447" s="1"/>
      <c r="P2447" s="8"/>
      <c r="Q2447" s="1"/>
      <c r="R2447" s="1"/>
      <c r="S2447" s="8"/>
      <c r="T2447" s="1"/>
      <c r="U2447" s="1"/>
      <c r="V2447" s="8"/>
      <c r="W2447" s="1"/>
      <c r="X2447" s="1"/>
      <c r="Y2447" s="1"/>
      <c r="Z2447" s="1"/>
      <c r="AA2447" s="1"/>
      <c r="AB2447" s="1"/>
      <c r="AC2447" s="1"/>
      <c r="AD2447" s="1"/>
      <c r="AE2447" s="1"/>
      <c r="AF2447" s="1"/>
      <c r="AG2447" s="1"/>
      <c r="AH2447" s="1"/>
      <c r="AI2447" s="1"/>
      <c r="AJ2447" s="1"/>
      <c r="AK2447" s="1"/>
      <c r="AL2447" s="1"/>
      <c r="AM2447" s="1"/>
      <c r="AN2447" s="1"/>
      <c r="AO2447" s="1"/>
      <c r="AP2447" s="1"/>
      <c r="AQ2447" s="1"/>
      <c r="AR2447" s="1"/>
      <c r="AS2447" s="1"/>
      <c r="AT2447" s="1"/>
      <c r="AU2447" s="1"/>
      <c r="AV2447" s="1"/>
      <c r="AW2447" s="1"/>
    </row>
    <row r="2448" spans="4:49" x14ac:dyDescent="0.2">
      <c r="D2448" s="1"/>
      <c r="E2448" s="1"/>
      <c r="F2448" s="1"/>
      <c r="G2448" s="17"/>
      <c r="H2448" s="19"/>
      <c r="I2448" s="17"/>
      <c r="J2448" s="19"/>
      <c r="K2448" s="17"/>
      <c r="L2448" s="19"/>
      <c r="M2448" s="30"/>
      <c r="O2448" s="1"/>
      <c r="P2448" s="8"/>
      <c r="Q2448" s="1"/>
      <c r="R2448" s="1"/>
      <c r="S2448" s="8"/>
      <c r="T2448" s="1"/>
      <c r="U2448" s="1"/>
      <c r="V2448" s="8"/>
      <c r="W2448" s="1"/>
      <c r="X2448" s="1"/>
      <c r="Y2448" s="1"/>
      <c r="Z2448" s="1"/>
      <c r="AA2448" s="1"/>
      <c r="AB2448" s="1"/>
      <c r="AC2448" s="1"/>
      <c r="AD2448" s="1"/>
      <c r="AE2448" s="1"/>
      <c r="AF2448" s="1"/>
      <c r="AG2448" s="1"/>
      <c r="AH2448" s="1"/>
      <c r="AI2448" s="1"/>
      <c r="AJ2448" s="1"/>
      <c r="AK2448" s="1"/>
      <c r="AL2448" s="1"/>
      <c r="AM2448" s="1"/>
      <c r="AN2448" s="1"/>
      <c r="AO2448" s="1"/>
      <c r="AP2448" s="1"/>
      <c r="AQ2448" s="1"/>
      <c r="AR2448" s="1"/>
      <c r="AS2448" s="1"/>
      <c r="AT2448" s="1"/>
      <c r="AU2448" s="1"/>
      <c r="AV2448" s="1"/>
      <c r="AW2448" s="1"/>
    </row>
    <row r="2449" spans="4:49" x14ac:dyDescent="0.2">
      <c r="D2449" s="1"/>
      <c r="E2449" s="1"/>
      <c r="F2449" s="1"/>
      <c r="G2449" s="17"/>
      <c r="H2449" s="19"/>
      <c r="I2449" s="17"/>
      <c r="J2449" s="19"/>
      <c r="K2449" s="17"/>
      <c r="L2449" s="19"/>
      <c r="M2449" s="30"/>
      <c r="O2449" s="1"/>
      <c r="P2449" s="8"/>
      <c r="Q2449" s="1"/>
      <c r="R2449" s="1"/>
      <c r="S2449" s="8"/>
      <c r="T2449" s="1"/>
      <c r="U2449" s="1"/>
      <c r="V2449" s="8"/>
      <c r="W2449" s="1"/>
      <c r="X2449" s="1"/>
      <c r="Y2449" s="1"/>
      <c r="Z2449" s="1"/>
      <c r="AA2449" s="1"/>
      <c r="AB2449" s="1"/>
      <c r="AC2449" s="1"/>
      <c r="AD2449" s="1"/>
      <c r="AE2449" s="1"/>
      <c r="AF2449" s="1"/>
      <c r="AG2449" s="1"/>
      <c r="AH2449" s="1"/>
      <c r="AI2449" s="1"/>
      <c r="AJ2449" s="1"/>
      <c r="AK2449" s="1"/>
      <c r="AL2449" s="1"/>
      <c r="AM2449" s="1"/>
      <c r="AN2449" s="1"/>
      <c r="AO2449" s="1"/>
      <c r="AP2449" s="1"/>
      <c r="AQ2449" s="1"/>
      <c r="AR2449" s="1"/>
      <c r="AS2449" s="1"/>
      <c r="AT2449" s="1"/>
      <c r="AU2449" s="1"/>
      <c r="AV2449" s="1"/>
      <c r="AW2449" s="1"/>
    </row>
    <row r="2450" spans="4:49" x14ac:dyDescent="0.2">
      <c r="D2450" s="1"/>
      <c r="E2450" s="1"/>
      <c r="F2450" s="1"/>
      <c r="G2450" s="17"/>
      <c r="H2450" s="19"/>
      <c r="I2450" s="17"/>
      <c r="J2450" s="19"/>
      <c r="K2450" s="17"/>
      <c r="L2450" s="19"/>
      <c r="M2450" s="30"/>
      <c r="O2450" s="1"/>
      <c r="P2450" s="8"/>
      <c r="Q2450" s="1"/>
      <c r="R2450" s="1"/>
      <c r="S2450" s="8"/>
      <c r="T2450" s="1"/>
      <c r="U2450" s="1"/>
      <c r="V2450" s="8"/>
      <c r="W2450" s="1"/>
      <c r="X2450" s="1"/>
      <c r="Y2450" s="1"/>
      <c r="Z2450" s="1"/>
      <c r="AA2450" s="1"/>
      <c r="AB2450" s="1"/>
      <c r="AC2450" s="1"/>
      <c r="AD2450" s="1"/>
      <c r="AE2450" s="1"/>
      <c r="AF2450" s="1"/>
      <c r="AG2450" s="1"/>
      <c r="AH2450" s="1"/>
      <c r="AI2450" s="1"/>
      <c r="AJ2450" s="1"/>
      <c r="AK2450" s="1"/>
      <c r="AL2450" s="1"/>
      <c r="AM2450" s="1"/>
      <c r="AN2450" s="1"/>
      <c r="AO2450" s="1"/>
      <c r="AP2450" s="1"/>
      <c r="AQ2450" s="1"/>
      <c r="AR2450" s="1"/>
      <c r="AS2450" s="1"/>
      <c r="AT2450" s="1"/>
      <c r="AU2450" s="1"/>
      <c r="AV2450" s="1"/>
      <c r="AW2450" s="1"/>
    </row>
    <row r="2451" spans="4:49" x14ac:dyDescent="0.2">
      <c r="D2451" s="1"/>
      <c r="E2451" s="1"/>
      <c r="F2451" s="1"/>
      <c r="G2451" s="17"/>
      <c r="H2451" s="19"/>
      <c r="I2451" s="17"/>
      <c r="J2451" s="19"/>
      <c r="K2451" s="17"/>
      <c r="L2451" s="19"/>
      <c r="M2451" s="30"/>
      <c r="O2451" s="1"/>
      <c r="P2451" s="8"/>
      <c r="Q2451" s="1"/>
      <c r="R2451" s="1"/>
      <c r="S2451" s="8"/>
      <c r="T2451" s="1"/>
      <c r="U2451" s="1"/>
      <c r="V2451" s="8"/>
      <c r="W2451" s="1"/>
      <c r="X2451" s="1"/>
      <c r="Y2451" s="1"/>
      <c r="Z2451" s="1"/>
      <c r="AA2451" s="1"/>
      <c r="AB2451" s="1"/>
      <c r="AC2451" s="1"/>
      <c r="AD2451" s="1"/>
      <c r="AE2451" s="1"/>
      <c r="AF2451" s="1"/>
      <c r="AG2451" s="1"/>
      <c r="AH2451" s="1"/>
      <c r="AI2451" s="1"/>
      <c r="AJ2451" s="1"/>
      <c r="AK2451" s="1"/>
      <c r="AL2451" s="1"/>
      <c r="AM2451" s="1"/>
      <c r="AN2451" s="1"/>
      <c r="AO2451" s="1"/>
      <c r="AP2451" s="1"/>
      <c r="AQ2451" s="1"/>
      <c r="AR2451" s="1"/>
      <c r="AS2451" s="1"/>
      <c r="AT2451" s="1"/>
      <c r="AU2451" s="1"/>
      <c r="AV2451" s="1"/>
      <c r="AW2451" s="1"/>
    </row>
    <row r="2452" spans="4:49" x14ac:dyDescent="0.2">
      <c r="D2452" s="1"/>
      <c r="E2452" s="1"/>
      <c r="F2452" s="1"/>
      <c r="G2452" s="17"/>
      <c r="H2452" s="19"/>
      <c r="I2452" s="17"/>
      <c r="J2452" s="19"/>
      <c r="K2452" s="17"/>
      <c r="L2452" s="19"/>
      <c r="M2452" s="30"/>
      <c r="O2452" s="1"/>
      <c r="P2452" s="8"/>
      <c r="Q2452" s="1"/>
      <c r="R2452" s="1"/>
      <c r="S2452" s="8"/>
      <c r="T2452" s="1"/>
      <c r="U2452" s="1"/>
      <c r="V2452" s="8"/>
      <c r="W2452" s="1"/>
      <c r="X2452" s="1"/>
      <c r="Y2452" s="1"/>
      <c r="Z2452" s="1"/>
      <c r="AA2452" s="1"/>
      <c r="AB2452" s="1"/>
      <c r="AC2452" s="1"/>
      <c r="AD2452" s="1"/>
      <c r="AE2452" s="1"/>
      <c r="AF2452" s="1"/>
      <c r="AG2452" s="1"/>
      <c r="AH2452" s="1"/>
      <c r="AI2452" s="1"/>
      <c r="AJ2452" s="1"/>
      <c r="AK2452" s="1"/>
      <c r="AL2452" s="1"/>
      <c r="AM2452" s="1"/>
      <c r="AN2452" s="1"/>
      <c r="AO2452" s="1"/>
      <c r="AP2452" s="1"/>
      <c r="AQ2452" s="1"/>
      <c r="AR2452" s="1"/>
      <c r="AS2452" s="1"/>
      <c r="AT2452" s="1"/>
      <c r="AU2452" s="1"/>
      <c r="AV2452" s="1"/>
      <c r="AW2452" s="1"/>
    </row>
    <row r="2453" spans="4:49" x14ac:dyDescent="0.2">
      <c r="D2453" s="1"/>
      <c r="E2453" s="1"/>
      <c r="F2453" s="1"/>
      <c r="G2453" s="17"/>
      <c r="H2453" s="19"/>
      <c r="I2453" s="17"/>
      <c r="J2453" s="19"/>
      <c r="K2453" s="17"/>
      <c r="L2453" s="19"/>
      <c r="M2453" s="30"/>
      <c r="O2453" s="1"/>
      <c r="P2453" s="8"/>
      <c r="Q2453" s="1"/>
      <c r="R2453" s="1"/>
      <c r="S2453" s="8"/>
      <c r="T2453" s="1"/>
      <c r="U2453" s="1"/>
      <c r="V2453" s="8"/>
      <c r="W2453" s="1"/>
      <c r="X2453" s="1"/>
      <c r="Y2453" s="1"/>
      <c r="Z2453" s="1"/>
      <c r="AA2453" s="1"/>
      <c r="AB2453" s="1"/>
      <c r="AC2453" s="1"/>
      <c r="AD2453" s="1"/>
      <c r="AE2453" s="1"/>
      <c r="AF2453" s="1"/>
      <c r="AG2453" s="1"/>
      <c r="AH2453" s="1"/>
      <c r="AI2453" s="1"/>
      <c r="AJ2453" s="1"/>
      <c r="AK2453" s="1"/>
      <c r="AL2453" s="1"/>
      <c r="AM2453" s="1"/>
      <c r="AN2453" s="1"/>
      <c r="AO2453" s="1"/>
      <c r="AP2453" s="1"/>
      <c r="AQ2453" s="1"/>
      <c r="AR2453" s="1"/>
      <c r="AS2453" s="1"/>
      <c r="AT2453" s="1"/>
      <c r="AU2453" s="1"/>
      <c r="AV2453" s="1"/>
      <c r="AW2453" s="1"/>
    </row>
    <row r="2454" spans="4:49" x14ac:dyDescent="0.2">
      <c r="D2454" s="1"/>
      <c r="E2454" s="1"/>
      <c r="F2454" s="1"/>
      <c r="G2454" s="17"/>
      <c r="H2454" s="19"/>
      <c r="I2454" s="17"/>
      <c r="J2454" s="19"/>
      <c r="K2454" s="17"/>
      <c r="L2454" s="19"/>
      <c r="M2454" s="30"/>
      <c r="O2454" s="1"/>
      <c r="P2454" s="8"/>
      <c r="Q2454" s="1"/>
      <c r="R2454" s="1"/>
      <c r="S2454" s="8"/>
      <c r="T2454" s="1"/>
      <c r="U2454" s="1"/>
      <c r="V2454" s="8"/>
      <c r="W2454" s="1"/>
      <c r="X2454" s="1"/>
      <c r="Y2454" s="1"/>
      <c r="Z2454" s="1"/>
      <c r="AA2454" s="1"/>
      <c r="AB2454" s="1"/>
      <c r="AC2454" s="1"/>
      <c r="AD2454" s="1"/>
      <c r="AE2454" s="1"/>
      <c r="AF2454" s="1"/>
      <c r="AG2454" s="1"/>
      <c r="AH2454" s="1"/>
      <c r="AI2454" s="1"/>
      <c r="AJ2454" s="1"/>
      <c r="AK2454" s="1"/>
      <c r="AL2454" s="1"/>
      <c r="AM2454" s="1"/>
      <c r="AN2454" s="1"/>
      <c r="AO2454" s="1"/>
      <c r="AP2454" s="1"/>
      <c r="AQ2454" s="1"/>
      <c r="AR2454" s="1"/>
      <c r="AS2454" s="1"/>
      <c r="AT2454" s="1"/>
      <c r="AU2454" s="1"/>
      <c r="AV2454" s="1"/>
      <c r="AW2454" s="1"/>
    </row>
    <row r="2455" spans="4:49" x14ac:dyDescent="0.2">
      <c r="D2455" s="1"/>
      <c r="E2455" s="1"/>
      <c r="F2455" s="1"/>
      <c r="G2455" s="17"/>
      <c r="H2455" s="19"/>
      <c r="I2455" s="17"/>
      <c r="J2455" s="19"/>
      <c r="K2455" s="17"/>
      <c r="L2455" s="19"/>
      <c r="M2455" s="30"/>
      <c r="O2455" s="1"/>
      <c r="P2455" s="8"/>
      <c r="Q2455" s="1"/>
      <c r="R2455" s="1"/>
      <c r="S2455" s="8"/>
      <c r="T2455" s="1"/>
      <c r="U2455" s="1"/>
      <c r="V2455" s="8"/>
      <c r="W2455" s="1"/>
      <c r="X2455" s="1"/>
      <c r="Y2455" s="1"/>
      <c r="Z2455" s="1"/>
      <c r="AA2455" s="1"/>
      <c r="AB2455" s="1"/>
      <c r="AC2455" s="1"/>
      <c r="AD2455" s="1"/>
      <c r="AE2455" s="1"/>
      <c r="AF2455" s="1"/>
      <c r="AG2455" s="1"/>
      <c r="AH2455" s="1"/>
      <c r="AI2455" s="1"/>
      <c r="AJ2455" s="1"/>
      <c r="AK2455" s="1"/>
      <c r="AL2455" s="1"/>
      <c r="AM2455" s="1"/>
      <c r="AN2455" s="1"/>
      <c r="AO2455" s="1"/>
      <c r="AP2455" s="1"/>
      <c r="AQ2455" s="1"/>
      <c r="AR2455" s="1"/>
      <c r="AS2455" s="1"/>
      <c r="AT2455" s="1"/>
      <c r="AU2455" s="1"/>
      <c r="AV2455" s="1"/>
      <c r="AW2455" s="1"/>
    </row>
    <row r="2456" spans="4:49" x14ac:dyDescent="0.2">
      <c r="D2456" s="1"/>
      <c r="E2456" s="1"/>
      <c r="F2456" s="1"/>
      <c r="G2456" s="17"/>
      <c r="H2456" s="19"/>
      <c r="I2456" s="17"/>
      <c r="J2456" s="19"/>
      <c r="K2456" s="17"/>
      <c r="L2456" s="19"/>
      <c r="M2456" s="30"/>
      <c r="O2456" s="1"/>
      <c r="P2456" s="8"/>
      <c r="Q2456" s="1"/>
      <c r="R2456" s="1"/>
      <c r="S2456" s="8"/>
      <c r="T2456" s="1"/>
      <c r="U2456" s="1"/>
      <c r="V2456" s="8"/>
      <c r="W2456" s="1"/>
      <c r="X2456" s="1"/>
      <c r="Y2456" s="1"/>
      <c r="Z2456" s="1"/>
      <c r="AA2456" s="1"/>
      <c r="AB2456" s="1"/>
      <c r="AC2456" s="1"/>
      <c r="AD2456" s="1"/>
      <c r="AE2456" s="1"/>
      <c r="AF2456" s="1"/>
      <c r="AG2456" s="1"/>
      <c r="AH2456" s="1"/>
      <c r="AI2456" s="1"/>
      <c r="AJ2456" s="1"/>
      <c r="AK2456" s="1"/>
      <c r="AL2456" s="1"/>
      <c r="AM2456" s="1"/>
      <c r="AN2456" s="1"/>
      <c r="AO2456" s="1"/>
      <c r="AP2456" s="1"/>
      <c r="AQ2456" s="1"/>
      <c r="AR2456" s="1"/>
      <c r="AS2456" s="1"/>
      <c r="AT2456" s="1"/>
      <c r="AU2456" s="1"/>
      <c r="AV2456" s="1"/>
      <c r="AW2456" s="1"/>
    </row>
    <row r="2457" spans="4:49" x14ac:dyDescent="0.2">
      <c r="D2457" s="1"/>
      <c r="E2457" s="1"/>
      <c r="F2457" s="1"/>
      <c r="G2457" s="17"/>
      <c r="H2457" s="19"/>
      <c r="I2457" s="17"/>
      <c r="J2457" s="19"/>
      <c r="K2457" s="17"/>
      <c r="L2457" s="19"/>
      <c r="M2457" s="30"/>
      <c r="O2457" s="1"/>
      <c r="P2457" s="8"/>
      <c r="Q2457" s="1"/>
      <c r="R2457" s="1"/>
      <c r="S2457" s="8"/>
      <c r="T2457" s="1"/>
      <c r="U2457" s="1"/>
      <c r="V2457" s="8"/>
      <c r="W2457" s="1"/>
      <c r="X2457" s="1"/>
      <c r="Y2457" s="1"/>
      <c r="Z2457" s="1"/>
      <c r="AA2457" s="1"/>
      <c r="AB2457" s="1"/>
      <c r="AC2457" s="1"/>
      <c r="AD2457" s="1"/>
      <c r="AE2457" s="1"/>
      <c r="AF2457" s="1"/>
      <c r="AG2457" s="1"/>
      <c r="AH2457" s="1"/>
      <c r="AI2457" s="1"/>
      <c r="AJ2457" s="1"/>
      <c r="AK2457" s="1"/>
      <c r="AL2457" s="1"/>
      <c r="AM2457" s="1"/>
      <c r="AN2457" s="1"/>
      <c r="AO2457" s="1"/>
      <c r="AP2457" s="1"/>
      <c r="AQ2457" s="1"/>
      <c r="AR2457" s="1"/>
      <c r="AS2457" s="1"/>
      <c r="AT2457" s="1"/>
      <c r="AU2457" s="1"/>
      <c r="AV2457" s="1"/>
      <c r="AW2457" s="1"/>
    </row>
    <row r="2458" spans="4:49" x14ac:dyDescent="0.2">
      <c r="D2458" s="1"/>
      <c r="E2458" s="1"/>
      <c r="F2458" s="1"/>
      <c r="G2458" s="17"/>
      <c r="H2458" s="19"/>
      <c r="I2458" s="17"/>
      <c r="J2458" s="19"/>
      <c r="K2458" s="17"/>
      <c r="L2458" s="19"/>
      <c r="M2458" s="30"/>
      <c r="O2458" s="1"/>
      <c r="P2458" s="8"/>
      <c r="Q2458" s="1"/>
      <c r="R2458" s="1"/>
      <c r="S2458" s="8"/>
      <c r="T2458" s="1"/>
      <c r="U2458" s="1"/>
      <c r="V2458" s="8"/>
      <c r="W2458" s="1"/>
      <c r="X2458" s="1"/>
      <c r="Y2458" s="1"/>
      <c r="Z2458" s="1"/>
      <c r="AA2458" s="1"/>
      <c r="AB2458" s="1"/>
      <c r="AC2458" s="1"/>
      <c r="AD2458" s="1"/>
      <c r="AE2458" s="1"/>
      <c r="AF2458" s="1"/>
      <c r="AG2458" s="1"/>
      <c r="AH2458" s="1"/>
      <c r="AI2458" s="1"/>
      <c r="AJ2458" s="1"/>
      <c r="AK2458" s="1"/>
      <c r="AL2458" s="1"/>
      <c r="AM2458" s="1"/>
      <c r="AN2458" s="1"/>
      <c r="AO2458" s="1"/>
      <c r="AP2458" s="1"/>
      <c r="AQ2458" s="1"/>
      <c r="AR2458" s="1"/>
      <c r="AS2458" s="1"/>
      <c r="AT2458" s="1"/>
      <c r="AU2458" s="1"/>
      <c r="AV2458" s="1"/>
      <c r="AW2458" s="1"/>
    </row>
    <row r="2459" spans="4:49" x14ac:dyDescent="0.2">
      <c r="D2459" s="1"/>
      <c r="E2459" s="1"/>
      <c r="F2459" s="1"/>
      <c r="G2459" s="17"/>
      <c r="H2459" s="19"/>
      <c r="I2459" s="17"/>
      <c r="J2459" s="19"/>
      <c r="K2459" s="17"/>
      <c r="L2459" s="19"/>
      <c r="M2459" s="30"/>
      <c r="O2459" s="1"/>
      <c r="P2459" s="8"/>
      <c r="Q2459" s="1"/>
      <c r="R2459" s="1"/>
      <c r="S2459" s="8"/>
      <c r="T2459" s="1"/>
      <c r="U2459" s="1"/>
      <c r="V2459" s="8"/>
      <c r="W2459" s="1"/>
      <c r="X2459" s="1"/>
      <c r="Y2459" s="1"/>
      <c r="Z2459" s="1"/>
      <c r="AA2459" s="1"/>
      <c r="AB2459" s="1"/>
      <c r="AC2459" s="1"/>
      <c r="AD2459" s="1"/>
      <c r="AE2459" s="1"/>
      <c r="AF2459" s="1"/>
      <c r="AG2459" s="1"/>
      <c r="AH2459" s="1"/>
      <c r="AI2459" s="1"/>
      <c r="AJ2459" s="1"/>
      <c r="AK2459" s="1"/>
      <c r="AL2459" s="1"/>
      <c r="AM2459" s="1"/>
      <c r="AN2459" s="1"/>
      <c r="AO2459" s="1"/>
      <c r="AP2459" s="1"/>
      <c r="AQ2459" s="1"/>
      <c r="AR2459" s="1"/>
      <c r="AS2459" s="1"/>
      <c r="AT2459" s="1"/>
      <c r="AU2459" s="1"/>
      <c r="AV2459" s="1"/>
      <c r="AW2459" s="1"/>
    </row>
    <row r="2460" spans="4:49" x14ac:dyDescent="0.2">
      <c r="D2460" s="1"/>
      <c r="E2460" s="1"/>
      <c r="F2460" s="1"/>
      <c r="G2460" s="17"/>
      <c r="H2460" s="19"/>
      <c r="I2460" s="17"/>
      <c r="J2460" s="19"/>
      <c r="K2460" s="17"/>
      <c r="L2460" s="19"/>
      <c r="M2460" s="30"/>
      <c r="O2460" s="1"/>
      <c r="P2460" s="8"/>
      <c r="Q2460" s="1"/>
      <c r="R2460" s="1"/>
      <c r="S2460" s="8"/>
      <c r="T2460" s="1"/>
      <c r="U2460" s="1"/>
      <c r="V2460" s="8"/>
      <c r="W2460" s="1"/>
      <c r="X2460" s="1"/>
      <c r="Y2460" s="1"/>
      <c r="Z2460" s="1"/>
      <c r="AA2460" s="1"/>
      <c r="AB2460" s="1"/>
      <c r="AC2460" s="1"/>
      <c r="AD2460" s="1"/>
      <c r="AE2460" s="1"/>
      <c r="AF2460" s="1"/>
      <c r="AG2460" s="1"/>
      <c r="AH2460" s="1"/>
      <c r="AI2460" s="1"/>
      <c r="AJ2460" s="1"/>
      <c r="AK2460" s="1"/>
      <c r="AL2460" s="1"/>
      <c r="AM2460" s="1"/>
      <c r="AN2460" s="1"/>
      <c r="AO2460" s="1"/>
      <c r="AP2460" s="1"/>
      <c r="AQ2460" s="1"/>
      <c r="AR2460" s="1"/>
      <c r="AS2460" s="1"/>
      <c r="AT2460" s="1"/>
      <c r="AU2460" s="1"/>
      <c r="AV2460" s="1"/>
      <c r="AW2460" s="1"/>
    </row>
    <row r="2461" spans="4:49" x14ac:dyDescent="0.2">
      <c r="D2461" s="1"/>
      <c r="E2461" s="1"/>
      <c r="F2461" s="1"/>
      <c r="G2461" s="17"/>
      <c r="H2461" s="19"/>
      <c r="I2461" s="17"/>
      <c r="J2461" s="19"/>
      <c r="K2461" s="17"/>
      <c r="L2461" s="19"/>
      <c r="M2461" s="30"/>
      <c r="O2461" s="1"/>
      <c r="P2461" s="8"/>
      <c r="Q2461" s="1"/>
      <c r="R2461" s="1"/>
      <c r="S2461" s="8"/>
      <c r="T2461" s="1"/>
      <c r="U2461" s="1"/>
      <c r="V2461" s="8"/>
      <c r="W2461" s="1"/>
      <c r="X2461" s="1"/>
      <c r="Y2461" s="1"/>
      <c r="Z2461" s="1"/>
      <c r="AA2461" s="1"/>
      <c r="AB2461" s="1"/>
      <c r="AC2461" s="1"/>
      <c r="AD2461" s="1"/>
      <c r="AE2461" s="1"/>
      <c r="AF2461" s="1"/>
      <c r="AG2461" s="1"/>
      <c r="AH2461" s="1"/>
      <c r="AI2461" s="1"/>
      <c r="AJ2461" s="1"/>
      <c r="AK2461" s="1"/>
      <c r="AL2461" s="1"/>
      <c r="AM2461" s="1"/>
      <c r="AN2461" s="1"/>
      <c r="AO2461" s="1"/>
      <c r="AP2461" s="1"/>
      <c r="AQ2461" s="1"/>
      <c r="AR2461" s="1"/>
      <c r="AS2461" s="1"/>
      <c r="AT2461" s="1"/>
      <c r="AU2461" s="1"/>
      <c r="AV2461" s="1"/>
      <c r="AW2461" s="1"/>
    </row>
    <row r="2462" spans="4:49" x14ac:dyDescent="0.2">
      <c r="D2462" s="1"/>
      <c r="E2462" s="1"/>
      <c r="F2462" s="1"/>
      <c r="G2462" s="17"/>
      <c r="H2462" s="19"/>
      <c r="I2462" s="17"/>
      <c r="J2462" s="19"/>
      <c r="K2462" s="17"/>
      <c r="L2462" s="19"/>
      <c r="M2462" s="30"/>
      <c r="O2462" s="1"/>
      <c r="P2462" s="8"/>
      <c r="Q2462" s="1"/>
      <c r="R2462" s="1"/>
      <c r="S2462" s="8"/>
      <c r="T2462" s="1"/>
      <c r="U2462" s="1"/>
      <c r="V2462" s="8"/>
      <c r="W2462" s="1"/>
      <c r="X2462" s="1"/>
      <c r="Y2462" s="1"/>
      <c r="Z2462" s="1"/>
      <c r="AA2462" s="1"/>
      <c r="AB2462" s="1"/>
      <c r="AC2462" s="1"/>
      <c r="AD2462" s="1"/>
      <c r="AE2462" s="1"/>
      <c r="AF2462" s="1"/>
      <c r="AG2462" s="1"/>
      <c r="AH2462" s="1"/>
      <c r="AI2462" s="1"/>
      <c r="AJ2462" s="1"/>
      <c r="AK2462" s="1"/>
      <c r="AL2462" s="1"/>
      <c r="AM2462" s="1"/>
      <c r="AN2462" s="1"/>
      <c r="AO2462" s="1"/>
      <c r="AP2462" s="1"/>
      <c r="AQ2462" s="1"/>
      <c r="AR2462" s="1"/>
      <c r="AS2462" s="1"/>
      <c r="AT2462" s="1"/>
      <c r="AU2462" s="1"/>
      <c r="AV2462" s="1"/>
      <c r="AW2462" s="1"/>
    </row>
    <row r="2463" spans="4:49" x14ac:dyDescent="0.2">
      <c r="D2463" s="1"/>
      <c r="E2463" s="1"/>
      <c r="F2463" s="1"/>
      <c r="G2463" s="17"/>
      <c r="H2463" s="19"/>
      <c r="I2463" s="17"/>
      <c r="J2463" s="19"/>
      <c r="K2463" s="17"/>
      <c r="L2463" s="19"/>
      <c r="M2463" s="30"/>
      <c r="O2463" s="1"/>
      <c r="P2463" s="8"/>
      <c r="Q2463" s="1"/>
      <c r="R2463" s="1"/>
      <c r="S2463" s="8"/>
      <c r="T2463" s="1"/>
      <c r="U2463" s="1"/>
      <c r="V2463" s="8"/>
      <c r="W2463" s="1"/>
      <c r="X2463" s="1"/>
      <c r="Y2463" s="1"/>
      <c r="Z2463" s="1"/>
      <c r="AA2463" s="1"/>
      <c r="AB2463" s="1"/>
      <c r="AC2463" s="1"/>
      <c r="AD2463" s="1"/>
      <c r="AE2463" s="1"/>
      <c r="AF2463" s="1"/>
      <c r="AG2463" s="1"/>
      <c r="AH2463" s="1"/>
      <c r="AI2463" s="1"/>
      <c r="AJ2463" s="1"/>
      <c r="AK2463" s="1"/>
      <c r="AL2463" s="1"/>
      <c r="AM2463" s="1"/>
      <c r="AN2463" s="1"/>
      <c r="AO2463" s="1"/>
      <c r="AP2463" s="1"/>
      <c r="AQ2463" s="1"/>
      <c r="AR2463" s="1"/>
      <c r="AS2463" s="1"/>
      <c r="AT2463" s="1"/>
      <c r="AU2463" s="1"/>
      <c r="AV2463" s="1"/>
      <c r="AW2463" s="1"/>
    </row>
    <row r="2464" spans="4:49" x14ac:dyDescent="0.2">
      <c r="D2464" s="1"/>
      <c r="E2464" s="1"/>
      <c r="F2464" s="1"/>
      <c r="G2464" s="17"/>
      <c r="H2464" s="19"/>
      <c r="I2464" s="17"/>
      <c r="J2464" s="19"/>
      <c r="K2464" s="17"/>
      <c r="L2464" s="19"/>
      <c r="M2464" s="30"/>
      <c r="O2464" s="1"/>
      <c r="P2464" s="8"/>
      <c r="Q2464" s="1"/>
      <c r="R2464" s="1"/>
      <c r="S2464" s="8"/>
      <c r="T2464" s="1"/>
      <c r="U2464" s="1"/>
      <c r="V2464" s="8"/>
      <c r="W2464" s="1"/>
      <c r="X2464" s="1"/>
      <c r="Y2464" s="1"/>
      <c r="Z2464" s="1"/>
      <c r="AA2464" s="1"/>
      <c r="AB2464" s="1"/>
      <c r="AC2464" s="1"/>
      <c r="AD2464" s="1"/>
      <c r="AE2464" s="1"/>
      <c r="AF2464" s="1"/>
      <c r="AG2464" s="1"/>
      <c r="AH2464" s="1"/>
      <c r="AI2464" s="1"/>
      <c r="AJ2464" s="1"/>
      <c r="AK2464" s="1"/>
      <c r="AL2464" s="1"/>
      <c r="AM2464" s="1"/>
      <c r="AN2464" s="1"/>
      <c r="AO2464" s="1"/>
      <c r="AP2464" s="1"/>
      <c r="AQ2464" s="1"/>
      <c r="AR2464" s="1"/>
      <c r="AS2464" s="1"/>
      <c r="AT2464" s="1"/>
      <c r="AU2464" s="1"/>
      <c r="AV2464" s="1"/>
      <c r="AW2464" s="1"/>
    </row>
    <row r="2465" spans="4:49" x14ac:dyDescent="0.2">
      <c r="D2465" s="1"/>
      <c r="E2465" s="1"/>
      <c r="F2465" s="1"/>
      <c r="G2465" s="17"/>
      <c r="H2465" s="19"/>
      <c r="I2465" s="17"/>
      <c r="J2465" s="19"/>
      <c r="K2465" s="17"/>
      <c r="L2465" s="19"/>
      <c r="M2465" s="30"/>
      <c r="O2465" s="1"/>
      <c r="P2465" s="8"/>
      <c r="Q2465" s="1"/>
      <c r="R2465" s="1"/>
      <c r="S2465" s="8"/>
      <c r="T2465" s="1"/>
      <c r="U2465" s="1"/>
      <c r="V2465" s="8"/>
      <c r="W2465" s="1"/>
      <c r="X2465" s="1"/>
      <c r="Y2465" s="1"/>
      <c r="Z2465" s="1"/>
      <c r="AA2465" s="1"/>
      <c r="AB2465" s="1"/>
      <c r="AC2465" s="1"/>
      <c r="AD2465" s="1"/>
      <c r="AE2465" s="1"/>
      <c r="AF2465" s="1"/>
      <c r="AG2465" s="1"/>
      <c r="AH2465" s="1"/>
      <c r="AI2465" s="1"/>
      <c r="AJ2465" s="1"/>
      <c r="AK2465" s="1"/>
      <c r="AL2465" s="1"/>
      <c r="AM2465" s="1"/>
      <c r="AN2465" s="1"/>
      <c r="AO2465" s="1"/>
      <c r="AP2465" s="1"/>
      <c r="AQ2465" s="1"/>
      <c r="AR2465" s="1"/>
      <c r="AS2465" s="1"/>
      <c r="AT2465" s="1"/>
      <c r="AU2465" s="1"/>
      <c r="AV2465" s="1"/>
      <c r="AW2465" s="1"/>
    </row>
    <row r="2466" spans="4:49" x14ac:dyDescent="0.2">
      <c r="D2466" s="1"/>
      <c r="E2466" s="1"/>
      <c r="F2466" s="1"/>
      <c r="G2466" s="17"/>
      <c r="H2466" s="19"/>
      <c r="I2466" s="17"/>
      <c r="J2466" s="19"/>
      <c r="K2466" s="17"/>
      <c r="L2466" s="19"/>
      <c r="M2466" s="30"/>
      <c r="O2466" s="1"/>
      <c r="P2466" s="8"/>
      <c r="Q2466" s="1"/>
      <c r="R2466" s="1"/>
      <c r="S2466" s="8"/>
      <c r="T2466" s="1"/>
      <c r="U2466" s="1"/>
      <c r="V2466" s="8"/>
      <c r="W2466" s="1"/>
      <c r="X2466" s="1"/>
      <c r="Y2466" s="1"/>
      <c r="Z2466" s="1"/>
      <c r="AA2466" s="1"/>
      <c r="AB2466" s="1"/>
      <c r="AC2466" s="1"/>
      <c r="AD2466" s="1"/>
      <c r="AE2466" s="1"/>
      <c r="AF2466" s="1"/>
      <c r="AG2466" s="1"/>
      <c r="AH2466" s="1"/>
      <c r="AI2466" s="1"/>
      <c r="AJ2466" s="1"/>
      <c r="AK2466" s="1"/>
      <c r="AL2466" s="1"/>
      <c r="AM2466" s="1"/>
      <c r="AN2466" s="1"/>
      <c r="AO2466" s="1"/>
      <c r="AP2466" s="1"/>
      <c r="AQ2466" s="1"/>
      <c r="AR2466" s="1"/>
      <c r="AS2466" s="1"/>
      <c r="AT2466" s="1"/>
      <c r="AU2466" s="1"/>
      <c r="AV2466" s="1"/>
      <c r="AW2466" s="1"/>
    </row>
    <row r="2467" spans="4:49" x14ac:dyDescent="0.2">
      <c r="D2467" s="1"/>
      <c r="E2467" s="1"/>
      <c r="F2467" s="1"/>
      <c r="G2467" s="17"/>
      <c r="H2467" s="19"/>
      <c r="I2467" s="17"/>
      <c r="J2467" s="19"/>
      <c r="K2467" s="17"/>
      <c r="L2467" s="19"/>
      <c r="M2467" s="30"/>
      <c r="O2467" s="1"/>
      <c r="P2467" s="8"/>
      <c r="Q2467" s="1"/>
      <c r="R2467" s="1"/>
      <c r="S2467" s="8"/>
      <c r="T2467" s="1"/>
      <c r="U2467" s="1"/>
      <c r="V2467" s="8"/>
      <c r="W2467" s="1"/>
      <c r="X2467" s="1"/>
      <c r="Y2467" s="1"/>
      <c r="Z2467" s="1"/>
      <c r="AA2467" s="1"/>
      <c r="AB2467" s="1"/>
      <c r="AC2467" s="1"/>
      <c r="AD2467" s="1"/>
      <c r="AE2467" s="1"/>
      <c r="AF2467" s="1"/>
      <c r="AG2467" s="1"/>
      <c r="AH2467" s="1"/>
      <c r="AI2467" s="1"/>
      <c r="AJ2467" s="1"/>
      <c r="AK2467" s="1"/>
      <c r="AL2467" s="1"/>
      <c r="AM2467" s="1"/>
      <c r="AN2467" s="1"/>
      <c r="AO2467" s="1"/>
      <c r="AP2467" s="1"/>
      <c r="AQ2467" s="1"/>
      <c r="AR2467" s="1"/>
      <c r="AS2467" s="1"/>
      <c r="AT2467" s="1"/>
      <c r="AU2467" s="1"/>
      <c r="AV2467" s="1"/>
      <c r="AW2467" s="1"/>
    </row>
    <row r="2468" spans="4:49" x14ac:dyDescent="0.2">
      <c r="D2468" s="1"/>
      <c r="E2468" s="1"/>
      <c r="F2468" s="1"/>
      <c r="G2468" s="17"/>
      <c r="H2468" s="19"/>
      <c r="I2468" s="17"/>
      <c r="J2468" s="19"/>
      <c r="K2468" s="17"/>
      <c r="L2468" s="19"/>
      <c r="M2468" s="30"/>
      <c r="O2468" s="1"/>
      <c r="P2468" s="8"/>
      <c r="Q2468" s="1"/>
      <c r="R2468" s="1"/>
      <c r="S2468" s="8"/>
      <c r="T2468" s="1"/>
      <c r="U2468" s="1"/>
      <c r="V2468" s="8"/>
      <c r="W2468" s="1"/>
      <c r="X2468" s="1"/>
      <c r="Y2468" s="1"/>
      <c r="Z2468" s="1"/>
      <c r="AA2468" s="1"/>
      <c r="AB2468" s="1"/>
      <c r="AC2468" s="1"/>
      <c r="AD2468" s="1"/>
      <c r="AE2468" s="1"/>
      <c r="AF2468" s="1"/>
      <c r="AG2468" s="1"/>
      <c r="AH2468" s="1"/>
      <c r="AI2468" s="1"/>
      <c r="AJ2468" s="1"/>
      <c r="AK2468" s="1"/>
      <c r="AL2468" s="1"/>
      <c r="AM2468" s="1"/>
      <c r="AN2468" s="1"/>
      <c r="AO2468" s="1"/>
      <c r="AP2468" s="1"/>
      <c r="AQ2468" s="1"/>
      <c r="AR2468" s="1"/>
      <c r="AS2468" s="1"/>
      <c r="AT2468" s="1"/>
      <c r="AU2468" s="1"/>
      <c r="AV2468" s="1"/>
      <c r="AW2468" s="1"/>
    </row>
    <row r="2469" spans="4:49" x14ac:dyDescent="0.2">
      <c r="D2469" s="1"/>
      <c r="E2469" s="1"/>
      <c r="F2469" s="1"/>
      <c r="G2469" s="17"/>
      <c r="H2469" s="19"/>
      <c r="I2469" s="17"/>
      <c r="J2469" s="19"/>
      <c r="K2469" s="17"/>
      <c r="L2469" s="19"/>
      <c r="M2469" s="30"/>
      <c r="O2469" s="1"/>
      <c r="P2469" s="8"/>
      <c r="Q2469" s="1"/>
      <c r="R2469" s="1"/>
      <c r="S2469" s="8"/>
      <c r="T2469" s="1"/>
      <c r="U2469" s="1"/>
      <c r="V2469" s="8"/>
      <c r="W2469" s="1"/>
      <c r="X2469" s="1"/>
      <c r="Y2469" s="1"/>
      <c r="Z2469" s="1"/>
      <c r="AA2469" s="1"/>
      <c r="AB2469" s="1"/>
      <c r="AC2469" s="1"/>
      <c r="AD2469" s="1"/>
      <c r="AE2469" s="1"/>
      <c r="AF2469" s="1"/>
      <c r="AG2469" s="1"/>
      <c r="AH2469" s="1"/>
      <c r="AI2469" s="1"/>
      <c r="AJ2469" s="1"/>
      <c r="AK2469" s="1"/>
      <c r="AL2469" s="1"/>
      <c r="AM2469" s="1"/>
      <c r="AN2469" s="1"/>
      <c r="AO2469" s="1"/>
      <c r="AP2469" s="1"/>
      <c r="AQ2469" s="1"/>
      <c r="AR2469" s="1"/>
      <c r="AS2469" s="1"/>
      <c r="AT2469" s="1"/>
      <c r="AU2469" s="1"/>
      <c r="AV2469" s="1"/>
      <c r="AW2469" s="1"/>
    </row>
    <row r="2470" spans="4:49" x14ac:dyDescent="0.2">
      <c r="D2470" s="1"/>
      <c r="E2470" s="1"/>
      <c r="F2470" s="1"/>
      <c r="G2470" s="17"/>
      <c r="H2470" s="19"/>
      <c r="I2470" s="17"/>
      <c r="J2470" s="19"/>
      <c r="K2470" s="17"/>
      <c r="L2470" s="19"/>
      <c r="M2470" s="30"/>
      <c r="O2470" s="1"/>
      <c r="P2470" s="8"/>
      <c r="Q2470" s="1"/>
      <c r="R2470" s="1"/>
      <c r="S2470" s="8"/>
      <c r="T2470" s="1"/>
      <c r="U2470" s="1"/>
      <c r="V2470" s="8"/>
      <c r="W2470" s="1"/>
      <c r="X2470" s="1"/>
      <c r="Y2470" s="1"/>
      <c r="Z2470" s="1"/>
      <c r="AA2470" s="1"/>
      <c r="AB2470" s="1"/>
      <c r="AC2470" s="1"/>
      <c r="AD2470" s="1"/>
      <c r="AE2470" s="1"/>
      <c r="AF2470" s="1"/>
      <c r="AG2470" s="1"/>
      <c r="AH2470" s="1"/>
      <c r="AI2470" s="1"/>
      <c r="AJ2470" s="1"/>
      <c r="AK2470" s="1"/>
      <c r="AL2470" s="1"/>
      <c r="AM2470" s="1"/>
      <c r="AN2470" s="1"/>
      <c r="AO2470" s="1"/>
      <c r="AP2470" s="1"/>
      <c r="AQ2470" s="1"/>
      <c r="AR2470" s="1"/>
      <c r="AS2470" s="1"/>
      <c r="AT2470" s="1"/>
      <c r="AU2470" s="1"/>
      <c r="AV2470" s="1"/>
      <c r="AW2470" s="1"/>
    </row>
    <row r="2471" spans="4:49" x14ac:dyDescent="0.2">
      <c r="D2471" s="1"/>
      <c r="E2471" s="1"/>
      <c r="F2471" s="1"/>
      <c r="G2471" s="17"/>
      <c r="H2471" s="19"/>
      <c r="I2471" s="17"/>
      <c r="J2471" s="19"/>
      <c r="K2471" s="17"/>
      <c r="L2471" s="19"/>
      <c r="M2471" s="30"/>
      <c r="O2471" s="1"/>
      <c r="P2471" s="8"/>
      <c r="Q2471" s="1"/>
      <c r="R2471" s="1"/>
      <c r="S2471" s="8"/>
      <c r="T2471" s="1"/>
      <c r="U2471" s="1"/>
      <c r="V2471" s="8"/>
      <c r="W2471" s="1"/>
      <c r="X2471" s="1"/>
      <c r="Y2471" s="1"/>
      <c r="Z2471" s="1"/>
      <c r="AA2471" s="1"/>
      <c r="AB2471" s="1"/>
      <c r="AC2471" s="1"/>
      <c r="AD2471" s="1"/>
      <c r="AE2471" s="1"/>
      <c r="AF2471" s="1"/>
      <c r="AG2471" s="1"/>
      <c r="AH2471" s="1"/>
      <c r="AI2471" s="1"/>
      <c r="AJ2471" s="1"/>
      <c r="AK2471" s="1"/>
      <c r="AL2471" s="1"/>
      <c r="AM2471" s="1"/>
      <c r="AN2471" s="1"/>
      <c r="AO2471" s="1"/>
      <c r="AP2471" s="1"/>
      <c r="AQ2471" s="1"/>
      <c r="AR2471" s="1"/>
      <c r="AS2471" s="1"/>
      <c r="AT2471" s="1"/>
      <c r="AU2471" s="1"/>
      <c r="AV2471" s="1"/>
      <c r="AW2471" s="1"/>
    </row>
    <row r="2472" spans="4:49" x14ac:dyDescent="0.2">
      <c r="D2472" s="1"/>
      <c r="E2472" s="1"/>
      <c r="F2472" s="1"/>
      <c r="G2472" s="17"/>
      <c r="H2472" s="19"/>
      <c r="I2472" s="17"/>
      <c r="J2472" s="19"/>
      <c r="K2472" s="17"/>
      <c r="L2472" s="19"/>
      <c r="M2472" s="30"/>
      <c r="O2472" s="1"/>
      <c r="P2472" s="8"/>
      <c r="Q2472" s="1"/>
      <c r="R2472" s="1"/>
      <c r="S2472" s="8"/>
      <c r="T2472" s="1"/>
      <c r="U2472" s="1"/>
      <c r="V2472" s="8"/>
      <c r="W2472" s="1"/>
      <c r="X2472" s="1"/>
      <c r="Y2472" s="1"/>
      <c r="Z2472" s="1"/>
      <c r="AA2472" s="1"/>
      <c r="AB2472" s="1"/>
      <c r="AC2472" s="1"/>
      <c r="AD2472" s="1"/>
      <c r="AE2472" s="1"/>
      <c r="AF2472" s="1"/>
      <c r="AG2472" s="1"/>
      <c r="AH2472" s="1"/>
      <c r="AI2472" s="1"/>
      <c r="AJ2472" s="1"/>
      <c r="AK2472" s="1"/>
      <c r="AL2472" s="1"/>
      <c r="AM2472" s="1"/>
      <c r="AN2472" s="1"/>
      <c r="AO2472" s="1"/>
      <c r="AP2472" s="1"/>
      <c r="AQ2472" s="1"/>
      <c r="AR2472" s="1"/>
      <c r="AS2472" s="1"/>
      <c r="AT2472" s="1"/>
      <c r="AU2472" s="1"/>
      <c r="AV2472" s="1"/>
      <c r="AW2472" s="1"/>
    </row>
    <row r="2473" spans="4:49" x14ac:dyDescent="0.2">
      <c r="D2473" s="1"/>
      <c r="E2473" s="1"/>
      <c r="F2473" s="1"/>
      <c r="G2473" s="17"/>
      <c r="H2473" s="19"/>
      <c r="I2473" s="17"/>
      <c r="J2473" s="19"/>
      <c r="K2473" s="17"/>
      <c r="L2473" s="19"/>
      <c r="M2473" s="30"/>
      <c r="O2473" s="1"/>
      <c r="P2473" s="8"/>
      <c r="Q2473" s="1"/>
      <c r="R2473" s="1"/>
      <c r="S2473" s="8"/>
      <c r="T2473" s="1"/>
      <c r="U2473" s="1"/>
      <c r="V2473" s="8"/>
      <c r="W2473" s="1"/>
      <c r="X2473" s="1"/>
      <c r="Y2473" s="1"/>
      <c r="Z2473" s="1"/>
      <c r="AA2473" s="1"/>
      <c r="AB2473" s="1"/>
      <c r="AC2473" s="1"/>
      <c r="AD2473" s="1"/>
      <c r="AE2473" s="1"/>
      <c r="AF2473" s="1"/>
      <c r="AG2473" s="1"/>
      <c r="AH2473" s="1"/>
      <c r="AI2473" s="1"/>
      <c r="AJ2473" s="1"/>
      <c r="AK2473" s="1"/>
      <c r="AL2473" s="1"/>
      <c r="AM2473" s="1"/>
      <c r="AN2473" s="1"/>
      <c r="AO2473" s="1"/>
      <c r="AP2473" s="1"/>
      <c r="AQ2473" s="1"/>
      <c r="AR2473" s="1"/>
      <c r="AS2473" s="1"/>
      <c r="AT2473" s="1"/>
      <c r="AU2473" s="1"/>
      <c r="AV2473" s="1"/>
      <c r="AW2473" s="1"/>
    </row>
    <row r="2474" spans="4:49" x14ac:dyDescent="0.2">
      <c r="D2474" s="1"/>
      <c r="E2474" s="1"/>
      <c r="F2474" s="1"/>
      <c r="G2474" s="17"/>
      <c r="H2474" s="19"/>
      <c r="I2474" s="17"/>
      <c r="J2474" s="19"/>
      <c r="K2474" s="17"/>
      <c r="L2474" s="19"/>
      <c r="M2474" s="30"/>
      <c r="O2474" s="1"/>
      <c r="P2474" s="8"/>
      <c r="Q2474" s="1"/>
      <c r="R2474" s="1"/>
      <c r="S2474" s="8"/>
      <c r="T2474" s="1"/>
      <c r="U2474" s="1"/>
      <c r="V2474" s="8"/>
      <c r="W2474" s="1"/>
      <c r="X2474" s="1"/>
      <c r="Y2474" s="1"/>
      <c r="Z2474" s="1"/>
      <c r="AA2474" s="1"/>
      <c r="AB2474" s="1"/>
      <c r="AC2474" s="1"/>
      <c r="AD2474" s="1"/>
      <c r="AE2474" s="1"/>
      <c r="AF2474" s="1"/>
      <c r="AG2474" s="1"/>
      <c r="AH2474" s="1"/>
      <c r="AI2474" s="1"/>
      <c r="AJ2474" s="1"/>
      <c r="AK2474" s="1"/>
      <c r="AL2474" s="1"/>
      <c r="AM2474" s="1"/>
      <c r="AN2474" s="1"/>
      <c r="AO2474" s="1"/>
      <c r="AP2474" s="1"/>
      <c r="AQ2474" s="1"/>
      <c r="AR2474" s="1"/>
      <c r="AS2474" s="1"/>
      <c r="AT2474" s="1"/>
      <c r="AU2474" s="1"/>
      <c r="AV2474" s="1"/>
      <c r="AW2474" s="1"/>
    </row>
    <row r="2475" spans="4:49" x14ac:dyDescent="0.2">
      <c r="D2475" s="1"/>
      <c r="E2475" s="1"/>
      <c r="F2475" s="1"/>
      <c r="G2475" s="17"/>
      <c r="H2475" s="19"/>
      <c r="I2475" s="17"/>
      <c r="J2475" s="19"/>
      <c r="K2475" s="17"/>
      <c r="L2475" s="19"/>
      <c r="M2475" s="30"/>
      <c r="O2475" s="1"/>
      <c r="P2475" s="8"/>
      <c r="Q2475" s="1"/>
      <c r="R2475" s="1"/>
      <c r="S2475" s="8"/>
      <c r="T2475" s="1"/>
      <c r="U2475" s="1"/>
      <c r="V2475" s="8"/>
      <c r="W2475" s="1"/>
      <c r="X2475" s="1"/>
      <c r="Y2475" s="1"/>
      <c r="Z2475" s="1"/>
      <c r="AA2475" s="1"/>
      <c r="AB2475" s="1"/>
      <c r="AC2475" s="1"/>
      <c r="AD2475" s="1"/>
      <c r="AE2475" s="1"/>
      <c r="AF2475" s="1"/>
      <c r="AG2475" s="1"/>
      <c r="AH2475" s="1"/>
      <c r="AI2475" s="1"/>
      <c r="AJ2475" s="1"/>
      <c r="AK2475" s="1"/>
      <c r="AL2475" s="1"/>
      <c r="AM2475" s="1"/>
      <c r="AN2475" s="1"/>
      <c r="AO2475" s="1"/>
      <c r="AP2475" s="1"/>
      <c r="AQ2475" s="1"/>
      <c r="AR2475" s="1"/>
      <c r="AS2475" s="1"/>
      <c r="AT2475" s="1"/>
      <c r="AU2475" s="1"/>
      <c r="AV2475" s="1"/>
      <c r="AW2475" s="1"/>
    </row>
    <row r="2476" spans="4:49" x14ac:dyDescent="0.2">
      <c r="D2476" s="1"/>
      <c r="E2476" s="1"/>
      <c r="F2476" s="1"/>
      <c r="G2476" s="17"/>
      <c r="H2476" s="19"/>
      <c r="I2476" s="17"/>
      <c r="J2476" s="19"/>
      <c r="K2476" s="17"/>
      <c r="L2476" s="19"/>
      <c r="M2476" s="30"/>
      <c r="O2476" s="1"/>
      <c r="P2476" s="8"/>
      <c r="Q2476" s="1"/>
      <c r="R2476" s="1"/>
      <c r="S2476" s="8"/>
      <c r="T2476" s="1"/>
      <c r="U2476" s="1"/>
      <c r="V2476" s="8"/>
      <c r="W2476" s="1"/>
      <c r="X2476" s="1"/>
      <c r="Y2476" s="1"/>
      <c r="Z2476" s="1"/>
      <c r="AA2476" s="1"/>
      <c r="AB2476" s="1"/>
      <c r="AC2476" s="1"/>
      <c r="AD2476" s="1"/>
      <c r="AE2476" s="1"/>
      <c r="AF2476" s="1"/>
      <c r="AG2476" s="1"/>
      <c r="AH2476" s="1"/>
      <c r="AI2476" s="1"/>
      <c r="AJ2476" s="1"/>
      <c r="AK2476" s="1"/>
      <c r="AL2476" s="1"/>
      <c r="AM2476" s="1"/>
      <c r="AN2476" s="1"/>
      <c r="AO2476" s="1"/>
      <c r="AP2476" s="1"/>
      <c r="AQ2476" s="1"/>
      <c r="AR2476" s="1"/>
      <c r="AS2476" s="1"/>
      <c r="AT2476" s="1"/>
      <c r="AU2476" s="1"/>
      <c r="AV2476" s="1"/>
      <c r="AW2476" s="1"/>
    </row>
    <row r="2477" spans="4:49" x14ac:dyDescent="0.2">
      <c r="D2477" s="1"/>
      <c r="E2477" s="1"/>
      <c r="F2477" s="1"/>
      <c r="G2477" s="17"/>
      <c r="H2477" s="19"/>
      <c r="I2477" s="17"/>
      <c r="J2477" s="19"/>
      <c r="K2477" s="17"/>
      <c r="L2477" s="19"/>
      <c r="M2477" s="30"/>
      <c r="O2477" s="1"/>
      <c r="P2477" s="8"/>
      <c r="Q2477" s="1"/>
      <c r="R2477" s="1"/>
      <c r="S2477" s="8"/>
      <c r="T2477" s="1"/>
      <c r="U2477" s="1"/>
      <c r="V2477" s="8"/>
      <c r="W2477" s="1"/>
      <c r="X2477" s="1"/>
      <c r="Y2477" s="1"/>
      <c r="Z2477" s="1"/>
      <c r="AA2477" s="1"/>
      <c r="AB2477" s="1"/>
      <c r="AC2477" s="1"/>
      <c r="AD2477" s="1"/>
      <c r="AE2477" s="1"/>
      <c r="AF2477" s="1"/>
      <c r="AG2477" s="1"/>
      <c r="AH2477" s="1"/>
      <c r="AI2477" s="1"/>
      <c r="AJ2477" s="1"/>
      <c r="AK2477" s="1"/>
      <c r="AL2477" s="1"/>
      <c r="AM2477" s="1"/>
      <c r="AN2477" s="1"/>
      <c r="AO2477" s="1"/>
      <c r="AP2477" s="1"/>
      <c r="AQ2477" s="1"/>
      <c r="AR2477" s="1"/>
      <c r="AS2477" s="1"/>
      <c r="AT2477" s="1"/>
      <c r="AU2477" s="1"/>
      <c r="AV2477" s="1"/>
      <c r="AW2477" s="1"/>
    </row>
    <row r="2478" spans="4:49" x14ac:dyDescent="0.2">
      <c r="D2478" s="1"/>
      <c r="E2478" s="1"/>
      <c r="F2478" s="1"/>
      <c r="G2478" s="17"/>
      <c r="H2478" s="19"/>
      <c r="I2478" s="17"/>
      <c r="J2478" s="19"/>
      <c r="K2478" s="17"/>
      <c r="L2478" s="19"/>
      <c r="M2478" s="30"/>
      <c r="O2478" s="1"/>
      <c r="P2478" s="8"/>
      <c r="Q2478" s="1"/>
      <c r="R2478" s="1"/>
      <c r="S2478" s="8"/>
      <c r="T2478" s="1"/>
      <c r="U2478" s="1"/>
      <c r="V2478" s="8"/>
      <c r="W2478" s="1"/>
      <c r="X2478" s="1"/>
      <c r="Y2478" s="1"/>
      <c r="Z2478" s="1"/>
      <c r="AA2478" s="1"/>
      <c r="AB2478" s="1"/>
      <c r="AC2478" s="1"/>
      <c r="AD2478" s="1"/>
      <c r="AE2478" s="1"/>
      <c r="AF2478" s="1"/>
      <c r="AG2478" s="1"/>
      <c r="AH2478" s="1"/>
      <c r="AI2478" s="1"/>
      <c r="AJ2478" s="1"/>
      <c r="AK2478" s="1"/>
      <c r="AL2478" s="1"/>
      <c r="AM2478" s="1"/>
      <c r="AN2478" s="1"/>
      <c r="AO2478" s="1"/>
      <c r="AP2478" s="1"/>
      <c r="AQ2478" s="1"/>
      <c r="AR2478" s="1"/>
      <c r="AS2478" s="1"/>
      <c r="AT2478" s="1"/>
      <c r="AU2478" s="1"/>
      <c r="AV2478" s="1"/>
      <c r="AW2478" s="1"/>
    </row>
    <row r="2479" spans="4:49" x14ac:dyDescent="0.2">
      <c r="D2479" s="1"/>
      <c r="E2479" s="1"/>
      <c r="F2479" s="1"/>
      <c r="G2479" s="17"/>
      <c r="H2479" s="19"/>
      <c r="I2479" s="17"/>
      <c r="J2479" s="19"/>
      <c r="K2479" s="17"/>
      <c r="L2479" s="19"/>
      <c r="M2479" s="30"/>
      <c r="O2479" s="1"/>
      <c r="P2479" s="8"/>
      <c r="Q2479" s="1"/>
      <c r="R2479" s="1"/>
      <c r="S2479" s="8"/>
      <c r="T2479" s="1"/>
      <c r="U2479" s="1"/>
      <c r="V2479" s="8"/>
      <c r="W2479" s="1"/>
      <c r="X2479" s="1"/>
      <c r="Y2479" s="1"/>
      <c r="Z2479" s="1"/>
      <c r="AA2479" s="1"/>
      <c r="AB2479" s="1"/>
      <c r="AC2479" s="1"/>
      <c r="AD2479" s="1"/>
      <c r="AE2479" s="1"/>
      <c r="AF2479" s="1"/>
      <c r="AG2479" s="1"/>
      <c r="AH2479" s="1"/>
      <c r="AI2479" s="1"/>
      <c r="AJ2479" s="1"/>
      <c r="AK2479" s="1"/>
      <c r="AL2479" s="1"/>
      <c r="AM2479" s="1"/>
      <c r="AN2479" s="1"/>
      <c r="AO2479" s="1"/>
      <c r="AP2479" s="1"/>
      <c r="AQ2479" s="1"/>
      <c r="AR2479" s="1"/>
      <c r="AS2479" s="1"/>
      <c r="AT2479" s="1"/>
      <c r="AU2479" s="1"/>
      <c r="AV2479" s="1"/>
      <c r="AW2479" s="1"/>
    </row>
    <row r="2480" spans="4:49" x14ac:dyDescent="0.2">
      <c r="D2480" s="1"/>
      <c r="E2480" s="1"/>
      <c r="F2480" s="1"/>
      <c r="G2480" s="17"/>
      <c r="H2480" s="19"/>
      <c r="I2480" s="17"/>
      <c r="J2480" s="19"/>
      <c r="K2480" s="17"/>
      <c r="L2480" s="19"/>
      <c r="M2480" s="30"/>
      <c r="O2480" s="1"/>
      <c r="P2480" s="8"/>
      <c r="Q2480" s="1"/>
      <c r="R2480" s="1"/>
      <c r="S2480" s="8"/>
      <c r="T2480" s="1"/>
      <c r="U2480" s="1"/>
      <c r="V2480" s="8"/>
      <c r="W2480" s="1"/>
      <c r="X2480" s="1"/>
      <c r="Y2480" s="1"/>
      <c r="Z2480" s="1"/>
      <c r="AA2480" s="1"/>
      <c r="AB2480" s="1"/>
      <c r="AC2480" s="1"/>
      <c r="AD2480" s="1"/>
      <c r="AE2480" s="1"/>
      <c r="AF2480" s="1"/>
      <c r="AG2480" s="1"/>
      <c r="AH2480" s="1"/>
      <c r="AI2480" s="1"/>
      <c r="AJ2480" s="1"/>
      <c r="AK2480" s="1"/>
      <c r="AL2480" s="1"/>
      <c r="AM2480" s="1"/>
      <c r="AN2480" s="1"/>
      <c r="AO2480" s="1"/>
      <c r="AP2480" s="1"/>
      <c r="AQ2480" s="1"/>
      <c r="AR2480" s="1"/>
      <c r="AS2480" s="1"/>
      <c r="AT2480" s="1"/>
      <c r="AU2480" s="1"/>
      <c r="AV2480" s="1"/>
      <c r="AW2480" s="1"/>
    </row>
    <row r="2481" spans="4:49" x14ac:dyDescent="0.2">
      <c r="D2481" s="1"/>
      <c r="E2481" s="1"/>
      <c r="F2481" s="1"/>
      <c r="G2481" s="17"/>
      <c r="H2481" s="19"/>
      <c r="I2481" s="17"/>
      <c r="J2481" s="19"/>
      <c r="K2481" s="17"/>
      <c r="L2481" s="19"/>
      <c r="M2481" s="30"/>
      <c r="O2481" s="1"/>
      <c r="P2481" s="8"/>
      <c r="Q2481" s="1"/>
      <c r="R2481" s="1"/>
      <c r="S2481" s="8"/>
      <c r="T2481" s="1"/>
      <c r="U2481" s="1"/>
      <c r="V2481" s="8"/>
      <c r="W2481" s="1"/>
      <c r="X2481" s="1"/>
      <c r="Y2481" s="1"/>
      <c r="Z2481" s="1"/>
      <c r="AA2481" s="1"/>
      <c r="AB2481" s="1"/>
      <c r="AC2481" s="1"/>
      <c r="AD2481" s="1"/>
      <c r="AE2481" s="1"/>
      <c r="AF2481" s="1"/>
      <c r="AG2481" s="1"/>
      <c r="AH2481" s="1"/>
      <c r="AI2481" s="1"/>
      <c r="AJ2481" s="1"/>
      <c r="AK2481" s="1"/>
      <c r="AL2481" s="1"/>
      <c r="AM2481" s="1"/>
      <c r="AN2481" s="1"/>
      <c r="AO2481" s="1"/>
      <c r="AP2481" s="1"/>
      <c r="AQ2481" s="1"/>
      <c r="AR2481" s="1"/>
      <c r="AS2481" s="1"/>
      <c r="AT2481" s="1"/>
      <c r="AU2481" s="1"/>
      <c r="AV2481" s="1"/>
      <c r="AW2481" s="1"/>
    </row>
    <row r="2482" spans="4:49" x14ac:dyDescent="0.2">
      <c r="D2482" s="1"/>
      <c r="E2482" s="1"/>
      <c r="F2482" s="1"/>
      <c r="G2482" s="17"/>
      <c r="H2482" s="19"/>
      <c r="I2482" s="17"/>
      <c r="J2482" s="19"/>
      <c r="K2482" s="17"/>
      <c r="L2482" s="19"/>
      <c r="M2482" s="30"/>
      <c r="O2482" s="1"/>
      <c r="P2482" s="8"/>
      <c r="Q2482" s="1"/>
      <c r="R2482" s="1"/>
      <c r="S2482" s="8"/>
      <c r="T2482" s="1"/>
      <c r="U2482" s="1"/>
      <c r="V2482" s="8"/>
      <c r="W2482" s="1"/>
      <c r="X2482" s="1"/>
      <c r="Y2482" s="1"/>
      <c r="Z2482" s="1"/>
      <c r="AA2482" s="1"/>
      <c r="AB2482" s="1"/>
      <c r="AC2482" s="1"/>
      <c r="AD2482" s="1"/>
      <c r="AE2482" s="1"/>
      <c r="AF2482" s="1"/>
      <c r="AG2482" s="1"/>
      <c r="AH2482" s="1"/>
      <c r="AI2482" s="1"/>
      <c r="AJ2482" s="1"/>
      <c r="AK2482" s="1"/>
      <c r="AL2482" s="1"/>
      <c r="AM2482" s="1"/>
      <c r="AN2482" s="1"/>
      <c r="AO2482" s="1"/>
      <c r="AP2482" s="1"/>
      <c r="AQ2482" s="1"/>
      <c r="AR2482" s="1"/>
      <c r="AS2482" s="1"/>
      <c r="AT2482" s="1"/>
      <c r="AU2482" s="1"/>
      <c r="AV2482" s="1"/>
      <c r="AW2482" s="1"/>
    </row>
    <row r="2483" spans="4:49" x14ac:dyDescent="0.2">
      <c r="D2483" s="1"/>
      <c r="E2483" s="1"/>
      <c r="F2483" s="1"/>
      <c r="G2483" s="17"/>
      <c r="H2483" s="19"/>
      <c r="I2483" s="17"/>
      <c r="J2483" s="19"/>
      <c r="K2483" s="17"/>
      <c r="L2483" s="19"/>
      <c r="M2483" s="30"/>
      <c r="O2483" s="1"/>
      <c r="P2483" s="8"/>
      <c r="Q2483" s="1"/>
      <c r="R2483" s="1"/>
      <c r="S2483" s="8"/>
      <c r="T2483" s="1"/>
      <c r="U2483" s="1"/>
      <c r="V2483" s="8"/>
      <c r="W2483" s="1"/>
      <c r="X2483" s="1"/>
      <c r="Y2483" s="1"/>
      <c r="Z2483" s="1"/>
      <c r="AA2483" s="1"/>
      <c r="AB2483" s="1"/>
      <c r="AC2483" s="1"/>
      <c r="AD2483" s="1"/>
      <c r="AE2483" s="1"/>
      <c r="AF2483" s="1"/>
      <c r="AG2483" s="1"/>
      <c r="AH2483" s="1"/>
      <c r="AI2483" s="1"/>
      <c r="AJ2483" s="1"/>
      <c r="AK2483" s="1"/>
      <c r="AL2483" s="1"/>
      <c r="AM2483" s="1"/>
      <c r="AN2483" s="1"/>
      <c r="AO2483" s="1"/>
      <c r="AP2483" s="1"/>
      <c r="AQ2483" s="1"/>
      <c r="AR2483" s="1"/>
      <c r="AS2483" s="1"/>
      <c r="AT2483" s="1"/>
      <c r="AU2483" s="1"/>
      <c r="AV2483" s="1"/>
      <c r="AW2483" s="1"/>
    </row>
    <row r="2484" spans="4:49" x14ac:dyDescent="0.2">
      <c r="D2484" s="1"/>
      <c r="E2484" s="1"/>
      <c r="F2484" s="1"/>
      <c r="G2484" s="17"/>
      <c r="H2484" s="19"/>
      <c r="I2484" s="17"/>
      <c r="J2484" s="19"/>
      <c r="K2484" s="17"/>
      <c r="L2484" s="19"/>
      <c r="M2484" s="30"/>
      <c r="O2484" s="1"/>
      <c r="P2484" s="8"/>
      <c r="Q2484" s="1"/>
      <c r="R2484" s="1"/>
      <c r="S2484" s="8"/>
      <c r="T2484" s="1"/>
      <c r="U2484" s="1"/>
      <c r="V2484" s="8"/>
      <c r="W2484" s="1"/>
      <c r="X2484" s="1"/>
      <c r="Y2484" s="1"/>
      <c r="Z2484" s="1"/>
      <c r="AA2484" s="1"/>
      <c r="AB2484" s="1"/>
      <c r="AC2484" s="1"/>
      <c r="AD2484" s="1"/>
      <c r="AE2484" s="1"/>
      <c r="AF2484" s="1"/>
      <c r="AG2484" s="1"/>
      <c r="AH2484" s="1"/>
      <c r="AI2484" s="1"/>
      <c r="AJ2484" s="1"/>
      <c r="AK2484" s="1"/>
      <c r="AL2484" s="1"/>
      <c r="AM2484" s="1"/>
      <c r="AN2484" s="1"/>
      <c r="AO2484" s="1"/>
      <c r="AP2484" s="1"/>
      <c r="AQ2484" s="1"/>
      <c r="AR2484" s="1"/>
      <c r="AS2484" s="1"/>
      <c r="AT2484" s="1"/>
      <c r="AU2484" s="1"/>
      <c r="AV2484" s="1"/>
      <c r="AW2484" s="1"/>
    </row>
    <row r="2485" spans="4:49" x14ac:dyDescent="0.2">
      <c r="D2485" s="1"/>
      <c r="E2485" s="1"/>
      <c r="F2485" s="1"/>
      <c r="G2485" s="17"/>
      <c r="H2485" s="19"/>
      <c r="I2485" s="17"/>
      <c r="J2485" s="19"/>
      <c r="K2485" s="17"/>
      <c r="L2485" s="19"/>
      <c r="M2485" s="30"/>
      <c r="O2485" s="1"/>
      <c r="P2485" s="8"/>
      <c r="Q2485" s="1"/>
      <c r="R2485" s="1"/>
      <c r="S2485" s="8"/>
      <c r="T2485" s="1"/>
      <c r="U2485" s="1"/>
      <c r="V2485" s="8"/>
      <c r="W2485" s="1"/>
      <c r="X2485" s="1"/>
      <c r="Y2485" s="1"/>
      <c r="Z2485" s="1"/>
      <c r="AA2485" s="1"/>
      <c r="AB2485" s="1"/>
      <c r="AC2485" s="1"/>
      <c r="AD2485" s="1"/>
      <c r="AE2485" s="1"/>
      <c r="AF2485" s="1"/>
      <c r="AG2485" s="1"/>
      <c r="AH2485" s="1"/>
      <c r="AI2485" s="1"/>
      <c r="AJ2485" s="1"/>
      <c r="AK2485" s="1"/>
      <c r="AL2485" s="1"/>
      <c r="AM2485" s="1"/>
      <c r="AN2485" s="1"/>
      <c r="AO2485" s="1"/>
      <c r="AP2485" s="1"/>
      <c r="AQ2485" s="1"/>
      <c r="AR2485" s="1"/>
      <c r="AS2485" s="1"/>
      <c r="AT2485" s="1"/>
      <c r="AU2485" s="1"/>
      <c r="AV2485" s="1"/>
      <c r="AW2485" s="1"/>
    </row>
    <row r="2486" spans="4:49" x14ac:dyDescent="0.2">
      <c r="D2486" s="1"/>
      <c r="E2486" s="1"/>
      <c r="F2486" s="1"/>
      <c r="G2486" s="17"/>
      <c r="H2486" s="19"/>
      <c r="I2486" s="17"/>
      <c r="J2486" s="19"/>
      <c r="K2486" s="17"/>
      <c r="L2486" s="19"/>
      <c r="M2486" s="30"/>
      <c r="O2486" s="1"/>
      <c r="P2486" s="8"/>
      <c r="Q2486" s="1"/>
      <c r="R2486" s="1"/>
      <c r="S2486" s="8"/>
      <c r="T2486" s="1"/>
      <c r="U2486" s="1"/>
      <c r="V2486" s="8"/>
      <c r="W2486" s="1"/>
      <c r="X2486" s="1"/>
      <c r="Y2486" s="1"/>
      <c r="Z2486" s="1"/>
      <c r="AA2486" s="1"/>
      <c r="AB2486" s="1"/>
      <c r="AC2486" s="1"/>
      <c r="AD2486" s="1"/>
      <c r="AE2486" s="1"/>
      <c r="AF2486" s="1"/>
      <c r="AG2486" s="1"/>
      <c r="AH2486" s="1"/>
      <c r="AI2486" s="1"/>
      <c r="AJ2486" s="1"/>
      <c r="AK2486" s="1"/>
      <c r="AL2486" s="1"/>
      <c r="AM2486" s="1"/>
      <c r="AN2486" s="1"/>
      <c r="AO2486" s="1"/>
      <c r="AP2486" s="1"/>
      <c r="AQ2486" s="1"/>
      <c r="AR2486" s="1"/>
      <c r="AS2486" s="1"/>
      <c r="AT2486" s="1"/>
      <c r="AU2486" s="1"/>
      <c r="AV2486" s="1"/>
      <c r="AW2486" s="1"/>
    </row>
    <row r="2487" spans="4:49" x14ac:dyDescent="0.2">
      <c r="D2487" s="1"/>
      <c r="E2487" s="1"/>
      <c r="F2487" s="1"/>
      <c r="G2487" s="17"/>
      <c r="H2487" s="19"/>
      <c r="I2487" s="17"/>
      <c r="J2487" s="19"/>
      <c r="K2487" s="17"/>
      <c r="L2487" s="19"/>
      <c r="M2487" s="30"/>
      <c r="O2487" s="1"/>
      <c r="P2487" s="8"/>
      <c r="Q2487" s="1"/>
      <c r="R2487" s="1"/>
      <c r="S2487" s="8"/>
      <c r="T2487" s="1"/>
      <c r="U2487" s="1"/>
      <c r="V2487" s="8"/>
      <c r="W2487" s="1"/>
      <c r="X2487" s="1"/>
      <c r="Y2487" s="1"/>
      <c r="Z2487" s="1"/>
      <c r="AA2487" s="1"/>
      <c r="AB2487" s="1"/>
      <c r="AC2487" s="1"/>
      <c r="AD2487" s="1"/>
      <c r="AE2487" s="1"/>
      <c r="AF2487" s="1"/>
      <c r="AG2487" s="1"/>
      <c r="AH2487" s="1"/>
      <c r="AI2487" s="1"/>
      <c r="AJ2487" s="1"/>
      <c r="AK2487" s="1"/>
      <c r="AL2487" s="1"/>
      <c r="AM2487" s="1"/>
      <c r="AN2487" s="1"/>
      <c r="AO2487" s="1"/>
      <c r="AP2487" s="1"/>
      <c r="AQ2487" s="1"/>
      <c r="AR2487" s="1"/>
      <c r="AS2487" s="1"/>
      <c r="AT2487" s="1"/>
      <c r="AU2487" s="1"/>
      <c r="AV2487" s="1"/>
      <c r="AW2487" s="1"/>
    </row>
    <row r="2488" spans="4:49" x14ac:dyDescent="0.2">
      <c r="D2488" s="1"/>
      <c r="E2488" s="1"/>
      <c r="F2488" s="1"/>
      <c r="G2488" s="17"/>
      <c r="H2488" s="19"/>
      <c r="I2488" s="17"/>
      <c r="J2488" s="19"/>
      <c r="K2488" s="17"/>
      <c r="L2488" s="19"/>
      <c r="M2488" s="30"/>
      <c r="O2488" s="1"/>
      <c r="P2488" s="8"/>
      <c r="Q2488" s="1"/>
      <c r="R2488" s="1"/>
      <c r="S2488" s="8"/>
      <c r="T2488" s="1"/>
      <c r="U2488" s="1"/>
      <c r="V2488" s="8"/>
      <c r="W2488" s="1"/>
      <c r="X2488" s="1"/>
      <c r="Y2488" s="1"/>
      <c r="Z2488" s="1"/>
      <c r="AA2488" s="1"/>
      <c r="AB2488" s="1"/>
      <c r="AC2488" s="1"/>
      <c r="AD2488" s="1"/>
      <c r="AE2488" s="1"/>
      <c r="AF2488" s="1"/>
      <c r="AG2488" s="1"/>
      <c r="AH2488" s="1"/>
      <c r="AI2488" s="1"/>
      <c r="AJ2488" s="1"/>
      <c r="AK2488" s="1"/>
      <c r="AL2488" s="1"/>
      <c r="AM2488" s="1"/>
      <c r="AN2488" s="1"/>
      <c r="AO2488" s="1"/>
      <c r="AP2488" s="1"/>
      <c r="AQ2488" s="1"/>
      <c r="AR2488" s="1"/>
      <c r="AS2488" s="1"/>
      <c r="AT2488" s="1"/>
      <c r="AU2488" s="1"/>
      <c r="AV2488" s="1"/>
      <c r="AW2488" s="1"/>
    </row>
    <row r="2489" spans="4:49" x14ac:dyDescent="0.2">
      <c r="D2489" s="1"/>
      <c r="E2489" s="1"/>
      <c r="F2489" s="1"/>
      <c r="G2489" s="17"/>
      <c r="H2489" s="19"/>
      <c r="I2489" s="17"/>
      <c r="J2489" s="19"/>
      <c r="K2489" s="17"/>
      <c r="L2489" s="19"/>
      <c r="M2489" s="30"/>
      <c r="O2489" s="1"/>
      <c r="P2489" s="8"/>
      <c r="Q2489" s="1"/>
      <c r="R2489" s="1"/>
      <c r="S2489" s="8"/>
      <c r="T2489" s="1"/>
      <c r="U2489" s="1"/>
      <c r="V2489" s="8"/>
      <c r="W2489" s="1"/>
      <c r="X2489" s="1"/>
      <c r="Y2489" s="1"/>
      <c r="Z2489" s="1"/>
      <c r="AA2489" s="1"/>
      <c r="AB2489" s="1"/>
      <c r="AC2489" s="1"/>
      <c r="AD2489" s="1"/>
      <c r="AE2489" s="1"/>
      <c r="AF2489" s="1"/>
      <c r="AG2489" s="1"/>
      <c r="AH2489" s="1"/>
      <c r="AI2489" s="1"/>
      <c r="AJ2489" s="1"/>
      <c r="AK2489" s="1"/>
      <c r="AL2489" s="1"/>
      <c r="AM2489" s="1"/>
      <c r="AN2489" s="1"/>
      <c r="AO2489" s="1"/>
      <c r="AP2489" s="1"/>
      <c r="AQ2489" s="1"/>
      <c r="AR2489" s="1"/>
      <c r="AS2489" s="1"/>
      <c r="AT2489" s="1"/>
      <c r="AU2489" s="1"/>
      <c r="AV2489" s="1"/>
      <c r="AW2489" s="1"/>
    </row>
    <row r="2490" spans="4:49" x14ac:dyDescent="0.2">
      <c r="D2490" s="1"/>
      <c r="E2490" s="1"/>
      <c r="F2490" s="1"/>
      <c r="G2490" s="17"/>
      <c r="H2490" s="19"/>
      <c r="I2490" s="17"/>
      <c r="J2490" s="19"/>
      <c r="K2490" s="17"/>
      <c r="L2490" s="19"/>
      <c r="M2490" s="30"/>
      <c r="O2490" s="1"/>
      <c r="P2490" s="8"/>
      <c r="Q2490" s="1"/>
      <c r="R2490" s="1"/>
      <c r="S2490" s="8"/>
      <c r="T2490" s="1"/>
      <c r="U2490" s="1"/>
      <c r="V2490" s="8"/>
      <c r="W2490" s="1"/>
      <c r="X2490" s="1"/>
      <c r="Y2490" s="1"/>
      <c r="Z2490" s="1"/>
      <c r="AA2490" s="1"/>
      <c r="AB2490" s="1"/>
      <c r="AC2490" s="1"/>
      <c r="AD2490" s="1"/>
      <c r="AE2490" s="1"/>
      <c r="AF2490" s="1"/>
      <c r="AG2490" s="1"/>
      <c r="AH2490" s="1"/>
      <c r="AI2490" s="1"/>
      <c r="AJ2490" s="1"/>
      <c r="AK2490" s="1"/>
      <c r="AL2490" s="1"/>
      <c r="AM2490" s="1"/>
      <c r="AN2490" s="1"/>
      <c r="AO2490" s="1"/>
      <c r="AP2490" s="1"/>
      <c r="AQ2490" s="1"/>
      <c r="AR2490" s="1"/>
      <c r="AS2490" s="1"/>
      <c r="AT2490" s="1"/>
      <c r="AU2490" s="1"/>
      <c r="AV2490" s="1"/>
      <c r="AW2490" s="1"/>
    </row>
    <row r="2491" spans="4:49" x14ac:dyDescent="0.2">
      <c r="D2491" s="1"/>
      <c r="E2491" s="1"/>
      <c r="F2491" s="1"/>
      <c r="G2491" s="17"/>
      <c r="H2491" s="19"/>
      <c r="I2491" s="17"/>
      <c r="J2491" s="19"/>
      <c r="K2491" s="17"/>
      <c r="L2491" s="19"/>
      <c r="M2491" s="30"/>
      <c r="O2491" s="1"/>
      <c r="P2491" s="8"/>
      <c r="Q2491" s="1"/>
      <c r="R2491" s="1"/>
      <c r="S2491" s="8"/>
      <c r="T2491" s="1"/>
      <c r="U2491" s="1"/>
      <c r="V2491" s="8"/>
      <c r="W2491" s="1"/>
      <c r="X2491" s="1"/>
      <c r="Y2491" s="1"/>
      <c r="Z2491" s="1"/>
      <c r="AA2491" s="1"/>
      <c r="AB2491" s="1"/>
      <c r="AC2491" s="1"/>
      <c r="AD2491" s="1"/>
      <c r="AE2491" s="1"/>
      <c r="AF2491" s="1"/>
      <c r="AG2491" s="1"/>
      <c r="AH2491" s="1"/>
      <c r="AI2491" s="1"/>
      <c r="AJ2491" s="1"/>
      <c r="AK2491" s="1"/>
      <c r="AL2491" s="1"/>
      <c r="AM2491" s="1"/>
      <c r="AN2491" s="1"/>
      <c r="AO2491" s="1"/>
      <c r="AP2491" s="1"/>
      <c r="AQ2491" s="1"/>
      <c r="AR2491" s="1"/>
      <c r="AS2491" s="1"/>
      <c r="AT2491" s="1"/>
      <c r="AU2491" s="1"/>
      <c r="AV2491" s="1"/>
      <c r="AW2491" s="1"/>
    </row>
    <row r="2492" spans="4:49" x14ac:dyDescent="0.2">
      <c r="D2492" s="1"/>
      <c r="E2492" s="1"/>
      <c r="F2492" s="1"/>
      <c r="G2492" s="17"/>
      <c r="H2492" s="19"/>
      <c r="I2492" s="17"/>
      <c r="J2492" s="19"/>
      <c r="K2492" s="17"/>
      <c r="L2492" s="19"/>
      <c r="M2492" s="30"/>
      <c r="O2492" s="1"/>
      <c r="P2492" s="8"/>
      <c r="Q2492" s="1"/>
      <c r="R2492" s="1"/>
      <c r="S2492" s="8"/>
      <c r="T2492" s="1"/>
      <c r="U2492" s="1"/>
      <c r="V2492" s="8"/>
      <c r="W2492" s="1"/>
      <c r="X2492" s="1"/>
      <c r="Y2492" s="1"/>
      <c r="Z2492" s="1"/>
      <c r="AA2492" s="1"/>
      <c r="AB2492" s="1"/>
      <c r="AC2492" s="1"/>
      <c r="AD2492" s="1"/>
      <c r="AE2492" s="1"/>
      <c r="AF2492" s="1"/>
      <c r="AG2492" s="1"/>
      <c r="AH2492" s="1"/>
      <c r="AI2492" s="1"/>
      <c r="AJ2492" s="1"/>
      <c r="AK2492" s="1"/>
      <c r="AL2492" s="1"/>
      <c r="AM2492" s="1"/>
      <c r="AN2492" s="1"/>
      <c r="AO2492" s="1"/>
      <c r="AP2492" s="1"/>
      <c r="AQ2492" s="1"/>
      <c r="AR2492" s="1"/>
      <c r="AS2492" s="1"/>
      <c r="AT2492" s="1"/>
      <c r="AU2492" s="1"/>
      <c r="AV2492" s="1"/>
      <c r="AW2492" s="1"/>
    </row>
    <row r="2493" spans="4:49" x14ac:dyDescent="0.2">
      <c r="D2493" s="1"/>
      <c r="E2493" s="1"/>
      <c r="F2493" s="1"/>
      <c r="G2493" s="17"/>
      <c r="H2493" s="19"/>
      <c r="I2493" s="17"/>
      <c r="J2493" s="19"/>
      <c r="K2493" s="17"/>
      <c r="L2493" s="19"/>
      <c r="M2493" s="30"/>
      <c r="O2493" s="1"/>
      <c r="P2493" s="8"/>
      <c r="Q2493" s="1"/>
      <c r="R2493" s="1"/>
      <c r="S2493" s="8"/>
      <c r="T2493" s="1"/>
      <c r="U2493" s="1"/>
      <c r="V2493" s="8"/>
      <c r="W2493" s="1"/>
      <c r="X2493" s="1"/>
      <c r="Y2493" s="1"/>
      <c r="Z2493" s="1"/>
      <c r="AA2493" s="1"/>
      <c r="AB2493" s="1"/>
      <c r="AC2493" s="1"/>
      <c r="AD2493" s="1"/>
      <c r="AE2493" s="1"/>
      <c r="AF2493" s="1"/>
      <c r="AG2493" s="1"/>
      <c r="AH2493" s="1"/>
      <c r="AI2493" s="1"/>
      <c r="AJ2493" s="1"/>
      <c r="AK2493" s="1"/>
      <c r="AL2493" s="1"/>
      <c r="AM2493" s="1"/>
      <c r="AN2493" s="1"/>
      <c r="AO2493" s="1"/>
      <c r="AP2493" s="1"/>
      <c r="AQ2493" s="1"/>
      <c r="AR2493" s="1"/>
      <c r="AS2493" s="1"/>
      <c r="AT2493" s="1"/>
      <c r="AU2493" s="1"/>
      <c r="AV2493" s="1"/>
      <c r="AW2493" s="1"/>
    </row>
    <row r="2494" spans="4:49" x14ac:dyDescent="0.2">
      <c r="D2494" s="1"/>
      <c r="E2494" s="1"/>
      <c r="F2494" s="1"/>
      <c r="G2494" s="17"/>
      <c r="H2494" s="19"/>
      <c r="I2494" s="17"/>
      <c r="J2494" s="19"/>
      <c r="K2494" s="17"/>
      <c r="L2494" s="19"/>
      <c r="M2494" s="30"/>
      <c r="O2494" s="1"/>
      <c r="P2494" s="8"/>
      <c r="Q2494" s="1"/>
      <c r="R2494" s="1"/>
      <c r="S2494" s="8"/>
      <c r="T2494" s="1"/>
      <c r="U2494" s="1"/>
      <c r="V2494" s="8"/>
      <c r="W2494" s="1"/>
      <c r="X2494" s="1"/>
      <c r="Y2494" s="1"/>
      <c r="Z2494" s="1"/>
      <c r="AA2494" s="1"/>
      <c r="AB2494" s="1"/>
      <c r="AC2494" s="1"/>
      <c r="AD2494" s="1"/>
      <c r="AE2494" s="1"/>
      <c r="AF2494" s="1"/>
      <c r="AG2494" s="1"/>
      <c r="AH2494" s="1"/>
      <c r="AI2494" s="1"/>
      <c r="AJ2494" s="1"/>
      <c r="AK2494" s="1"/>
      <c r="AL2494" s="1"/>
      <c r="AM2494" s="1"/>
      <c r="AN2494" s="1"/>
      <c r="AO2494" s="1"/>
      <c r="AP2494" s="1"/>
      <c r="AQ2494" s="1"/>
      <c r="AR2494" s="1"/>
      <c r="AS2494" s="1"/>
      <c r="AT2494" s="1"/>
      <c r="AU2494" s="1"/>
      <c r="AV2494" s="1"/>
      <c r="AW2494" s="1"/>
    </row>
    <row r="2495" spans="4:49" x14ac:dyDescent="0.2">
      <c r="D2495" s="1"/>
      <c r="E2495" s="1"/>
      <c r="F2495" s="1"/>
      <c r="G2495" s="17"/>
      <c r="H2495" s="19"/>
      <c r="I2495" s="17"/>
      <c r="J2495" s="19"/>
      <c r="K2495" s="17"/>
      <c r="L2495" s="19"/>
      <c r="M2495" s="30"/>
      <c r="O2495" s="1"/>
      <c r="P2495" s="8"/>
      <c r="Q2495" s="1"/>
      <c r="R2495" s="1"/>
      <c r="S2495" s="8"/>
      <c r="T2495" s="1"/>
      <c r="U2495" s="1"/>
      <c r="V2495" s="8"/>
      <c r="W2495" s="1"/>
      <c r="X2495" s="1"/>
      <c r="Y2495" s="1"/>
      <c r="Z2495" s="1"/>
      <c r="AA2495" s="1"/>
      <c r="AB2495" s="1"/>
      <c r="AC2495" s="1"/>
      <c r="AD2495" s="1"/>
      <c r="AE2495" s="1"/>
      <c r="AF2495" s="1"/>
      <c r="AG2495" s="1"/>
      <c r="AH2495" s="1"/>
      <c r="AI2495" s="1"/>
      <c r="AJ2495" s="1"/>
      <c r="AK2495" s="1"/>
      <c r="AL2495" s="1"/>
      <c r="AM2495" s="1"/>
      <c r="AN2495" s="1"/>
      <c r="AO2495" s="1"/>
      <c r="AP2495" s="1"/>
      <c r="AQ2495" s="1"/>
      <c r="AR2495" s="1"/>
      <c r="AS2495" s="1"/>
      <c r="AT2495" s="1"/>
      <c r="AU2495" s="1"/>
      <c r="AV2495" s="1"/>
      <c r="AW2495" s="1"/>
    </row>
    <row r="2496" spans="4:49" x14ac:dyDescent="0.2">
      <c r="D2496" s="1"/>
      <c r="E2496" s="1"/>
      <c r="F2496" s="1"/>
      <c r="G2496" s="17"/>
      <c r="H2496" s="19"/>
      <c r="I2496" s="17"/>
      <c r="J2496" s="19"/>
      <c r="K2496" s="17"/>
      <c r="L2496" s="19"/>
      <c r="M2496" s="30"/>
      <c r="O2496" s="1"/>
      <c r="P2496" s="8"/>
      <c r="Q2496" s="1"/>
      <c r="R2496" s="1"/>
      <c r="S2496" s="8"/>
      <c r="T2496" s="1"/>
      <c r="U2496" s="1"/>
      <c r="V2496" s="8"/>
      <c r="W2496" s="1"/>
      <c r="X2496" s="1"/>
      <c r="Y2496" s="1"/>
      <c r="Z2496" s="1"/>
      <c r="AA2496" s="1"/>
      <c r="AB2496" s="1"/>
      <c r="AC2496" s="1"/>
      <c r="AD2496" s="1"/>
      <c r="AE2496" s="1"/>
      <c r="AF2496" s="1"/>
      <c r="AG2496" s="1"/>
      <c r="AH2496" s="1"/>
      <c r="AI2496" s="1"/>
      <c r="AJ2496" s="1"/>
      <c r="AK2496" s="1"/>
      <c r="AL2496" s="1"/>
      <c r="AM2496" s="1"/>
      <c r="AN2496" s="1"/>
      <c r="AO2496" s="1"/>
      <c r="AP2496" s="1"/>
      <c r="AQ2496" s="1"/>
      <c r="AR2496" s="1"/>
      <c r="AS2496" s="1"/>
      <c r="AT2496" s="1"/>
      <c r="AU2496" s="1"/>
      <c r="AV2496" s="1"/>
      <c r="AW2496" s="1"/>
    </row>
    <row r="2497" spans="4:49" x14ac:dyDescent="0.2">
      <c r="D2497" s="1"/>
      <c r="E2497" s="1"/>
      <c r="F2497" s="1"/>
      <c r="G2497" s="17"/>
      <c r="H2497" s="19"/>
      <c r="I2497" s="17"/>
      <c r="J2497" s="19"/>
      <c r="K2497" s="17"/>
      <c r="L2497" s="19"/>
      <c r="M2497" s="30"/>
      <c r="O2497" s="1"/>
      <c r="P2497" s="8"/>
      <c r="Q2497" s="1"/>
      <c r="R2497" s="1"/>
      <c r="S2497" s="8"/>
      <c r="T2497" s="1"/>
      <c r="U2497" s="1"/>
      <c r="V2497" s="8"/>
      <c r="W2497" s="1"/>
      <c r="X2497" s="1"/>
      <c r="Y2497" s="1"/>
      <c r="Z2497" s="1"/>
      <c r="AA2497" s="1"/>
      <c r="AB2497" s="1"/>
      <c r="AC2497" s="1"/>
      <c r="AD2497" s="1"/>
      <c r="AE2497" s="1"/>
      <c r="AF2497" s="1"/>
      <c r="AG2497" s="1"/>
      <c r="AH2497" s="1"/>
      <c r="AI2497" s="1"/>
      <c r="AJ2497" s="1"/>
      <c r="AK2497" s="1"/>
      <c r="AL2497" s="1"/>
      <c r="AM2497" s="1"/>
      <c r="AN2497" s="1"/>
      <c r="AO2497" s="1"/>
      <c r="AP2497" s="1"/>
      <c r="AQ2497" s="1"/>
      <c r="AR2497" s="1"/>
      <c r="AS2497" s="1"/>
      <c r="AT2497" s="1"/>
      <c r="AU2497" s="1"/>
      <c r="AV2497" s="1"/>
      <c r="AW2497" s="1"/>
    </row>
    <row r="2498" spans="4:49" x14ac:dyDescent="0.2">
      <c r="D2498" s="1"/>
      <c r="E2498" s="1"/>
      <c r="F2498" s="1"/>
      <c r="G2498" s="17"/>
      <c r="H2498" s="19"/>
      <c r="I2498" s="17"/>
      <c r="J2498" s="19"/>
      <c r="K2498" s="17"/>
      <c r="L2498" s="19"/>
      <c r="M2498" s="30"/>
      <c r="O2498" s="1"/>
      <c r="P2498" s="8"/>
      <c r="Q2498" s="1"/>
      <c r="R2498" s="1"/>
      <c r="S2498" s="8"/>
      <c r="T2498" s="1"/>
      <c r="U2498" s="1"/>
      <c r="V2498" s="8"/>
      <c r="W2498" s="1"/>
      <c r="X2498" s="1"/>
      <c r="Y2498" s="1"/>
      <c r="Z2498" s="1"/>
      <c r="AA2498" s="1"/>
      <c r="AB2498" s="1"/>
      <c r="AC2498" s="1"/>
      <c r="AD2498" s="1"/>
      <c r="AE2498" s="1"/>
      <c r="AF2498" s="1"/>
      <c r="AG2498" s="1"/>
      <c r="AH2498" s="1"/>
      <c r="AI2498" s="1"/>
      <c r="AJ2498" s="1"/>
      <c r="AK2498" s="1"/>
      <c r="AL2498" s="1"/>
      <c r="AM2498" s="1"/>
      <c r="AN2498" s="1"/>
      <c r="AO2498" s="1"/>
      <c r="AP2498" s="1"/>
      <c r="AQ2498" s="1"/>
      <c r="AR2498" s="1"/>
      <c r="AS2498" s="1"/>
      <c r="AT2498" s="1"/>
      <c r="AU2498" s="1"/>
      <c r="AV2498" s="1"/>
      <c r="AW2498" s="1"/>
    </row>
    <row r="2499" spans="4:49" x14ac:dyDescent="0.2">
      <c r="D2499" s="1"/>
      <c r="E2499" s="1"/>
      <c r="F2499" s="1"/>
      <c r="G2499" s="17"/>
      <c r="H2499" s="19"/>
      <c r="I2499" s="17"/>
      <c r="J2499" s="19"/>
      <c r="K2499" s="17"/>
      <c r="L2499" s="19"/>
      <c r="M2499" s="30"/>
      <c r="O2499" s="1"/>
      <c r="P2499" s="8"/>
      <c r="Q2499" s="1"/>
      <c r="R2499" s="1"/>
      <c r="S2499" s="8"/>
      <c r="T2499" s="1"/>
      <c r="U2499" s="1"/>
      <c r="V2499" s="8"/>
      <c r="W2499" s="1"/>
      <c r="X2499" s="1"/>
      <c r="Y2499" s="1"/>
      <c r="Z2499" s="1"/>
      <c r="AA2499" s="1"/>
      <c r="AB2499" s="1"/>
      <c r="AC2499" s="1"/>
      <c r="AD2499" s="1"/>
      <c r="AE2499" s="1"/>
      <c r="AF2499" s="1"/>
      <c r="AG2499" s="1"/>
      <c r="AH2499" s="1"/>
      <c r="AI2499" s="1"/>
      <c r="AJ2499" s="1"/>
      <c r="AK2499" s="1"/>
      <c r="AL2499" s="1"/>
      <c r="AM2499" s="1"/>
      <c r="AN2499" s="1"/>
      <c r="AO2499" s="1"/>
      <c r="AP2499" s="1"/>
      <c r="AQ2499" s="1"/>
      <c r="AR2499" s="1"/>
      <c r="AS2499" s="1"/>
      <c r="AT2499" s="1"/>
      <c r="AU2499" s="1"/>
      <c r="AV2499" s="1"/>
      <c r="AW2499" s="1"/>
    </row>
    <row r="2500" spans="4:49" x14ac:dyDescent="0.2">
      <c r="D2500" s="1"/>
      <c r="E2500" s="1"/>
      <c r="F2500" s="1"/>
      <c r="G2500" s="17"/>
      <c r="H2500" s="19"/>
      <c r="I2500" s="17"/>
      <c r="J2500" s="19"/>
      <c r="K2500" s="17"/>
      <c r="L2500" s="19"/>
      <c r="M2500" s="30"/>
      <c r="O2500" s="1"/>
      <c r="P2500" s="8"/>
      <c r="Q2500" s="1"/>
      <c r="R2500" s="1"/>
      <c r="S2500" s="8"/>
      <c r="T2500" s="1"/>
      <c r="U2500" s="1"/>
      <c r="V2500" s="8"/>
      <c r="W2500" s="1"/>
      <c r="X2500" s="1"/>
      <c r="Y2500" s="1"/>
      <c r="Z2500" s="1"/>
      <c r="AA2500" s="1"/>
      <c r="AB2500" s="1"/>
      <c r="AC2500" s="1"/>
      <c r="AD2500" s="1"/>
      <c r="AE2500" s="1"/>
      <c r="AF2500" s="1"/>
      <c r="AG2500" s="1"/>
      <c r="AH2500" s="1"/>
      <c r="AI2500" s="1"/>
      <c r="AJ2500" s="1"/>
      <c r="AK2500" s="1"/>
      <c r="AL2500" s="1"/>
      <c r="AM2500" s="1"/>
      <c r="AN2500" s="1"/>
      <c r="AO2500" s="1"/>
      <c r="AP2500" s="1"/>
      <c r="AQ2500" s="1"/>
      <c r="AR2500" s="1"/>
      <c r="AS2500" s="1"/>
      <c r="AT2500" s="1"/>
      <c r="AU2500" s="1"/>
      <c r="AV2500" s="1"/>
      <c r="AW2500" s="1"/>
    </row>
    <row r="2501" spans="4:49" x14ac:dyDescent="0.2">
      <c r="D2501" s="1"/>
      <c r="E2501" s="1"/>
      <c r="F2501" s="1"/>
      <c r="G2501" s="17"/>
      <c r="H2501" s="19"/>
      <c r="I2501" s="17"/>
      <c r="J2501" s="19"/>
      <c r="K2501" s="17"/>
      <c r="L2501" s="19"/>
      <c r="M2501" s="30"/>
      <c r="O2501" s="1"/>
      <c r="P2501" s="8"/>
      <c r="Q2501" s="1"/>
      <c r="R2501" s="1"/>
      <c r="S2501" s="8"/>
      <c r="T2501" s="1"/>
      <c r="U2501" s="1"/>
      <c r="V2501" s="8"/>
      <c r="W2501" s="1"/>
      <c r="X2501" s="1"/>
      <c r="Y2501" s="1"/>
      <c r="Z2501" s="1"/>
      <c r="AA2501" s="1"/>
      <c r="AB2501" s="1"/>
      <c r="AC2501" s="1"/>
      <c r="AD2501" s="1"/>
      <c r="AE2501" s="1"/>
      <c r="AF2501" s="1"/>
      <c r="AG2501" s="1"/>
      <c r="AH2501" s="1"/>
      <c r="AI2501" s="1"/>
      <c r="AJ2501" s="1"/>
      <c r="AK2501" s="1"/>
      <c r="AL2501" s="1"/>
      <c r="AM2501" s="1"/>
      <c r="AN2501" s="1"/>
      <c r="AO2501" s="1"/>
      <c r="AP2501" s="1"/>
      <c r="AQ2501" s="1"/>
      <c r="AR2501" s="1"/>
      <c r="AS2501" s="1"/>
      <c r="AT2501" s="1"/>
      <c r="AU2501" s="1"/>
      <c r="AV2501" s="1"/>
      <c r="AW2501" s="1"/>
    </row>
    <row r="2502" spans="4:49" x14ac:dyDescent="0.2">
      <c r="D2502" s="1"/>
      <c r="E2502" s="1"/>
      <c r="F2502" s="1"/>
      <c r="G2502" s="17"/>
      <c r="H2502" s="19"/>
      <c r="I2502" s="17"/>
      <c r="J2502" s="19"/>
      <c r="K2502" s="17"/>
      <c r="L2502" s="19"/>
      <c r="M2502" s="30"/>
      <c r="O2502" s="1"/>
      <c r="P2502" s="8"/>
      <c r="Q2502" s="1"/>
      <c r="R2502" s="1"/>
      <c r="S2502" s="8"/>
      <c r="T2502" s="1"/>
      <c r="U2502" s="1"/>
      <c r="V2502" s="8"/>
      <c r="W2502" s="1"/>
      <c r="X2502" s="1"/>
      <c r="Y2502" s="1"/>
      <c r="Z2502" s="1"/>
      <c r="AA2502" s="1"/>
      <c r="AB2502" s="1"/>
      <c r="AC2502" s="1"/>
      <c r="AD2502" s="1"/>
      <c r="AE2502" s="1"/>
      <c r="AF2502" s="1"/>
      <c r="AG2502" s="1"/>
      <c r="AH2502" s="1"/>
      <c r="AI2502" s="1"/>
      <c r="AJ2502" s="1"/>
      <c r="AK2502" s="1"/>
      <c r="AL2502" s="1"/>
      <c r="AM2502" s="1"/>
      <c r="AN2502" s="1"/>
      <c r="AO2502" s="1"/>
      <c r="AP2502" s="1"/>
      <c r="AQ2502" s="1"/>
      <c r="AR2502" s="1"/>
      <c r="AS2502" s="1"/>
      <c r="AT2502" s="1"/>
      <c r="AU2502" s="1"/>
      <c r="AV2502" s="1"/>
      <c r="AW2502" s="1"/>
    </row>
    <row r="2503" spans="4:49" x14ac:dyDescent="0.2">
      <c r="D2503" s="1"/>
      <c r="E2503" s="1"/>
      <c r="F2503" s="1"/>
      <c r="G2503" s="17"/>
      <c r="H2503" s="19"/>
      <c r="I2503" s="17"/>
      <c r="J2503" s="19"/>
      <c r="K2503" s="17"/>
      <c r="L2503" s="19"/>
      <c r="M2503" s="30"/>
      <c r="O2503" s="1"/>
      <c r="P2503" s="8"/>
      <c r="Q2503" s="1"/>
      <c r="R2503" s="1"/>
      <c r="S2503" s="8"/>
      <c r="T2503" s="1"/>
      <c r="U2503" s="1"/>
      <c r="V2503" s="8"/>
      <c r="W2503" s="1"/>
      <c r="X2503" s="1"/>
      <c r="Y2503" s="1"/>
      <c r="Z2503" s="1"/>
      <c r="AA2503" s="1"/>
      <c r="AB2503" s="1"/>
      <c r="AC2503" s="1"/>
      <c r="AD2503" s="1"/>
      <c r="AE2503" s="1"/>
      <c r="AF2503" s="1"/>
      <c r="AG2503" s="1"/>
      <c r="AH2503" s="1"/>
      <c r="AI2503" s="1"/>
      <c r="AJ2503" s="1"/>
      <c r="AK2503" s="1"/>
      <c r="AL2503" s="1"/>
      <c r="AM2503" s="1"/>
      <c r="AN2503" s="1"/>
      <c r="AO2503" s="1"/>
      <c r="AP2503" s="1"/>
      <c r="AQ2503" s="1"/>
      <c r="AR2503" s="1"/>
      <c r="AS2503" s="1"/>
      <c r="AT2503" s="1"/>
      <c r="AU2503" s="1"/>
      <c r="AV2503" s="1"/>
      <c r="AW2503" s="1"/>
    </row>
    <row r="2504" spans="4:49" x14ac:dyDescent="0.2">
      <c r="D2504" s="1"/>
      <c r="E2504" s="1"/>
      <c r="F2504" s="1"/>
      <c r="G2504" s="17"/>
      <c r="H2504" s="19"/>
      <c r="I2504" s="17"/>
      <c r="J2504" s="19"/>
      <c r="K2504" s="17"/>
      <c r="L2504" s="19"/>
      <c r="M2504" s="30"/>
      <c r="O2504" s="1"/>
      <c r="P2504" s="8"/>
      <c r="Q2504" s="1"/>
      <c r="R2504" s="1"/>
      <c r="S2504" s="8"/>
      <c r="T2504" s="1"/>
      <c r="U2504" s="1"/>
      <c r="V2504" s="8"/>
      <c r="W2504" s="1"/>
      <c r="X2504" s="1"/>
      <c r="Y2504" s="1"/>
      <c r="Z2504" s="1"/>
      <c r="AA2504" s="1"/>
      <c r="AB2504" s="1"/>
      <c r="AC2504" s="1"/>
      <c r="AD2504" s="1"/>
      <c r="AE2504" s="1"/>
      <c r="AF2504" s="1"/>
      <c r="AG2504" s="1"/>
      <c r="AH2504" s="1"/>
      <c r="AI2504" s="1"/>
      <c r="AJ2504" s="1"/>
      <c r="AK2504" s="1"/>
      <c r="AL2504" s="1"/>
      <c r="AM2504" s="1"/>
      <c r="AN2504" s="1"/>
      <c r="AO2504" s="1"/>
      <c r="AP2504" s="1"/>
      <c r="AQ2504" s="1"/>
      <c r="AR2504" s="1"/>
      <c r="AS2504" s="1"/>
      <c r="AT2504" s="1"/>
      <c r="AU2504" s="1"/>
      <c r="AV2504" s="1"/>
      <c r="AW2504" s="1"/>
    </row>
    <row r="2505" spans="4:49" x14ac:dyDescent="0.2">
      <c r="D2505" s="1"/>
      <c r="E2505" s="1"/>
      <c r="F2505" s="1"/>
      <c r="G2505" s="17"/>
      <c r="H2505" s="19"/>
      <c r="I2505" s="17"/>
      <c r="J2505" s="19"/>
      <c r="K2505" s="17"/>
      <c r="L2505" s="19"/>
      <c r="M2505" s="30"/>
      <c r="O2505" s="1"/>
      <c r="P2505" s="8"/>
      <c r="Q2505" s="1"/>
      <c r="R2505" s="1"/>
      <c r="S2505" s="8"/>
      <c r="T2505" s="1"/>
      <c r="U2505" s="1"/>
      <c r="V2505" s="8"/>
      <c r="W2505" s="1"/>
      <c r="X2505" s="1"/>
      <c r="Y2505" s="1"/>
      <c r="Z2505" s="1"/>
      <c r="AA2505" s="1"/>
      <c r="AB2505" s="1"/>
      <c r="AC2505" s="1"/>
      <c r="AD2505" s="1"/>
      <c r="AE2505" s="1"/>
      <c r="AF2505" s="1"/>
      <c r="AG2505" s="1"/>
      <c r="AH2505" s="1"/>
      <c r="AI2505" s="1"/>
      <c r="AJ2505" s="1"/>
      <c r="AK2505" s="1"/>
      <c r="AL2505" s="1"/>
      <c r="AM2505" s="1"/>
      <c r="AN2505" s="1"/>
      <c r="AO2505" s="1"/>
      <c r="AP2505" s="1"/>
      <c r="AQ2505" s="1"/>
      <c r="AR2505" s="1"/>
      <c r="AS2505" s="1"/>
      <c r="AT2505" s="1"/>
      <c r="AU2505" s="1"/>
      <c r="AV2505" s="1"/>
      <c r="AW2505" s="1"/>
    </row>
    <row r="2506" spans="4:49" x14ac:dyDescent="0.2">
      <c r="D2506" s="1"/>
      <c r="E2506" s="1"/>
      <c r="F2506" s="1"/>
      <c r="G2506" s="17"/>
      <c r="H2506" s="19"/>
      <c r="I2506" s="17"/>
      <c r="J2506" s="19"/>
      <c r="K2506" s="17"/>
      <c r="L2506" s="19"/>
      <c r="M2506" s="30"/>
      <c r="O2506" s="1"/>
      <c r="P2506" s="8"/>
      <c r="Q2506" s="1"/>
      <c r="R2506" s="1"/>
      <c r="S2506" s="8"/>
      <c r="T2506" s="1"/>
      <c r="U2506" s="1"/>
      <c r="V2506" s="8"/>
      <c r="W2506" s="1"/>
      <c r="X2506" s="1"/>
      <c r="Y2506" s="1"/>
      <c r="Z2506" s="1"/>
      <c r="AA2506" s="1"/>
      <c r="AB2506" s="1"/>
      <c r="AC2506" s="1"/>
      <c r="AD2506" s="1"/>
      <c r="AE2506" s="1"/>
      <c r="AF2506" s="1"/>
      <c r="AG2506" s="1"/>
      <c r="AH2506" s="1"/>
      <c r="AI2506" s="1"/>
      <c r="AJ2506" s="1"/>
      <c r="AK2506" s="1"/>
      <c r="AL2506" s="1"/>
      <c r="AM2506" s="1"/>
      <c r="AN2506" s="1"/>
      <c r="AO2506" s="1"/>
      <c r="AP2506" s="1"/>
      <c r="AQ2506" s="1"/>
      <c r="AR2506" s="1"/>
      <c r="AS2506" s="1"/>
      <c r="AT2506" s="1"/>
      <c r="AU2506" s="1"/>
      <c r="AV2506" s="1"/>
      <c r="AW2506" s="1"/>
    </row>
    <row r="2507" spans="4:49" x14ac:dyDescent="0.2">
      <c r="D2507" s="1"/>
      <c r="E2507" s="1"/>
      <c r="F2507" s="1"/>
      <c r="G2507" s="17"/>
      <c r="H2507" s="19"/>
      <c r="I2507" s="17"/>
      <c r="J2507" s="19"/>
      <c r="K2507" s="17"/>
      <c r="L2507" s="19"/>
      <c r="M2507" s="30"/>
      <c r="O2507" s="1"/>
      <c r="P2507" s="8"/>
      <c r="Q2507" s="1"/>
      <c r="R2507" s="1"/>
      <c r="S2507" s="8"/>
      <c r="T2507" s="1"/>
      <c r="U2507" s="1"/>
      <c r="V2507" s="8"/>
      <c r="W2507" s="1"/>
      <c r="X2507" s="1"/>
      <c r="Y2507" s="1"/>
      <c r="Z2507" s="1"/>
      <c r="AA2507" s="1"/>
      <c r="AB2507" s="1"/>
      <c r="AC2507" s="1"/>
      <c r="AD2507" s="1"/>
      <c r="AE2507" s="1"/>
      <c r="AF2507" s="1"/>
      <c r="AG2507" s="1"/>
      <c r="AH2507" s="1"/>
      <c r="AI2507" s="1"/>
      <c r="AJ2507" s="1"/>
      <c r="AK2507" s="1"/>
      <c r="AL2507" s="1"/>
      <c r="AM2507" s="1"/>
      <c r="AN2507" s="1"/>
      <c r="AO2507" s="1"/>
      <c r="AP2507" s="1"/>
      <c r="AQ2507" s="1"/>
      <c r="AR2507" s="1"/>
      <c r="AS2507" s="1"/>
      <c r="AT2507" s="1"/>
      <c r="AU2507" s="1"/>
      <c r="AV2507" s="1"/>
      <c r="AW2507" s="1"/>
    </row>
    <row r="2508" spans="4:49" x14ac:dyDescent="0.2">
      <c r="D2508" s="1"/>
      <c r="E2508" s="1"/>
      <c r="F2508" s="1"/>
      <c r="G2508" s="17"/>
      <c r="H2508" s="19"/>
      <c r="I2508" s="17"/>
      <c r="J2508" s="19"/>
      <c r="K2508" s="17"/>
      <c r="L2508" s="19"/>
      <c r="M2508" s="30"/>
      <c r="O2508" s="1"/>
      <c r="P2508" s="8"/>
      <c r="Q2508" s="1"/>
      <c r="R2508" s="1"/>
      <c r="S2508" s="8"/>
      <c r="T2508" s="1"/>
      <c r="U2508" s="1"/>
      <c r="V2508" s="8"/>
      <c r="W2508" s="1"/>
      <c r="X2508" s="1"/>
      <c r="Y2508" s="1"/>
      <c r="Z2508" s="1"/>
      <c r="AA2508" s="1"/>
      <c r="AB2508" s="1"/>
      <c r="AC2508" s="1"/>
      <c r="AD2508" s="1"/>
      <c r="AE2508" s="1"/>
      <c r="AF2508" s="1"/>
      <c r="AG2508" s="1"/>
      <c r="AH2508" s="1"/>
      <c r="AI2508" s="1"/>
      <c r="AJ2508" s="1"/>
      <c r="AK2508" s="1"/>
      <c r="AL2508" s="1"/>
      <c r="AM2508" s="1"/>
      <c r="AN2508" s="1"/>
      <c r="AO2508" s="1"/>
      <c r="AP2508" s="1"/>
      <c r="AQ2508" s="1"/>
      <c r="AR2508" s="1"/>
      <c r="AS2508" s="1"/>
      <c r="AT2508" s="1"/>
      <c r="AU2508" s="1"/>
      <c r="AV2508" s="1"/>
      <c r="AW2508" s="1"/>
    </row>
    <row r="2509" spans="4:49" x14ac:dyDescent="0.2">
      <c r="D2509" s="1"/>
      <c r="E2509" s="1"/>
      <c r="F2509" s="1"/>
      <c r="G2509" s="17"/>
      <c r="H2509" s="19"/>
      <c r="I2509" s="17"/>
      <c r="J2509" s="19"/>
      <c r="K2509" s="17"/>
      <c r="L2509" s="19"/>
      <c r="M2509" s="30"/>
      <c r="O2509" s="1"/>
      <c r="P2509" s="8"/>
      <c r="Q2509" s="1"/>
      <c r="R2509" s="1"/>
      <c r="S2509" s="8"/>
      <c r="T2509" s="1"/>
      <c r="U2509" s="1"/>
      <c r="V2509" s="8"/>
      <c r="W2509" s="1"/>
      <c r="X2509" s="1"/>
      <c r="Y2509" s="1"/>
      <c r="Z2509" s="1"/>
      <c r="AA2509" s="1"/>
      <c r="AB2509" s="1"/>
      <c r="AC2509" s="1"/>
      <c r="AD2509" s="1"/>
      <c r="AE2509" s="1"/>
      <c r="AF2509" s="1"/>
      <c r="AG2509" s="1"/>
      <c r="AH2509" s="1"/>
      <c r="AI2509" s="1"/>
      <c r="AJ2509" s="1"/>
      <c r="AK2509" s="1"/>
      <c r="AL2509" s="1"/>
      <c r="AM2509" s="1"/>
      <c r="AN2509" s="1"/>
      <c r="AO2509" s="1"/>
      <c r="AP2509" s="1"/>
      <c r="AQ2509" s="1"/>
      <c r="AR2509" s="1"/>
      <c r="AS2509" s="1"/>
      <c r="AT2509" s="1"/>
      <c r="AU2509" s="1"/>
      <c r="AV2509" s="1"/>
      <c r="AW2509" s="1"/>
    </row>
    <row r="2510" spans="4:49" x14ac:dyDescent="0.2">
      <c r="D2510" s="1"/>
      <c r="E2510" s="1"/>
      <c r="F2510" s="1"/>
      <c r="G2510" s="17"/>
      <c r="H2510" s="19"/>
      <c r="I2510" s="17"/>
      <c r="J2510" s="19"/>
      <c r="K2510" s="17"/>
      <c r="L2510" s="19"/>
      <c r="M2510" s="30"/>
      <c r="O2510" s="1"/>
      <c r="P2510" s="8"/>
      <c r="Q2510" s="1"/>
      <c r="R2510" s="1"/>
      <c r="S2510" s="8"/>
      <c r="T2510" s="1"/>
      <c r="U2510" s="1"/>
      <c r="V2510" s="8"/>
      <c r="W2510" s="1"/>
      <c r="X2510" s="1"/>
      <c r="Y2510" s="1"/>
      <c r="Z2510" s="1"/>
      <c r="AA2510" s="1"/>
      <c r="AB2510" s="1"/>
      <c r="AC2510" s="1"/>
      <c r="AD2510" s="1"/>
      <c r="AE2510" s="1"/>
      <c r="AF2510" s="1"/>
      <c r="AG2510" s="1"/>
      <c r="AH2510" s="1"/>
      <c r="AI2510" s="1"/>
      <c r="AJ2510" s="1"/>
      <c r="AK2510" s="1"/>
      <c r="AL2510" s="1"/>
      <c r="AM2510" s="1"/>
      <c r="AN2510" s="1"/>
      <c r="AO2510" s="1"/>
      <c r="AP2510" s="1"/>
      <c r="AQ2510" s="1"/>
      <c r="AR2510" s="1"/>
      <c r="AS2510" s="1"/>
      <c r="AT2510" s="1"/>
      <c r="AU2510" s="1"/>
      <c r="AV2510" s="1"/>
      <c r="AW2510" s="1"/>
    </row>
    <row r="2511" spans="4:49" x14ac:dyDescent="0.2">
      <c r="D2511" s="1"/>
      <c r="E2511" s="1"/>
      <c r="F2511" s="1"/>
      <c r="G2511" s="17"/>
      <c r="H2511" s="19"/>
      <c r="I2511" s="17"/>
      <c r="J2511" s="19"/>
      <c r="K2511" s="17"/>
      <c r="L2511" s="19"/>
      <c r="M2511" s="30"/>
      <c r="O2511" s="1"/>
      <c r="P2511" s="8"/>
      <c r="Q2511" s="1"/>
      <c r="R2511" s="1"/>
      <c r="S2511" s="8"/>
      <c r="T2511" s="1"/>
      <c r="U2511" s="1"/>
      <c r="V2511" s="8"/>
      <c r="W2511" s="1"/>
      <c r="X2511" s="1"/>
      <c r="Y2511" s="1"/>
      <c r="Z2511" s="1"/>
      <c r="AA2511" s="1"/>
      <c r="AB2511" s="1"/>
      <c r="AC2511" s="1"/>
      <c r="AD2511" s="1"/>
      <c r="AE2511" s="1"/>
      <c r="AF2511" s="1"/>
      <c r="AG2511" s="1"/>
      <c r="AH2511" s="1"/>
      <c r="AI2511" s="1"/>
      <c r="AJ2511" s="1"/>
      <c r="AK2511" s="1"/>
      <c r="AL2511" s="1"/>
      <c r="AM2511" s="1"/>
      <c r="AN2511" s="1"/>
      <c r="AO2511" s="1"/>
      <c r="AP2511" s="1"/>
      <c r="AQ2511" s="1"/>
      <c r="AR2511" s="1"/>
      <c r="AS2511" s="1"/>
      <c r="AT2511" s="1"/>
      <c r="AU2511" s="1"/>
      <c r="AV2511" s="1"/>
      <c r="AW2511" s="1"/>
    </row>
    <row r="2512" spans="4:49" x14ac:dyDescent="0.2">
      <c r="D2512" s="1"/>
      <c r="E2512" s="1"/>
      <c r="F2512" s="1"/>
      <c r="G2512" s="17"/>
      <c r="H2512" s="19"/>
      <c r="I2512" s="17"/>
      <c r="J2512" s="19"/>
      <c r="K2512" s="17"/>
      <c r="L2512" s="19"/>
      <c r="M2512" s="30"/>
      <c r="O2512" s="1"/>
      <c r="P2512" s="8"/>
      <c r="Q2512" s="1"/>
      <c r="R2512" s="1"/>
      <c r="S2512" s="8"/>
      <c r="T2512" s="1"/>
      <c r="U2512" s="1"/>
      <c r="V2512" s="8"/>
      <c r="W2512" s="1"/>
      <c r="X2512" s="1"/>
      <c r="Y2512" s="1"/>
      <c r="Z2512" s="1"/>
      <c r="AA2512" s="1"/>
      <c r="AB2512" s="1"/>
      <c r="AC2512" s="1"/>
      <c r="AD2512" s="1"/>
      <c r="AE2512" s="1"/>
      <c r="AF2512" s="1"/>
      <c r="AG2512" s="1"/>
      <c r="AH2512" s="1"/>
      <c r="AI2512" s="1"/>
      <c r="AJ2512" s="1"/>
      <c r="AK2512" s="1"/>
      <c r="AL2512" s="1"/>
      <c r="AM2512" s="1"/>
      <c r="AN2512" s="1"/>
      <c r="AO2512" s="1"/>
      <c r="AP2512" s="1"/>
      <c r="AQ2512" s="1"/>
      <c r="AR2512" s="1"/>
      <c r="AS2512" s="1"/>
      <c r="AT2512" s="1"/>
      <c r="AU2512" s="1"/>
      <c r="AV2512" s="1"/>
      <c r="AW2512" s="1"/>
    </row>
    <row r="2513" spans="4:49" x14ac:dyDescent="0.2">
      <c r="D2513" s="1"/>
      <c r="E2513" s="1"/>
      <c r="F2513" s="1"/>
      <c r="G2513" s="17"/>
      <c r="H2513" s="19"/>
      <c r="I2513" s="17"/>
      <c r="J2513" s="19"/>
      <c r="K2513" s="17"/>
      <c r="L2513" s="19"/>
      <c r="M2513" s="30"/>
      <c r="O2513" s="1"/>
      <c r="P2513" s="8"/>
      <c r="Q2513" s="1"/>
      <c r="R2513" s="1"/>
      <c r="S2513" s="8"/>
      <c r="T2513" s="1"/>
      <c r="U2513" s="1"/>
      <c r="V2513" s="8"/>
      <c r="W2513" s="1"/>
      <c r="X2513" s="1"/>
      <c r="Y2513" s="1"/>
      <c r="Z2513" s="1"/>
      <c r="AA2513" s="1"/>
      <c r="AB2513" s="1"/>
      <c r="AC2513" s="1"/>
      <c r="AD2513" s="1"/>
      <c r="AE2513" s="1"/>
      <c r="AF2513" s="1"/>
      <c r="AG2513" s="1"/>
      <c r="AH2513" s="1"/>
      <c r="AI2513" s="1"/>
      <c r="AJ2513" s="1"/>
      <c r="AK2513" s="1"/>
      <c r="AL2513" s="1"/>
      <c r="AM2513" s="1"/>
      <c r="AN2513" s="1"/>
      <c r="AO2513" s="1"/>
      <c r="AP2513" s="1"/>
      <c r="AQ2513" s="1"/>
      <c r="AR2513" s="1"/>
      <c r="AS2513" s="1"/>
      <c r="AT2513" s="1"/>
      <c r="AU2513" s="1"/>
      <c r="AV2513" s="1"/>
      <c r="AW2513" s="1"/>
    </row>
    <row r="2514" spans="4:49" x14ac:dyDescent="0.2">
      <c r="D2514" s="1"/>
      <c r="E2514" s="1"/>
      <c r="F2514" s="1"/>
      <c r="G2514" s="17"/>
      <c r="H2514" s="19"/>
      <c r="I2514" s="17"/>
      <c r="J2514" s="19"/>
      <c r="K2514" s="17"/>
      <c r="L2514" s="19"/>
      <c r="M2514" s="30"/>
      <c r="O2514" s="1"/>
      <c r="P2514" s="8"/>
      <c r="Q2514" s="1"/>
      <c r="R2514" s="1"/>
      <c r="S2514" s="8"/>
      <c r="T2514" s="1"/>
      <c r="U2514" s="1"/>
      <c r="V2514" s="8"/>
      <c r="W2514" s="1"/>
      <c r="X2514" s="1"/>
      <c r="Y2514" s="1"/>
      <c r="Z2514" s="1"/>
      <c r="AA2514" s="1"/>
      <c r="AB2514" s="1"/>
      <c r="AC2514" s="1"/>
      <c r="AD2514" s="1"/>
      <c r="AE2514" s="1"/>
      <c r="AF2514" s="1"/>
      <c r="AG2514" s="1"/>
      <c r="AH2514" s="1"/>
      <c r="AI2514" s="1"/>
      <c r="AJ2514" s="1"/>
      <c r="AK2514" s="1"/>
      <c r="AL2514" s="1"/>
      <c r="AM2514" s="1"/>
      <c r="AN2514" s="1"/>
      <c r="AO2514" s="1"/>
      <c r="AP2514" s="1"/>
      <c r="AQ2514" s="1"/>
      <c r="AR2514" s="1"/>
      <c r="AS2514" s="1"/>
      <c r="AT2514" s="1"/>
      <c r="AU2514" s="1"/>
      <c r="AV2514" s="1"/>
      <c r="AW2514" s="1"/>
    </row>
    <row r="2515" spans="4:49" x14ac:dyDescent="0.2">
      <c r="D2515" s="1"/>
      <c r="E2515" s="1"/>
      <c r="F2515" s="1"/>
      <c r="G2515" s="17"/>
      <c r="H2515" s="19"/>
      <c r="I2515" s="17"/>
      <c r="J2515" s="19"/>
      <c r="K2515" s="17"/>
      <c r="L2515" s="19"/>
      <c r="M2515" s="30"/>
      <c r="O2515" s="1"/>
      <c r="P2515" s="8"/>
      <c r="Q2515" s="1"/>
      <c r="R2515" s="1"/>
      <c r="S2515" s="8"/>
      <c r="T2515" s="1"/>
      <c r="U2515" s="1"/>
      <c r="V2515" s="8"/>
      <c r="W2515" s="1"/>
      <c r="X2515" s="1"/>
      <c r="Y2515" s="1"/>
      <c r="Z2515" s="1"/>
      <c r="AA2515" s="1"/>
      <c r="AB2515" s="1"/>
      <c r="AC2515" s="1"/>
      <c r="AD2515" s="1"/>
      <c r="AE2515" s="1"/>
      <c r="AF2515" s="1"/>
      <c r="AG2515" s="1"/>
      <c r="AH2515" s="1"/>
      <c r="AI2515" s="1"/>
      <c r="AJ2515" s="1"/>
      <c r="AK2515" s="1"/>
      <c r="AL2515" s="1"/>
      <c r="AM2515" s="1"/>
      <c r="AN2515" s="1"/>
      <c r="AO2515" s="1"/>
      <c r="AP2515" s="1"/>
      <c r="AQ2515" s="1"/>
      <c r="AR2515" s="1"/>
      <c r="AS2515" s="1"/>
      <c r="AT2515" s="1"/>
      <c r="AU2515" s="1"/>
      <c r="AV2515" s="1"/>
      <c r="AW2515" s="1"/>
    </row>
    <row r="2516" spans="4:49" x14ac:dyDescent="0.2">
      <c r="D2516" s="1"/>
      <c r="E2516" s="1"/>
      <c r="F2516" s="1"/>
      <c r="G2516" s="17"/>
      <c r="H2516" s="19"/>
      <c r="I2516" s="17"/>
      <c r="J2516" s="19"/>
      <c r="K2516" s="17"/>
      <c r="L2516" s="19"/>
      <c r="M2516" s="30"/>
      <c r="O2516" s="1"/>
      <c r="P2516" s="8"/>
      <c r="Q2516" s="1"/>
      <c r="R2516" s="1"/>
      <c r="S2516" s="8"/>
      <c r="T2516" s="1"/>
      <c r="U2516" s="1"/>
      <c r="V2516" s="8"/>
      <c r="W2516" s="1"/>
      <c r="X2516" s="1"/>
      <c r="Y2516" s="1"/>
      <c r="Z2516" s="1"/>
      <c r="AA2516" s="1"/>
      <c r="AB2516" s="1"/>
      <c r="AC2516" s="1"/>
      <c r="AD2516" s="1"/>
      <c r="AE2516" s="1"/>
      <c r="AF2516" s="1"/>
      <c r="AG2516" s="1"/>
      <c r="AH2516" s="1"/>
      <c r="AI2516" s="1"/>
      <c r="AJ2516" s="1"/>
      <c r="AK2516" s="1"/>
      <c r="AL2516" s="1"/>
      <c r="AM2516" s="1"/>
      <c r="AN2516" s="1"/>
      <c r="AO2516" s="1"/>
      <c r="AP2516" s="1"/>
      <c r="AQ2516" s="1"/>
      <c r="AR2516" s="1"/>
      <c r="AS2516" s="1"/>
      <c r="AT2516" s="1"/>
      <c r="AU2516" s="1"/>
      <c r="AV2516" s="1"/>
      <c r="AW2516" s="1"/>
    </row>
    <row r="2517" spans="4:49" x14ac:dyDescent="0.2">
      <c r="D2517" s="1"/>
      <c r="E2517" s="1"/>
      <c r="F2517" s="1"/>
      <c r="G2517" s="17"/>
      <c r="H2517" s="19"/>
      <c r="I2517" s="17"/>
      <c r="J2517" s="19"/>
      <c r="K2517" s="17"/>
      <c r="L2517" s="19"/>
      <c r="M2517" s="30"/>
      <c r="O2517" s="1"/>
      <c r="P2517" s="8"/>
      <c r="Q2517" s="1"/>
      <c r="R2517" s="1"/>
      <c r="S2517" s="8"/>
      <c r="T2517" s="1"/>
      <c r="U2517" s="1"/>
      <c r="V2517" s="8"/>
      <c r="W2517" s="1"/>
      <c r="X2517" s="1"/>
      <c r="Y2517" s="1"/>
      <c r="Z2517" s="1"/>
      <c r="AA2517" s="1"/>
      <c r="AB2517" s="1"/>
      <c r="AC2517" s="1"/>
      <c r="AD2517" s="1"/>
      <c r="AE2517" s="1"/>
      <c r="AF2517" s="1"/>
      <c r="AG2517" s="1"/>
      <c r="AH2517" s="1"/>
      <c r="AI2517" s="1"/>
      <c r="AJ2517" s="1"/>
      <c r="AK2517" s="1"/>
      <c r="AL2517" s="1"/>
      <c r="AM2517" s="1"/>
      <c r="AN2517" s="1"/>
      <c r="AO2517" s="1"/>
      <c r="AP2517" s="1"/>
      <c r="AQ2517" s="1"/>
      <c r="AR2517" s="1"/>
      <c r="AS2517" s="1"/>
      <c r="AT2517" s="1"/>
      <c r="AU2517" s="1"/>
      <c r="AV2517" s="1"/>
      <c r="AW2517" s="1"/>
    </row>
    <row r="2518" spans="4:49" x14ac:dyDescent="0.2">
      <c r="D2518" s="1"/>
      <c r="E2518" s="1"/>
      <c r="F2518" s="1"/>
      <c r="G2518" s="17"/>
      <c r="H2518" s="19"/>
      <c r="I2518" s="17"/>
      <c r="J2518" s="19"/>
      <c r="K2518" s="17"/>
      <c r="L2518" s="19"/>
      <c r="M2518" s="30"/>
      <c r="O2518" s="1"/>
      <c r="P2518" s="8"/>
      <c r="Q2518" s="1"/>
      <c r="R2518" s="1"/>
      <c r="S2518" s="8"/>
      <c r="T2518" s="1"/>
      <c r="U2518" s="1"/>
      <c r="V2518" s="8"/>
      <c r="W2518" s="1"/>
      <c r="X2518" s="1"/>
      <c r="Y2518" s="1"/>
      <c r="Z2518" s="1"/>
      <c r="AA2518" s="1"/>
      <c r="AB2518" s="1"/>
      <c r="AC2518" s="1"/>
      <c r="AD2518" s="1"/>
      <c r="AE2518" s="1"/>
      <c r="AF2518" s="1"/>
      <c r="AG2518" s="1"/>
      <c r="AH2518" s="1"/>
      <c r="AI2518" s="1"/>
      <c r="AJ2518" s="1"/>
      <c r="AK2518" s="1"/>
      <c r="AL2518" s="1"/>
      <c r="AM2518" s="1"/>
      <c r="AN2518" s="1"/>
      <c r="AO2518" s="1"/>
      <c r="AP2518" s="1"/>
      <c r="AQ2518" s="1"/>
      <c r="AR2518" s="1"/>
      <c r="AS2518" s="1"/>
      <c r="AT2518" s="1"/>
      <c r="AU2518" s="1"/>
      <c r="AV2518" s="1"/>
      <c r="AW2518" s="1"/>
    </row>
    <row r="2519" spans="4:49" x14ac:dyDescent="0.2">
      <c r="D2519" s="1"/>
      <c r="E2519" s="1"/>
      <c r="F2519" s="1"/>
      <c r="G2519" s="17"/>
      <c r="H2519" s="19"/>
      <c r="I2519" s="17"/>
      <c r="J2519" s="19"/>
      <c r="K2519" s="17"/>
      <c r="L2519" s="19"/>
      <c r="M2519" s="30"/>
      <c r="O2519" s="1"/>
      <c r="P2519" s="8"/>
      <c r="Q2519" s="1"/>
      <c r="R2519" s="1"/>
      <c r="S2519" s="8"/>
      <c r="T2519" s="1"/>
      <c r="U2519" s="1"/>
      <c r="V2519" s="8"/>
      <c r="W2519" s="1"/>
      <c r="X2519" s="1"/>
      <c r="Y2519" s="1"/>
      <c r="Z2519" s="1"/>
      <c r="AA2519" s="1"/>
      <c r="AB2519" s="1"/>
      <c r="AC2519" s="1"/>
      <c r="AD2519" s="1"/>
      <c r="AE2519" s="1"/>
      <c r="AF2519" s="1"/>
      <c r="AG2519" s="1"/>
      <c r="AH2519" s="1"/>
      <c r="AI2519" s="1"/>
      <c r="AJ2519" s="1"/>
      <c r="AK2519" s="1"/>
      <c r="AL2519" s="1"/>
      <c r="AM2519" s="1"/>
      <c r="AN2519" s="1"/>
      <c r="AO2519" s="1"/>
      <c r="AP2519" s="1"/>
      <c r="AQ2519" s="1"/>
      <c r="AR2519" s="1"/>
      <c r="AS2519" s="1"/>
      <c r="AT2519" s="1"/>
      <c r="AU2519" s="1"/>
      <c r="AV2519" s="1"/>
      <c r="AW2519" s="1"/>
    </row>
    <row r="2520" spans="4:49" x14ac:dyDescent="0.2">
      <c r="D2520" s="1"/>
      <c r="E2520" s="1"/>
      <c r="F2520" s="1"/>
      <c r="G2520" s="17"/>
      <c r="H2520" s="19"/>
      <c r="I2520" s="17"/>
      <c r="J2520" s="19"/>
      <c r="K2520" s="17"/>
      <c r="L2520" s="19"/>
      <c r="M2520" s="30"/>
      <c r="O2520" s="1"/>
      <c r="P2520" s="8"/>
      <c r="Q2520" s="1"/>
      <c r="R2520" s="1"/>
      <c r="S2520" s="8"/>
      <c r="T2520" s="1"/>
      <c r="U2520" s="1"/>
      <c r="V2520" s="8"/>
      <c r="W2520" s="1"/>
      <c r="X2520" s="1"/>
      <c r="Y2520" s="1"/>
      <c r="Z2520" s="1"/>
      <c r="AA2520" s="1"/>
      <c r="AB2520" s="1"/>
      <c r="AC2520" s="1"/>
      <c r="AD2520" s="1"/>
      <c r="AE2520" s="1"/>
      <c r="AF2520" s="1"/>
      <c r="AG2520" s="1"/>
      <c r="AH2520" s="1"/>
      <c r="AI2520" s="1"/>
      <c r="AJ2520" s="1"/>
      <c r="AK2520" s="1"/>
      <c r="AL2520" s="1"/>
      <c r="AM2520" s="1"/>
      <c r="AN2520" s="1"/>
      <c r="AO2520" s="1"/>
      <c r="AP2520" s="1"/>
      <c r="AQ2520" s="1"/>
      <c r="AR2520" s="1"/>
      <c r="AS2520" s="1"/>
      <c r="AT2520" s="1"/>
      <c r="AU2520" s="1"/>
      <c r="AV2520" s="1"/>
      <c r="AW2520" s="1"/>
    </row>
    <row r="2521" spans="4:49" x14ac:dyDescent="0.2">
      <c r="D2521" s="1"/>
      <c r="E2521" s="1"/>
      <c r="F2521" s="1"/>
      <c r="G2521" s="17"/>
      <c r="H2521" s="19"/>
      <c r="I2521" s="17"/>
      <c r="J2521" s="19"/>
      <c r="K2521" s="17"/>
      <c r="L2521" s="19"/>
      <c r="M2521" s="30"/>
      <c r="O2521" s="1"/>
      <c r="P2521" s="8"/>
      <c r="Q2521" s="1"/>
      <c r="R2521" s="1"/>
      <c r="S2521" s="8"/>
      <c r="T2521" s="1"/>
      <c r="U2521" s="1"/>
      <c r="V2521" s="8"/>
      <c r="W2521" s="1"/>
      <c r="X2521" s="1"/>
      <c r="Y2521" s="1"/>
      <c r="Z2521" s="1"/>
      <c r="AA2521" s="1"/>
      <c r="AB2521" s="1"/>
      <c r="AC2521" s="1"/>
      <c r="AD2521" s="1"/>
      <c r="AE2521" s="1"/>
      <c r="AF2521" s="1"/>
      <c r="AG2521" s="1"/>
      <c r="AH2521" s="1"/>
      <c r="AI2521" s="1"/>
      <c r="AJ2521" s="1"/>
      <c r="AK2521" s="1"/>
      <c r="AL2521" s="1"/>
      <c r="AM2521" s="1"/>
      <c r="AN2521" s="1"/>
      <c r="AO2521" s="1"/>
      <c r="AP2521" s="1"/>
      <c r="AQ2521" s="1"/>
      <c r="AR2521" s="1"/>
      <c r="AS2521" s="1"/>
      <c r="AT2521" s="1"/>
      <c r="AU2521" s="1"/>
      <c r="AV2521" s="1"/>
      <c r="AW2521" s="1"/>
    </row>
    <row r="2522" spans="4:49" x14ac:dyDescent="0.2">
      <c r="D2522" s="1"/>
      <c r="E2522" s="1"/>
      <c r="F2522" s="1"/>
      <c r="G2522" s="17"/>
      <c r="H2522" s="19"/>
      <c r="I2522" s="17"/>
      <c r="J2522" s="19"/>
      <c r="K2522" s="17"/>
      <c r="L2522" s="19"/>
      <c r="M2522" s="30"/>
      <c r="O2522" s="1"/>
      <c r="P2522" s="8"/>
      <c r="Q2522" s="1"/>
      <c r="R2522" s="1"/>
      <c r="S2522" s="8"/>
      <c r="T2522" s="1"/>
      <c r="U2522" s="1"/>
      <c r="V2522" s="8"/>
      <c r="W2522" s="1"/>
      <c r="X2522" s="1"/>
      <c r="Y2522" s="1"/>
      <c r="Z2522" s="1"/>
      <c r="AA2522" s="1"/>
      <c r="AB2522" s="1"/>
      <c r="AC2522" s="1"/>
      <c r="AD2522" s="1"/>
      <c r="AE2522" s="1"/>
      <c r="AF2522" s="1"/>
      <c r="AG2522" s="1"/>
      <c r="AH2522" s="1"/>
      <c r="AI2522" s="1"/>
      <c r="AJ2522" s="1"/>
      <c r="AK2522" s="1"/>
      <c r="AL2522" s="1"/>
      <c r="AM2522" s="1"/>
      <c r="AN2522" s="1"/>
      <c r="AO2522" s="1"/>
      <c r="AP2522" s="1"/>
      <c r="AQ2522" s="1"/>
      <c r="AR2522" s="1"/>
      <c r="AS2522" s="1"/>
      <c r="AT2522" s="1"/>
      <c r="AU2522" s="1"/>
      <c r="AV2522" s="1"/>
      <c r="AW2522" s="1"/>
    </row>
    <row r="2523" spans="4:49" x14ac:dyDescent="0.2">
      <c r="D2523" s="1"/>
      <c r="E2523" s="1"/>
      <c r="F2523" s="1"/>
      <c r="G2523" s="17"/>
      <c r="H2523" s="19"/>
      <c r="I2523" s="17"/>
      <c r="J2523" s="19"/>
      <c r="K2523" s="17"/>
      <c r="L2523" s="19"/>
      <c r="M2523" s="30"/>
      <c r="O2523" s="1"/>
      <c r="P2523" s="8"/>
      <c r="Q2523" s="1"/>
      <c r="R2523" s="1"/>
      <c r="S2523" s="8"/>
      <c r="T2523" s="1"/>
      <c r="U2523" s="1"/>
      <c r="V2523" s="8"/>
      <c r="W2523" s="1"/>
      <c r="X2523" s="1"/>
      <c r="Y2523" s="1"/>
      <c r="Z2523" s="1"/>
      <c r="AA2523" s="1"/>
      <c r="AB2523" s="1"/>
      <c r="AC2523" s="1"/>
      <c r="AD2523" s="1"/>
      <c r="AE2523" s="1"/>
      <c r="AF2523" s="1"/>
      <c r="AG2523" s="1"/>
      <c r="AH2523" s="1"/>
      <c r="AI2523" s="1"/>
      <c r="AJ2523" s="1"/>
      <c r="AK2523" s="1"/>
      <c r="AL2523" s="1"/>
      <c r="AM2523" s="1"/>
      <c r="AN2523" s="1"/>
      <c r="AO2523" s="1"/>
      <c r="AP2523" s="1"/>
      <c r="AQ2523" s="1"/>
      <c r="AR2523" s="1"/>
      <c r="AS2523" s="1"/>
      <c r="AT2523" s="1"/>
      <c r="AU2523" s="1"/>
      <c r="AV2523" s="1"/>
      <c r="AW2523" s="1"/>
    </row>
    <row r="2524" spans="4:49" x14ac:dyDescent="0.2">
      <c r="D2524" s="1"/>
      <c r="E2524" s="1"/>
      <c r="F2524" s="1"/>
      <c r="G2524" s="17"/>
      <c r="H2524" s="19"/>
      <c r="I2524" s="17"/>
      <c r="J2524" s="19"/>
      <c r="K2524" s="17"/>
      <c r="L2524" s="19"/>
      <c r="M2524" s="30"/>
      <c r="O2524" s="1"/>
      <c r="P2524" s="8"/>
      <c r="Q2524" s="1"/>
      <c r="R2524" s="1"/>
      <c r="S2524" s="8"/>
      <c r="T2524" s="1"/>
      <c r="U2524" s="1"/>
      <c r="V2524" s="8"/>
      <c r="W2524" s="1"/>
      <c r="X2524" s="1"/>
      <c r="Y2524" s="1"/>
      <c r="Z2524" s="1"/>
      <c r="AA2524" s="1"/>
      <c r="AB2524" s="1"/>
      <c r="AC2524" s="1"/>
      <c r="AD2524" s="1"/>
      <c r="AE2524" s="1"/>
      <c r="AF2524" s="1"/>
      <c r="AG2524" s="1"/>
      <c r="AH2524" s="1"/>
      <c r="AI2524" s="1"/>
      <c r="AJ2524" s="1"/>
      <c r="AK2524" s="1"/>
      <c r="AL2524" s="1"/>
      <c r="AM2524" s="1"/>
      <c r="AN2524" s="1"/>
      <c r="AO2524" s="1"/>
      <c r="AP2524" s="1"/>
      <c r="AQ2524" s="1"/>
      <c r="AR2524" s="1"/>
      <c r="AS2524" s="1"/>
      <c r="AT2524" s="1"/>
      <c r="AU2524" s="1"/>
      <c r="AV2524" s="1"/>
      <c r="AW2524" s="1"/>
    </row>
    <row r="2525" spans="4:49" x14ac:dyDescent="0.2">
      <c r="D2525" s="1"/>
      <c r="E2525" s="1"/>
      <c r="F2525" s="1"/>
      <c r="G2525" s="17"/>
      <c r="H2525" s="19"/>
      <c r="I2525" s="17"/>
      <c r="J2525" s="19"/>
      <c r="K2525" s="17"/>
      <c r="L2525" s="19"/>
      <c r="M2525" s="30"/>
      <c r="O2525" s="1"/>
      <c r="P2525" s="8"/>
      <c r="Q2525" s="1"/>
      <c r="R2525" s="1"/>
      <c r="S2525" s="8"/>
      <c r="T2525" s="1"/>
      <c r="U2525" s="1"/>
      <c r="V2525" s="8"/>
      <c r="W2525" s="1"/>
      <c r="X2525" s="1"/>
      <c r="Y2525" s="1"/>
      <c r="Z2525" s="1"/>
      <c r="AA2525" s="1"/>
      <c r="AB2525" s="1"/>
      <c r="AC2525" s="1"/>
      <c r="AD2525" s="1"/>
      <c r="AE2525" s="1"/>
      <c r="AF2525" s="1"/>
      <c r="AG2525" s="1"/>
      <c r="AH2525" s="1"/>
      <c r="AI2525" s="1"/>
      <c r="AJ2525" s="1"/>
      <c r="AK2525" s="1"/>
      <c r="AL2525" s="1"/>
      <c r="AM2525" s="1"/>
      <c r="AN2525" s="1"/>
      <c r="AO2525" s="1"/>
      <c r="AP2525" s="1"/>
      <c r="AQ2525" s="1"/>
      <c r="AR2525" s="1"/>
      <c r="AS2525" s="1"/>
      <c r="AT2525" s="1"/>
      <c r="AU2525" s="1"/>
      <c r="AV2525" s="1"/>
      <c r="AW2525" s="1"/>
    </row>
    <row r="2526" spans="4:49" x14ac:dyDescent="0.2">
      <c r="D2526" s="1"/>
      <c r="E2526" s="1"/>
      <c r="F2526" s="1"/>
      <c r="G2526" s="17"/>
      <c r="H2526" s="19"/>
      <c r="I2526" s="17"/>
      <c r="J2526" s="19"/>
      <c r="K2526" s="17"/>
      <c r="L2526" s="19"/>
      <c r="M2526" s="30"/>
      <c r="O2526" s="1"/>
      <c r="P2526" s="8"/>
      <c r="Q2526" s="1"/>
      <c r="R2526" s="1"/>
      <c r="S2526" s="8"/>
      <c r="T2526" s="1"/>
      <c r="U2526" s="1"/>
      <c r="V2526" s="8"/>
      <c r="W2526" s="1"/>
      <c r="X2526" s="1"/>
      <c r="Y2526" s="1"/>
      <c r="Z2526" s="1"/>
      <c r="AA2526" s="1"/>
      <c r="AB2526" s="1"/>
      <c r="AC2526" s="1"/>
      <c r="AD2526" s="1"/>
      <c r="AE2526" s="1"/>
      <c r="AF2526" s="1"/>
      <c r="AG2526" s="1"/>
      <c r="AH2526" s="1"/>
      <c r="AI2526" s="1"/>
      <c r="AJ2526" s="1"/>
      <c r="AK2526" s="1"/>
      <c r="AL2526" s="1"/>
      <c r="AM2526" s="1"/>
      <c r="AN2526" s="1"/>
      <c r="AO2526" s="1"/>
      <c r="AP2526" s="1"/>
      <c r="AQ2526" s="1"/>
      <c r="AR2526" s="1"/>
      <c r="AS2526" s="1"/>
      <c r="AT2526" s="1"/>
      <c r="AU2526" s="1"/>
      <c r="AV2526" s="1"/>
      <c r="AW2526" s="1"/>
    </row>
    <row r="2527" spans="4:49" x14ac:dyDescent="0.2">
      <c r="D2527" s="1"/>
      <c r="E2527" s="1"/>
      <c r="F2527" s="1"/>
      <c r="G2527" s="17"/>
      <c r="H2527" s="19"/>
      <c r="I2527" s="17"/>
      <c r="J2527" s="19"/>
      <c r="K2527" s="17"/>
      <c r="L2527" s="19"/>
      <c r="M2527" s="30"/>
      <c r="O2527" s="1"/>
      <c r="P2527" s="8"/>
      <c r="Q2527" s="1"/>
      <c r="R2527" s="1"/>
      <c r="S2527" s="8"/>
      <c r="T2527" s="1"/>
      <c r="U2527" s="1"/>
      <c r="V2527" s="8"/>
      <c r="W2527" s="1"/>
      <c r="X2527" s="1"/>
      <c r="Y2527" s="1"/>
      <c r="Z2527" s="1"/>
      <c r="AA2527" s="1"/>
      <c r="AB2527" s="1"/>
      <c r="AC2527" s="1"/>
      <c r="AD2527" s="1"/>
      <c r="AE2527" s="1"/>
      <c r="AF2527" s="1"/>
      <c r="AG2527" s="1"/>
      <c r="AH2527" s="1"/>
      <c r="AI2527" s="1"/>
      <c r="AJ2527" s="1"/>
      <c r="AK2527" s="1"/>
      <c r="AL2527" s="1"/>
      <c r="AM2527" s="1"/>
      <c r="AN2527" s="1"/>
      <c r="AO2527" s="1"/>
      <c r="AP2527" s="1"/>
      <c r="AQ2527" s="1"/>
      <c r="AR2527" s="1"/>
      <c r="AS2527" s="1"/>
      <c r="AT2527" s="1"/>
      <c r="AU2527" s="1"/>
      <c r="AV2527" s="1"/>
      <c r="AW2527" s="1"/>
    </row>
    <row r="2528" spans="4:49" x14ac:dyDescent="0.2">
      <c r="D2528" s="1"/>
      <c r="E2528" s="1"/>
      <c r="F2528" s="1"/>
      <c r="G2528" s="17"/>
      <c r="H2528" s="19"/>
      <c r="I2528" s="17"/>
      <c r="J2528" s="19"/>
      <c r="K2528" s="17"/>
      <c r="L2528" s="19"/>
      <c r="M2528" s="30"/>
      <c r="O2528" s="1"/>
      <c r="P2528" s="8"/>
      <c r="Q2528" s="1"/>
      <c r="R2528" s="1"/>
      <c r="S2528" s="8"/>
      <c r="T2528" s="1"/>
      <c r="U2528" s="1"/>
      <c r="V2528" s="8"/>
      <c r="W2528" s="1"/>
      <c r="X2528" s="1"/>
      <c r="Y2528" s="1"/>
      <c r="Z2528" s="1"/>
      <c r="AA2528" s="1"/>
      <c r="AB2528" s="1"/>
      <c r="AC2528" s="1"/>
      <c r="AD2528" s="1"/>
      <c r="AE2528" s="1"/>
      <c r="AF2528" s="1"/>
      <c r="AG2528" s="1"/>
      <c r="AH2528" s="1"/>
      <c r="AI2528" s="1"/>
      <c r="AJ2528" s="1"/>
      <c r="AK2528" s="1"/>
      <c r="AL2528" s="1"/>
      <c r="AM2528" s="1"/>
      <c r="AN2528" s="1"/>
      <c r="AO2528" s="1"/>
      <c r="AP2528" s="1"/>
      <c r="AQ2528" s="1"/>
      <c r="AR2528" s="1"/>
      <c r="AS2528" s="1"/>
      <c r="AT2528" s="1"/>
      <c r="AU2528" s="1"/>
      <c r="AV2528" s="1"/>
      <c r="AW2528" s="1"/>
    </row>
    <row r="2529" spans="4:49" x14ac:dyDescent="0.2">
      <c r="D2529" s="1"/>
      <c r="E2529" s="1"/>
      <c r="F2529" s="1"/>
      <c r="G2529" s="17"/>
      <c r="H2529" s="19"/>
      <c r="I2529" s="17"/>
      <c r="J2529" s="19"/>
      <c r="K2529" s="17"/>
      <c r="L2529" s="19"/>
      <c r="M2529" s="30"/>
      <c r="O2529" s="1"/>
      <c r="P2529" s="8"/>
      <c r="Q2529" s="1"/>
      <c r="R2529" s="1"/>
      <c r="S2529" s="8"/>
      <c r="T2529" s="1"/>
      <c r="U2529" s="1"/>
      <c r="V2529" s="8"/>
      <c r="W2529" s="1"/>
      <c r="X2529" s="1"/>
      <c r="Y2529" s="1"/>
      <c r="Z2529" s="1"/>
      <c r="AA2529" s="1"/>
      <c r="AB2529" s="1"/>
      <c r="AC2529" s="1"/>
      <c r="AD2529" s="1"/>
      <c r="AE2529" s="1"/>
      <c r="AF2529" s="1"/>
      <c r="AG2529" s="1"/>
      <c r="AH2529" s="1"/>
      <c r="AI2529" s="1"/>
      <c r="AJ2529" s="1"/>
      <c r="AK2529" s="1"/>
      <c r="AL2529" s="1"/>
      <c r="AM2529" s="1"/>
      <c r="AN2529" s="1"/>
      <c r="AO2529" s="1"/>
      <c r="AP2529" s="1"/>
      <c r="AQ2529" s="1"/>
      <c r="AR2529" s="1"/>
      <c r="AS2529" s="1"/>
      <c r="AT2529" s="1"/>
      <c r="AU2529" s="1"/>
      <c r="AV2529" s="1"/>
      <c r="AW2529" s="1"/>
    </row>
    <row r="2530" spans="4:49" x14ac:dyDescent="0.2">
      <c r="D2530" s="1"/>
      <c r="E2530" s="1"/>
      <c r="F2530" s="1"/>
      <c r="G2530" s="17"/>
      <c r="H2530" s="19"/>
      <c r="I2530" s="17"/>
      <c r="J2530" s="19"/>
      <c r="K2530" s="17"/>
      <c r="L2530" s="19"/>
      <c r="M2530" s="30"/>
      <c r="O2530" s="1"/>
      <c r="P2530" s="8"/>
      <c r="Q2530" s="1"/>
      <c r="R2530" s="1"/>
      <c r="S2530" s="8"/>
      <c r="T2530" s="1"/>
      <c r="U2530" s="1"/>
      <c r="V2530" s="8"/>
      <c r="W2530" s="1"/>
      <c r="X2530" s="1"/>
      <c r="Y2530" s="1"/>
      <c r="Z2530" s="1"/>
      <c r="AA2530" s="1"/>
      <c r="AB2530" s="1"/>
      <c r="AC2530" s="1"/>
      <c r="AD2530" s="1"/>
      <c r="AE2530" s="1"/>
      <c r="AF2530" s="1"/>
      <c r="AG2530" s="1"/>
      <c r="AH2530" s="1"/>
      <c r="AI2530" s="1"/>
      <c r="AJ2530" s="1"/>
      <c r="AK2530" s="1"/>
      <c r="AL2530" s="1"/>
      <c r="AM2530" s="1"/>
      <c r="AN2530" s="1"/>
      <c r="AO2530" s="1"/>
      <c r="AP2530" s="1"/>
      <c r="AQ2530" s="1"/>
      <c r="AR2530" s="1"/>
      <c r="AS2530" s="1"/>
      <c r="AT2530" s="1"/>
      <c r="AU2530" s="1"/>
      <c r="AV2530" s="1"/>
      <c r="AW2530" s="1"/>
    </row>
    <row r="2531" spans="4:49" x14ac:dyDescent="0.2">
      <c r="D2531" s="1"/>
      <c r="E2531" s="1"/>
      <c r="F2531" s="1"/>
      <c r="G2531" s="17"/>
      <c r="H2531" s="19"/>
      <c r="I2531" s="17"/>
      <c r="J2531" s="19"/>
      <c r="K2531" s="17"/>
      <c r="L2531" s="19"/>
      <c r="M2531" s="30"/>
      <c r="O2531" s="1"/>
      <c r="P2531" s="8"/>
      <c r="Q2531" s="1"/>
      <c r="R2531" s="1"/>
      <c r="S2531" s="8"/>
      <c r="T2531" s="1"/>
      <c r="U2531" s="1"/>
      <c r="V2531" s="8"/>
      <c r="W2531" s="1"/>
      <c r="X2531" s="1"/>
      <c r="Y2531" s="1"/>
      <c r="Z2531" s="1"/>
      <c r="AA2531" s="1"/>
      <c r="AB2531" s="1"/>
      <c r="AC2531" s="1"/>
      <c r="AD2531" s="1"/>
      <c r="AE2531" s="1"/>
      <c r="AF2531" s="1"/>
      <c r="AG2531" s="1"/>
      <c r="AH2531" s="1"/>
      <c r="AI2531" s="1"/>
      <c r="AJ2531" s="1"/>
      <c r="AK2531" s="1"/>
      <c r="AL2531" s="1"/>
      <c r="AM2531" s="1"/>
      <c r="AN2531" s="1"/>
      <c r="AO2531" s="1"/>
      <c r="AP2531" s="1"/>
      <c r="AQ2531" s="1"/>
      <c r="AR2531" s="1"/>
      <c r="AS2531" s="1"/>
      <c r="AT2531" s="1"/>
      <c r="AU2531" s="1"/>
      <c r="AV2531" s="1"/>
      <c r="AW2531" s="1"/>
    </row>
    <row r="2532" spans="4:49" x14ac:dyDescent="0.2">
      <c r="D2532" s="1"/>
      <c r="E2532" s="1"/>
      <c r="F2532" s="1"/>
      <c r="G2532" s="17"/>
      <c r="H2532" s="19"/>
      <c r="I2532" s="17"/>
      <c r="J2532" s="19"/>
      <c r="K2532" s="17"/>
      <c r="L2532" s="19"/>
      <c r="M2532" s="30"/>
      <c r="O2532" s="1"/>
      <c r="P2532" s="8"/>
      <c r="Q2532" s="1"/>
      <c r="R2532" s="1"/>
      <c r="S2532" s="8"/>
      <c r="T2532" s="1"/>
      <c r="U2532" s="1"/>
      <c r="V2532" s="8"/>
      <c r="W2532" s="1"/>
      <c r="X2532" s="1"/>
      <c r="Y2532" s="1"/>
      <c r="Z2532" s="1"/>
      <c r="AA2532" s="1"/>
      <c r="AB2532" s="1"/>
      <c r="AC2532" s="1"/>
      <c r="AD2532" s="1"/>
      <c r="AE2532" s="1"/>
      <c r="AF2532" s="1"/>
      <c r="AG2532" s="1"/>
      <c r="AH2532" s="1"/>
      <c r="AI2532" s="1"/>
      <c r="AJ2532" s="1"/>
      <c r="AK2532" s="1"/>
      <c r="AL2532" s="1"/>
      <c r="AM2532" s="1"/>
      <c r="AN2532" s="1"/>
      <c r="AO2532" s="1"/>
      <c r="AP2532" s="1"/>
      <c r="AQ2532" s="1"/>
      <c r="AR2532" s="1"/>
      <c r="AS2532" s="1"/>
      <c r="AT2532" s="1"/>
      <c r="AU2532" s="1"/>
      <c r="AV2532" s="1"/>
      <c r="AW2532" s="1"/>
    </row>
    <row r="2533" spans="4:49" x14ac:dyDescent="0.2">
      <c r="D2533" s="1"/>
      <c r="E2533" s="1"/>
      <c r="F2533" s="1"/>
      <c r="G2533" s="17"/>
      <c r="H2533" s="19"/>
      <c r="I2533" s="17"/>
      <c r="J2533" s="19"/>
      <c r="K2533" s="17"/>
      <c r="L2533" s="19"/>
      <c r="M2533" s="30"/>
      <c r="O2533" s="1"/>
      <c r="P2533" s="8"/>
      <c r="Q2533" s="1"/>
      <c r="R2533" s="1"/>
      <c r="S2533" s="8"/>
      <c r="T2533" s="1"/>
      <c r="U2533" s="1"/>
      <c r="V2533" s="8"/>
      <c r="W2533" s="1"/>
      <c r="X2533" s="1"/>
      <c r="Y2533" s="1"/>
      <c r="Z2533" s="1"/>
      <c r="AA2533" s="1"/>
      <c r="AB2533" s="1"/>
      <c r="AC2533" s="1"/>
      <c r="AD2533" s="1"/>
      <c r="AE2533" s="1"/>
      <c r="AF2533" s="1"/>
      <c r="AG2533" s="1"/>
      <c r="AH2533" s="1"/>
      <c r="AI2533" s="1"/>
      <c r="AJ2533" s="1"/>
      <c r="AK2533" s="1"/>
      <c r="AL2533" s="1"/>
      <c r="AM2533" s="1"/>
      <c r="AN2533" s="1"/>
      <c r="AO2533" s="1"/>
      <c r="AP2533" s="1"/>
      <c r="AQ2533" s="1"/>
      <c r="AR2533" s="1"/>
      <c r="AS2533" s="1"/>
      <c r="AT2533" s="1"/>
      <c r="AU2533" s="1"/>
      <c r="AV2533" s="1"/>
      <c r="AW2533" s="1"/>
    </row>
    <row r="2534" spans="4:49" x14ac:dyDescent="0.2">
      <c r="D2534" s="1"/>
      <c r="E2534" s="1"/>
      <c r="F2534" s="1"/>
      <c r="G2534" s="17"/>
      <c r="H2534" s="19"/>
      <c r="I2534" s="17"/>
      <c r="J2534" s="19"/>
      <c r="K2534" s="17"/>
      <c r="L2534" s="19"/>
      <c r="M2534" s="30"/>
      <c r="O2534" s="1"/>
      <c r="P2534" s="8"/>
      <c r="Q2534" s="1"/>
      <c r="R2534" s="1"/>
      <c r="S2534" s="8"/>
      <c r="T2534" s="1"/>
      <c r="U2534" s="1"/>
      <c r="V2534" s="8"/>
      <c r="W2534" s="1"/>
      <c r="X2534" s="1"/>
      <c r="Y2534" s="1"/>
      <c r="Z2534" s="1"/>
      <c r="AA2534" s="1"/>
      <c r="AB2534" s="1"/>
      <c r="AC2534" s="1"/>
      <c r="AD2534" s="1"/>
      <c r="AE2534" s="1"/>
      <c r="AF2534" s="1"/>
      <c r="AG2534" s="1"/>
      <c r="AH2534" s="1"/>
      <c r="AI2534" s="1"/>
      <c r="AJ2534" s="1"/>
      <c r="AK2534" s="1"/>
      <c r="AL2534" s="1"/>
      <c r="AM2534" s="1"/>
      <c r="AN2534" s="1"/>
      <c r="AO2534" s="1"/>
      <c r="AP2534" s="1"/>
      <c r="AQ2534" s="1"/>
      <c r="AR2534" s="1"/>
      <c r="AS2534" s="1"/>
      <c r="AT2534" s="1"/>
      <c r="AU2534" s="1"/>
      <c r="AV2534" s="1"/>
      <c r="AW2534" s="1"/>
    </row>
    <row r="2535" spans="4:49" x14ac:dyDescent="0.2">
      <c r="D2535" s="1"/>
      <c r="E2535" s="1"/>
      <c r="F2535" s="1"/>
      <c r="G2535" s="17"/>
      <c r="H2535" s="19"/>
      <c r="I2535" s="17"/>
      <c r="J2535" s="19"/>
      <c r="K2535" s="17"/>
      <c r="L2535" s="19"/>
      <c r="M2535" s="30"/>
      <c r="O2535" s="1"/>
      <c r="P2535" s="8"/>
      <c r="Q2535" s="1"/>
      <c r="R2535" s="1"/>
      <c r="S2535" s="8"/>
      <c r="T2535" s="1"/>
      <c r="U2535" s="1"/>
      <c r="V2535" s="8"/>
      <c r="W2535" s="1"/>
      <c r="X2535" s="1"/>
      <c r="Y2535" s="1"/>
      <c r="Z2535" s="1"/>
      <c r="AA2535" s="1"/>
      <c r="AB2535" s="1"/>
      <c r="AC2535" s="1"/>
      <c r="AD2535" s="1"/>
      <c r="AE2535" s="1"/>
      <c r="AF2535" s="1"/>
      <c r="AG2535" s="1"/>
      <c r="AH2535" s="1"/>
      <c r="AI2535" s="1"/>
      <c r="AJ2535" s="1"/>
      <c r="AK2535" s="1"/>
      <c r="AL2535" s="1"/>
      <c r="AM2535" s="1"/>
      <c r="AN2535" s="1"/>
      <c r="AO2535" s="1"/>
      <c r="AP2535" s="1"/>
      <c r="AQ2535" s="1"/>
      <c r="AR2535" s="1"/>
      <c r="AS2535" s="1"/>
      <c r="AT2535" s="1"/>
      <c r="AU2535" s="1"/>
      <c r="AV2535" s="1"/>
      <c r="AW2535" s="1"/>
    </row>
    <row r="2536" spans="4:49" x14ac:dyDescent="0.2">
      <c r="D2536" s="1"/>
      <c r="E2536" s="1"/>
      <c r="F2536" s="1"/>
      <c r="G2536" s="17"/>
      <c r="H2536" s="19"/>
      <c r="I2536" s="17"/>
      <c r="J2536" s="19"/>
      <c r="K2536" s="17"/>
      <c r="L2536" s="19"/>
      <c r="M2536" s="30"/>
      <c r="O2536" s="1"/>
      <c r="P2536" s="8"/>
      <c r="Q2536" s="1"/>
      <c r="R2536" s="1"/>
      <c r="S2536" s="8"/>
      <c r="T2536" s="1"/>
      <c r="U2536" s="1"/>
      <c r="V2536" s="8"/>
      <c r="W2536" s="1"/>
      <c r="X2536" s="1"/>
      <c r="Y2536" s="1"/>
      <c r="Z2536" s="1"/>
      <c r="AA2536" s="1"/>
      <c r="AB2536" s="1"/>
      <c r="AC2536" s="1"/>
      <c r="AD2536" s="1"/>
      <c r="AE2536" s="1"/>
      <c r="AF2536" s="1"/>
      <c r="AG2536" s="1"/>
      <c r="AH2536" s="1"/>
      <c r="AI2536" s="1"/>
      <c r="AJ2536" s="1"/>
      <c r="AK2536" s="1"/>
      <c r="AL2536" s="1"/>
      <c r="AM2536" s="1"/>
      <c r="AN2536" s="1"/>
      <c r="AO2536" s="1"/>
      <c r="AP2536" s="1"/>
      <c r="AQ2536" s="1"/>
      <c r="AR2536" s="1"/>
      <c r="AS2536" s="1"/>
      <c r="AT2536" s="1"/>
      <c r="AU2536" s="1"/>
      <c r="AV2536" s="1"/>
      <c r="AW2536" s="1"/>
    </row>
    <row r="2537" spans="4:49" x14ac:dyDescent="0.2">
      <c r="D2537" s="1"/>
      <c r="E2537" s="1"/>
      <c r="F2537" s="1"/>
      <c r="G2537" s="17"/>
      <c r="H2537" s="19"/>
      <c r="I2537" s="17"/>
      <c r="J2537" s="19"/>
      <c r="K2537" s="17"/>
      <c r="L2537" s="19"/>
      <c r="M2537" s="30"/>
      <c r="O2537" s="1"/>
      <c r="P2537" s="8"/>
      <c r="Q2537" s="1"/>
      <c r="R2537" s="1"/>
      <c r="S2537" s="8"/>
      <c r="T2537" s="1"/>
      <c r="U2537" s="1"/>
      <c r="V2537" s="8"/>
      <c r="W2537" s="1"/>
      <c r="X2537" s="1"/>
      <c r="Y2537" s="1"/>
      <c r="Z2537" s="1"/>
      <c r="AA2537" s="1"/>
      <c r="AB2537" s="1"/>
      <c r="AC2537" s="1"/>
      <c r="AD2537" s="1"/>
      <c r="AE2537" s="1"/>
      <c r="AF2537" s="1"/>
      <c r="AG2537" s="1"/>
      <c r="AH2537" s="1"/>
      <c r="AI2537" s="1"/>
      <c r="AJ2537" s="1"/>
      <c r="AK2537" s="1"/>
      <c r="AL2537" s="1"/>
      <c r="AM2537" s="1"/>
      <c r="AN2537" s="1"/>
      <c r="AO2537" s="1"/>
      <c r="AP2537" s="1"/>
      <c r="AQ2537" s="1"/>
      <c r="AR2537" s="1"/>
      <c r="AS2537" s="1"/>
      <c r="AT2537" s="1"/>
      <c r="AU2537" s="1"/>
      <c r="AV2537" s="1"/>
      <c r="AW2537" s="1"/>
    </row>
    <row r="2538" spans="4:49" x14ac:dyDescent="0.2">
      <c r="D2538" s="1"/>
      <c r="E2538" s="1"/>
      <c r="F2538" s="1"/>
      <c r="G2538" s="17"/>
      <c r="H2538" s="19"/>
      <c r="I2538" s="17"/>
      <c r="J2538" s="19"/>
      <c r="K2538" s="17"/>
      <c r="L2538" s="19"/>
      <c r="M2538" s="30"/>
      <c r="O2538" s="1"/>
      <c r="P2538" s="8"/>
      <c r="Q2538" s="1"/>
      <c r="R2538" s="1"/>
      <c r="S2538" s="8"/>
      <c r="T2538" s="1"/>
      <c r="U2538" s="1"/>
      <c r="V2538" s="8"/>
      <c r="W2538" s="1"/>
      <c r="X2538" s="1"/>
      <c r="Y2538" s="1"/>
      <c r="Z2538" s="1"/>
      <c r="AA2538" s="1"/>
      <c r="AB2538" s="1"/>
      <c r="AC2538" s="1"/>
      <c r="AD2538" s="1"/>
      <c r="AE2538" s="1"/>
      <c r="AF2538" s="1"/>
      <c r="AG2538" s="1"/>
      <c r="AH2538" s="1"/>
      <c r="AI2538" s="1"/>
      <c r="AJ2538" s="1"/>
      <c r="AK2538" s="1"/>
      <c r="AL2538" s="1"/>
      <c r="AM2538" s="1"/>
      <c r="AN2538" s="1"/>
      <c r="AO2538" s="1"/>
      <c r="AP2538" s="1"/>
      <c r="AQ2538" s="1"/>
      <c r="AR2538" s="1"/>
      <c r="AS2538" s="1"/>
      <c r="AT2538" s="1"/>
      <c r="AU2538" s="1"/>
      <c r="AV2538" s="1"/>
      <c r="AW2538" s="1"/>
    </row>
    <row r="2539" spans="4:49" x14ac:dyDescent="0.2">
      <c r="D2539" s="1"/>
      <c r="E2539" s="1"/>
      <c r="F2539" s="1"/>
      <c r="G2539" s="17"/>
      <c r="H2539" s="19"/>
      <c r="I2539" s="17"/>
      <c r="J2539" s="19"/>
      <c r="K2539" s="17"/>
      <c r="L2539" s="19"/>
      <c r="M2539" s="30"/>
      <c r="O2539" s="1"/>
      <c r="P2539" s="8"/>
      <c r="Q2539" s="1"/>
      <c r="R2539" s="1"/>
      <c r="S2539" s="8"/>
      <c r="T2539" s="1"/>
      <c r="U2539" s="1"/>
      <c r="V2539" s="8"/>
      <c r="W2539" s="1"/>
      <c r="X2539" s="1"/>
      <c r="Y2539" s="1"/>
      <c r="Z2539" s="1"/>
      <c r="AA2539" s="1"/>
      <c r="AB2539" s="1"/>
      <c r="AC2539" s="1"/>
      <c r="AD2539" s="1"/>
      <c r="AE2539" s="1"/>
      <c r="AF2539" s="1"/>
      <c r="AG2539" s="1"/>
      <c r="AH2539" s="1"/>
      <c r="AI2539" s="1"/>
      <c r="AJ2539" s="1"/>
      <c r="AK2539" s="1"/>
      <c r="AL2539" s="1"/>
      <c r="AM2539" s="1"/>
      <c r="AN2539" s="1"/>
      <c r="AO2539" s="1"/>
      <c r="AP2539" s="1"/>
      <c r="AQ2539" s="1"/>
      <c r="AR2539" s="1"/>
      <c r="AS2539" s="1"/>
      <c r="AT2539" s="1"/>
      <c r="AU2539" s="1"/>
      <c r="AV2539" s="1"/>
      <c r="AW2539" s="1"/>
    </row>
    <row r="2540" spans="4:49" x14ac:dyDescent="0.2">
      <c r="D2540" s="1"/>
      <c r="E2540" s="1"/>
      <c r="F2540" s="1"/>
      <c r="G2540" s="17"/>
      <c r="H2540" s="19"/>
      <c r="I2540" s="17"/>
      <c r="J2540" s="19"/>
      <c r="K2540" s="17"/>
      <c r="L2540" s="19"/>
      <c r="M2540" s="30"/>
      <c r="O2540" s="1"/>
      <c r="P2540" s="8"/>
      <c r="Q2540" s="1"/>
      <c r="R2540" s="1"/>
      <c r="S2540" s="8"/>
      <c r="T2540" s="1"/>
      <c r="U2540" s="1"/>
      <c r="V2540" s="8"/>
      <c r="W2540" s="1"/>
      <c r="X2540" s="1"/>
      <c r="Y2540" s="1"/>
      <c r="Z2540" s="1"/>
      <c r="AA2540" s="1"/>
      <c r="AB2540" s="1"/>
      <c r="AC2540" s="1"/>
      <c r="AD2540" s="1"/>
      <c r="AE2540" s="1"/>
      <c r="AF2540" s="1"/>
      <c r="AG2540" s="1"/>
      <c r="AH2540" s="1"/>
      <c r="AI2540" s="1"/>
      <c r="AJ2540" s="1"/>
      <c r="AK2540" s="1"/>
      <c r="AL2540" s="1"/>
      <c r="AM2540" s="1"/>
      <c r="AN2540" s="1"/>
      <c r="AO2540" s="1"/>
      <c r="AP2540" s="1"/>
      <c r="AQ2540" s="1"/>
      <c r="AR2540" s="1"/>
      <c r="AS2540" s="1"/>
      <c r="AT2540" s="1"/>
      <c r="AU2540" s="1"/>
      <c r="AV2540" s="1"/>
      <c r="AW2540" s="1"/>
    </row>
    <row r="2541" spans="4:49" x14ac:dyDescent="0.2">
      <c r="D2541" s="1"/>
      <c r="E2541" s="1"/>
      <c r="F2541" s="1"/>
      <c r="G2541" s="17"/>
      <c r="H2541" s="19"/>
      <c r="I2541" s="17"/>
      <c r="J2541" s="19"/>
      <c r="K2541" s="17"/>
      <c r="L2541" s="19"/>
      <c r="M2541" s="30"/>
      <c r="O2541" s="1"/>
      <c r="P2541" s="8"/>
      <c r="Q2541" s="1"/>
      <c r="R2541" s="1"/>
      <c r="S2541" s="8"/>
      <c r="T2541" s="1"/>
      <c r="U2541" s="1"/>
      <c r="V2541" s="8"/>
      <c r="W2541" s="1"/>
      <c r="X2541" s="1"/>
      <c r="Y2541" s="1"/>
      <c r="Z2541" s="1"/>
      <c r="AA2541" s="1"/>
      <c r="AB2541" s="1"/>
      <c r="AC2541" s="1"/>
      <c r="AD2541" s="1"/>
      <c r="AE2541" s="1"/>
      <c r="AF2541" s="1"/>
      <c r="AG2541" s="1"/>
      <c r="AH2541" s="1"/>
      <c r="AI2541" s="1"/>
      <c r="AJ2541" s="1"/>
      <c r="AK2541" s="1"/>
      <c r="AL2541" s="1"/>
      <c r="AM2541" s="1"/>
      <c r="AN2541" s="1"/>
      <c r="AO2541" s="1"/>
      <c r="AP2541" s="1"/>
      <c r="AQ2541" s="1"/>
      <c r="AR2541" s="1"/>
      <c r="AS2541" s="1"/>
      <c r="AT2541" s="1"/>
      <c r="AU2541" s="1"/>
      <c r="AV2541" s="1"/>
      <c r="AW2541" s="1"/>
    </row>
    <row r="2542" spans="4:49" x14ac:dyDescent="0.2">
      <c r="D2542" s="1"/>
      <c r="E2542" s="1"/>
      <c r="F2542" s="1"/>
      <c r="G2542" s="17"/>
      <c r="H2542" s="19"/>
      <c r="I2542" s="17"/>
      <c r="J2542" s="19"/>
      <c r="K2542" s="17"/>
      <c r="L2542" s="19"/>
      <c r="M2542" s="30"/>
      <c r="O2542" s="1"/>
      <c r="P2542" s="8"/>
      <c r="Q2542" s="1"/>
      <c r="R2542" s="1"/>
      <c r="S2542" s="8"/>
      <c r="T2542" s="1"/>
      <c r="U2542" s="1"/>
      <c r="V2542" s="8"/>
      <c r="W2542" s="1"/>
      <c r="X2542" s="1"/>
      <c r="Y2542" s="1"/>
      <c r="Z2542" s="1"/>
      <c r="AA2542" s="1"/>
      <c r="AB2542" s="1"/>
      <c r="AC2542" s="1"/>
      <c r="AD2542" s="1"/>
      <c r="AE2542" s="1"/>
      <c r="AF2542" s="1"/>
      <c r="AG2542" s="1"/>
      <c r="AH2542" s="1"/>
      <c r="AI2542" s="1"/>
      <c r="AJ2542" s="1"/>
      <c r="AK2542" s="1"/>
      <c r="AL2542" s="1"/>
      <c r="AM2542" s="1"/>
      <c r="AN2542" s="1"/>
      <c r="AO2542" s="1"/>
      <c r="AP2542" s="1"/>
      <c r="AQ2542" s="1"/>
      <c r="AR2542" s="1"/>
      <c r="AS2542" s="1"/>
      <c r="AT2542" s="1"/>
      <c r="AU2542" s="1"/>
      <c r="AV2542" s="1"/>
      <c r="AW2542" s="1"/>
    </row>
    <row r="2543" spans="4:49" x14ac:dyDescent="0.2">
      <c r="D2543" s="1"/>
      <c r="E2543" s="1"/>
      <c r="F2543" s="1"/>
      <c r="G2543" s="17"/>
      <c r="H2543" s="19"/>
      <c r="I2543" s="17"/>
      <c r="J2543" s="19"/>
      <c r="K2543" s="17"/>
      <c r="L2543" s="19"/>
      <c r="M2543" s="30"/>
      <c r="O2543" s="1"/>
      <c r="P2543" s="8"/>
      <c r="Q2543" s="1"/>
      <c r="R2543" s="1"/>
      <c r="S2543" s="8"/>
      <c r="T2543" s="1"/>
      <c r="U2543" s="1"/>
      <c r="V2543" s="8"/>
      <c r="W2543" s="1"/>
      <c r="X2543" s="1"/>
      <c r="Y2543" s="1"/>
      <c r="Z2543" s="1"/>
      <c r="AA2543" s="1"/>
      <c r="AB2543" s="1"/>
      <c r="AC2543" s="1"/>
      <c r="AD2543" s="1"/>
      <c r="AE2543" s="1"/>
      <c r="AF2543" s="1"/>
      <c r="AG2543" s="1"/>
      <c r="AH2543" s="1"/>
      <c r="AI2543" s="1"/>
      <c r="AJ2543" s="1"/>
      <c r="AK2543" s="1"/>
      <c r="AL2543" s="1"/>
      <c r="AM2543" s="1"/>
      <c r="AN2543" s="1"/>
      <c r="AO2543" s="1"/>
      <c r="AP2543" s="1"/>
      <c r="AQ2543" s="1"/>
      <c r="AR2543" s="1"/>
      <c r="AS2543" s="1"/>
      <c r="AT2543" s="1"/>
      <c r="AU2543" s="1"/>
      <c r="AV2543" s="1"/>
      <c r="AW2543" s="1"/>
    </row>
    <row r="2544" spans="4:49" x14ac:dyDescent="0.2">
      <c r="D2544" s="1"/>
      <c r="E2544" s="1"/>
      <c r="F2544" s="1"/>
      <c r="G2544" s="17"/>
      <c r="H2544" s="19"/>
      <c r="I2544" s="17"/>
      <c r="J2544" s="19"/>
      <c r="K2544" s="17"/>
      <c r="L2544" s="19"/>
      <c r="M2544" s="30"/>
      <c r="O2544" s="1"/>
      <c r="P2544" s="8"/>
      <c r="Q2544" s="1"/>
      <c r="R2544" s="1"/>
      <c r="S2544" s="8"/>
      <c r="T2544" s="1"/>
      <c r="U2544" s="1"/>
      <c r="V2544" s="8"/>
      <c r="W2544" s="1"/>
      <c r="X2544" s="1"/>
      <c r="Y2544" s="1"/>
      <c r="Z2544" s="1"/>
      <c r="AA2544" s="1"/>
      <c r="AB2544" s="1"/>
      <c r="AC2544" s="1"/>
      <c r="AD2544" s="1"/>
      <c r="AE2544" s="1"/>
      <c r="AF2544" s="1"/>
      <c r="AG2544" s="1"/>
      <c r="AH2544" s="1"/>
      <c r="AI2544" s="1"/>
      <c r="AJ2544" s="1"/>
      <c r="AK2544" s="1"/>
      <c r="AL2544" s="1"/>
      <c r="AM2544" s="1"/>
      <c r="AN2544" s="1"/>
      <c r="AO2544" s="1"/>
      <c r="AP2544" s="1"/>
      <c r="AQ2544" s="1"/>
      <c r="AR2544" s="1"/>
      <c r="AS2544" s="1"/>
      <c r="AT2544" s="1"/>
      <c r="AU2544" s="1"/>
      <c r="AV2544" s="1"/>
      <c r="AW2544" s="1"/>
    </row>
    <row r="2545" spans="4:49" x14ac:dyDescent="0.2">
      <c r="D2545" s="1"/>
      <c r="E2545" s="1"/>
      <c r="F2545" s="1"/>
      <c r="G2545" s="17"/>
      <c r="H2545" s="19"/>
      <c r="I2545" s="17"/>
      <c r="J2545" s="19"/>
      <c r="K2545" s="17"/>
      <c r="L2545" s="19"/>
      <c r="M2545" s="30"/>
      <c r="O2545" s="1"/>
      <c r="P2545" s="8"/>
      <c r="Q2545" s="1"/>
      <c r="R2545" s="1"/>
      <c r="S2545" s="8"/>
      <c r="T2545" s="1"/>
      <c r="U2545" s="1"/>
      <c r="V2545" s="8"/>
      <c r="W2545" s="1"/>
      <c r="X2545" s="1"/>
      <c r="Y2545" s="1"/>
      <c r="Z2545" s="1"/>
      <c r="AA2545" s="1"/>
      <c r="AB2545" s="1"/>
      <c r="AC2545" s="1"/>
      <c r="AD2545" s="1"/>
      <c r="AE2545" s="1"/>
      <c r="AF2545" s="1"/>
      <c r="AG2545" s="1"/>
      <c r="AH2545" s="1"/>
      <c r="AI2545" s="1"/>
      <c r="AJ2545" s="1"/>
      <c r="AK2545" s="1"/>
      <c r="AL2545" s="1"/>
      <c r="AM2545" s="1"/>
      <c r="AN2545" s="1"/>
      <c r="AO2545" s="1"/>
      <c r="AP2545" s="1"/>
      <c r="AQ2545" s="1"/>
      <c r="AR2545" s="1"/>
      <c r="AS2545" s="1"/>
      <c r="AT2545" s="1"/>
      <c r="AU2545" s="1"/>
      <c r="AV2545" s="1"/>
      <c r="AW2545" s="1"/>
    </row>
    <row r="2546" spans="4:49" x14ac:dyDescent="0.2">
      <c r="D2546" s="1"/>
      <c r="E2546" s="1"/>
      <c r="F2546" s="1"/>
      <c r="G2546" s="17"/>
      <c r="H2546" s="19"/>
      <c r="I2546" s="17"/>
      <c r="J2546" s="19"/>
      <c r="K2546" s="17"/>
      <c r="L2546" s="19"/>
      <c r="M2546" s="30"/>
      <c r="O2546" s="1"/>
      <c r="P2546" s="8"/>
      <c r="Q2546" s="1"/>
      <c r="R2546" s="1"/>
      <c r="S2546" s="8"/>
      <c r="T2546" s="1"/>
      <c r="U2546" s="1"/>
      <c r="V2546" s="8"/>
      <c r="W2546" s="1"/>
      <c r="X2546" s="1"/>
      <c r="Y2546" s="1"/>
      <c r="Z2546" s="1"/>
      <c r="AA2546" s="1"/>
      <c r="AB2546" s="1"/>
      <c r="AC2546" s="1"/>
      <c r="AD2546" s="1"/>
      <c r="AE2546" s="1"/>
      <c r="AF2546" s="1"/>
      <c r="AG2546" s="1"/>
      <c r="AH2546" s="1"/>
      <c r="AI2546" s="1"/>
      <c r="AJ2546" s="1"/>
      <c r="AK2546" s="1"/>
      <c r="AL2546" s="1"/>
      <c r="AM2546" s="1"/>
      <c r="AN2546" s="1"/>
      <c r="AO2546" s="1"/>
      <c r="AP2546" s="1"/>
      <c r="AQ2546" s="1"/>
      <c r="AR2546" s="1"/>
      <c r="AS2546" s="1"/>
      <c r="AT2546" s="1"/>
      <c r="AU2546" s="1"/>
      <c r="AV2546" s="1"/>
      <c r="AW2546" s="1"/>
    </row>
    <row r="2547" spans="4:49" x14ac:dyDescent="0.2">
      <c r="D2547" s="1"/>
      <c r="E2547" s="1"/>
      <c r="F2547" s="1"/>
      <c r="G2547" s="17"/>
      <c r="H2547" s="19"/>
      <c r="I2547" s="17"/>
      <c r="J2547" s="19"/>
      <c r="K2547" s="17"/>
      <c r="L2547" s="19"/>
      <c r="M2547" s="30"/>
      <c r="O2547" s="1"/>
      <c r="P2547" s="8"/>
      <c r="Q2547" s="1"/>
      <c r="R2547" s="1"/>
      <c r="S2547" s="8"/>
      <c r="T2547" s="1"/>
      <c r="U2547" s="1"/>
      <c r="V2547" s="8"/>
      <c r="W2547" s="1"/>
      <c r="X2547" s="1"/>
      <c r="Y2547" s="1"/>
      <c r="Z2547" s="1"/>
      <c r="AA2547" s="1"/>
      <c r="AB2547" s="1"/>
      <c r="AC2547" s="1"/>
      <c r="AD2547" s="1"/>
      <c r="AE2547" s="1"/>
      <c r="AF2547" s="1"/>
      <c r="AG2547" s="1"/>
      <c r="AH2547" s="1"/>
      <c r="AI2547" s="1"/>
      <c r="AJ2547" s="1"/>
      <c r="AK2547" s="1"/>
      <c r="AL2547" s="1"/>
      <c r="AM2547" s="1"/>
      <c r="AN2547" s="1"/>
      <c r="AO2547" s="1"/>
      <c r="AP2547" s="1"/>
      <c r="AQ2547" s="1"/>
      <c r="AR2547" s="1"/>
      <c r="AS2547" s="1"/>
      <c r="AT2547" s="1"/>
      <c r="AU2547" s="1"/>
      <c r="AV2547" s="1"/>
      <c r="AW2547" s="1"/>
    </row>
    <row r="2548" spans="4:49" x14ac:dyDescent="0.2">
      <c r="D2548" s="1"/>
      <c r="E2548" s="1"/>
      <c r="F2548" s="1"/>
      <c r="G2548" s="17"/>
      <c r="H2548" s="19"/>
      <c r="I2548" s="17"/>
      <c r="J2548" s="19"/>
      <c r="K2548" s="17"/>
      <c r="L2548" s="19"/>
      <c r="M2548" s="30"/>
      <c r="O2548" s="1"/>
      <c r="P2548" s="8"/>
      <c r="Q2548" s="1"/>
      <c r="R2548" s="1"/>
      <c r="S2548" s="8"/>
      <c r="T2548" s="1"/>
      <c r="U2548" s="1"/>
      <c r="V2548" s="8"/>
      <c r="W2548" s="1"/>
      <c r="X2548" s="1"/>
      <c r="Y2548" s="1"/>
      <c r="Z2548" s="1"/>
      <c r="AA2548" s="1"/>
      <c r="AB2548" s="1"/>
      <c r="AC2548" s="1"/>
      <c r="AD2548" s="1"/>
      <c r="AE2548" s="1"/>
      <c r="AF2548" s="1"/>
      <c r="AG2548" s="1"/>
      <c r="AH2548" s="1"/>
      <c r="AI2548" s="1"/>
      <c r="AJ2548" s="1"/>
      <c r="AK2548" s="1"/>
      <c r="AL2548" s="1"/>
      <c r="AM2548" s="1"/>
      <c r="AN2548" s="1"/>
      <c r="AO2548" s="1"/>
      <c r="AP2548" s="1"/>
      <c r="AQ2548" s="1"/>
      <c r="AR2548" s="1"/>
      <c r="AS2548" s="1"/>
      <c r="AT2548" s="1"/>
      <c r="AU2548" s="1"/>
      <c r="AV2548" s="1"/>
      <c r="AW2548" s="1"/>
    </row>
    <row r="2549" spans="4:49" x14ac:dyDescent="0.2">
      <c r="D2549" s="1"/>
      <c r="E2549" s="1"/>
      <c r="F2549" s="1"/>
      <c r="G2549" s="17"/>
      <c r="H2549" s="19"/>
      <c r="I2549" s="17"/>
      <c r="J2549" s="19"/>
      <c r="K2549" s="17"/>
      <c r="L2549" s="19"/>
      <c r="M2549" s="30"/>
      <c r="O2549" s="1"/>
      <c r="P2549" s="8"/>
      <c r="Q2549" s="1"/>
      <c r="R2549" s="1"/>
      <c r="S2549" s="8"/>
      <c r="T2549" s="1"/>
      <c r="U2549" s="1"/>
      <c r="V2549" s="8"/>
      <c r="W2549" s="1"/>
      <c r="X2549" s="1"/>
      <c r="Y2549" s="1"/>
      <c r="Z2549" s="1"/>
      <c r="AA2549" s="1"/>
      <c r="AB2549" s="1"/>
      <c r="AC2549" s="1"/>
      <c r="AD2549" s="1"/>
      <c r="AE2549" s="1"/>
      <c r="AF2549" s="1"/>
      <c r="AG2549" s="1"/>
      <c r="AH2549" s="1"/>
      <c r="AI2549" s="1"/>
      <c r="AJ2549" s="1"/>
      <c r="AK2549" s="1"/>
      <c r="AL2549" s="1"/>
      <c r="AM2549" s="1"/>
      <c r="AN2549" s="1"/>
      <c r="AO2549" s="1"/>
      <c r="AP2549" s="1"/>
      <c r="AQ2549" s="1"/>
      <c r="AR2549" s="1"/>
      <c r="AS2549" s="1"/>
      <c r="AT2549" s="1"/>
      <c r="AU2549" s="1"/>
      <c r="AV2549" s="1"/>
      <c r="AW2549" s="1"/>
    </row>
    <row r="2550" spans="4:49" x14ac:dyDescent="0.2">
      <c r="D2550" s="1"/>
      <c r="E2550" s="1"/>
      <c r="F2550" s="1"/>
      <c r="G2550" s="17"/>
      <c r="H2550" s="19"/>
      <c r="I2550" s="17"/>
      <c r="J2550" s="19"/>
      <c r="K2550" s="17"/>
      <c r="L2550" s="19"/>
      <c r="M2550" s="30"/>
      <c r="O2550" s="1"/>
      <c r="P2550" s="8"/>
      <c r="Q2550" s="1"/>
      <c r="R2550" s="1"/>
      <c r="S2550" s="8"/>
      <c r="T2550" s="1"/>
      <c r="U2550" s="1"/>
      <c r="V2550" s="8"/>
      <c r="W2550" s="1"/>
      <c r="X2550" s="1"/>
      <c r="Y2550" s="1"/>
      <c r="Z2550" s="1"/>
      <c r="AA2550" s="1"/>
      <c r="AB2550" s="1"/>
      <c r="AC2550" s="1"/>
      <c r="AD2550" s="1"/>
      <c r="AE2550" s="1"/>
      <c r="AF2550" s="1"/>
      <c r="AG2550" s="1"/>
      <c r="AH2550" s="1"/>
      <c r="AI2550" s="1"/>
      <c r="AJ2550" s="1"/>
      <c r="AK2550" s="1"/>
      <c r="AL2550" s="1"/>
      <c r="AM2550" s="1"/>
      <c r="AN2550" s="1"/>
      <c r="AO2550" s="1"/>
      <c r="AP2550" s="1"/>
      <c r="AQ2550" s="1"/>
      <c r="AR2550" s="1"/>
      <c r="AS2550" s="1"/>
      <c r="AT2550" s="1"/>
      <c r="AU2550" s="1"/>
      <c r="AV2550" s="1"/>
      <c r="AW2550" s="1"/>
    </row>
    <row r="2551" spans="4:49" x14ac:dyDescent="0.2">
      <c r="D2551" s="1"/>
      <c r="E2551" s="1"/>
      <c r="F2551" s="1"/>
      <c r="G2551" s="17"/>
      <c r="H2551" s="19"/>
      <c r="I2551" s="17"/>
      <c r="J2551" s="19"/>
      <c r="K2551" s="17"/>
      <c r="L2551" s="19"/>
      <c r="M2551" s="30"/>
      <c r="O2551" s="1"/>
      <c r="P2551" s="8"/>
      <c r="Q2551" s="1"/>
      <c r="R2551" s="1"/>
      <c r="S2551" s="8"/>
      <c r="T2551" s="1"/>
      <c r="U2551" s="1"/>
      <c r="V2551" s="8"/>
      <c r="W2551" s="1"/>
      <c r="X2551" s="1"/>
      <c r="Y2551" s="1"/>
      <c r="Z2551" s="1"/>
      <c r="AA2551" s="1"/>
      <c r="AB2551" s="1"/>
      <c r="AC2551" s="1"/>
      <c r="AD2551" s="1"/>
      <c r="AE2551" s="1"/>
      <c r="AF2551" s="1"/>
      <c r="AG2551" s="1"/>
      <c r="AH2551" s="1"/>
      <c r="AI2551" s="1"/>
      <c r="AJ2551" s="1"/>
      <c r="AK2551" s="1"/>
      <c r="AL2551" s="1"/>
      <c r="AM2551" s="1"/>
      <c r="AN2551" s="1"/>
      <c r="AO2551" s="1"/>
      <c r="AP2551" s="1"/>
      <c r="AQ2551" s="1"/>
      <c r="AR2551" s="1"/>
      <c r="AS2551" s="1"/>
      <c r="AT2551" s="1"/>
      <c r="AU2551" s="1"/>
      <c r="AV2551" s="1"/>
      <c r="AW2551" s="1"/>
    </row>
    <row r="2552" spans="4:49" x14ac:dyDescent="0.2">
      <c r="D2552" s="1"/>
      <c r="E2552" s="1"/>
      <c r="F2552" s="1"/>
      <c r="G2552" s="17"/>
      <c r="H2552" s="19"/>
      <c r="I2552" s="17"/>
      <c r="J2552" s="19"/>
      <c r="K2552" s="17"/>
      <c r="L2552" s="19"/>
      <c r="M2552" s="30"/>
      <c r="O2552" s="1"/>
      <c r="P2552" s="8"/>
      <c r="Q2552" s="1"/>
      <c r="R2552" s="1"/>
      <c r="S2552" s="8"/>
      <c r="T2552" s="1"/>
      <c r="U2552" s="1"/>
      <c r="V2552" s="8"/>
      <c r="W2552" s="1"/>
      <c r="X2552" s="1"/>
      <c r="Y2552" s="1"/>
      <c r="Z2552" s="1"/>
      <c r="AA2552" s="1"/>
      <c r="AB2552" s="1"/>
      <c r="AC2552" s="1"/>
      <c r="AD2552" s="1"/>
      <c r="AE2552" s="1"/>
      <c r="AF2552" s="1"/>
      <c r="AG2552" s="1"/>
      <c r="AH2552" s="1"/>
      <c r="AI2552" s="1"/>
      <c r="AJ2552" s="1"/>
      <c r="AK2552" s="1"/>
      <c r="AL2552" s="1"/>
      <c r="AM2552" s="1"/>
      <c r="AN2552" s="1"/>
      <c r="AO2552" s="1"/>
      <c r="AP2552" s="1"/>
      <c r="AQ2552" s="1"/>
      <c r="AR2552" s="1"/>
      <c r="AS2552" s="1"/>
      <c r="AT2552" s="1"/>
      <c r="AU2552" s="1"/>
      <c r="AV2552" s="1"/>
      <c r="AW2552" s="1"/>
    </row>
    <row r="2553" spans="4:49" x14ac:dyDescent="0.2">
      <c r="D2553" s="1"/>
      <c r="E2553" s="1"/>
      <c r="F2553" s="1"/>
      <c r="G2553" s="17"/>
      <c r="H2553" s="19"/>
      <c r="I2553" s="17"/>
      <c r="J2553" s="19"/>
      <c r="K2553" s="17"/>
      <c r="L2553" s="19"/>
      <c r="M2553" s="30"/>
      <c r="O2553" s="1"/>
      <c r="P2553" s="8"/>
      <c r="Q2553" s="1"/>
      <c r="R2553" s="1"/>
      <c r="S2553" s="8"/>
      <c r="T2553" s="1"/>
      <c r="U2553" s="1"/>
      <c r="V2553" s="8"/>
      <c r="W2553" s="1"/>
      <c r="X2553" s="1"/>
      <c r="Y2553" s="1"/>
      <c r="Z2553" s="1"/>
      <c r="AA2553" s="1"/>
      <c r="AB2553" s="1"/>
      <c r="AC2553" s="1"/>
      <c r="AD2553" s="1"/>
      <c r="AE2553" s="1"/>
      <c r="AF2553" s="1"/>
      <c r="AG2553" s="1"/>
      <c r="AH2553" s="1"/>
      <c r="AI2553" s="1"/>
      <c r="AJ2553" s="1"/>
      <c r="AK2553" s="1"/>
      <c r="AL2553" s="1"/>
      <c r="AM2553" s="1"/>
      <c r="AN2553" s="1"/>
      <c r="AO2553" s="1"/>
      <c r="AP2553" s="1"/>
      <c r="AQ2553" s="1"/>
      <c r="AR2553" s="1"/>
      <c r="AS2553" s="1"/>
      <c r="AT2553" s="1"/>
      <c r="AU2553" s="1"/>
      <c r="AV2553" s="1"/>
      <c r="AW2553" s="1"/>
    </row>
    <row r="2554" spans="4:49" x14ac:dyDescent="0.2">
      <c r="D2554" s="1"/>
      <c r="E2554" s="1"/>
      <c r="F2554" s="1"/>
      <c r="G2554" s="17"/>
      <c r="H2554" s="19"/>
      <c r="I2554" s="17"/>
      <c r="J2554" s="19"/>
      <c r="K2554" s="17"/>
      <c r="L2554" s="19"/>
      <c r="M2554" s="30"/>
      <c r="O2554" s="1"/>
      <c r="P2554" s="8"/>
      <c r="Q2554" s="1"/>
      <c r="R2554" s="1"/>
      <c r="S2554" s="8"/>
      <c r="T2554" s="1"/>
      <c r="U2554" s="1"/>
      <c r="V2554" s="8"/>
      <c r="W2554" s="1"/>
      <c r="X2554" s="1"/>
      <c r="Y2554" s="1"/>
      <c r="Z2554" s="1"/>
      <c r="AA2554" s="1"/>
      <c r="AB2554" s="1"/>
      <c r="AC2554" s="1"/>
      <c r="AD2554" s="1"/>
      <c r="AE2554" s="1"/>
      <c r="AF2554" s="1"/>
      <c r="AG2554" s="1"/>
      <c r="AH2554" s="1"/>
      <c r="AI2554" s="1"/>
      <c r="AJ2554" s="1"/>
      <c r="AK2554" s="1"/>
      <c r="AL2554" s="1"/>
      <c r="AM2554" s="1"/>
      <c r="AN2554" s="1"/>
      <c r="AO2554" s="1"/>
      <c r="AP2554" s="1"/>
      <c r="AQ2554" s="1"/>
      <c r="AR2554" s="1"/>
      <c r="AS2554" s="1"/>
      <c r="AT2554" s="1"/>
      <c r="AU2554" s="1"/>
      <c r="AV2554" s="1"/>
      <c r="AW2554" s="1"/>
    </row>
    <row r="2555" spans="4:49" x14ac:dyDescent="0.2">
      <c r="D2555" s="1"/>
      <c r="E2555" s="1"/>
      <c r="F2555" s="1"/>
      <c r="G2555" s="17"/>
      <c r="H2555" s="19"/>
      <c r="I2555" s="17"/>
      <c r="J2555" s="19"/>
      <c r="K2555" s="17"/>
      <c r="L2555" s="19"/>
      <c r="M2555" s="30"/>
      <c r="O2555" s="1"/>
      <c r="P2555" s="8"/>
      <c r="Q2555" s="1"/>
      <c r="R2555" s="1"/>
      <c r="S2555" s="8"/>
      <c r="T2555" s="1"/>
      <c r="U2555" s="1"/>
      <c r="V2555" s="8"/>
      <c r="W2555" s="1"/>
      <c r="X2555" s="1"/>
      <c r="Y2555" s="1"/>
      <c r="Z2555" s="1"/>
      <c r="AA2555" s="1"/>
      <c r="AB2555" s="1"/>
      <c r="AC2555" s="1"/>
      <c r="AD2555" s="1"/>
      <c r="AE2555" s="1"/>
      <c r="AF2555" s="1"/>
      <c r="AG2555" s="1"/>
      <c r="AH2555" s="1"/>
      <c r="AI2555" s="1"/>
      <c r="AJ2555" s="1"/>
      <c r="AK2555" s="1"/>
      <c r="AL2555" s="1"/>
      <c r="AM2555" s="1"/>
      <c r="AN2555" s="1"/>
      <c r="AO2555" s="1"/>
      <c r="AP2555" s="1"/>
      <c r="AQ2555" s="1"/>
      <c r="AR2555" s="1"/>
      <c r="AS2555" s="1"/>
      <c r="AT2555" s="1"/>
      <c r="AU2555" s="1"/>
      <c r="AV2555" s="1"/>
      <c r="AW2555" s="1"/>
    </row>
    <row r="2556" spans="4:49" x14ac:dyDescent="0.2">
      <c r="D2556" s="1"/>
      <c r="E2556" s="1"/>
      <c r="F2556" s="1"/>
      <c r="G2556" s="17"/>
      <c r="H2556" s="19"/>
      <c r="I2556" s="17"/>
      <c r="J2556" s="19"/>
      <c r="K2556" s="17"/>
      <c r="L2556" s="19"/>
      <c r="M2556" s="30"/>
      <c r="O2556" s="1"/>
      <c r="P2556" s="8"/>
      <c r="Q2556" s="1"/>
      <c r="R2556" s="1"/>
      <c r="S2556" s="8"/>
      <c r="T2556" s="1"/>
      <c r="U2556" s="1"/>
      <c r="V2556" s="8"/>
      <c r="W2556" s="1"/>
      <c r="X2556" s="1"/>
      <c r="Y2556" s="1"/>
      <c r="Z2556" s="1"/>
      <c r="AA2556" s="1"/>
      <c r="AB2556" s="1"/>
      <c r="AC2556" s="1"/>
      <c r="AD2556" s="1"/>
      <c r="AE2556" s="1"/>
      <c r="AF2556" s="1"/>
      <c r="AG2556" s="1"/>
      <c r="AH2556" s="1"/>
      <c r="AI2556" s="1"/>
      <c r="AJ2556" s="1"/>
      <c r="AK2556" s="1"/>
      <c r="AL2556" s="1"/>
      <c r="AM2556" s="1"/>
      <c r="AN2556" s="1"/>
      <c r="AO2556" s="1"/>
      <c r="AP2556" s="1"/>
      <c r="AQ2556" s="1"/>
      <c r="AR2556" s="1"/>
      <c r="AS2556" s="1"/>
      <c r="AT2556" s="1"/>
      <c r="AU2556" s="1"/>
      <c r="AV2556" s="1"/>
      <c r="AW2556" s="1"/>
    </row>
    <row r="2557" spans="4:49" x14ac:dyDescent="0.2">
      <c r="D2557" s="1"/>
      <c r="E2557" s="1"/>
      <c r="F2557" s="1"/>
      <c r="G2557" s="17"/>
      <c r="H2557" s="19"/>
      <c r="I2557" s="17"/>
      <c r="J2557" s="19"/>
      <c r="K2557" s="17"/>
      <c r="L2557" s="19"/>
      <c r="M2557" s="30"/>
      <c r="O2557" s="1"/>
      <c r="P2557" s="8"/>
      <c r="Q2557" s="1"/>
      <c r="R2557" s="1"/>
      <c r="S2557" s="8"/>
      <c r="T2557" s="1"/>
      <c r="U2557" s="1"/>
      <c r="V2557" s="8"/>
      <c r="W2557" s="1"/>
      <c r="X2557" s="1"/>
      <c r="Y2557" s="1"/>
      <c r="Z2557" s="1"/>
      <c r="AA2557" s="1"/>
      <c r="AB2557" s="1"/>
      <c r="AC2557" s="1"/>
      <c r="AD2557" s="1"/>
      <c r="AE2557" s="1"/>
      <c r="AF2557" s="1"/>
      <c r="AG2557" s="1"/>
      <c r="AH2557" s="1"/>
      <c r="AI2557" s="1"/>
      <c r="AJ2557" s="1"/>
      <c r="AK2557" s="1"/>
      <c r="AL2557" s="1"/>
      <c r="AM2557" s="1"/>
      <c r="AN2557" s="1"/>
      <c r="AO2557" s="1"/>
      <c r="AP2557" s="1"/>
      <c r="AQ2557" s="1"/>
      <c r="AR2557" s="1"/>
      <c r="AS2557" s="1"/>
      <c r="AT2557" s="1"/>
      <c r="AU2557" s="1"/>
      <c r="AV2557" s="1"/>
      <c r="AW2557" s="1"/>
    </row>
    <row r="2558" spans="4:49" x14ac:dyDescent="0.2">
      <c r="D2558" s="1"/>
      <c r="E2558" s="1"/>
      <c r="F2558" s="1"/>
      <c r="G2558" s="17"/>
      <c r="H2558" s="19"/>
      <c r="I2558" s="17"/>
      <c r="J2558" s="19"/>
      <c r="K2558" s="17"/>
      <c r="L2558" s="19"/>
      <c r="M2558" s="30"/>
      <c r="O2558" s="1"/>
      <c r="P2558" s="8"/>
      <c r="Q2558" s="1"/>
      <c r="R2558" s="1"/>
      <c r="S2558" s="8"/>
      <c r="T2558" s="1"/>
      <c r="U2558" s="1"/>
      <c r="V2558" s="8"/>
      <c r="W2558" s="1"/>
      <c r="X2558" s="1"/>
      <c r="Y2558" s="1"/>
      <c r="Z2558" s="1"/>
      <c r="AA2558" s="1"/>
      <c r="AB2558" s="1"/>
      <c r="AC2558" s="1"/>
      <c r="AD2558" s="1"/>
      <c r="AE2558" s="1"/>
      <c r="AF2558" s="1"/>
      <c r="AG2558" s="1"/>
      <c r="AH2558" s="1"/>
      <c r="AI2558" s="1"/>
      <c r="AJ2558" s="1"/>
      <c r="AK2558" s="1"/>
      <c r="AL2558" s="1"/>
      <c r="AM2558" s="1"/>
      <c r="AN2558" s="1"/>
      <c r="AO2558" s="1"/>
      <c r="AP2558" s="1"/>
      <c r="AQ2558" s="1"/>
      <c r="AR2558" s="1"/>
      <c r="AS2558" s="1"/>
      <c r="AT2558" s="1"/>
      <c r="AU2558" s="1"/>
      <c r="AV2558" s="1"/>
      <c r="AW2558" s="1"/>
    </row>
    <row r="2559" spans="4:49" x14ac:dyDescent="0.2">
      <c r="D2559" s="1"/>
      <c r="E2559" s="1"/>
      <c r="F2559" s="1"/>
      <c r="G2559" s="17"/>
      <c r="H2559" s="19"/>
      <c r="I2559" s="17"/>
      <c r="J2559" s="19"/>
      <c r="K2559" s="17"/>
      <c r="L2559" s="19"/>
      <c r="M2559" s="30"/>
      <c r="O2559" s="1"/>
      <c r="P2559" s="8"/>
      <c r="Q2559" s="1"/>
      <c r="R2559" s="1"/>
      <c r="S2559" s="8"/>
      <c r="T2559" s="1"/>
      <c r="U2559" s="1"/>
      <c r="V2559" s="8"/>
      <c r="W2559" s="1"/>
      <c r="X2559" s="1"/>
      <c r="Y2559" s="1"/>
      <c r="Z2559" s="1"/>
      <c r="AA2559" s="1"/>
      <c r="AB2559" s="1"/>
      <c r="AC2559" s="1"/>
      <c r="AD2559" s="1"/>
      <c r="AE2559" s="1"/>
      <c r="AF2559" s="1"/>
      <c r="AG2559" s="1"/>
      <c r="AH2559" s="1"/>
      <c r="AI2559" s="1"/>
      <c r="AJ2559" s="1"/>
      <c r="AK2559" s="1"/>
      <c r="AL2559" s="1"/>
      <c r="AM2559" s="1"/>
      <c r="AN2559" s="1"/>
      <c r="AO2559" s="1"/>
      <c r="AP2559" s="1"/>
      <c r="AQ2559" s="1"/>
      <c r="AR2559" s="1"/>
      <c r="AS2559" s="1"/>
      <c r="AT2559" s="1"/>
      <c r="AU2559" s="1"/>
      <c r="AV2559" s="1"/>
      <c r="AW2559" s="1"/>
    </row>
    <row r="2560" spans="4:49" x14ac:dyDescent="0.2">
      <c r="D2560" s="1"/>
      <c r="E2560" s="1"/>
      <c r="F2560" s="1"/>
      <c r="G2560" s="17"/>
      <c r="H2560" s="19"/>
      <c r="I2560" s="17"/>
      <c r="J2560" s="19"/>
      <c r="K2560" s="17"/>
      <c r="L2560" s="19"/>
      <c r="M2560" s="30"/>
      <c r="O2560" s="1"/>
      <c r="P2560" s="8"/>
      <c r="Q2560" s="1"/>
      <c r="R2560" s="1"/>
      <c r="S2560" s="8"/>
      <c r="T2560" s="1"/>
      <c r="U2560" s="1"/>
      <c r="V2560" s="8"/>
      <c r="W2560" s="1"/>
      <c r="X2560" s="1"/>
      <c r="Y2560" s="1"/>
      <c r="Z2560" s="1"/>
      <c r="AA2560" s="1"/>
      <c r="AB2560" s="1"/>
      <c r="AC2560" s="1"/>
      <c r="AD2560" s="1"/>
      <c r="AE2560" s="1"/>
      <c r="AF2560" s="1"/>
      <c r="AG2560" s="1"/>
      <c r="AH2560" s="1"/>
      <c r="AI2560" s="1"/>
      <c r="AJ2560" s="1"/>
      <c r="AK2560" s="1"/>
      <c r="AL2560" s="1"/>
      <c r="AM2560" s="1"/>
      <c r="AN2560" s="1"/>
      <c r="AO2560" s="1"/>
      <c r="AP2560" s="1"/>
      <c r="AQ2560" s="1"/>
      <c r="AR2560" s="1"/>
      <c r="AS2560" s="1"/>
      <c r="AT2560" s="1"/>
      <c r="AU2560" s="1"/>
      <c r="AV2560" s="1"/>
      <c r="AW2560" s="1"/>
    </row>
    <row r="2561" spans="4:49" x14ac:dyDescent="0.2">
      <c r="D2561" s="1"/>
      <c r="E2561" s="1"/>
      <c r="F2561" s="1"/>
      <c r="G2561" s="17"/>
      <c r="H2561" s="19"/>
      <c r="I2561" s="17"/>
      <c r="J2561" s="19"/>
      <c r="K2561" s="17"/>
      <c r="L2561" s="19"/>
      <c r="M2561" s="30"/>
      <c r="O2561" s="1"/>
      <c r="P2561" s="8"/>
      <c r="Q2561" s="1"/>
      <c r="R2561" s="1"/>
      <c r="S2561" s="8"/>
      <c r="T2561" s="1"/>
      <c r="U2561" s="1"/>
      <c r="V2561" s="8"/>
      <c r="W2561" s="1"/>
      <c r="X2561" s="1"/>
      <c r="Y2561" s="1"/>
      <c r="Z2561" s="1"/>
      <c r="AA2561" s="1"/>
      <c r="AB2561" s="1"/>
      <c r="AC2561" s="1"/>
      <c r="AD2561" s="1"/>
      <c r="AE2561" s="1"/>
      <c r="AF2561" s="1"/>
      <c r="AG2561" s="1"/>
      <c r="AH2561" s="1"/>
      <c r="AI2561" s="1"/>
      <c r="AJ2561" s="1"/>
      <c r="AK2561" s="1"/>
      <c r="AL2561" s="1"/>
      <c r="AM2561" s="1"/>
      <c r="AN2561" s="1"/>
      <c r="AO2561" s="1"/>
      <c r="AP2561" s="1"/>
      <c r="AQ2561" s="1"/>
      <c r="AR2561" s="1"/>
      <c r="AS2561" s="1"/>
      <c r="AT2561" s="1"/>
      <c r="AU2561" s="1"/>
      <c r="AV2561" s="1"/>
      <c r="AW2561" s="1"/>
    </row>
    <row r="2562" spans="4:49" x14ac:dyDescent="0.2">
      <c r="D2562" s="1"/>
      <c r="E2562" s="1"/>
      <c r="F2562" s="1"/>
      <c r="G2562" s="17"/>
      <c r="H2562" s="19"/>
      <c r="I2562" s="17"/>
      <c r="J2562" s="19"/>
      <c r="K2562" s="17"/>
      <c r="L2562" s="19"/>
      <c r="M2562" s="30"/>
      <c r="O2562" s="1"/>
      <c r="P2562" s="8"/>
      <c r="Q2562" s="1"/>
      <c r="R2562" s="1"/>
      <c r="S2562" s="8"/>
      <c r="T2562" s="1"/>
      <c r="U2562" s="1"/>
      <c r="V2562" s="8"/>
      <c r="W2562" s="1"/>
      <c r="X2562" s="1"/>
      <c r="Y2562" s="1"/>
      <c r="Z2562" s="1"/>
      <c r="AA2562" s="1"/>
      <c r="AB2562" s="1"/>
      <c r="AC2562" s="1"/>
      <c r="AD2562" s="1"/>
      <c r="AE2562" s="1"/>
      <c r="AF2562" s="1"/>
      <c r="AG2562" s="1"/>
      <c r="AH2562" s="1"/>
      <c r="AI2562" s="1"/>
      <c r="AJ2562" s="1"/>
      <c r="AK2562" s="1"/>
      <c r="AL2562" s="1"/>
      <c r="AM2562" s="1"/>
      <c r="AN2562" s="1"/>
      <c r="AO2562" s="1"/>
      <c r="AP2562" s="1"/>
      <c r="AQ2562" s="1"/>
      <c r="AR2562" s="1"/>
      <c r="AS2562" s="1"/>
      <c r="AT2562" s="1"/>
      <c r="AU2562" s="1"/>
      <c r="AV2562" s="1"/>
      <c r="AW2562" s="1"/>
    </row>
    <row r="2563" spans="4:49" x14ac:dyDescent="0.2">
      <c r="D2563" s="1"/>
      <c r="E2563" s="1"/>
      <c r="F2563" s="1"/>
      <c r="G2563" s="17"/>
      <c r="H2563" s="19"/>
      <c r="I2563" s="17"/>
      <c r="J2563" s="19"/>
      <c r="K2563" s="17"/>
      <c r="L2563" s="19"/>
      <c r="M2563" s="30"/>
      <c r="O2563" s="1"/>
      <c r="P2563" s="8"/>
      <c r="Q2563" s="1"/>
      <c r="R2563" s="1"/>
      <c r="S2563" s="8"/>
      <c r="T2563" s="1"/>
      <c r="U2563" s="1"/>
      <c r="V2563" s="8"/>
      <c r="W2563" s="1"/>
      <c r="X2563" s="1"/>
      <c r="Y2563" s="1"/>
      <c r="Z2563" s="1"/>
      <c r="AA2563" s="1"/>
      <c r="AB2563" s="1"/>
      <c r="AC2563" s="1"/>
      <c r="AD2563" s="1"/>
      <c r="AE2563" s="1"/>
      <c r="AF2563" s="1"/>
      <c r="AG2563" s="1"/>
      <c r="AH2563" s="1"/>
      <c r="AI2563" s="1"/>
      <c r="AJ2563" s="1"/>
      <c r="AK2563" s="1"/>
      <c r="AL2563" s="1"/>
      <c r="AM2563" s="1"/>
      <c r="AN2563" s="1"/>
      <c r="AO2563" s="1"/>
      <c r="AP2563" s="1"/>
      <c r="AQ2563" s="1"/>
      <c r="AR2563" s="1"/>
      <c r="AS2563" s="1"/>
      <c r="AT2563" s="1"/>
      <c r="AU2563" s="1"/>
      <c r="AV2563" s="1"/>
      <c r="AW2563" s="1"/>
    </row>
    <row r="2564" spans="4:49" x14ac:dyDescent="0.2">
      <c r="D2564" s="1"/>
      <c r="E2564" s="1"/>
      <c r="F2564" s="1"/>
      <c r="G2564" s="17"/>
      <c r="H2564" s="19"/>
      <c r="I2564" s="17"/>
      <c r="J2564" s="19"/>
      <c r="K2564" s="17"/>
      <c r="L2564" s="19"/>
      <c r="M2564" s="30"/>
      <c r="O2564" s="1"/>
      <c r="P2564" s="8"/>
      <c r="Q2564" s="1"/>
      <c r="R2564" s="1"/>
      <c r="S2564" s="8"/>
      <c r="T2564" s="1"/>
      <c r="U2564" s="1"/>
      <c r="V2564" s="8"/>
      <c r="W2564" s="1"/>
      <c r="X2564" s="1"/>
      <c r="Y2564" s="1"/>
      <c r="Z2564" s="1"/>
      <c r="AA2564" s="1"/>
      <c r="AB2564" s="1"/>
      <c r="AC2564" s="1"/>
      <c r="AD2564" s="1"/>
      <c r="AE2564" s="1"/>
      <c r="AF2564" s="1"/>
      <c r="AG2564" s="1"/>
      <c r="AH2564" s="1"/>
      <c r="AI2564" s="1"/>
      <c r="AJ2564" s="1"/>
      <c r="AK2564" s="1"/>
      <c r="AL2564" s="1"/>
      <c r="AM2564" s="1"/>
      <c r="AN2564" s="1"/>
      <c r="AO2564" s="1"/>
      <c r="AP2564" s="1"/>
      <c r="AQ2564" s="1"/>
      <c r="AR2564" s="1"/>
      <c r="AS2564" s="1"/>
      <c r="AT2564" s="1"/>
      <c r="AU2564" s="1"/>
      <c r="AV2564" s="1"/>
      <c r="AW2564" s="1"/>
    </row>
    <row r="2565" spans="4:49" x14ac:dyDescent="0.2">
      <c r="D2565" s="1"/>
      <c r="E2565" s="1"/>
      <c r="F2565" s="1"/>
      <c r="G2565" s="17"/>
      <c r="H2565" s="19"/>
      <c r="I2565" s="17"/>
      <c r="J2565" s="19"/>
      <c r="K2565" s="17"/>
      <c r="L2565" s="19"/>
      <c r="M2565" s="30"/>
      <c r="O2565" s="1"/>
      <c r="P2565" s="8"/>
      <c r="Q2565" s="1"/>
      <c r="R2565" s="1"/>
      <c r="S2565" s="8"/>
      <c r="T2565" s="1"/>
      <c r="U2565" s="1"/>
      <c r="V2565" s="8"/>
      <c r="W2565" s="1"/>
      <c r="X2565" s="1"/>
      <c r="Y2565" s="1"/>
      <c r="Z2565" s="1"/>
      <c r="AA2565" s="1"/>
      <c r="AB2565" s="1"/>
      <c r="AC2565" s="1"/>
      <c r="AD2565" s="1"/>
      <c r="AE2565" s="1"/>
      <c r="AF2565" s="1"/>
      <c r="AG2565" s="1"/>
      <c r="AH2565" s="1"/>
      <c r="AI2565" s="1"/>
      <c r="AJ2565" s="1"/>
      <c r="AK2565" s="1"/>
      <c r="AL2565" s="1"/>
      <c r="AM2565" s="1"/>
      <c r="AN2565" s="1"/>
      <c r="AO2565" s="1"/>
      <c r="AP2565" s="1"/>
      <c r="AQ2565" s="1"/>
      <c r="AR2565" s="1"/>
      <c r="AS2565" s="1"/>
      <c r="AT2565" s="1"/>
      <c r="AU2565" s="1"/>
      <c r="AV2565" s="1"/>
      <c r="AW2565" s="1"/>
    </row>
    <row r="2566" spans="4:49" x14ac:dyDescent="0.2">
      <c r="D2566" s="1"/>
      <c r="E2566" s="1"/>
      <c r="F2566" s="1"/>
      <c r="G2566" s="17"/>
      <c r="H2566" s="19"/>
      <c r="I2566" s="17"/>
      <c r="J2566" s="19"/>
      <c r="K2566" s="17"/>
      <c r="L2566" s="19"/>
      <c r="M2566" s="30"/>
      <c r="O2566" s="1"/>
      <c r="P2566" s="8"/>
      <c r="Q2566" s="1"/>
      <c r="R2566" s="1"/>
      <c r="S2566" s="8"/>
      <c r="T2566" s="1"/>
      <c r="U2566" s="1"/>
      <c r="V2566" s="8"/>
      <c r="W2566" s="1"/>
      <c r="X2566" s="1"/>
      <c r="Y2566" s="1"/>
      <c r="Z2566" s="1"/>
      <c r="AA2566" s="1"/>
      <c r="AB2566" s="1"/>
      <c r="AC2566" s="1"/>
      <c r="AD2566" s="1"/>
      <c r="AE2566" s="1"/>
      <c r="AF2566" s="1"/>
      <c r="AG2566" s="1"/>
      <c r="AH2566" s="1"/>
      <c r="AI2566" s="1"/>
      <c r="AJ2566" s="1"/>
      <c r="AK2566" s="1"/>
      <c r="AL2566" s="1"/>
      <c r="AM2566" s="1"/>
      <c r="AN2566" s="1"/>
      <c r="AO2566" s="1"/>
      <c r="AP2566" s="1"/>
      <c r="AQ2566" s="1"/>
      <c r="AR2566" s="1"/>
      <c r="AS2566" s="1"/>
      <c r="AT2566" s="1"/>
      <c r="AU2566" s="1"/>
      <c r="AV2566" s="1"/>
      <c r="AW2566" s="1"/>
    </row>
    <row r="2567" spans="4:49" x14ac:dyDescent="0.2">
      <c r="D2567" s="1"/>
      <c r="E2567" s="1"/>
      <c r="F2567" s="1"/>
      <c r="G2567" s="17"/>
      <c r="H2567" s="19"/>
      <c r="I2567" s="17"/>
      <c r="J2567" s="19"/>
      <c r="K2567" s="17"/>
      <c r="L2567" s="19"/>
      <c r="M2567" s="30"/>
      <c r="O2567" s="1"/>
      <c r="P2567" s="8"/>
      <c r="Q2567" s="1"/>
      <c r="R2567" s="1"/>
      <c r="S2567" s="8"/>
      <c r="T2567" s="1"/>
      <c r="U2567" s="1"/>
      <c r="V2567" s="8"/>
      <c r="W2567" s="1"/>
      <c r="X2567" s="1"/>
      <c r="Y2567" s="1"/>
      <c r="Z2567" s="1"/>
      <c r="AA2567" s="1"/>
      <c r="AB2567" s="1"/>
      <c r="AC2567" s="1"/>
      <c r="AD2567" s="1"/>
      <c r="AE2567" s="1"/>
      <c r="AF2567" s="1"/>
      <c r="AG2567" s="1"/>
      <c r="AH2567" s="1"/>
      <c r="AI2567" s="1"/>
      <c r="AJ2567" s="1"/>
      <c r="AK2567" s="1"/>
      <c r="AL2567" s="1"/>
      <c r="AM2567" s="1"/>
      <c r="AN2567" s="1"/>
      <c r="AO2567" s="1"/>
      <c r="AP2567" s="1"/>
      <c r="AQ2567" s="1"/>
      <c r="AR2567" s="1"/>
      <c r="AS2567" s="1"/>
      <c r="AT2567" s="1"/>
      <c r="AU2567" s="1"/>
      <c r="AV2567" s="1"/>
      <c r="AW2567" s="1"/>
    </row>
    <row r="2568" spans="4:49" x14ac:dyDescent="0.2">
      <c r="D2568" s="1"/>
      <c r="E2568" s="1"/>
      <c r="F2568" s="1"/>
      <c r="G2568" s="17"/>
      <c r="H2568" s="19"/>
      <c r="I2568" s="17"/>
      <c r="J2568" s="19"/>
      <c r="K2568" s="17"/>
      <c r="L2568" s="19"/>
      <c r="M2568" s="30"/>
      <c r="O2568" s="1"/>
      <c r="P2568" s="8"/>
      <c r="Q2568" s="1"/>
      <c r="R2568" s="1"/>
      <c r="S2568" s="8"/>
      <c r="T2568" s="1"/>
      <c r="U2568" s="1"/>
      <c r="V2568" s="8"/>
      <c r="W2568" s="1"/>
      <c r="X2568" s="1"/>
      <c r="Y2568" s="1"/>
      <c r="Z2568" s="1"/>
      <c r="AA2568" s="1"/>
      <c r="AB2568" s="1"/>
      <c r="AC2568" s="1"/>
      <c r="AD2568" s="1"/>
      <c r="AE2568" s="1"/>
      <c r="AF2568" s="1"/>
      <c r="AG2568" s="1"/>
      <c r="AH2568" s="1"/>
      <c r="AI2568" s="1"/>
      <c r="AJ2568" s="1"/>
      <c r="AK2568" s="1"/>
      <c r="AL2568" s="1"/>
      <c r="AM2568" s="1"/>
      <c r="AN2568" s="1"/>
      <c r="AO2568" s="1"/>
      <c r="AP2568" s="1"/>
      <c r="AQ2568" s="1"/>
      <c r="AR2568" s="1"/>
      <c r="AS2568" s="1"/>
      <c r="AT2568" s="1"/>
      <c r="AU2568" s="1"/>
      <c r="AV2568" s="1"/>
      <c r="AW2568" s="1"/>
    </row>
    <row r="2569" spans="4:49" x14ac:dyDescent="0.2">
      <c r="D2569" s="1"/>
      <c r="E2569" s="1"/>
      <c r="F2569" s="1"/>
      <c r="G2569" s="17"/>
      <c r="H2569" s="19"/>
      <c r="I2569" s="17"/>
      <c r="J2569" s="19"/>
      <c r="K2569" s="17"/>
      <c r="L2569" s="19"/>
      <c r="M2569" s="30"/>
      <c r="O2569" s="1"/>
      <c r="P2569" s="8"/>
      <c r="Q2569" s="1"/>
      <c r="R2569" s="1"/>
      <c r="S2569" s="8"/>
      <c r="T2569" s="1"/>
      <c r="U2569" s="1"/>
      <c r="V2569" s="8"/>
      <c r="W2569" s="1"/>
      <c r="X2569" s="1"/>
      <c r="Y2569" s="1"/>
      <c r="Z2569" s="1"/>
      <c r="AA2569" s="1"/>
      <c r="AB2569" s="1"/>
      <c r="AC2569" s="1"/>
      <c r="AD2569" s="1"/>
      <c r="AE2569" s="1"/>
      <c r="AF2569" s="1"/>
      <c r="AG2569" s="1"/>
      <c r="AH2569" s="1"/>
      <c r="AI2569" s="1"/>
      <c r="AJ2569" s="1"/>
      <c r="AK2569" s="1"/>
      <c r="AL2569" s="1"/>
      <c r="AM2569" s="1"/>
      <c r="AN2569" s="1"/>
      <c r="AO2569" s="1"/>
      <c r="AP2569" s="1"/>
      <c r="AQ2569" s="1"/>
      <c r="AR2569" s="1"/>
      <c r="AS2569" s="1"/>
      <c r="AT2569" s="1"/>
      <c r="AU2569" s="1"/>
      <c r="AV2569" s="1"/>
      <c r="AW2569" s="1"/>
    </row>
    <row r="2570" spans="4:49" x14ac:dyDescent="0.2">
      <c r="D2570" s="1"/>
      <c r="E2570" s="1"/>
      <c r="F2570" s="1"/>
      <c r="G2570" s="17"/>
      <c r="H2570" s="19"/>
      <c r="I2570" s="17"/>
      <c r="J2570" s="19"/>
      <c r="K2570" s="17"/>
      <c r="L2570" s="19"/>
      <c r="M2570" s="30"/>
      <c r="O2570" s="1"/>
      <c r="P2570" s="8"/>
      <c r="Q2570" s="1"/>
      <c r="R2570" s="1"/>
      <c r="S2570" s="8"/>
      <c r="T2570" s="1"/>
      <c r="U2570" s="1"/>
      <c r="V2570" s="8"/>
      <c r="W2570" s="1"/>
      <c r="X2570" s="1"/>
      <c r="Y2570" s="1"/>
      <c r="Z2570" s="1"/>
      <c r="AA2570" s="1"/>
      <c r="AB2570" s="1"/>
      <c r="AC2570" s="1"/>
      <c r="AD2570" s="1"/>
      <c r="AE2570" s="1"/>
      <c r="AF2570" s="1"/>
      <c r="AG2570" s="1"/>
      <c r="AH2570" s="1"/>
      <c r="AI2570" s="1"/>
      <c r="AJ2570" s="1"/>
      <c r="AK2570" s="1"/>
      <c r="AL2570" s="1"/>
      <c r="AM2570" s="1"/>
      <c r="AN2570" s="1"/>
      <c r="AO2570" s="1"/>
      <c r="AP2570" s="1"/>
      <c r="AQ2570" s="1"/>
      <c r="AR2570" s="1"/>
      <c r="AS2570" s="1"/>
      <c r="AT2570" s="1"/>
      <c r="AU2570" s="1"/>
      <c r="AV2570" s="1"/>
      <c r="AW2570" s="1"/>
    </row>
    <row r="2571" spans="4:49" x14ac:dyDescent="0.2">
      <c r="D2571" s="1"/>
      <c r="E2571" s="1"/>
      <c r="F2571" s="1"/>
      <c r="G2571" s="17"/>
      <c r="H2571" s="19"/>
      <c r="I2571" s="17"/>
      <c r="J2571" s="19"/>
      <c r="K2571" s="17"/>
      <c r="L2571" s="19"/>
      <c r="M2571" s="30"/>
      <c r="O2571" s="1"/>
      <c r="P2571" s="8"/>
      <c r="Q2571" s="1"/>
      <c r="R2571" s="1"/>
      <c r="S2571" s="8"/>
      <c r="T2571" s="1"/>
      <c r="U2571" s="1"/>
      <c r="V2571" s="8"/>
      <c r="W2571" s="1"/>
      <c r="X2571" s="1"/>
      <c r="Y2571" s="1"/>
      <c r="Z2571" s="1"/>
      <c r="AA2571" s="1"/>
      <c r="AB2571" s="1"/>
      <c r="AC2571" s="1"/>
      <c r="AD2571" s="1"/>
      <c r="AE2571" s="1"/>
      <c r="AF2571" s="1"/>
      <c r="AG2571" s="1"/>
      <c r="AH2571" s="1"/>
      <c r="AI2571" s="1"/>
      <c r="AJ2571" s="1"/>
      <c r="AK2571" s="1"/>
      <c r="AL2571" s="1"/>
      <c r="AM2571" s="1"/>
      <c r="AN2571" s="1"/>
      <c r="AO2571" s="1"/>
      <c r="AP2571" s="1"/>
      <c r="AQ2571" s="1"/>
      <c r="AR2571" s="1"/>
      <c r="AS2571" s="1"/>
      <c r="AT2571" s="1"/>
      <c r="AU2571" s="1"/>
      <c r="AV2571" s="1"/>
      <c r="AW2571" s="1"/>
    </row>
    <row r="2572" spans="4:49" x14ac:dyDescent="0.2">
      <c r="D2572" s="1"/>
      <c r="E2572" s="1"/>
      <c r="F2572" s="1"/>
      <c r="G2572" s="17"/>
      <c r="H2572" s="19"/>
      <c r="I2572" s="17"/>
      <c r="J2572" s="19"/>
      <c r="K2572" s="17"/>
      <c r="L2572" s="19"/>
      <c r="M2572" s="30"/>
      <c r="O2572" s="1"/>
      <c r="P2572" s="8"/>
      <c r="Q2572" s="1"/>
      <c r="R2572" s="1"/>
      <c r="S2572" s="8"/>
      <c r="T2572" s="1"/>
      <c r="U2572" s="1"/>
      <c r="V2572" s="8"/>
      <c r="W2572" s="1"/>
      <c r="X2572" s="1"/>
      <c r="Y2572" s="1"/>
      <c r="Z2572" s="1"/>
      <c r="AA2572" s="1"/>
      <c r="AB2572" s="1"/>
      <c r="AC2572" s="1"/>
      <c r="AD2572" s="1"/>
      <c r="AE2572" s="1"/>
      <c r="AF2572" s="1"/>
      <c r="AG2572" s="1"/>
      <c r="AH2572" s="1"/>
      <c r="AI2572" s="1"/>
      <c r="AJ2572" s="1"/>
      <c r="AK2572" s="1"/>
      <c r="AL2572" s="1"/>
      <c r="AM2572" s="1"/>
      <c r="AN2572" s="1"/>
      <c r="AO2572" s="1"/>
      <c r="AP2572" s="1"/>
      <c r="AQ2572" s="1"/>
      <c r="AR2572" s="1"/>
      <c r="AS2572" s="1"/>
      <c r="AT2572" s="1"/>
      <c r="AU2572" s="1"/>
      <c r="AV2572" s="1"/>
      <c r="AW2572" s="1"/>
    </row>
    <row r="2573" spans="4:49" x14ac:dyDescent="0.2">
      <c r="D2573" s="1"/>
      <c r="E2573" s="1"/>
      <c r="F2573" s="1"/>
      <c r="G2573" s="17"/>
      <c r="H2573" s="19"/>
      <c r="I2573" s="17"/>
      <c r="J2573" s="19"/>
      <c r="K2573" s="17"/>
      <c r="L2573" s="19"/>
      <c r="M2573" s="30"/>
      <c r="O2573" s="1"/>
      <c r="P2573" s="8"/>
      <c r="Q2573" s="1"/>
      <c r="R2573" s="1"/>
      <c r="S2573" s="8"/>
      <c r="T2573" s="1"/>
      <c r="U2573" s="1"/>
      <c r="V2573" s="8"/>
      <c r="W2573" s="1"/>
      <c r="X2573" s="1"/>
      <c r="Y2573" s="1"/>
      <c r="Z2573" s="1"/>
      <c r="AA2573" s="1"/>
      <c r="AB2573" s="1"/>
      <c r="AC2573" s="1"/>
      <c r="AD2573" s="1"/>
      <c r="AE2573" s="1"/>
      <c r="AF2573" s="1"/>
      <c r="AG2573" s="1"/>
      <c r="AH2573" s="1"/>
      <c r="AI2573" s="1"/>
      <c r="AJ2573" s="1"/>
      <c r="AK2573" s="1"/>
      <c r="AL2573" s="1"/>
      <c r="AM2573" s="1"/>
      <c r="AN2573" s="1"/>
      <c r="AO2573" s="1"/>
      <c r="AP2573" s="1"/>
      <c r="AQ2573" s="1"/>
      <c r="AR2573" s="1"/>
      <c r="AS2573" s="1"/>
      <c r="AT2573" s="1"/>
      <c r="AU2573" s="1"/>
      <c r="AV2573" s="1"/>
      <c r="AW2573" s="1"/>
    </row>
    <row r="2574" spans="4:49" x14ac:dyDescent="0.2">
      <c r="D2574" s="1"/>
      <c r="E2574" s="1"/>
      <c r="F2574" s="1"/>
      <c r="G2574" s="17"/>
      <c r="H2574" s="19"/>
      <c r="I2574" s="17"/>
      <c r="J2574" s="19"/>
      <c r="K2574" s="17"/>
      <c r="L2574" s="19"/>
      <c r="M2574" s="30"/>
      <c r="O2574" s="1"/>
      <c r="P2574" s="8"/>
      <c r="Q2574" s="1"/>
      <c r="R2574" s="1"/>
      <c r="S2574" s="8"/>
      <c r="T2574" s="1"/>
      <c r="U2574" s="1"/>
      <c r="V2574" s="8"/>
      <c r="W2574" s="1"/>
      <c r="X2574" s="1"/>
      <c r="Y2574" s="1"/>
      <c r="Z2574" s="1"/>
      <c r="AA2574" s="1"/>
      <c r="AB2574" s="1"/>
      <c r="AC2574" s="1"/>
      <c r="AD2574" s="1"/>
      <c r="AE2574" s="1"/>
      <c r="AF2574" s="1"/>
      <c r="AG2574" s="1"/>
      <c r="AH2574" s="1"/>
      <c r="AI2574" s="1"/>
      <c r="AJ2574" s="1"/>
      <c r="AK2574" s="1"/>
      <c r="AL2574" s="1"/>
      <c r="AM2574" s="1"/>
      <c r="AN2574" s="1"/>
      <c r="AO2574" s="1"/>
      <c r="AP2574" s="1"/>
      <c r="AQ2574" s="1"/>
      <c r="AR2574" s="1"/>
      <c r="AS2574" s="1"/>
      <c r="AT2574" s="1"/>
      <c r="AU2574" s="1"/>
      <c r="AV2574" s="1"/>
      <c r="AW2574" s="1"/>
    </row>
    <row r="2575" spans="4:49" x14ac:dyDescent="0.2">
      <c r="D2575" s="1"/>
      <c r="E2575" s="1"/>
      <c r="F2575" s="1"/>
      <c r="G2575" s="17"/>
      <c r="H2575" s="19"/>
      <c r="I2575" s="17"/>
      <c r="J2575" s="19"/>
      <c r="K2575" s="17"/>
      <c r="L2575" s="19"/>
      <c r="M2575" s="30"/>
      <c r="O2575" s="1"/>
      <c r="P2575" s="8"/>
      <c r="Q2575" s="1"/>
      <c r="R2575" s="1"/>
      <c r="S2575" s="8"/>
      <c r="T2575" s="1"/>
      <c r="U2575" s="1"/>
      <c r="V2575" s="8"/>
      <c r="W2575" s="1"/>
      <c r="X2575" s="1"/>
      <c r="Y2575" s="1"/>
      <c r="Z2575" s="1"/>
      <c r="AA2575" s="1"/>
      <c r="AB2575" s="1"/>
      <c r="AC2575" s="1"/>
      <c r="AD2575" s="1"/>
      <c r="AE2575" s="1"/>
      <c r="AF2575" s="1"/>
      <c r="AG2575" s="1"/>
      <c r="AH2575" s="1"/>
      <c r="AI2575" s="1"/>
      <c r="AJ2575" s="1"/>
      <c r="AK2575" s="1"/>
      <c r="AL2575" s="1"/>
      <c r="AM2575" s="1"/>
      <c r="AN2575" s="1"/>
      <c r="AO2575" s="1"/>
      <c r="AP2575" s="1"/>
      <c r="AQ2575" s="1"/>
      <c r="AR2575" s="1"/>
      <c r="AS2575" s="1"/>
      <c r="AT2575" s="1"/>
      <c r="AU2575" s="1"/>
      <c r="AV2575" s="1"/>
      <c r="AW2575" s="1"/>
    </row>
    <row r="2576" spans="4:49" x14ac:dyDescent="0.2">
      <c r="D2576" s="1"/>
      <c r="E2576" s="1"/>
      <c r="F2576" s="1"/>
      <c r="G2576" s="17"/>
      <c r="H2576" s="19"/>
      <c r="I2576" s="17"/>
      <c r="J2576" s="19"/>
      <c r="K2576" s="17"/>
      <c r="L2576" s="19"/>
      <c r="M2576" s="30"/>
      <c r="O2576" s="1"/>
      <c r="P2576" s="8"/>
      <c r="Q2576" s="1"/>
      <c r="R2576" s="1"/>
      <c r="S2576" s="8"/>
      <c r="T2576" s="1"/>
      <c r="U2576" s="1"/>
      <c r="V2576" s="8"/>
      <c r="W2576" s="1"/>
      <c r="X2576" s="1"/>
      <c r="Y2576" s="1"/>
      <c r="Z2576" s="1"/>
      <c r="AA2576" s="1"/>
      <c r="AB2576" s="1"/>
      <c r="AC2576" s="1"/>
      <c r="AD2576" s="1"/>
      <c r="AE2576" s="1"/>
      <c r="AF2576" s="1"/>
      <c r="AG2576" s="1"/>
      <c r="AH2576" s="1"/>
      <c r="AI2576" s="1"/>
      <c r="AJ2576" s="1"/>
      <c r="AK2576" s="1"/>
      <c r="AL2576" s="1"/>
      <c r="AM2576" s="1"/>
      <c r="AN2576" s="1"/>
      <c r="AO2576" s="1"/>
      <c r="AP2576" s="1"/>
      <c r="AQ2576" s="1"/>
      <c r="AR2576" s="1"/>
      <c r="AS2576" s="1"/>
      <c r="AT2576" s="1"/>
      <c r="AU2576" s="1"/>
      <c r="AV2576" s="1"/>
      <c r="AW2576" s="1"/>
    </row>
    <row r="2577" spans="4:49" x14ac:dyDescent="0.2">
      <c r="D2577" s="1"/>
      <c r="E2577" s="1"/>
      <c r="F2577" s="1"/>
      <c r="G2577" s="17"/>
      <c r="H2577" s="19"/>
      <c r="I2577" s="17"/>
      <c r="J2577" s="19"/>
      <c r="K2577" s="17"/>
      <c r="L2577" s="19"/>
      <c r="M2577" s="30"/>
      <c r="O2577" s="1"/>
      <c r="P2577" s="8"/>
      <c r="Q2577" s="1"/>
      <c r="R2577" s="1"/>
      <c r="S2577" s="8"/>
      <c r="T2577" s="1"/>
      <c r="U2577" s="1"/>
      <c r="V2577" s="8"/>
      <c r="W2577" s="1"/>
      <c r="X2577" s="1"/>
      <c r="Y2577" s="1"/>
      <c r="Z2577" s="1"/>
      <c r="AA2577" s="1"/>
      <c r="AB2577" s="1"/>
      <c r="AC2577" s="1"/>
      <c r="AD2577" s="1"/>
      <c r="AE2577" s="1"/>
      <c r="AF2577" s="1"/>
      <c r="AG2577" s="1"/>
      <c r="AH2577" s="1"/>
      <c r="AI2577" s="1"/>
      <c r="AJ2577" s="1"/>
      <c r="AK2577" s="1"/>
      <c r="AL2577" s="1"/>
      <c r="AM2577" s="1"/>
      <c r="AN2577" s="1"/>
      <c r="AO2577" s="1"/>
      <c r="AP2577" s="1"/>
      <c r="AQ2577" s="1"/>
      <c r="AR2577" s="1"/>
      <c r="AS2577" s="1"/>
      <c r="AT2577" s="1"/>
      <c r="AU2577" s="1"/>
      <c r="AV2577" s="1"/>
      <c r="AW2577" s="1"/>
    </row>
    <row r="2578" spans="4:49" x14ac:dyDescent="0.2">
      <c r="D2578" s="1"/>
      <c r="E2578" s="1"/>
      <c r="F2578" s="1"/>
      <c r="G2578" s="17"/>
      <c r="H2578" s="19"/>
      <c r="I2578" s="17"/>
      <c r="J2578" s="19"/>
      <c r="K2578" s="17"/>
      <c r="L2578" s="19"/>
      <c r="M2578" s="30"/>
      <c r="O2578" s="1"/>
      <c r="P2578" s="8"/>
      <c r="Q2578" s="1"/>
      <c r="R2578" s="1"/>
      <c r="S2578" s="8"/>
      <c r="T2578" s="1"/>
      <c r="U2578" s="1"/>
      <c r="V2578" s="8"/>
      <c r="W2578" s="1"/>
      <c r="X2578" s="1"/>
      <c r="Y2578" s="1"/>
      <c r="Z2578" s="1"/>
      <c r="AA2578" s="1"/>
      <c r="AB2578" s="1"/>
      <c r="AC2578" s="1"/>
      <c r="AD2578" s="1"/>
      <c r="AE2578" s="1"/>
      <c r="AF2578" s="1"/>
      <c r="AG2578" s="1"/>
      <c r="AH2578" s="1"/>
      <c r="AI2578" s="1"/>
      <c r="AJ2578" s="1"/>
      <c r="AK2578" s="1"/>
      <c r="AL2578" s="1"/>
      <c r="AM2578" s="1"/>
      <c r="AN2578" s="1"/>
      <c r="AO2578" s="1"/>
      <c r="AP2578" s="1"/>
      <c r="AQ2578" s="1"/>
      <c r="AR2578" s="1"/>
      <c r="AS2578" s="1"/>
      <c r="AT2578" s="1"/>
      <c r="AU2578" s="1"/>
      <c r="AV2578" s="1"/>
      <c r="AW2578" s="1"/>
    </row>
    <row r="2579" spans="4:49" x14ac:dyDescent="0.2">
      <c r="D2579" s="1"/>
      <c r="E2579" s="1"/>
      <c r="F2579" s="1"/>
      <c r="G2579" s="17"/>
      <c r="H2579" s="19"/>
      <c r="I2579" s="17"/>
      <c r="J2579" s="19"/>
      <c r="K2579" s="17"/>
      <c r="L2579" s="19"/>
      <c r="M2579" s="30"/>
      <c r="O2579" s="1"/>
      <c r="P2579" s="8"/>
      <c r="Q2579" s="1"/>
      <c r="R2579" s="1"/>
      <c r="S2579" s="8"/>
      <c r="T2579" s="1"/>
      <c r="U2579" s="1"/>
      <c r="V2579" s="8"/>
      <c r="W2579" s="1"/>
      <c r="X2579" s="1"/>
      <c r="Y2579" s="1"/>
      <c r="Z2579" s="1"/>
      <c r="AA2579" s="1"/>
      <c r="AB2579" s="1"/>
      <c r="AC2579" s="1"/>
      <c r="AD2579" s="1"/>
      <c r="AE2579" s="1"/>
      <c r="AF2579" s="1"/>
      <c r="AG2579" s="1"/>
      <c r="AH2579" s="1"/>
      <c r="AI2579" s="1"/>
      <c r="AJ2579" s="1"/>
      <c r="AK2579" s="1"/>
      <c r="AL2579" s="1"/>
      <c r="AM2579" s="1"/>
      <c r="AN2579" s="1"/>
      <c r="AO2579" s="1"/>
      <c r="AP2579" s="1"/>
      <c r="AQ2579" s="1"/>
      <c r="AR2579" s="1"/>
      <c r="AS2579" s="1"/>
      <c r="AT2579" s="1"/>
      <c r="AU2579" s="1"/>
      <c r="AV2579" s="1"/>
      <c r="AW2579" s="1"/>
    </row>
    <row r="2580" spans="4:49" x14ac:dyDescent="0.2">
      <c r="D2580" s="1"/>
      <c r="E2580" s="1"/>
      <c r="F2580" s="1"/>
      <c r="G2580" s="17"/>
      <c r="H2580" s="19"/>
      <c r="I2580" s="17"/>
      <c r="J2580" s="19"/>
      <c r="K2580" s="17"/>
      <c r="L2580" s="19"/>
      <c r="M2580" s="30"/>
      <c r="O2580" s="1"/>
      <c r="P2580" s="8"/>
      <c r="Q2580" s="1"/>
      <c r="R2580" s="1"/>
      <c r="S2580" s="8"/>
      <c r="T2580" s="1"/>
      <c r="U2580" s="1"/>
      <c r="V2580" s="8"/>
      <c r="W2580" s="1"/>
      <c r="X2580" s="1"/>
      <c r="Y2580" s="1"/>
      <c r="Z2580" s="1"/>
      <c r="AA2580" s="1"/>
      <c r="AB2580" s="1"/>
      <c r="AC2580" s="1"/>
      <c r="AD2580" s="1"/>
      <c r="AE2580" s="1"/>
      <c r="AF2580" s="1"/>
      <c r="AG2580" s="1"/>
      <c r="AH2580" s="1"/>
      <c r="AI2580" s="1"/>
      <c r="AJ2580" s="1"/>
      <c r="AK2580" s="1"/>
      <c r="AL2580" s="1"/>
      <c r="AM2580" s="1"/>
      <c r="AN2580" s="1"/>
      <c r="AO2580" s="1"/>
      <c r="AP2580" s="1"/>
      <c r="AQ2580" s="1"/>
      <c r="AR2580" s="1"/>
      <c r="AS2580" s="1"/>
      <c r="AT2580" s="1"/>
      <c r="AU2580" s="1"/>
      <c r="AV2580" s="1"/>
      <c r="AW2580" s="1"/>
    </row>
    <row r="2581" spans="4:49" x14ac:dyDescent="0.2">
      <c r="D2581" s="1"/>
      <c r="E2581" s="1"/>
      <c r="F2581" s="1"/>
      <c r="G2581" s="17"/>
      <c r="H2581" s="19"/>
      <c r="I2581" s="17"/>
      <c r="J2581" s="19"/>
      <c r="K2581" s="17"/>
      <c r="L2581" s="19"/>
      <c r="M2581" s="30"/>
      <c r="O2581" s="1"/>
      <c r="P2581" s="8"/>
      <c r="Q2581" s="1"/>
      <c r="R2581" s="1"/>
      <c r="S2581" s="8"/>
      <c r="T2581" s="1"/>
      <c r="U2581" s="1"/>
      <c r="V2581" s="8"/>
      <c r="W2581" s="1"/>
      <c r="X2581" s="1"/>
      <c r="Y2581" s="1"/>
      <c r="Z2581" s="1"/>
      <c r="AA2581" s="1"/>
      <c r="AB2581" s="1"/>
      <c r="AC2581" s="1"/>
      <c r="AD2581" s="1"/>
      <c r="AE2581" s="1"/>
      <c r="AF2581" s="1"/>
      <c r="AG2581" s="1"/>
      <c r="AH2581" s="1"/>
      <c r="AI2581" s="1"/>
      <c r="AJ2581" s="1"/>
      <c r="AK2581" s="1"/>
      <c r="AL2581" s="1"/>
      <c r="AM2581" s="1"/>
      <c r="AN2581" s="1"/>
      <c r="AO2581" s="1"/>
      <c r="AP2581" s="1"/>
      <c r="AQ2581" s="1"/>
      <c r="AR2581" s="1"/>
      <c r="AS2581" s="1"/>
      <c r="AT2581" s="1"/>
      <c r="AU2581" s="1"/>
      <c r="AV2581" s="1"/>
      <c r="AW2581" s="1"/>
    </row>
    <row r="2582" spans="4:49" x14ac:dyDescent="0.2">
      <c r="D2582" s="1"/>
      <c r="E2582" s="1"/>
      <c r="F2582" s="1"/>
      <c r="G2582" s="17"/>
      <c r="H2582" s="19"/>
      <c r="I2582" s="17"/>
      <c r="J2582" s="19"/>
      <c r="K2582" s="17"/>
      <c r="L2582" s="19"/>
      <c r="M2582" s="30"/>
      <c r="O2582" s="1"/>
      <c r="P2582" s="8"/>
      <c r="Q2582" s="1"/>
      <c r="R2582" s="1"/>
      <c r="S2582" s="8"/>
      <c r="T2582" s="1"/>
      <c r="U2582" s="1"/>
      <c r="V2582" s="8"/>
      <c r="W2582" s="1"/>
      <c r="X2582" s="1"/>
      <c r="Y2582" s="1"/>
      <c r="Z2582" s="1"/>
      <c r="AA2582" s="1"/>
      <c r="AB2582" s="1"/>
      <c r="AC2582" s="1"/>
      <c r="AD2582" s="1"/>
      <c r="AE2582" s="1"/>
      <c r="AF2582" s="1"/>
      <c r="AG2582" s="1"/>
      <c r="AH2582" s="1"/>
      <c r="AI2582" s="1"/>
      <c r="AJ2582" s="1"/>
      <c r="AK2582" s="1"/>
      <c r="AL2582" s="1"/>
      <c r="AM2582" s="1"/>
      <c r="AN2582" s="1"/>
      <c r="AO2582" s="1"/>
      <c r="AP2582" s="1"/>
      <c r="AQ2582" s="1"/>
      <c r="AR2582" s="1"/>
      <c r="AS2582" s="1"/>
      <c r="AT2582" s="1"/>
      <c r="AU2582" s="1"/>
      <c r="AV2582" s="1"/>
      <c r="AW2582" s="1"/>
    </row>
    <row r="2583" spans="4:49" x14ac:dyDescent="0.2">
      <c r="D2583" s="1"/>
      <c r="E2583" s="1"/>
      <c r="F2583" s="1"/>
      <c r="G2583" s="17"/>
      <c r="H2583" s="19"/>
      <c r="I2583" s="17"/>
      <c r="J2583" s="19"/>
      <c r="K2583" s="17"/>
      <c r="L2583" s="19"/>
      <c r="M2583" s="30"/>
      <c r="O2583" s="1"/>
      <c r="P2583" s="8"/>
      <c r="Q2583" s="1"/>
      <c r="R2583" s="1"/>
      <c r="S2583" s="8"/>
      <c r="T2583" s="1"/>
      <c r="U2583" s="1"/>
      <c r="V2583" s="8"/>
      <c r="W2583" s="1"/>
      <c r="X2583" s="1"/>
      <c r="Y2583" s="1"/>
      <c r="Z2583" s="1"/>
      <c r="AA2583" s="1"/>
      <c r="AB2583" s="1"/>
      <c r="AC2583" s="1"/>
      <c r="AD2583" s="1"/>
      <c r="AE2583" s="1"/>
      <c r="AF2583" s="1"/>
      <c r="AG2583" s="1"/>
      <c r="AH2583" s="1"/>
      <c r="AI2583" s="1"/>
      <c r="AJ2583" s="1"/>
      <c r="AK2583" s="1"/>
      <c r="AL2583" s="1"/>
      <c r="AM2583" s="1"/>
      <c r="AN2583" s="1"/>
      <c r="AO2583" s="1"/>
      <c r="AP2583" s="1"/>
      <c r="AQ2583" s="1"/>
      <c r="AR2583" s="1"/>
      <c r="AS2583" s="1"/>
      <c r="AT2583" s="1"/>
      <c r="AU2583" s="1"/>
      <c r="AV2583" s="1"/>
      <c r="AW2583" s="1"/>
    </row>
    <row r="2584" spans="4:49" x14ac:dyDescent="0.2">
      <c r="D2584" s="1"/>
      <c r="E2584" s="1"/>
      <c r="F2584" s="1"/>
      <c r="G2584" s="17"/>
      <c r="H2584" s="19"/>
      <c r="I2584" s="17"/>
      <c r="J2584" s="19"/>
      <c r="K2584" s="17"/>
      <c r="L2584" s="19"/>
      <c r="M2584" s="30"/>
      <c r="O2584" s="1"/>
      <c r="P2584" s="8"/>
      <c r="Q2584" s="1"/>
      <c r="R2584" s="1"/>
      <c r="S2584" s="8"/>
      <c r="T2584" s="1"/>
      <c r="U2584" s="1"/>
      <c r="V2584" s="8"/>
      <c r="W2584" s="1"/>
      <c r="X2584" s="1"/>
      <c r="Y2584" s="1"/>
      <c r="Z2584" s="1"/>
      <c r="AA2584" s="1"/>
      <c r="AB2584" s="1"/>
      <c r="AC2584" s="1"/>
      <c r="AD2584" s="1"/>
      <c r="AE2584" s="1"/>
      <c r="AF2584" s="1"/>
      <c r="AG2584" s="1"/>
      <c r="AH2584" s="1"/>
      <c r="AI2584" s="1"/>
      <c r="AJ2584" s="1"/>
      <c r="AK2584" s="1"/>
      <c r="AL2584" s="1"/>
      <c r="AM2584" s="1"/>
      <c r="AN2584" s="1"/>
      <c r="AO2584" s="1"/>
      <c r="AP2584" s="1"/>
      <c r="AQ2584" s="1"/>
      <c r="AR2584" s="1"/>
      <c r="AS2584" s="1"/>
      <c r="AT2584" s="1"/>
      <c r="AU2584" s="1"/>
      <c r="AV2584" s="1"/>
      <c r="AW2584" s="1"/>
    </row>
    <row r="2585" spans="4:49" x14ac:dyDescent="0.2">
      <c r="D2585" s="1"/>
      <c r="E2585" s="1"/>
      <c r="F2585" s="1"/>
      <c r="G2585" s="17"/>
      <c r="H2585" s="19"/>
      <c r="I2585" s="17"/>
      <c r="J2585" s="19"/>
      <c r="K2585" s="17"/>
      <c r="L2585" s="19"/>
      <c r="M2585" s="30"/>
      <c r="O2585" s="1"/>
      <c r="P2585" s="8"/>
      <c r="Q2585" s="1"/>
      <c r="R2585" s="1"/>
      <c r="S2585" s="8"/>
      <c r="T2585" s="1"/>
      <c r="U2585" s="1"/>
      <c r="V2585" s="8"/>
      <c r="W2585" s="1"/>
      <c r="X2585" s="1"/>
      <c r="Y2585" s="1"/>
      <c r="Z2585" s="1"/>
      <c r="AA2585" s="1"/>
      <c r="AB2585" s="1"/>
      <c r="AC2585" s="1"/>
      <c r="AD2585" s="1"/>
      <c r="AE2585" s="1"/>
      <c r="AF2585" s="1"/>
      <c r="AG2585" s="1"/>
      <c r="AH2585" s="1"/>
      <c r="AI2585" s="1"/>
      <c r="AJ2585" s="1"/>
      <c r="AK2585" s="1"/>
      <c r="AL2585" s="1"/>
      <c r="AM2585" s="1"/>
      <c r="AN2585" s="1"/>
      <c r="AO2585" s="1"/>
      <c r="AP2585" s="1"/>
      <c r="AQ2585" s="1"/>
      <c r="AR2585" s="1"/>
      <c r="AS2585" s="1"/>
      <c r="AT2585" s="1"/>
      <c r="AU2585" s="1"/>
      <c r="AV2585" s="1"/>
      <c r="AW2585" s="1"/>
    </row>
    <row r="2586" spans="4:49" x14ac:dyDescent="0.2">
      <c r="D2586" s="1"/>
      <c r="E2586" s="1"/>
      <c r="F2586" s="1"/>
      <c r="G2586" s="17"/>
      <c r="H2586" s="19"/>
      <c r="I2586" s="17"/>
      <c r="J2586" s="19"/>
      <c r="K2586" s="17"/>
      <c r="L2586" s="19"/>
      <c r="M2586" s="30"/>
      <c r="O2586" s="1"/>
      <c r="P2586" s="8"/>
      <c r="Q2586" s="1"/>
      <c r="R2586" s="1"/>
      <c r="S2586" s="8"/>
      <c r="T2586" s="1"/>
      <c r="U2586" s="1"/>
      <c r="V2586" s="8"/>
      <c r="W2586" s="1"/>
      <c r="X2586" s="1"/>
      <c r="Y2586" s="1"/>
      <c r="Z2586" s="1"/>
      <c r="AA2586" s="1"/>
      <c r="AB2586" s="1"/>
      <c r="AC2586" s="1"/>
      <c r="AD2586" s="1"/>
      <c r="AE2586" s="1"/>
      <c r="AF2586" s="1"/>
      <c r="AG2586" s="1"/>
      <c r="AH2586" s="1"/>
      <c r="AI2586" s="1"/>
      <c r="AJ2586" s="1"/>
      <c r="AK2586" s="1"/>
      <c r="AL2586" s="1"/>
      <c r="AM2586" s="1"/>
      <c r="AN2586" s="1"/>
      <c r="AO2586" s="1"/>
      <c r="AP2586" s="1"/>
      <c r="AQ2586" s="1"/>
      <c r="AR2586" s="1"/>
      <c r="AS2586" s="1"/>
      <c r="AT2586" s="1"/>
      <c r="AU2586" s="1"/>
      <c r="AV2586" s="1"/>
      <c r="AW2586" s="1"/>
    </row>
    <row r="2587" spans="4:49" x14ac:dyDescent="0.2">
      <c r="D2587" s="1"/>
      <c r="E2587" s="1"/>
      <c r="F2587" s="1"/>
      <c r="G2587" s="17"/>
      <c r="H2587" s="19"/>
      <c r="I2587" s="17"/>
      <c r="J2587" s="19"/>
      <c r="K2587" s="17"/>
      <c r="L2587" s="19"/>
      <c r="M2587" s="30"/>
      <c r="O2587" s="1"/>
      <c r="P2587" s="8"/>
      <c r="Q2587" s="1"/>
      <c r="R2587" s="1"/>
      <c r="S2587" s="8"/>
      <c r="T2587" s="1"/>
      <c r="U2587" s="1"/>
      <c r="V2587" s="8"/>
      <c r="W2587" s="1"/>
      <c r="X2587" s="1"/>
      <c r="Y2587" s="1"/>
      <c r="Z2587" s="1"/>
      <c r="AA2587" s="1"/>
      <c r="AB2587" s="1"/>
      <c r="AC2587" s="1"/>
      <c r="AD2587" s="1"/>
      <c r="AE2587" s="1"/>
      <c r="AF2587" s="1"/>
      <c r="AG2587" s="1"/>
      <c r="AH2587" s="1"/>
      <c r="AI2587" s="1"/>
      <c r="AJ2587" s="1"/>
      <c r="AK2587" s="1"/>
      <c r="AL2587" s="1"/>
      <c r="AM2587" s="1"/>
      <c r="AN2587" s="1"/>
      <c r="AO2587" s="1"/>
      <c r="AP2587" s="1"/>
      <c r="AQ2587" s="1"/>
      <c r="AR2587" s="1"/>
      <c r="AS2587" s="1"/>
      <c r="AT2587" s="1"/>
      <c r="AU2587" s="1"/>
      <c r="AV2587" s="1"/>
      <c r="AW2587" s="1"/>
    </row>
    <row r="2588" spans="4:49" x14ac:dyDescent="0.2">
      <c r="D2588" s="1"/>
      <c r="E2588" s="1"/>
      <c r="F2588" s="1"/>
      <c r="G2588" s="17"/>
      <c r="H2588" s="19"/>
      <c r="I2588" s="17"/>
      <c r="J2588" s="19"/>
      <c r="K2588" s="17"/>
      <c r="L2588" s="19"/>
      <c r="M2588" s="30"/>
      <c r="O2588" s="1"/>
      <c r="P2588" s="8"/>
      <c r="Q2588" s="1"/>
      <c r="R2588" s="1"/>
      <c r="S2588" s="8"/>
      <c r="T2588" s="1"/>
      <c r="U2588" s="1"/>
      <c r="V2588" s="8"/>
      <c r="W2588" s="1"/>
      <c r="X2588" s="1"/>
      <c r="Y2588" s="1"/>
      <c r="Z2588" s="1"/>
      <c r="AA2588" s="1"/>
      <c r="AB2588" s="1"/>
      <c r="AC2588" s="1"/>
      <c r="AD2588" s="1"/>
      <c r="AE2588" s="1"/>
      <c r="AF2588" s="1"/>
      <c r="AG2588" s="1"/>
      <c r="AH2588" s="1"/>
      <c r="AI2588" s="1"/>
      <c r="AJ2588" s="1"/>
      <c r="AK2588" s="1"/>
      <c r="AL2588" s="1"/>
      <c r="AM2588" s="1"/>
      <c r="AN2588" s="1"/>
      <c r="AO2588" s="1"/>
      <c r="AP2588" s="1"/>
      <c r="AQ2588" s="1"/>
      <c r="AR2588" s="1"/>
      <c r="AS2588" s="1"/>
      <c r="AT2588" s="1"/>
      <c r="AU2588" s="1"/>
      <c r="AV2588" s="1"/>
      <c r="AW2588" s="1"/>
    </row>
    <row r="2589" spans="4:49" x14ac:dyDescent="0.2">
      <c r="D2589" s="1"/>
      <c r="E2589" s="1"/>
      <c r="F2589" s="1"/>
      <c r="G2589" s="17"/>
      <c r="H2589" s="19"/>
      <c r="I2589" s="17"/>
      <c r="J2589" s="19"/>
      <c r="K2589" s="17"/>
      <c r="L2589" s="19"/>
      <c r="M2589" s="30"/>
      <c r="O2589" s="1"/>
      <c r="P2589" s="8"/>
      <c r="Q2589" s="1"/>
      <c r="R2589" s="1"/>
      <c r="S2589" s="8"/>
      <c r="T2589" s="1"/>
      <c r="U2589" s="1"/>
      <c r="V2589" s="8"/>
      <c r="W2589" s="1"/>
      <c r="X2589" s="1"/>
      <c r="Y2589" s="1"/>
      <c r="Z2589" s="1"/>
      <c r="AA2589" s="1"/>
      <c r="AB2589" s="1"/>
      <c r="AC2589" s="1"/>
      <c r="AD2589" s="1"/>
      <c r="AE2589" s="1"/>
      <c r="AF2589" s="1"/>
      <c r="AG2589" s="1"/>
      <c r="AH2589" s="1"/>
      <c r="AI2589" s="1"/>
      <c r="AJ2589" s="1"/>
      <c r="AK2589" s="1"/>
      <c r="AL2589" s="1"/>
      <c r="AM2589" s="1"/>
      <c r="AN2589" s="1"/>
      <c r="AO2589" s="1"/>
      <c r="AP2589" s="1"/>
      <c r="AQ2589" s="1"/>
      <c r="AR2589" s="1"/>
      <c r="AS2589" s="1"/>
      <c r="AT2589" s="1"/>
      <c r="AU2589" s="1"/>
      <c r="AV2589" s="1"/>
      <c r="AW2589" s="1"/>
    </row>
    <row r="2590" spans="4:49" x14ac:dyDescent="0.2">
      <c r="D2590" s="1"/>
      <c r="E2590" s="1"/>
      <c r="F2590" s="1"/>
      <c r="G2590" s="17"/>
      <c r="H2590" s="19"/>
      <c r="I2590" s="17"/>
      <c r="J2590" s="19"/>
      <c r="K2590" s="17"/>
      <c r="L2590" s="19"/>
      <c r="M2590" s="30"/>
      <c r="O2590" s="1"/>
      <c r="P2590" s="8"/>
      <c r="Q2590" s="1"/>
      <c r="R2590" s="1"/>
      <c r="S2590" s="8"/>
      <c r="T2590" s="1"/>
      <c r="U2590" s="1"/>
      <c r="V2590" s="8"/>
      <c r="W2590" s="1"/>
      <c r="X2590" s="1"/>
      <c r="Y2590" s="1"/>
      <c r="Z2590" s="1"/>
      <c r="AA2590" s="1"/>
      <c r="AB2590" s="1"/>
      <c r="AC2590" s="1"/>
      <c r="AD2590" s="1"/>
      <c r="AE2590" s="1"/>
      <c r="AF2590" s="1"/>
      <c r="AG2590" s="1"/>
      <c r="AH2590" s="1"/>
      <c r="AI2590" s="1"/>
      <c r="AJ2590" s="1"/>
      <c r="AK2590" s="1"/>
      <c r="AL2590" s="1"/>
      <c r="AM2590" s="1"/>
      <c r="AN2590" s="1"/>
      <c r="AO2590" s="1"/>
      <c r="AP2590" s="1"/>
      <c r="AQ2590" s="1"/>
      <c r="AR2590" s="1"/>
      <c r="AS2590" s="1"/>
      <c r="AT2590" s="1"/>
      <c r="AU2590" s="1"/>
      <c r="AV2590" s="1"/>
      <c r="AW2590" s="1"/>
    </row>
    <row r="2591" spans="4:49" x14ac:dyDescent="0.2">
      <c r="D2591" s="1"/>
      <c r="E2591" s="1"/>
      <c r="F2591" s="1"/>
      <c r="G2591" s="17"/>
      <c r="H2591" s="19"/>
      <c r="I2591" s="17"/>
      <c r="J2591" s="19"/>
      <c r="K2591" s="17"/>
      <c r="L2591" s="19"/>
      <c r="M2591" s="30"/>
      <c r="O2591" s="1"/>
      <c r="P2591" s="8"/>
      <c r="Q2591" s="1"/>
      <c r="R2591" s="1"/>
      <c r="S2591" s="8"/>
      <c r="T2591" s="1"/>
      <c r="U2591" s="1"/>
      <c r="V2591" s="8"/>
      <c r="W2591" s="1"/>
      <c r="X2591" s="1"/>
      <c r="Y2591" s="1"/>
      <c r="Z2591" s="1"/>
      <c r="AA2591" s="1"/>
      <c r="AB2591" s="1"/>
      <c r="AC2591" s="1"/>
      <c r="AD2591" s="1"/>
      <c r="AE2591" s="1"/>
      <c r="AF2591" s="1"/>
      <c r="AG2591" s="1"/>
      <c r="AH2591" s="1"/>
      <c r="AI2591" s="1"/>
      <c r="AJ2591" s="1"/>
      <c r="AK2591" s="1"/>
      <c r="AL2591" s="1"/>
      <c r="AM2591" s="1"/>
      <c r="AN2591" s="1"/>
      <c r="AO2591" s="1"/>
      <c r="AP2591" s="1"/>
      <c r="AQ2591" s="1"/>
      <c r="AR2591" s="1"/>
      <c r="AS2591" s="1"/>
      <c r="AT2591" s="1"/>
      <c r="AU2591" s="1"/>
      <c r="AV2591" s="1"/>
      <c r="AW2591" s="1"/>
    </row>
    <row r="2592" spans="4:49" x14ac:dyDescent="0.2">
      <c r="D2592" s="1"/>
      <c r="E2592" s="1"/>
      <c r="F2592" s="1"/>
      <c r="G2592" s="17"/>
      <c r="H2592" s="19"/>
      <c r="I2592" s="17"/>
      <c r="J2592" s="19"/>
      <c r="K2592" s="17"/>
      <c r="L2592" s="19"/>
      <c r="M2592" s="30"/>
      <c r="O2592" s="1"/>
      <c r="P2592" s="8"/>
      <c r="Q2592" s="1"/>
      <c r="R2592" s="1"/>
      <c r="S2592" s="8"/>
      <c r="T2592" s="1"/>
      <c r="U2592" s="1"/>
      <c r="V2592" s="8"/>
      <c r="W2592" s="1"/>
      <c r="X2592" s="1"/>
      <c r="Y2592" s="1"/>
      <c r="Z2592" s="1"/>
      <c r="AA2592" s="1"/>
      <c r="AB2592" s="1"/>
      <c r="AC2592" s="1"/>
      <c r="AD2592" s="1"/>
      <c r="AE2592" s="1"/>
      <c r="AF2592" s="1"/>
      <c r="AG2592" s="1"/>
      <c r="AH2592" s="1"/>
      <c r="AI2592" s="1"/>
      <c r="AJ2592" s="1"/>
      <c r="AK2592" s="1"/>
      <c r="AL2592" s="1"/>
      <c r="AM2592" s="1"/>
      <c r="AN2592" s="1"/>
      <c r="AO2592" s="1"/>
      <c r="AP2592" s="1"/>
      <c r="AQ2592" s="1"/>
      <c r="AR2592" s="1"/>
      <c r="AS2592" s="1"/>
      <c r="AT2592" s="1"/>
      <c r="AU2592" s="1"/>
      <c r="AV2592" s="1"/>
      <c r="AW2592" s="1"/>
    </row>
    <row r="2593" spans="4:49" x14ac:dyDescent="0.2">
      <c r="D2593" s="1"/>
      <c r="E2593" s="1"/>
      <c r="F2593" s="1"/>
      <c r="G2593" s="17"/>
      <c r="H2593" s="19"/>
      <c r="I2593" s="17"/>
      <c r="J2593" s="19"/>
      <c r="K2593" s="17"/>
      <c r="L2593" s="19"/>
      <c r="M2593" s="30"/>
      <c r="O2593" s="1"/>
      <c r="P2593" s="8"/>
      <c r="Q2593" s="1"/>
      <c r="R2593" s="1"/>
      <c r="S2593" s="8"/>
      <c r="T2593" s="1"/>
      <c r="U2593" s="1"/>
      <c r="V2593" s="8"/>
      <c r="W2593" s="1"/>
      <c r="X2593" s="1"/>
      <c r="Y2593" s="1"/>
      <c r="Z2593" s="1"/>
      <c r="AA2593" s="1"/>
      <c r="AB2593" s="1"/>
      <c r="AC2593" s="1"/>
      <c r="AD2593" s="1"/>
      <c r="AE2593" s="1"/>
      <c r="AF2593" s="1"/>
      <c r="AG2593" s="1"/>
      <c r="AH2593" s="1"/>
      <c r="AI2593" s="1"/>
      <c r="AJ2593" s="1"/>
      <c r="AK2593" s="1"/>
      <c r="AL2593" s="1"/>
      <c r="AM2593" s="1"/>
      <c r="AN2593" s="1"/>
      <c r="AO2593" s="1"/>
      <c r="AP2593" s="1"/>
      <c r="AQ2593" s="1"/>
      <c r="AR2593" s="1"/>
      <c r="AS2593" s="1"/>
      <c r="AT2593" s="1"/>
      <c r="AU2593" s="1"/>
      <c r="AV2593" s="1"/>
      <c r="AW2593" s="1"/>
    </row>
    <row r="2594" spans="4:49" x14ac:dyDescent="0.2">
      <c r="D2594" s="1"/>
      <c r="E2594" s="1"/>
      <c r="F2594" s="1"/>
      <c r="G2594" s="17"/>
      <c r="H2594" s="19"/>
      <c r="I2594" s="17"/>
      <c r="J2594" s="19"/>
      <c r="K2594" s="17"/>
      <c r="L2594" s="19"/>
      <c r="M2594" s="30"/>
      <c r="O2594" s="1"/>
      <c r="P2594" s="8"/>
      <c r="Q2594" s="1"/>
      <c r="R2594" s="1"/>
      <c r="S2594" s="8"/>
      <c r="T2594" s="1"/>
      <c r="U2594" s="1"/>
      <c r="V2594" s="8"/>
      <c r="W2594" s="1"/>
      <c r="X2594" s="1"/>
      <c r="Y2594" s="1"/>
      <c r="Z2594" s="1"/>
      <c r="AA2594" s="1"/>
      <c r="AB2594" s="1"/>
      <c r="AC2594" s="1"/>
      <c r="AD2594" s="1"/>
      <c r="AE2594" s="1"/>
      <c r="AF2594" s="1"/>
      <c r="AG2594" s="1"/>
      <c r="AH2594" s="1"/>
      <c r="AI2594" s="1"/>
      <c r="AJ2594" s="1"/>
      <c r="AK2594" s="1"/>
      <c r="AL2594" s="1"/>
      <c r="AM2594" s="1"/>
      <c r="AN2594" s="1"/>
      <c r="AO2594" s="1"/>
      <c r="AP2594" s="1"/>
      <c r="AQ2594" s="1"/>
      <c r="AR2594" s="1"/>
      <c r="AS2594" s="1"/>
      <c r="AT2594" s="1"/>
      <c r="AU2594" s="1"/>
      <c r="AV2594" s="1"/>
      <c r="AW2594" s="1"/>
    </row>
    <row r="2595" spans="4:49" x14ac:dyDescent="0.2">
      <c r="D2595" s="1"/>
      <c r="E2595" s="1"/>
      <c r="F2595" s="1"/>
      <c r="G2595" s="17"/>
      <c r="H2595" s="19"/>
      <c r="I2595" s="17"/>
      <c r="J2595" s="19"/>
      <c r="K2595" s="17"/>
      <c r="L2595" s="19"/>
      <c r="M2595" s="30"/>
      <c r="O2595" s="1"/>
      <c r="P2595" s="8"/>
      <c r="Q2595" s="1"/>
      <c r="R2595" s="1"/>
      <c r="S2595" s="8"/>
      <c r="T2595" s="1"/>
      <c r="U2595" s="1"/>
      <c r="V2595" s="8"/>
      <c r="W2595" s="1"/>
      <c r="X2595" s="1"/>
      <c r="Y2595" s="1"/>
      <c r="Z2595" s="1"/>
      <c r="AA2595" s="1"/>
      <c r="AB2595" s="1"/>
      <c r="AC2595" s="1"/>
      <c r="AD2595" s="1"/>
      <c r="AE2595" s="1"/>
      <c r="AF2595" s="1"/>
      <c r="AG2595" s="1"/>
      <c r="AH2595" s="1"/>
      <c r="AI2595" s="1"/>
      <c r="AJ2595" s="1"/>
      <c r="AK2595" s="1"/>
      <c r="AL2595" s="1"/>
      <c r="AM2595" s="1"/>
      <c r="AN2595" s="1"/>
      <c r="AO2595" s="1"/>
      <c r="AP2595" s="1"/>
      <c r="AQ2595" s="1"/>
      <c r="AR2595" s="1"/>
      <c r="AS2595" s="1"/>
      <c r="AT2595" s="1"/>
      <c r="AU2595" s="1"/>
      <c r="AV2595" s="1"/>
      <c r="AW2595" s="1"/>
    </row>
    <row r="2596" spans="4:49" x14ac:dyDescent="0.2">
      <c r="D2596" s="1"/>
      <c r="E2596" s="1"/>
      <c r="F2596" s="1"/>
      <c r="G2596" s="17"/>
      <c r="H2596" s="19"/>
      <c r="I2596" s="17"/>
      <c r="J2596" s="19"/>
      <c r="K2596" s="17"/>
      <c r="L2596" s="19"/>
      <c r="M2596" s="30"/>
      <c r="O2596" s="1"/>
      <c r="P2596" s="8"/>
      <c r="Q2596" s="1"/>
      <c r="R2596" s="1"/>
      <c r="S2596" s="8"/>
      <c r="T2596" s="1"/>
      <c r="U2596" s="1"/>
      <c r="V2596" s="8"/>
      <c r="W2596" s="1"/>
      <c r="X2596" s="1"/>
      <c r="Y2596" s="1"/>
      <c r="Z2596" s="1"/>
      <c r="AA2596" s="1"/>
      <c r="AB2596" s="1"/>
      <c r="AC2596" s="1"/>
      <c r="AD2596" s="1"/>
      <c r="AE2596" s="1"/>
      <c r="AF2596" s="1"/>
      <c r="AG2596" s="1"/>
      <c r="AH2596" s="1"/>
      <c r="AI2596" s="1"/>
      <c r="AJ2596" s="1"/>
      <c r="AK2596" s="1"/>
      <c r="AL2596" s="1"/>
      <c r="AM2596" s="1"/>
      <c r="AN2596" s="1"/>
      <c r="AO2596" s="1"/>
      <c r="AP2596" s="1"/>
      <c r="AQ2596" s="1"/>
      <c r="AR2596" s="1"/>
      <c r="AS2596" s="1"/>
      <c r="AT2596" s="1"/>
      <c r="AU2596" s="1"/>
      <c r="AV2596" s="1"/>
      <c r="AW2596" s="1"/>
    </row>
    <row r="2597" spans="4:49" x14ac:dyDescent="0.2">
      <c r="D2597" s="1"/>
      <c r="E2597" s="1"/>
      <c r="F2597" s="1"/>
      <c r="G2597" s="17"/>
      <c r="H2597" s="19"/>
      <c r="I2597" s="17"/>
      <c r="J2597" s="19"/>
      <c r="K2597" s="17"/>
      <c r="L2597" s="19"/>
      <c r="M2597" s="30"/>
      <c r="O2597" s="1"/>
      <c r="P2597" s="8"/>
      <c r="Q2597" s="1"/>
      <c r="R2597" s="1"/>
      <c r="S2597" s="8"/>
      <c r="T2597" s="1"/>
      <c r="U2597" s="1"/>
      <c r="V2597" s="8"/>
      <c r="W2597" s="1"/>
      <c r="X2597" s="1"/>
      <c r="Y2597" s="1"/>
      <c r="Z2597" s="1"/>
      <c r="AA2597" s="1"/>
      <c r="AB2597" s="1"/>
      <c r="AC2597" s="1"/>
      <c r="AD2597" s="1"/>
      <c r="AE2597" s="1"/>
      <c r="AF2597" s="1"/>
      <c r="AG2597" s="1"/>
      <c r="AH2597" s="1"/>
      <c r="AI2597" s="1"/>
      <c r="AJ2597" s="1"/>
      <c r="AK2597" s="1"/>
      <c r="AL2597" s="1"/>
      <c r="AM2597" s="1"/>
      <c r="AN2597" s="1"/>
      <c r="AO2597" s="1"/>
      <c r="AP2597" s="1"/>
      <c r="AQ2597" s="1"/>
      <c r="AR2597" s="1"/>
      <c r="AS2597" s="1"/>
      <c r="AT2597" s="1"/>
      <c r="AU2597" s="1"/>
      <c r="AV2597" s="1"/>
      <c r="AW2597" s="1"/>
    </row>
    <row r="2598" spans="4:49" x14ac:dyDescent="0.2">
      <c r="D2598" s="1"/>
      <c r="E2598" s="1"/>
      <c r="F2598" s="1"/>
      <c r="G2598" s="17"/>
      <c r="H2598" s="19"/>
      <c r="I2598" s="17"/>
      <c r="J2598" s="19"/>
      <c r="K2598" s="17"/>
      <c r="L2598" s="19"/>
      <c r="M2598" s="30"/>
      <c r="O2598" s="1"/>
      <c r="P2598" s="8"/>
      <c r="Q2598" s="1"/>
      <c r="R2598" s="1"/>
      <c r="S2598" s="8"/>
      <c r="T2598" s="1"/>
      <c r="U2598" s="1"/>
      <c r="V2598" s="8"/>
      <c r="W2598" s="1"/>
      <c r="X2598" s="1"/>
      <c r="Y2598" s="1"/>
      <c r="Z2598" s="1"/>
      <c r="AA2598" s="1"/>
      <c r="AB2598" s="1"/>
      <c r="AC2598" s="1"/>
      <c r="AD2598" s="1"/>
      <c r="AE2598" s="1"/>
      <c r="AF2598" s="1"/>
      <c r="AG2598" s="1"/>
      <c r="AH2598" s="1"/>
      <c r="AI2598" s="1"/>
      <c r="AJ2598" s="1"/>
      <c r="AK2598" s="1"/>
      <c r="AL2598" s="1"/>
      <c r="AM2598" s="1"/>
      <c r="AN2598" s="1"/>
      <c r="AO2598" s="1"/>
      <c r="AP2598" s="1"/>
      <c r="AQ2598" s="1"/>
      <c r="AR2598" s="1"/>
      <c r="AS2598" s="1"/>
      <c r="AT2598" s="1"/>
      <c r="AU2598" s="1"/>
      <c r="AV2598" s="1"/>
      <c r="AW2598" s="1"/>
    </row>
    <row r="2599" spans="4:49" x14ac:dyDescent="0.2">
      <c r="D2599" s="1"/>
      <c r="E2599" s="1"/>
      <c r="F2599" s="1"/>
      <c r="G2599" s="17"/>
      <c r="H2599" s="19"/>
      <c r="I2599" s="17"/>
      <c r="J2599" s="19"/>
      <c r="K2599" s="17"/>
      <c r="L2599" s="19"/>
      <c r="M2599" s="30"/>
      <c r="O2599" s="1"/>
      <c r="P2599" s="8"/>
      <c r="Q2599" s="1"/>
      <c r="R2599" s="1"/>
      <c r="S2599" s="8"/>
      <c r="T2599" s="1"/>
      <c r="U2599" s="1"/>
      <c r="V2599" s="8"/>
      <c r="W2599" s="1"/>
      <c r="X2599" s="1"/>
      <c r="Y2599" s="1"/>
      <c r="Z2599" s="1"/>
      <c r="AA2599" s="1"/>
      <c r="AB2599" s="1"/>
      <c r="AC2599" s="1"/>
      <c r="AD2599" s="1"/>
      <c r="AE2599" s="1"/>
      <c r="AF2599" s="1"/>
      <c r="AG2599" s="1"/>
      <c r="AH2599" s="1"/>
      <c r="AI2599" s="1"/>
      <c r="AJ2599" s="1"/>
      <c r="AK2599" s="1"/>
      <c r="AL2599" s="1"/>
      <c r="AM2599" s="1"/>
      <c r="AN2599" s="1"/>
      <c r="AO2599" s="1"/>
      <c r="AP2599" s="1"/>
      <c r="AQ2599" s="1"/>
      <c r="AR2599" s="1"/>
      <c r="AS2599" s="1"/>
      <c r="AT2599" s="1"/>
      <c r="AU2599" s="1"/>
      <c r="AV2599" s="1"/>
      <c r="AW2599" s="1"/>
    </row>
    <row r="2600" spans="4:49" x14ac:dyDescent="0.2">
      <c r="D2600" s="1"/>
      <c r="E2600" s="1"/>
      <c r="F2600" s="1"/>
      <c r="G2600" s="17"/>
      <c r="H2600" s="19"/>
      <c r="I2600" s="17"/>
      <c r="J2600" s="19"/>
      <c r="K2600" s="17"/>
      <c r="L2600" s="19"/>
      <c r="M2600" s="30"/>
      <c r="O2600" s="1"/>
      <c r="P2600" s="8"/>
      <c r="Q2600" s="1"/>
      <c r="R2600" s="1"/>
      <c r="S2600" s="8"/>
      <c r="T2600" s="1"/>
      <c r="U2600" s="1"/>
      <c r="V2600" s="8"/>
      <c r="W2600" s="1"/>
      <c r="X2600" s="1"/>
      <c r="Y2600" s="1"/>
      <c r="Z2600" s="1"/>
      <c r="AA2600" s="1"/>
      <c r="AB2600" s="1"/>
      <c r="AC2600" s="1"/>
      <c r="AD2600" s="1"/>
      <c r="AE2600" s="1"/>
      <c r="AF2600" s="1"/>
      <c r="AG2600" s="1"/>
      <c r="AH2600" s="1"/>
      <c r="AI2600" s="1"/>
      <c r="AJ2600" s="1"/>
      <c r="AK2600" s="1"/>
      <c r="AL2600" s="1"/>
      <c r="AM2600" s="1"/>
      <c r="AN2600" s="1"/>
      <c r="AO2600" s="1"/>
      <c r="AP2600" s="1"/>
      <c r="AQ2600" s="1"/>
      <c r="AR2600" s="1"/>
      <c r="AS2600" s="1"/>
      <c r="AT2600" s="1"/>
      <c r="AU2600" s="1"/>
      <c r="AV2600" s="1"/>
      <c r="AW2600" s="1"/>
    </row>
    <row r="2601" spans="4:49" x14ac:dyDescent="0.2">
      <c r="D2601" s="1"/>
      <c r="E2601" s="1"/>
      <c r="F2601" s="1"/>
      <c r="G2601" s="17"/>
      <c r="H2601" s="19"/>
      <c r="I2601" s="17"/>
      <c r="J2601" s="19"/>
      <c r="K2601" s="17"/>
      <c r="L2601" s="19"/>
      <c r="M2601" s="30"/>
      <c r="O2601" s="1"/>
      <c r="P2601" s="8"/>
      <c r="Q2601" s="1"/>
      <c r="R2601" s="1"/>
      <c r="S2601" s="8"/>
      <c r="T2601" s="1"/>
      <c r="U2601" s="1"/>
      <c r="V2601" s="8"/>
      <c r="W2601" s="1"/>
      <c r="X2601" s="1"/>
      <c r="Y2601" s="1"/>
      <c r="Z2601" s="1"/>
      <c r="AA2601" s="1"/>
      <c r="AB2601" s="1"/>
      <c r="AC2601" s="1"/>
      <c r="AD2601" s="1"/>
      <c r="AE2601" s="1"/>
      <c r="AF2601" s="1"/>
      <c r="AG2601" s="1"/>
      <c r="AH2601" s="1"/>
      <c r="AI2601" s="1"/>
      <c r="AJ2601" s="1"/>
      <c r="AK2601" s="1"/>
      <c r="AL2601" s="1"/>
      <c r="AM2601" s="1"/>
      <c r="AN2601" s="1"/>
      <c r="AO2601" s="1"/>
      <c r="AP2601" s="1"/>
      <c r="AQ2601" s="1"/>
      <c r="AR2601" s="1"/>
      <c r="AS2601" s="1"/>
      <c r="AT2601" s="1"/>
      <c r="AU2601" s="1"/>
      <c r="AV2601" s="1"/>
      <c r="AW2601" s="1"/>
    </row>
    <row r="2602" spans="4:49" x14ac:dyDescent="0.2">
      <c r="D2602" s="1"/>
      <c r="E2602" s="1"/>
      <c r="F2602" s="1"/>
      <c r="G2602" s="17"/>
      <c r="H2602" s="19"/>
      <c r="I2602" s="17"/>
      <c r="J2602" s="19"/>
      <c r="K2602" s="17"/>
      <c r="L2602" s="19"/>
      <c r="M2602" s="30"/>
      <c r="O2602" s="1"/>
      <c r="P2602" s="8"/>
      <c r="Q2602" s="1"/>
      <c r="R2602" s="1"/>
      <c r="S2602" s="8"/>
      <c r="T2602" s="1"/>
      <c r="U2602" s="1"/>
      <c r="V2602" s="8"/>
      <c r="W2602" s="1"/>
      <c r="X2602" s="1"/>
      <c r="Y2602" s="1"/>
      <c r="Z2602" s="1"/>
      <c r="AA2602" s="1"/>
      <c r="AB2602" s="1"/>
      <c r="AC2602" s="1"/>
      <c r="AD2602" s="1"/>
      <c r="AE2602" s="1"/>
      <c r="AF2602" s="1"/>
      <c r="AG2602" s="1"/>
      <c r="AH2602" s="1"/>
      <c r="AI2602" s="1"/>
      <c r="AJ2602" s="1"/>
      <c r="AK2602" s="1"/>
      <c r="AL2602" s="1"/>
      <c r="AM2602" s="1"/>
      <c r="AN2602" s="1"/>
      <c r="AO2602" s="1"/>
      <c r="AP2602" s="1"/>
      <c r="AQ2602" s="1"/>
      <c r="AR2602" s="1"/>
      <c r="AS2602" s="1"/>
      <c r="AT2602" s="1"/>
      <c r="AU2602" s="1"/>
      <c r="AV2602" s="1"/>
      <c r="AW2602" s="1"/>
    </row>
    <row r="2603" spans="4:49" x14ac:dyDescent="0.2">
      <c r="D2603" s="1"/>
      <c r="E2603" s="1"/>
      <c r="F2603" s="1"/>
      <c r="G2603" s="17"/>
      <c r="H2603" s="19"/>
      <c r="I2603" s="17"/>
      <c r="J2603" s="19"/>
      <c r="K2603" s="17"/>
      <c r="L2603" s="19"/>
      <c r="M2603" s="30"/>
      <c r="O2603" s="1"/>
      <c r="P2603" s="8"/>
      <c r="Q2603" s="1"/>
      <c r="R2603" s="1"/>
      <c r="S2603" s="8"/>
      <c r="T2603" s="1"/>
      <c r="U2603" s="1"/>
      <c r="V2603" s="8"/>
      <c r="W2603" s="1"/>
      <c r="X2603" s="1"/>
      <c r="Y2603" s="1"/>
      <c r="Z2603" s="1"/>
      <c r="AA2603" s="1"/>
      <c r="AB2603" s="1"/>
      <c r="AC2603" s="1"/>
      <c r="AD2603" s="1"/>
      <c r="AE2603" s="1"/>
      <c r="AF2603" s="1"/>
      <c r="AG2603" s="1"/>
      <c r="AH2603" s="1"/>
      <c r="AI2603" s="1"/>
      <c r="AJ2603" s="1"/>
      <c r="AK2603" s="1"/>
      <c r="AL2603" s="1"/>
      <c r="AM2603" s="1"/>
      <c r="AN2603" s="1"/>
      <c r="AO2603" s="1"/>
      <c r="AP2603" s="1"/>
      <c r="AQ2603" s="1"/>
      <c r="AR2603" s="1"/>
      <c r="AS2603" s="1"/>
      <c r="AT2603" s="1"/>
      <c r="AU2603" s="1"/>
      <c r="AV2603" s="1"/>
      <c r="AW2603" s="1"/>
    </row>
    <row r="2604" spans="4:49" x14ac:dyDescent="0.2">
      <c r="D2604" s="1"/>
      <c r="E2604" s="1"/>
      <c r="F2604" s="1"/>
      <c r="G2604" s="17"/>
      <c r="H2604" s="19"/>
      <c r="I2604" s="17"/>
      <c r="J2604" s="19"/>
      <c r="K2604" s="17"/>
      <c r="L2604" s="19"/>
      <c r="M2604" s="30"/>
      <c r="O2604" s="1"/>
      <c r="P2604" s="8"/>
      <c r="Q2604" s="1"/>
      <c r="R2604" s="1"/>
      <c r="S2604" s="8"/>
      <c r="T2604" s="1"/>
      <c r="U2604" s="1"/>
      <c r="V2604" s="8"/>
      <c r="W2604" s="1"/>
      <c r="X2604" s="1"/>
      <c r="Y2604" s="1"/>
      <c r="Z2604" s="1"/>
      <c r="AA2604" s="1"/>
      <c r="AB2604" s="1"/>
      <c r="AC2604" s="1"/>
      <c r="AD2604" s="1"/>
      <c r="AE2604" s="1"/>
      <c r="AF2604" s="1"/>
      <c r="AG2604" s="1"/>
      <c r="AH2604" s="1"/>
      <c r="AI2604" s="1"/>
      <c r="AJ2604" s="1"/>
      <c r="AK2604" s="1"/>
      <c r="AL2604" s="1"/>
      <c r="AM2604" s="1"/>
      <c r="AN2604" s="1"/>
      <c r="AO2604" s="1"/>
      <c r="AP2604" s="1"/>
      <c r="AQ2604" s="1"/>
      <c r="AR2604" s="1"/>
      <c r="AS2604" s="1"/>
      <c r="AT2604" s="1"/>
      <c r="AU2604" s="1"/>
      <c r="AV2604" s="1"/>
      <c r="AW2604" s="1"/>
    </row>
    <row r="2605" spans="4:49" x14ac:dyDescent="0.2">
      <c r="D2605" s="1"/>
      <c r="E2605" s="1"/>
      <c r="F2605" s="1"/>
      <c r="G2605" s="17"/>
      <c r="H2605" s="19"/>
      <c r="I2605" s="17"/>
      <c r="J2605" s="19"/>
      <c r="K2605" s="17"/>
      <c r="L2605" s="19"/>
      <c r="M2605" s="30"/>
      <c r="O2605" s="1"/>
      <c r="P2605" s="8"/>
      <c r="Q2605" s="1"/>
      <c r="R2605" s="1"/>
      <c r="S2605" s="8"/>
      <c r="T2605" s="1"/>
      <c r="U2605" s="1"/>
      <c r="V2605" s="8"/>
      <c r="W2605" s="1"/>
      <c r="X2605" s="1"/>
      <c r="Y2605" s="1"/>
      <c r="Z2605" s="1"/>
      <c r="AA2605" s="1"/>
      <c r="AB2605" s="1"/>
      <c r="AC2605" s="1"/>
      <c r="AD2605" s="1"/>
      <c r="AE2605" s="1"/>
      <c r="AF2605" s="1"/>
      <c r="AG2605" s="1"/>
      <c r="AH2605" s="1"/>
      <c r="AI2605" s="1"/>
      <c r="AJ2605" s="1"/>
      <c r="AK2605" s="1"/>
      <c r="AL2605" s="1"/>
      <c r="AM2605" s="1"/>
      <c r="AN2605" s="1"/>
      <c r="AO2605" s="1"/>
      <c r="AP2605" s="1"/>
      <c r="AQ2605" s="1"/>
      <c r="AR2605" s="1"/>
      <c r="AS2605" s="1"/>
      <c r="AT2605" s="1"/>
      <c r="AU2605" s="1"/>
      <c r="AV2605" s="1"/>
      <c r="AW2605" s="1"/>
    </row>
    <row r="2606" spans="4:49" x14ac:dyDescent="0.2">
      <c r="D2606" s="1"/>
      <c r="E2606" s="1"/>
      <c r="F2606" s="1"/>
      <c r="G2606" s="17"/>
      <c r="H2606" s="19"/>
      <c r="I2606" s="17"/>
      <c r="J2606" s="19"/>
      <c r="K2606" s="17"/>
      <c r="L2606" s="19"/>
      <c r="M2606" s="30"/>
      <c r="O2606" s="1"/>
      <c r="P2606" s="8"/>
      <c r="Q2606" s="1"/>
      <c r="R2606" s="1"/>
      <c r="S2606" s="8"/>
      <c r="T2606" s="1"/>
      <c r="U2606" s="1"/>
      <c r="V2606" s="8"/>
      <c r="W2606" s="1"/>
      <c r="X2606" s="1"/>
      <c r="Y2606" s="1"/>
      <c r="Z2606" s="1"/>
      <c r="AA2606" s="1"/>
      <c r="AB2606" s="1"/>
      <c r="AC2606" s="1"/>
      <c r="AD2606" s="1"/>
      <c r="AE2606" s="1"/>
      <c r="AF2606" s="1"/>
      <c r="AG2606" s="1"/>
      <c r="AH2606" s="1"/>
      <c r="AI2606" s="1"/>
      <c r="AJ2606" s="1"/>
      <c r="AK2606" s="1"/>
      <c r="AL2606" s="1"/>
      <c r="AM2606" s="1"/>
      <c r="AN2606" s="1"/>
      <c r="AO2606" s="1"/>
      <c r="AP2606" s="1"/>
      <c r="AQ2606" s="1"/>
      <c r="AR2606" s="1"/>
      <c r="AS2606" s="1"/>
      <c r="AT2606" s="1"/>
      <c r="AU2606" s="1"/>
      <c r="AV2606" s="1"/>
      <c r="AW2606" s="1"/>
    </row>
    <row r="2607" spans="4:49" x14ac:dyDescent="0.2">
      <c r="D2607" s="1"/>
      <c r="E2607" s="1"/>
      <c r="F2607" s="1"/>
      <c r="G2607" s="17"/>
      <c r="H2607" s="19"/>
      <c r="I2607" s="17"/>
      <c r="J2607" s="19"/>
      <c r="K2607" s="17"/>
      <c r="L2607" s="19"/>
      <c r="M2607" s="30"/>
      <c r="O2607" s="1"/>
      <c r="P2607" s="8"/>
      <c r="Q2607" s="1"/>
      <c r="R2607" s="1"/>
      <c r="S2607" s="8"/>
      <c r="T2607" s="1"/>
      <c r="U2607" s="1"/>
      <c r="V2607" s="8"/>
      <c r="W2607" s="1"/>
      <c r="X2607" s="1"/>
      <c r="Y2607" s="1"/>
      <c r="Z2607" s="1"/>
      <c r="AA2607" s="1"/>
      <c r="AB2607" s="1"/>
      <c r="AC2607" s="1"/>
      <c r="AD2607" s="1"/>
      <c r="AE2607" s="1"/>
      <c r="AF2607" s="1"/>
      <c r="AG2607" s="1"/>
      <c r="AH2607" s="1"/>
      <c r="AI2607" s="1"/>
      <c r="AJ2607" s="1"/>
      <c r="AK2607" s="1"/>
      <c r="AL2607" s="1"/>
      <c r="AM2607" s="1"/>
      <c r="AN2607" s="1"/>
      <c r="AO2607" s="1"/>
      <c r="AP2607" s="1"/>
      <c r="AQ2607" s="1"/>
      <c r="AR2607" s="1"/>
      <c r="AS2607" s="1"/>
      <c r="AT2607" s="1"/>
      <c r="AU2607" s="1"/>
      <c r="AV2607" s="1"/>
      <c r="AW2607" s="1"/>
    </row>
    <row r="2608" spans="4:49" x14ac:dyDescent="0.2">
      <c r="D2608" s="1"/>
      <c r="E2608" s="1"/>
      <c r="F2608" s="1"/>
      <c r="G2608" s="17"/>
      <c r="H2608" s="19"/>
      <c r="I2608" s="17"/>
      <c r="J2608" s="19"/>
      <c r="K2608" s="17"/>
      <c r="L2608" s="19"/>
      <c r="M2608" s="30"/>
      <c r="O2608" s="1"/>
      <c r="P2608" s="8"/>
      <c r="Q2608" s="1"/>
      <c r="R2608" s="1"/>
      <c r="S2608" s="8"/>
      <c r="T2608" s="1"/>
      <c r="U2608" s="1"/>
      <c r="V2608" s="8"/>
      <c r="W2608" s="1"/>
      <c r="X2608" s="1"/>
      <c r="Y2608" s="1"/>
      <c r="Z2608" s="1"/>
      <c r="AA2608" s="1"/>
      <c r="AB2608" s="1"/>
      <c r="AC2608" s="1"/>
      <c r="AD2608" s="1"/>
      <c r="AE2608" s="1"/>
      <c r="AF2608" s="1"/>
      <c r="AG2608" s="1"/>
      <c r="AH2608" s="1"/>
      <c r="AI2608" s="1"/>
      <c r="AJ2608" s="1"/>
      <c r="AK2608" s="1"/>
      <c r="AL2608" s="1"/>
      <c r="AM2608" s="1"/>
      <c r="AN2608" s="1"/>
      <c r="AO2608" s="1"/>
      <c r="AP2608" s="1"/>
      <c r="AQ2608" s="1"/>
      <c r="AR2608" s="1"/>
      <c r="AS2608" s="1"/>
      <c r="AT2608" s="1"/>
      <c r="AU2608" s="1"/>
      <c r="AV2608" s="1"/>
      <c r="AW2608" s="1"/>
    </row>
    <row r="2609" spans="4:49" x14ac:dyDescent="0.2">
      <c r="D2609" s="1"/>
      <c r="E2609" s="1"/>
      <c r="F2609" s="1"/>
      <c r="G2609" s="17"/>
      <c r="H2609" s="19"/>
      <c r="I2609" s="17"/>
      <c r="J2609" s="19"/>
      <c r="K2609" s="17"/>
      <c r="L2609" s="19"/>
      <c r="M2609" s="30"/>
      <c r="O2609" s="1"/>
      <c r="P2609" s="8"/>
      <c r="Q2609" s="1"/>
      <c r="R2609" s="1"/>
      <c r="S2609" s="8"/>
      <c r="T2609" s="1"/>
      <c r="U2609" s="1"/>
      <c r="V2609" s="8"/>
      <c r="W2609" s="1"/>
      <c r="X2609" s="1"/>
      <c r="Y2609" s="1"/>
      <c r="Z2609" s="1"/>
      <c r="AA2609" s="1"/>
      <c r="AB2609" s="1"/>
      <c r="AC2609" s="1"/>
      <c r="AD2609" s="1"/>
      <c r="AE2609" s="1"/>
      <c r="AF2609" s="1"/>
      <c r="AG2609" s="1"/>
      <c r="AH2609" s="1"/>
      <c r="AI2609" s="1"/>
      <c r="AJ2609" s="1"/>
      <c r="AK2609" s="1"/>
      <c r="AL2609" s="1"/>
      <c r="AM2609" s="1"/>
      <c r="AN2609" s="1"/>
      <c r="AO2609" s="1"/>
      <c r="AP2609" s="1"/>
      <c r="AQ2609" s="1"/>
      <c r="AR2609" s="1"/>
      <c r="AS2609" s="1"/>
      <c r="AT2609" s="1"/>
      <c r="AU2609" s="1"/>
      <c r="AV2609" s="1"/>
      <c r="AW2609" s="1"/>
    </row>
    <row r="2610" spans="4:49" x14ac:dyDescent="0.2">
      <c r="D2610" s="1"/>
      <c r="E2610" s="1"/>
      <c r="F2610" s="1"/>
      <c r="G2610" s="17"/>
      <c r="H2610" s="19"/>
      <c r="I2610" s="17"/>
      <c r="J2610" s="19"/>
      <c r="K2610" s="17"/>
      <c r="L2610" s="19"/>
      <c r="M2610" s="30"/>
      <c r="O2610" s="1"/>
      <c r="P2610" s="8"/>
      <c r="Q2610" s="1"/>
      <c r="R2610" s="1"/>
      <c r="S2610" s="8"/>
      <c r="T2610" s="1"/>
      <c r="U2610" s="1"/>
      <c r="V2610" s="8"/>
      <c r="W2610" s="1"/>
      <c r="X2610" s="1"/>
      <c r="Y2610" s="1"/>
      <c r="Z2610" s="1"/>
      <c r="AA2610" s="1"/>
      <c r="AB2610" s="1"/>
      <c r="AC2610" s="1"/>
      <c r="AD2610" s="1"/>
      <c r="AE2610" s="1"/>
      <c r="AF2610" s="1"/>
      <c r="AG2610" s="1"/>
      <c r="AH2610" s="1"/>
      <c r="AI2610" s="1"/>
      <c r="AJ2610" s="1"/>
      <c r="AK2610" s="1"/>
      <c r="AL2610" s="1"/>
      <c r="AM2610" s="1"/>
      <c r="AN2610" s="1"/>
      <c r="AO2610" s="1"/>
      <c r="AP2610" s="1"/>
      <c r="AQ2610" s="1"/>
      <c r="AR2610" s="1"/>
      <c r="AS2610" s="1"/>
      <c r="AT2610" s="1"/>
      <c r="AU2610" s="1"/>
      <c r="AV2610" s="1"/>
      <c r="AW2610" s="1"/>
    </row>
    <row r="2611" spans="4:49" x14ac:dyDescent="0.2">
      <c r="D2611" s="1"/>
      <c r="E2611" s="1"/>
      <c r="F2611" s="1"/>
      <c r="G2611" s="17"/>
      <c r="H2611" s="19"/>
      <c r="I2611" s="17"/>
      <c r="J2611" s="19"/>
      <c r="K2611" s="17"/>
      <c r="L2611" s="19"/>
      <c r="M2611" s="30"/>
      <c r="O2611" s="1"/>
      <c r="P2611" s="8"/>
      <c r="Q2611" s="1"/>
      <c r="R2611" s="1"/>
      <c r="S2611" s="8"/>
      <c r="T2611" s="1"/>
      <c r="U2611" s="1"/>
      <c r="V2611" s="8"/>
      <c r="W2611" s="1"/>
      <c r="X2611" s="1"/>
      <c r="Y2611" s="1"/>
      <c r="Z2611" s="1"/>
      <c r="AA2611" s="1"/>
      <c r="AB2611" s="1"/>
      <c r="AC2611" s="1"/>
      <c r="AD2611" s="1"/>
      <c r="AE2611" s="1"/>
      <c r="AF2611" s="1"/>
      <c r="AG2611" s="1"/>
      <c r="AH2611" s="1"/>
      <c r="AI2611" s="1"/>
      <c r="AJ2611" s="1"/>
      <c r="AK2611" s="1"/>
      <c r="AL2611" s="1"/>
      <c r="AM2611" s="1"/>
      <c r="AN2611" s="1"/>
      <c r="AO2611" s="1"/>
      <c r="AP2611" s="1"/>
      <c r="AQ2611" s="1"/>
      <c r="AR2611" s="1"/>
      <c r="AS2611" s="1"/>
      <c r="AT2611" s="1"/>
      <c r="AU2611" s="1"/>
      <c r="AV2611" s="1"/>
      <c r="AW2611" s="1"/>
    </row>
    <row r="2612" spans="4:49" x14ac:dyDescent="0.2">
      <c r="D2612" s="1"/>
      <c r="E2612" s="1"/>
      <c r="F2612" s="1"/>
      <c r="G2612" s="17"/>
      <c r="H2612" s="19"/>
      <c r="I2612" s="17"/>
      <c r="J2612" s="19"/>
      <c r="K2612" s="17"/>
      <c r="L2612" s="19"/>
      <c r="M2612" s="30"/>
      <c r="O2612" s="1"/>
      <c r="P2612" s="8"/>
      <c r="Q2612" s="1"/>
      <c r="R2612" s="1"/>
      <c r="S2612" s="8"/>
      <c r="T2612" s="1"/>
      <c r="U2612" s="1"/>
      <c r="V2612" s="8"/>
      <c r="W2612" s="1"/>
      <c r="X2612" s="1"/>
      <c r="Y2612" s="1"/>
      <c r="Z2612" s="1"/>
      <c r="AA2612" s="1"/>
      <c r="AB2612" s="1"/>
      <c r="AC2612" s="1"/>
      <c r="AD2612" s="1"/>
      <c r="AE2612" s="1"/>
      <c r="AF2612" s="1"/>
      <c r="AG2612" s="1"/>
      <c r="AH2612" s="1"/>
      <c r="AI2612" s="1"/>
      <c r="AJ2612" s="1"/>
      <c r="AK2612" s="1"/>
      <c r="AL2612" s="1"/>
      <c r="AM2612" s="1"/>
      <c r="AN2612" s="1"/>
      <c r="AO2612" s="1"/>
      <c r="AP2612" s="1"/>
      <c r="AQ2612" s="1"/>
      <c r="AR2612" s="1"/>
      <c r="AS2612" s="1"/>
      <c r="AT2612" s="1"/>
      <c r="AU2612" s="1"/>
      <c r="AV2612" s="1"/>
      <c r="AW2612" s="1"/>
    </row>
    <row r="2613" spans="4:49" x14ac:dyDescent="0.2">
      <c r="D2613" s="1"/>
      <c r="E2613" s="1"/>
      <c r="F2613" s="1"/>
      <c r="G2613" s="17"/>
      <c r="H2613" s="19"/>
      <c r="I2613" s="17"/>
      <c r="J2613" s="19"/>
      <c r="K2613" s="17"/>
      <c r="L2613" s="19"/>
      <c r="M2613" s="30"/>
      <c r="O2613" s="1"/>
      <c r="P2613" s="8"/>
      <c r="Q2613" s="1"/>
      <c r="R2613" s="1"/>
      <c r="S2613" s="8"/>
      <c r="T2613" s="1"/>
      <c r="U2613" s="1"/>
      <c r="V2613" s="8"/>
      <c r="W2613" s="1"/>
      <c r="X2613" s="1"/>
      <c r="Y2613" s="1"/>
      <c r="Z2613" s="1"/>
      <c r="AA2613" s="1"/>
      <c r="AB2613" s="1"/>
      <c r="AC2613" s="1"/>
      <c r="AD2613" s="1"/>
      <c r="AE2613" s="1"/>
      <c r="AF2613" s="1"/>
      <c r="AG2613" s="1"/>
      <c r="AH2613" s="1"/>
      <c r="AI2613" s="1"/>
      <c r="AJ2613" s="1"/>
      <c r="AK2613" s="1"/>
      <c r="AL2613" s="1"/>
      <c r="AM2613" s="1"/>
      <c r="AN2613" s="1"/>
      <c r="AO2613" s="1"/>
      <c r="AP2613" s="1"/>
      <c r="AQ2613" s="1"/>
      <c r="AR2613" s="1"/>
      <c r="AS2613" s="1"/>
      <c r="AT2613" s="1"/>
      <c r="AU2613" s="1"/>
      <c r="AV2613" s="1"/>
      <c r="AW2613" s="1"/>
    </row>
    <row r="2614" spans="4:49" x14ac:dyDescent="0.2">
      <c r="D2614" s="1"/>
      <c r="E2614" s="1"/>
      <c r="F2614" s="1"/>
      <c r="G2614" s="17"/>
      <c r="H2614" s="19"/>
      <c r="I2614" s="17"/>
      <c r="J2614" s="19"/>
      <c r="K2614" s="17"/>
      <c r="L2614" s="19"/>
      <c r="M2614" s="30"/>
      <c r="O2614" s="1"/>
      <c r="P2614" s="8"/>
      <c r="Q2614" s="1"/>
      <c r="R2614" s="1"/>
      <c r="S2614" s="8"/>
      <c r="T2614" s="1"/>
      <c r="U2614" s="1"/>
      <c r="V2614" s="8"/>
      <c r="W2614" s="1"/>
      <c r="X2614" s="1"/>
      <c r="Y2614" s="1"/>
      <c r="Z2614" s="1"/>
      <c r="AA2614" s="1"/>
      <c r="AB2614" s="1"/>
      <c r="AC2614" s="1"/>
      <c r="AD2614" s="1"/>
      <c r="AE2614" s="1"/>
      <c r="AF2614" s="1"/>
      <c r="AG2614" s="1"/>
      <c r="AH2614" s="1"/>
      <c r="AI2614" s="1"/>
      <c r="AJ2614" s="1"/>
      <c r="AK2614" s="1"/>
      <c r="AL2614" s="1"/>
      <c r="AM2614" s="1"/>
      <c r="AN2614" s="1"/>
      <c r="AO2614" s="1"/>
      <c r="AP2614" s="1"/>
      <c r="AQ2614" s="1"/>
      <c r="AR2614" s="1"/>
      <c r="AS2614" s="1"/>
      <c r="AT2614" s="1"/>
      <c r="AU2614" s="1"/>
      <c r="AV2614" s="1"/>
      <c r="AW2614" s="1"/>
    </row>
    <row r="2615" spans="4:49" x14ac:dyDescent="0.2">
      <c r="D2615" s="1"/>
      <c r="E2615" s="1"/>
      <c r="F2615" s="1"/>
      <c r="G2615" s="17"/>
      <c r="H2615" s="19"/>
      <c r="I2615" s="17"/>
      <c r="J2615" s="19"/>
      <c r="K2615" s="17"/>
      <c r="L2615" s="19"/>
      <c r="M2615" s="30"/>
      <c r="O2615" s="1"/>
      <c r="P2615" s="8"/>
      <c r="Q2615" s="1"/>
      <c r="R2615" s="1"/>
      <c r="S2615" s="8"/>
      <c r="T2615" s="1"/>
      <c r="U2615" s="1"/>
      <c r="V2615" s="8"/>
      <c r="W2615" s="1"/>
      <c r="X2615" s="1"/>
      <c r="Y2615" s="1"/>
      <c r="Z2615" s="1"/>
      <c r="AA2615" s="1"/>
      <c r="AB2615" s="1"/>
      <c r="AC2615" s="1"/>
      <c r="AD2615" s="1"/>
      <c r="AE2615" s="1"/>
      <c r="AF2615" s="1"/>
      <c r="AG2615" s="1"/>
      <c r="AH2615" s="1"/>
      <c r="AI2615" s="1"/>
      <c r="AJ2615" s="1"/>
      <c r="AK2615" s="1"/>
      <c r="AL2615" s="1"/>
      <c r="AM2615" s="1"/>
      <c r="AN2615" s="1"/>
      <c r="AO2615" s="1"/>
      <c r="AP2615" s="1"/>
      <c r="AQ2615" s="1"/>
      <c r="AR2615" s="1"/>
      <c r="AS2615" s="1"/>
      <c r="AT2615" s="1"/>
      <c r="AU2615" s="1"/>
      <c r="AV2615" s="1"/>
      <c r="AW2615" s="1"/>
    </row>
    <row r="2616" spans="4:49" x14ac:dyDescent="0.2">
      <c r="D2616" s="1"/>
      <c r="E2616" s="1"/>
      <c r="F2616" s="1"/>
      <c r="G2616" s="17"/>
      <c r="H2616" s="19"/>
      <c r="I2616" s="17"/>
      <c r="J2616" s="19"/>
      <c r="K2616" s="17"/>
      <c r="L2616" s="19"/>
      <c r="M2616" s="30"/>
      <c r="O2616" s="1"/>
      <c r="P2616" s="8"/>
      <c r="Q2616" s="1"/>
      <c r="R2616" s="1"/>
      <c r="S2616" s="8"/>
      <c r="T2616" s="1"/>
      <c r="U2616" s="1"/>
      <c r="V2616" s="8"/>
      <c r="W2616" s="1"/>
      <c r="X2616" s="1"/>
      <c r="Y2616" s="1"/>
      <c r="Z2616" s="1"/>
      <c r="AA2616" s="1"/>
      <c r="AB2616" s="1"/>
      <c r="AC2616" s="1"/>
      <c r="AD2616" s="1"/>
      <c r="AE2616" s="1"/>
      <c r="AF2616" s="1"/>
      <c r="AG2616" s="1"/>
      <c r="AH2616" s="1"/>
      <c r="AI2616" s="1"/>
      <c r="AJ2616" s="1"/>
      <c r="AK2616" s="1"/>
      <c r="AL2616" s="1"/>
      <c r="AM2616" s="1"/>
      <c r="AN2616" s="1"/>
      <c r="AO2616" s="1"/>
      <c r="AP2616" s="1"/>
      <c r="AQ2616" s="1"/>
      <c r="AR2616" s="1"/>
      <c r="AS2616" s="1"/>
      <c r="AT2616" s="1"/>
      <c r="AU2616" s="1"/>
      <c r="AV2616" s="1"/>
      <c r="AW2616" s="1"/>
    </row>
    <row r="2617" spans="4:49" x14ac:dyDescent="0.2">
      <c r="D2617" s="1"/>
      <c r="E2617" s="1"/>
      <c r="F2617" s="1"/>
      <c r="G2617" s="17"/>
      <c r="H2617" s="19"/>
      <c r="I2617" s="17"/>
      <c r="J2617" s="19"/>
      <c r="K2617" s="17"/>
      <c r="L2617" s="19"/>
      <c r="M2617" s="30"/>
      <c r="O2617" s="1"/>
      <c r="P2617" s="8"/>
      <c r="Q2617" s="1"/>
      <c r="R2617" s="1"/>
      <c r="S2617" s="8"/>
      <c r="T2617" s="1"/>
      <c r="U2617" s="1"/>
      <c r="V2617" s="8"/>
      <c r="W2617" s="1"/>
      <c r="X2617" s="1"/>
      <c r="Y2617" s="1"/>
      <c r="Z2617" s="1"/>
      <c r="AA2617" s="1"/>
      <c r="AB2617" s="1"/>
      <c r="AC2617" s="1"/>
      <c r="AD2617" s="1"/>
      <c r="AE2617" s="1"/>
      <c r="AF2617" s="1"/>
      <c r="AG2617" s="1"/>
      <c r="AH2617" s="1"/>
      <c r="AI2617" s="1"/>
      <c r="AJ2617" s="1"/>
      <c r="AK2617" s="1"/>
      <c r="AL2617" s="1"/>
      <c r="AM2617" s="1"/>
      <c r="AN2617" s="1"/>
      <c r="AO2617" s="1"/>
      <c r="AP2617" s="1"/>
      <c r="AQ2617" s="1"/>
      <c r="AR2617" s="1"/>
      <c r="AS2617" s="1"/>
      <c r="AT2617" s="1"/>
      <c r="AU2617" s="1"/>
      <c r="AV2617" s="1"/>
      <c r="AW2617" s="1"/>
    </row>
    <row r="2618" spans="4:49" x14ac:dyDescent="0.2">
      <c r="D2618" s="1"/>
      <c r="E2618" s="1"/>
      <c r="F2618" s="1"/>
      <c r="G2618" s="17"/>
      <c r="H2618" s="19"/>
      <c r="I2618" s="17"/>
      <c r="J2618" s="19"/>
      <c r="K2618" s="17"/>
      <c r="L2618" s="19"/>
      <c r="M2618" s="30"/>
      <c r="O2618" s="1"/>
      <c r="P2618" s="8"/>
      <c r="Q2618" s="1"/>
      <c r="R2618" s="1"/>
      <c r="S2618" s="8"/>
      <c r="T2618" s="1"/>
      <c r="U2618" s="1"/>
      <c r="V2618" s="8"/>
      <c r="W2618" s="1"/>
      <c r="X2618" s="1"/>
      <c r="Y2618" s="1"/>
      <c r="Z2618" s="1"/>
      <c r="AA2618" s="1"/>
      <c r="AB2618" s="1"/>
      <c r="AC2618" s="1"/>
      <c r="AD2618" s="1"/>
      <c r="AE2618" s="1"/>
      <c r="AF2618" s="1"/>
      <c r="AG2618" s="1"/>
      <c r="AH2618" s="1"/>
      <c r="AI2618" s="1"/>
      <c r="AJ2618" s="1"/>
      <c r="AK2618" s="1"/>
      <c r="AL2618" s="1"/>
      <c r="AM2618" s="1"/>
      <c r="AN2618" s="1"/>
      <c r="AO2618" s="1"/>
      <c r="AP2618" s="1"/>
      <c r="AQ2618" s="1"/>
      <c r="AR2618" s="1"/>
      <c r="AS2618" s="1"/>
      <c r="AT2618" s="1"/>
      <c r="AU2618" s="1"/>
      <c r="AV2618" s="1"/>
      <c r="AW2618" s="1"/>
    </row>
    <row r="2619" spans="4:49" x14ac:dyDescent="0.2">
      <c r="D2619" s="1"/>
      <c r="E2619" s="1"/>
      <c r="F2619" s="1"/>
      <c r="G2619" s="17"/>
      <c r="H2619" s="19"/>
      <c r="I2619" s="17"/>
      <c r="J2619" s="19"/>
      <c r="K2619" s="17"/>
      <c r="L2619" s="19"/>
      <c r="M2619" s="30"/>
      <c r="O2619" s="1"/>
      <c r="P2619" s="8"/>
      <c r="Q2619" s="1"/>
      <c r="R2619" s="1"/>
      <c r="S2619" s="8"/>
      <c r="T2619" s="1"/>
      <c r="U2619" s="1"/>
      <c r="V2619" s="8"/>
      <c r="W2619" s="1"/>
      <c r="X2619" s="1"/>
      <c r="Y2619" s="1"/>
      <c r="Z2619" s="1"/>
      <c r="AA2619" s="1"/>
      <c r="AB2619" s="1"/>
      <c r="AC2619" s="1"/>
      <c r="AD2619" s="1"/>
      <c r="AE2619" s="1"/>
      <c r="AF2619" s="1"/>
      <c r="AG2619" s="1"/>
      <c r="AH2619" s="1"/>
      <c r="AI2619" s="1"/>
      <c r="AJ2619" s="1"/>
      <c r="AK2619" s="1"/>
      <c r="AL2619" s="1"/>
      <c r="AM2619" s="1"/>
      <c r="AN2619" s="1"/>
      <c r="AO2619" s="1"/>
      <c r="AP2619" s="1"/>
      <c r="AQ2619" s="1"/>
      <c r="AR2619" s="1"/>
      <c r="AS2619" s="1"/>
      <c r="AT2619" s="1"/>
      <c r="AU2619" s="1"/>
      <c r="AV2619" s="1"/>
      <c r="AW2619" s="1"/>
    </row>
    <row r="2620" spans="4:49" x14ac:dyDescent="0.2">
      <c r="D2620" s="1"/>
      <c r="E2620" s="1"/>
      <c r="F2620" s="1"/>
      <c r="G2620" s="17"/>
      <c r="H2620" s="19"/>
      <c r="I2620" s="17"/>
      <c r="J2620" s="19"/>
      <c r="K2620" s="17"/>
      <c r="L2620" s="19"/>
      <c r="M2620" s="30"/>
      <c r="O2620" s="1"/>
      <c r="P2620" s="8"/>
      <c r="Q2620" s="1"/>
      <c r="R2620" s="1"/>
      <c r="S2620" s="8"/>
      <c r="T2620" s="1"/>
      <c r="U2620" s="1"/>
      <c r="V2620" s="8"/>
      <c r="W2620" s="1"/>
      <c r="X2620" s="1"/>
      <c r="Y2620" s="1"/>
      <c r="Z2620" s="1"/>
      <c r="AA2620" s="1"/>
      <c r="AB2620" s="1"/>
      <c r="AC2620" s="1"/>
      <c r="AD2620" s="1"/>
      <c r="AE2620" s="1"/>
      <c r="AF2620" s="1"/>
      <c r="AG2620" s="1"/>
      <c r="AH2620" s="1"/>
      <c r="AI2620" s="1"/>
      <c r="AJ2620" s="1"/>
      <c r="AK2620" s="1"/>
      <c r="AL2620" s="1"/>
      <c r="AM2620" s="1"/>
      <c r="AN2620" s="1"/>
      <c r="AO2620" s="1"/>
      <c r="AP2620" s="1"/>
      <c r="AQ2620" s="1"/>
      <c r="AR2620" s="1"/>
      <c r="AS2620" s="1"/>
      <c r="AT2620" s="1"/>
      <c r="AU2620" s="1"/>
      <c r="AV2620" s="1"/>
      <c r="AW2620" s="1"/>
    </row>
    <row r="2621" spans="4:49" x14ac:dyDescent="0.2">
      <c r="D2621" s="1"/>
      <c r="E2621" s="1"/>
      <c r="F2621" s="1"/>
      <c r="G2621" s="17"/>
      <c r="H2621" s="19"/>
      <c r="I2621" s="17"/>
      <c r="J2621" s="19"/>
      <c r="K2621" s="17"/>
      <c r="L2621" s="19"/>
      <c r="M2621" s="30"/>
      <c r="O2621" s="1"/>
      <c r="P2621" s="8"/>
      <c r="Q2621" s="1"/>
      <c r="R2621" s="1"/>
      <c r="S2621" s="8"/>
      <c r="T2621" s="1"/>
      <c r="U2621" s="1"/>
      <c r="V2621" s="8"/>
      <c r="W2621" s="1"/>
      <c r="X2621" s="1"/>
      <c r="Y2621" s="1"/>
      <c r="Z2621" s="1"/>
      <c r="AA2621" s="1"/>
      <c r="AB2621" s="1"/>
      <c r="AC2621" s="1"/>
      <c r="AD2621" s="1"/>
      <c r="AE2621" s="1"/>
      <c r="AF2621" s="1"/>
      <c r="AG2621" s="1"/>
      <c r="AH2621" s="1"/>
      <c r="AI2621" s="1"/>
      <c r="AJ2621" s="1"/>
      <c r="AK2621" s="1"/>
      <c r="AL2621" s="1"/>
      <c r="AM2621" s="1"/>
      <c r="AN2621" s="1"/>
      <c r="AO2621" s="1"/>
      <c r="AP2621" s="1"/>
      <c r="AQ2621" s="1"/>
      <c r="AR2621" s="1"/>
      <c r="AS2621" s="1"/>
      <c r="AT2621" s="1"/>
      <c r="AU2621" s="1"/>
      <c r="AV2621" s="1"/>
      <c r="AW2621" s="1"/>
    </row>
    <row r="2622" spans="4:49" x14ac:dyDescent="0.2">
      <c r="D2622" s="1"/>
      <c r="E2622" s="1"/>
      <c r="F2622" s="1"/>
      <c r="G2622" s="17"/>
      <c r="H2622" s="19"/>
      <c r="I2622" s="17"/>
      <c r="J2622" s="19"/>
      <c r="K2622" s="17"/>
      <c r="L2622" s="19"/>
      <c r="M2622" s="30"/>
      <c r="O2622" s="1"/>
      <c r="P2622" s="8"/>
      <c r="Q2622" s="1"/>
      <c r="R2622" s="1"/>
      <c r="S2622" s="8"/>
      <c r="T2622" s="1"/>
      <c r="U2622" s="1"/>
      <c r="V2622" s="8"/>
      <c r="W2622" s="1"/>
      <c r="X2622" s="1"/>
      <c r="Y2622" s="1"/>
      <c r="Z2622" s="1"/>
      <c r="AA2622" s="1"/>
      <c r="AB2622" s="1"/>
      <c r="AC2622" s="1"/>
      <c r="AD2622" s="1"/>
      <c r="AE2622" s="1"/>
      <c r="AF2622" s="1"/>
      <c r="AG2622" s="1"/>
      <c r="AH2622" s="1"/>
      <c r="AI2622" s="1"/>
      <c r="AJ2622" s="1"/>
      <c r="AK2622" s="1"/>
      <c r="AL2622" s="1"/>
      <c r="AM2622" s="1"/>
      <c r="AN2622" s="1"/>
      <c r="AO2622" s="1"/>
      <c r="AP2622" s="1"/>
      <c r="AQ2622" s="1"/>
      <c r="AR2622" s="1"/>
      <c r="AS2622" s="1"/>
      <c r="AT2622" s="1"/>
      <c r="AU2622" s="1"/>
      <c r="AV2622" s="1"/>
      <c r="AW2622" s="1"/>
    </row>
    <row r="2623" spans="4:49" x14ac:dyDescent="0.2">
      <c r="D2623" s="1"/>
      <c r="E2623" s="1"/>
      <c r="F2623" s="1"/>
      <c r="G2623" s="17"/>
      <c r="H2623" s="19"/>
      <c r="I2623" s="17"/>
      <c r="J2623" s="19"/>
      <c r="K2623" s="17"/>
      <c r="L2623" s="19"/>
      <c r="M2623" s="30"/>
      <c r="O2623" s="1"/>
      <c r="P2623" s="8"/>
      <c r="Q2623" s="1"/>
      <c r="R2623" s="1"/>
      <c r="S2623" s="8"/>
      <c r="T2623" s="1"/>
      <c r="U2623" s="1"/>
      <c r="V2623" s="8"/>
      <c r="W2623" s="1"/>
      <c r="X2623" s="1"/>
      <c r="Y2623" s="1"/>
      <c r="Z2623" s="1"/>
      <c r="AA2623" s="1"/>
      <c r="AB2623" s="1"/>
      <c r="AC2623" s="1"/>
      <c r="AD2623" s="1"/>
      <c r="AE2623" s="1"/>
      <c r="AF2623" s="1"/>
      <c r="AG2623" s="1"/>
      <c r="AH2623" s="1"/>
      <c r="AI2623" s="1"/>
      <c r="AJ2623" s="1"/>
      <c r="AK2623" s="1"/>
      <c r="AL2623" s="1"/>
      <c r="AM2623" s="1"/>
      <c r="AN2623" s="1"/>
      <c r="AO2623" s="1"/>
      <c r="AP2623" s="1"/>
      <c r="AQ2623" s="1"/>
      <c r="AR2623" s="1"/>
      <c r="AS2623" s="1"/>
      <c r="AT2623" s="1"/>
      <c r="AU2623" s="1"/>
      <c r="AV2623" s="1"/>
      <c r="AW2623" s="1"/>
    </row>
    <row r="2624" spans="4:49" x14ac:dyDescent="0.2">
      <c r="D2624" s="1"/>
      <c r="E2624" s="1"/>
      <c r="F2624" s="1"/>
      <c r="G2624" s="17"/>
      <c r="H2624" s="19"/>
      <c r="I2624" s="17"/>
      <c r="J2624" s="19"/>
      <c r="K2624" s="17"/>
      <c r="L2624" s="19"/>
      <c r="M2624" s="30"/>
      <c r="O2624" s="1"/>
      <c r="P2624" s="8"/>
      <c r="Q2624" s="1"/>
      <c r="R2624" s="1"/>
      <c r="S2624" s="8"/>
      <c r="T2624" s="1"/>
      <c r="U2624" s="1"/>
      <c r="V2624" s="8"/>
      <c r="W2624" s="1"/>
      <c r="X2624" s="1"/>
      <c r="Y2624" s="1"/>
      <c r="Z2624" s="1"/>
      <c r="AA2624" s="1"/>
      <c r="AB2624" s="1"/>
      <c r="AC2624" s="1"/>
      <c r="AD2624" s="1"/>
      <c r="AE2624" s="1"/>
      <c r="AF2624" s="1"/>
      <c r="AG2624" s="1"/>
      <c r="AH2624" s="1"/>
      <c r="AI2624" s="1"/>
      <c r="AJ2624" s="1"/>
      <c r="AK2624" s="1"/>
      <c r="AL2624" s="1"/>
      <c r="AM2624" s="1"/>
      <c r="AN2624" s="1"/>
      <c r="AO2624" s="1"/>
      <c r="AP2624" s="1"/>
      <c r="AQ2624" s="1"/>
      <c r="AR2624" s="1"/>
      <c r="AS2624" s="1"/>
      <c r="AT2624" s="1"/>
      <c r="AU2624" s="1"/>
      <c r="AV2624" s="1"/>
      <c r="AW2624" s="1"/>
    </row>
    <row r="2625" spans="4:49" x14ac:dyDescent="0.2">
      <c r="D2625" s="1"/>
      <c r="E2625" s="1"/>
      <c r="F2625" s="1"/>
      <c r="G2625" s="17"/>
      <c r="H2625" s="19"/>
      <c r="I2625" s="17"/>
      <c r="J2625" s="19"/>
      <c r="K2625" s="17"/>
      <c r="L2625" s="19"/>
      <c r="M2625" s="30"/>
      <c r="O2625" s="1"/>
      <c r="P2625" s="8"/>
      <c r="Q2625" s="1"/>
      <c r="R2625" s="1"/>
      <c r="S2625" s="8"/>
      <c r="T2625" s="1"/>
      <c r="U2625" s="1"/>
      <c r="V2625" s="8"/>
      <c r="W2625" s="1"/>
      <c r="X2625" s="1"/>
      <c r="Y2625" s="1"/>
      <c r="Z2625" s="1"/>
      <c r="AA2625" s="1"/>
      <c r="AB2625" s="1"/>
      <c r="AC2625" s="1"/>
      <c r="AD2625" s="1"/>
      <c r="AE2625" s="1"/>
      <c r="AF2625" s="1"/>
      <c r="AG2625" s="1"/>
      <c r="AH2625" s="1"/>
      <c r="AI2625" s="1"/>
      <c r="AJ2625" s="1"/>
      <c r="AK2625" s="1"/>
      <c r="AL2625" s="1"/>
      <c r="AM2625" s="1"/>
      <c r="AN2625" s="1"/>
      <c r="AO2625" s="1"/>
      <c r="AP2625" s="1"/>
      <c r="AQ2625" s="1"/>
      <c r="AR2625" s="1"/>
      <c r="AS2625" s="1"/>
      <c r="AT2625" s="1"/>
      <c r="AU2625" s="1"/>
      <c r="AV2625" s="1"/>
      <c r="AW2625" s="1"/>
    </row>
    <row r="2626" spans="4:49" x14ac:dyDescent="0.2">
      <c r="D2626" s="1"/>
      <c r="E2626" s="1"/>
      <c r="F2626" s="1"/>
      <c r="G2626" s="17"/>
      <c r="H2626" s="19"/>
      <c r="I2626" s="17"/>
      <c r="J2626" s="19"/>
      <c r="K2626" s="17"/>
      <c r="L2626" s="19"/>
      <c r="M2626" s="30"/>
      <c r="O2626" s="1"/>
      <c r="P2626" s="8"/>
      <c r="Q2626" s="1"/>
      <c r="R2626" s="1"/>
      <c r="S2626" s="8"/>
      <c r="T2626" s="1"/>
      <c r="U2626" s="1"/>
      <c r="V2626" s="8"/>
      <c r="W2626" s="1"/>
      <c r="X2626" s="1"/>
      <c r="Y2626" s="1"/>
      <c r="Z2626" s="1"/>
      <c r="AA2626" s="1"/>
      <c r="AB2626" s="1"/>
      <c r="AC2626" s="1"/>
      <c r="AD2626" s="1"/>
      <c r="AE2626" s="1"/>
      <c r="AF2626" s="1"/>
      <c r="AG2626" s="1"/>
      <c r="AH2626" s="1"/>
      <c r="AI2626" s="1"/>
      <c r="AJ2626" s="1"/>
      <c r="AK2626" s="1"/>
      <c r="AL2626" s="1"/>
      <c r="AM2626" s="1"/>
      <c r="AN2626" s="1"/>
      <c r="AO2626" s="1"/>
      <c r="AP2626" s="1"/>
      <c r="AQ2626" s="1"/>
      <c r="AR2626" s="1"/>
      <c r="AS2626" s="1"/>
      <c r="AT2626" s="1"/>
      <c r="AU2626" s="1"/>
      <c r="AV2626" s="1"/>
      <c r="AW2626" s="1"/>
    </row>
    <row r="2627" spans="4:49" x14ac:dyDescent="0.2">
      <c r="D2627" s="1"/>
      <c r="E2627" s="1"/>
      <c r="F2627" s="1"/>
      <c r="G2627" s="17"/>
      <c r="H2627" s="19"/>
      <c r="I2627" s="17"/>
      <c r="J2627" s="19"/>
      <c r="K2627" s="17"/>
      <c r="L2627" s="19"/>
      <c r="M2627" s="30"/>
      <c r="O2627" s="1"/>
      <c r="P2627" s="8"/>
      <c r="Q2627" s="1"/>
      <c r="R2627" s="1"/>
      <c r="S2627" s="8"/>
      <c r="T2627" s="1"/>
      <c r="U2627" s="1"/>
      <c r="V2627" s="8"/>
      <c r="W2627" s="1"/>
      <c r="X2627" s="1"/>
      <c r="Y2627" s="1"/>
      <c r="Z2627" s="1"/>
      <c r="AA2627" s="1"/>
      <c r="AB2627" s="1"/>
      <c r="AC2627" s="1"/>
      <c r="AD2627" s="1"/>
      <c r="AE2627" s="1"/>
      <c r="AF2627" s="1"/>
      <c r="AG2627" s="1"/>
      <c r="AH2627" s="1"/>
      <c r="AI2627" s="1"/>
      <c r="AJ2627" s="1"/>
      <c r="AK2627" s="1"/>
      <c r="AL2627" s="1"/>
      <c r="AM2627" s="1"/>
      <c r="AN2627" s="1"/>
      <c r="AO2627" s="1"/>
      <c r="AP2627" s="1"/>
      <c r="AQ2627" s="1"/>
      <c r="AR2627" s="1"/>
      <c r="AS2627" s="1"/>
      <c r="AT2627" s="1"/>
      <c r="AU2627" s="1"/>
      <c r="AV2627" s="1"/>
      <c r="AW2627" s="1"/>
    </row>
    <row r="2628" spans="4:49" x14ac:dyDescent="0.2">
      <c r="D2628" s="1"/>
      <c r="E2628" s="1"/>
      <c r="F2628" s="1"/>
      <c r="G2628" s="17"/>
      <c r="H2628" s="19"/>
      <c r="I2628" s="17"/>
      <c r="J2628" s="19"/>
      <c r="K2628" s="17"/>
      <c r="L2628" s="19"/>
      <c r="M2628" s="30"/>
      <c r="O2628" s="1"/>
      <c r="P2628" s="8"/>
      <c r="Q2628" s="1"/>
      <c r="R2628" s="1"/>
      <c r="S2628" s="8"/>
      <c r="T2628" s="1"/>
      <c r="U2628" s="1"/>
      <c r="V2628" s="8"/>
      <c r="W2628" s="1"/>
      <c r="X2628" s="1"/>
      <c r="Y2628" s="1"/>
      <c r="Z2628" s="1"/>
      <c r="AA2628" s="1"/>
      <c r="AB2628" s="1"/>
      <c r="AC2628" s="1"/>
      <c r="AD2628" s="1"/>
      <c r="AE2628" s="1"/>
      <c r="AF2628" s="1"/>
      <c r="AG2628" s="1"/>
      <c r="AH2628" s="1"/>
      <c r="AI2628" s="1"/>
      <c r="AJ2628" s="1"/>
      <c r="AK2628" s="1"/>
      <c r="AL2628" s="1"/>
      <c r="AM2628" s="1"/>
      <c r="AN2628" s="1"/>
      <c r="AO2628" s="1"/>
      <c r="AP2628" s="1"/>
      <c r="AQ2628" s="1"/>
      <c r="AR2628" s="1"/>
      <c r="AS2628" s="1"/>
      <c r="AT2628" s="1"/>
      <c r="AU2628" s="1"/>
      <c r="AV2628" s="1"/>
      <c r="AW2628" s="1"/>
    </row>
    <row r="2629" spans="4:49" x14ac:dyDescent="0.2">
      <c r="D2629" s="1"/>
      <c r="E2629" s="1"/>
      <c r="F2629" s="1"/>
      <c r="G2629" s="17"/>
      <c r="H2629" s="19"/>
      <c r="I2629" s="17"/>
      <c r="J2629" s="19"/>
      <c r="K2629" s="17"/>
      <c r="L2629" s="19"/>
      <c r="M2629" s="30"/>
      <c r="O2629" s="1"/>
      <c r="P2629" s="8"/>
      <c r="Q2629" s="1"/>
      <c r="R2629" s="1"/>
      <c r="S2629" s="8"/>
      <c r="T2629" s="1"/>
      <c r="U2629" s="1"/>
      <c r="V2629" s="8"/>
      <c r="W2629" s="1"/>
      <c r="X2629" s="1"/>
      <c r="Y2629" s="1"/>
      <c r="Z2629" s="1"/>
      <c r="AA2629" s="1"/>
      <c r="AB2629" s="1"/>
      <c r="AC2629" s="1"/>
      <c r="AD2629" s="1"/>
      <c r="AE2629" s="1"/>
      <c r="AF2629" s="1"/>
      <c r="AG2629" s="1"/>
      <c r="AH2629" s="1"/>
      <c r="AI2629" s="1"/>
      <c r="AJ2629" s="1"/>
      <c r="AK2629" s="1"/>
      <c r="AL2629" s="1"/>
      <c r="AM2629" s="1"/>
      <c r="AN2629" s="1"/>
      <c r="AO2629" s="1"/>
      <c r="AP2629" s="1"/>
      <c r="AQ2629" s="1"/>
      <c r="AR2629" s="1"/>
      <c r="AS2629" s="1"/>
      <c r="AT2629" s="1"/>
      <c r="AU2629" s="1"/>
      <c r="AV2629" s="1"/>
      <c r="AW2629" s="1"/>
    </row>
    <row r="2630" spans="4:49" x14ac:dyDescent="0.2">
      <c r="D2630" s="1"/>
      <c r="E2630" s="1"/>
      <c r="F2630" s="1"/>
      <c r="G2630" s="17"/>
      <c r="H2630" s="19"/>
      <c r="I2630" s="17"/>
      <c r="J2630" s="19"/>
      <c r="K2630" s="17"/>
      <c r="L2630" s="19"/>
      <c r="M2630" s="30"/>
      <c r="O2630" s="1"/>
      <c r="P2630" s="8"/>
      <c r="Q2630" s="1"/>
      <c r="R2630" s="1"/>
      <c r="S2630" s="8"/>
      <c r="T2630" s="1"/>
      <c r="U2630" s="1"/>
      <c r="V2630" s="8"/>
      <c r="W2630" s="1"/>
      <c r="X2630" s="1"/>
      <c r="Y2630" s="1"/>
      <c r="Z2630" s="1"/>
      <c r="AA2630" s="1"/>
      <c r="AB2630" s="1"/>
      <c r="AC2630" s="1"/>
      <c r="AD2630" s="1"/>
      <c r="AE2630" s="1"/>
      <c r="AF2630" s="1"/>
      <c r="AG2630" s="1"/>
      <c r="AH2630" s="1"/>
      <c r="AI2630" s="1"/>
      <c r="AJ2630" s="1"/>
      <c r="AK2630" s="1"/>
      <c r="AL2630" s="1"/>
      <c r="AM2630" s="1"/>
      <c r="AN2630" s="1"/>
      <c r="AO2630" s="1"/>
      <c r="AP2630" s="1"/>
      <c r="AQ2630" s="1"/>
      <c r="AR2630" s="1"/>
      <c r="AS2630" s="1"/>
      <c r="AT2630" s="1"/>
      <c r="AU2630" s="1"/>
      <c r="AV2630" s="1"/>
      <c r="AW2630" s="1"/>
    </row>
    <row r="2631" spans="4:49" x14ac:dyDescent="0.2">
      <c r="D2631" s="1"/>
      <c r="E2631" s="1"/>
      <c r="F2631" s="1"/>
      <c r="G2631" s="17"/>
      <c r="H2631" s="19"/>
      <c r="I2631" s="17"/>
      <c r="J2631" s="19"/>
      <c r="K2631" s="17"/>
      <c r="L2631" s="19"/>
      <c r="M2631" s="30"/>
      <c r="O2631" s="1"/>
      <c r="P2631" s="8"/>
      <c r="Q2631" s="1"/>
      <c r="R2631" s="1"/>
      <c r="S2631" s="8"/>
      <c r="T2631" s="1"/>
      <c r="U2631" s="1"/>
      <c r="V2631" s="8"/>
      <c r="W2631" s="1"/>
      <c r="X2631" s="1"/>
      <c r="Y2631" s="1"/>
      <c r="Z2631" s="1"/>
      <c r="AA2631" s="1"/>
      <c r="AB2631" s="1"/>
      <c r="AC2631" s="1"/>
      <c r="AD2631" s="1"/>
      <c r="AE2631" s="1"/>
      <c r="AF2631" s="1"/>
      <c r="AG2631" s="1"/>
      <c r="AH2631" s="1"/>
      <c r="AI2631" s="1"/>
      <c r="AJ2631" s="1"/>
      <c r="AK2631" s="1"/>
      <c r="AL2631" s="1"/>
      <c r="AM2631" s="1"/>
      <c r="AN2631" s="1"/>
      <c r="AO2631" s="1"/>
      <c r="AP2631" s="1"/>
      <c r="AQ2631" s="1"/>
      <c r="AR2631" s="1"/>
      <c r="AS2631" s="1"/>
      <c r="AT2631" s="1"/>
      <c r="AU2631" s="1"/>
      <c r="AV2631" s="1"/>
      <c r="AW2631" s="1"/>
    </row>
    <row r="2632" spans="4:49" x14ac:dyDescent="0.2">
      <c r="D2632" s="1"/>
      <c r="E2632" s="1"/>
      <c r="F2632" s="1"/>
      <c r="G2632" s="17"/>
      <c r="H2632" s="19"/>
      <c r="I2632" s="17"/>
      <c r="J2632" s="19"/>
      <c r="K2632" s="17"/>
      <c r="L2632" s="19"/>
      <c r="M2632" s="30"/>
      <c r="O2632" s="1"/>
      <c r="P2632" s="8"/>
      <c r="Q2632" s="1"/>
      <c r="R2632" s="1"/>
      <c r="S2632" s="8"/>
      <c r="T2632" s="1"/>
      <c r="U2632" s="1"/>
      <c r="V2632" s="8"/>
      <c r="W2632" s="1"/>
      <c r="X2632" s="1"/>
      <c r="Y2632" s="1"/>
      <c r="Z2632" s="1"/>
      <c r="AA2632" s="1"/>
      <c r="AB2632" s="1"/>
      <c r="AC2632" s="1"/>
      <c r="AD2632" s="1"/>
      <c r="AE2632" s="1"/>
      <c r="AF2632" s="1"/>
      <c r="AG2632" s="1"/>
      <c r="AH2632" s="1"/>
      <c r="AI2632" s="1"/>
      <c r="AJ2632" s="1"/>
      <c r="AK2632" s="1"/>
      <c r="AL2632" s="1"/>
      <c r="AM2632" s="1"/>
      <c r="AN2632" s="1"/>
      <c r="AO2632" s="1"/>
      <c r="AP2632" s="1"/>
      <c r="AQ2632" s="1"/>
      <c r="AR2632" s="1"/>
      <c r="AS2632" s="1"/>
      <c r="AT2632" s="1"/>
      <c r="AU2632" s="1"/>
      <c r="AV2632" s="1"/>
      <c r="AW2632" s="1"/>
    </row>
    <row r="2633" spans="4:49" x14ac:dyDescent="0.2">
      <c r="D2633" s="1"/>
      <c r="E2633" s="1"/>
      <c r="F2633" s="1"/>
      <c r="G2633" s="17"/>
      <c r="H2633" s="19"/>
      <c r="I2633" s="17"/>
      <c r="J2633" s="19"/>
      <c r="K2633" s="17"/>
      <c r="L2633" s="19"/>
      <c r="M2633" s="30"/>
      <c r="O2633" s="1"/>
      <c r="P2633" s="8"/>
      <c r="Q2633" s="1"/>
      <c r="R2633" s="1"/>
      <c r="S2633" s="8"/>
      <c r="T2633" s="1"/>
      <c r="U2633" s="1"/>
      <c r="V2633" s="8"/>
      <c r="W2633" s="1"/>
      <c r="X2633" s="1"/>
      <c r="Y2633" s="1"/>
      <c r="Z2633" s="1"/>
      <c r="AA2633" s="1"/>
      <c r="AB2633" s="1"/>
      <c r="AC2633" s="1"/>
      <c r="AD2633" s="1"/>
      <c r="AE2633" s="1"/>
      <c r="AF2633" s="1"/>
      <c r="AG2633" s="1"/>
      <c r="AH2633" s="1"/>
      <c r="AI2633" s="1"/>
      <c r="AJ2633" s="1"/>
      <c r="AK2633" s="1"/>
      <c r="AL2633" s="1"/>
      <c r="AM2633" s="1"/>
      <c r="AN2633" s="1"/>
      <c r="AO2633" s="1"/>
      <c r="AP2633" s="1"/>
      <c r="AQ2633" s="1"/>
      <c r="AR2633" s="1"/>
      <c r="AS2633" s="1"/>
      <c r="AT2633" s="1"/>
      <c r="AU2633" s="1"/>
      <c r="AV2633" s="1"/>
      <c r="AW2633" s="1"/>
    </row>
    <row r="2634" spans="4:49" x14ac:dyDescent="0.2">
      <c r="D2634" s="1"/>
      <c r="E2634" s="1"/>
      <c r="F2634" s="1"/>
      <c r="G2634" s="17"/>
      <c r="H2634" s="19"/>
      <c r="I2634" s="17"/>
      <c r="J2634" s="19"/>
      <c r="K2634" s="17"/>
      <c r="L2634" s="19"/>
      <c r="M2634" s="30"/>
      <c r="O2634" s="1"/>
      <c r="P2634" s="8"/>
      <c r="Q2634" s="1"/>
      <c r="R2634" s="1"/>
      <c r="S2634" s="8"/>
      <c r="T2634" s="1"/>
      <c r="U2634" s="1"/>
      <c r="V2634" s="8"/>
      <c r="W2634" s="1"/>
      <c r="X2634" s="1"/>
      <c r="Y2634" s="1"/>
      <c r="Z2634" s="1"/>
      <c r="AA2634" s="1"/>
      <c r="AB2634" s="1"/>
      <c r="AC2634" s="1"/>
      <c r="AD2634" s="1"/>
      <c r="AE2634" s="1"/>
      <c r="AF2634" s="1"/>
      <c r="AG2634" s="1"/>
      <c r="AH2634" s="1"/>
      <c r="AI2634" s="1"/>
      <c r="AJ2634" s="1"/>
      <c r="AK2634" s="1"/>
      <c r="AL2634" s="1"/>
      <c r="AM2634" s="1"/>
      <c r="AN2634" s="1"/>
      <c r="AO2634" s="1"/>
      <c r="AP2634" s="1"/>
      <c r="AQ2634" s="1"/>
      <c r="AR2634" s="1"/>
      <c r="AS2634" s="1"/>
      <c r="AT2634" s="1"/>
      <c r="AU2634" s="1"/>
      <c r="AV2634" s="1"/>
      <c r="AW2634" s="1"/>
    </row>
    <row r="2635" spans="4:49" x14ac:dyDescent="0.2">
      <c r="D2635" s="1"/>
      <c r="E2635" s="1"/>
      <c r="F2635" s="1"/>
      <c r="G2635" s="17"/>
      <c r="H2635" s="19"/>
      <c r="I2635" s="17"/>
      <c r="J2635" s="19"/>
      <c r="K2635" s="17"/>
      <c r="L2635" s="19"/>
      <c r="M2635" s="30"/>
      <c r="O2635" s="1"/>
      <c r="P2635" s="8"/>
      <c r="Q2635" s="1"/>
      <c r="R2635" s="1"/>
      <c r="S2635" s="8"/>
      <c r="T2635" s="1"/>
      <c r="U2635" s="1"/>
      <c r="V2635" s="8"/>
      <c r="W2635" s="1"/>
      <c r="X2635" s="1"/>
      <c r="Y2635" s="1"/>
      <c r="Z2635" s="1"/>
      <c r="AA2635" s="1"/>
      <c r="AB2635" s="1"/>
      <c r="AC2635" s="1"/>
      <c r="AD2635" s="1"/>
      <c r="AE2635" s="1"/>
      <c r="AF2635" s="1"/>
      <c r="AG2635" s="1"/>
      <c r="AH2635" s="1"/>
      <c r="AI2635" s="1"/>
      <c r="AJ2635" s="1"/>
      <c r="AK2635" s="1"/>
      <c r="AL2635" s="1"/>
      <c r="AM2635" s="1"/>
      <c r="AN2635" s="1"/>
      <c r="AO2635" s="1"/>
      <c r="AP2635" s="1"/>
      <c r="AQ2635" s="1"/>
      <c r="AR2635" s="1"/>
      <c r="AS2635" s="1"/>
      <c r="AT2635" s="1"/>
      <c r="AU2635" s="1"/>
      <c r="AV2635" s="1"/>
      <c r="AW2635" s="1"/>
    </row>
    <row r="2636" spans="4:49" x14ac:dyDescent="0.2">
      <c r="D2636" s="1"/>
      <c r="E2636" s="1"/>
      <c r="F2636" s="1"/>
      <c r="G2636" s="17"/>
      <c r="H2636" s="19"/>
      <c r="I2636" s="17"/>
      <c r="J2636" s="19"/>
      <c r="K2636" s="17"/>
      <c r="L2636" s="19"/>
      <c r="M2636" s="30"/>
      <c r="O2636" s="1"/>
      <c r="P2636" s="8"/>
      <c r="Q2636" s="1"/>
      <c r="R2636" s="1"/>
      <c r="S2636" s="8"/>
      <c r="T2636" s="1"/>
      <c r="U2636" s="1"/>
      <c r="V2636" s="8"/>
      <c r="W2636" s="1"/>
      <c r="X2636" s="1"/>
      <c r="Y2636" s="1"/>
      <c r="Z2636" s="1"/>
      <c r="AA2636" s="1"/>
      <c r="AB2636" s="1"/>
      <c r="AC2636" s="1"/>
      <c r="AD2636" s="1"/>
      <c r="AE2636" s="1"/>
      <c r="AF2636" s="1"/>
      <c r="AG2636" s="1"/>
      <c r="AH2636" s="1"/>
      <c r="AI2636" s="1"/>
      <c r="AJ2636" s="1"/>
      <c r="AK2636" s="1"/>
      <c r="AL2636" s="1"/>
      <c r="AM2636" s="1"/>
      <c r="AN2636" s="1"/>
      <c r="AO2636" s="1"/>
      <c r="AP2636" s="1"/>
      <c r="AQ2636" s="1"/>
      <c r="AR2636" s="1"/>
      <c r="AS2636" s="1"/>
      <c r="AT2636" s="1"/>
      <c r="AU2636" s="1"/>
      <c r="AV2636" s="1"/>
      <c r="AW2636" s="1"/>
    </row>
    <row r="2637" spans="4:49" x14ac:dyDescent="0.2">
      <c r="D2637" s="1"/>
      <c r="E2637" s="1"/>
      <c r="F2637" s="1"/>
      <c r="G2637" s="17"/>
      <c r="H2637" s="19"/>
      <c r="I2637" s="17"/>
      <c r="J2637" s="19"/>
      <c r="K2637" s="17"/>
      <c r="L2637" s="19"/>
      <c r="M2637" s="30"/>
      <c r="O2637" s="1"/>
      <c r="P2637" s="8"/>
      <c r="Q2637" s="1"/>
      <c r="R2637" s="1"/>
      <c r="S2637" s="8"/>
      <c r="T2637" s="1"/>
      <c r="U2637" s="1"/>
      <c r="V2637" s="8"/>
      <c r="W2637" s="1"/>
      <c r="X2637" s="1"/>
      <c r="Y2637" s="1"/>
      <c r="Z2637" s="1"/>
      <c r="AA2637" s="1"/>
      <c r="AB2637" s="1"/>
      <c r="AC2637" s="1"/>
      <c r="AD2637" s="1"/>
      <c r="AE2637" s="1"/>
      <c r="AF2637" s="1"/>
      <c r="AG2637" s="1"/>
      <c r="AH2637" s="1"/>
      <c r="AI2637" s="1"/>
      <c r="AJ2637" s="1"/>
      <c r="AK2637" s="1"/>
      <c r="AL2637" s="1"/>
      <c r="AM2637" s="1"/>
      <c r="AN2637" s="1"/>
      <c r="AO2637" s="1"/>
      <c r="AP2637" s="1"/>
      <c r="AQ2637" s="1"/>
      <c r="AR2637" s="1"/>
      <c r="AS2637" s="1"/>
      <c r="AT2637" s="1"/>
      <c r="AU2637" s="1"/>
      <c r="AV2637" s="1"/>
      <c r="AW2637" s="1"/>
    </row>
    <row r="2638" spans="4:49" x14ac:dyDescent="0.2">
      <c r="D2638" s="1"/>
      <c r="E2638" s="1"/>
      <c r="F2638" s="1"/>
      <c r="G2638" s="17"/>
      <c r="H2638" s="19"/>
      <c r="I2638" s="17"/>
      <c r="J2638" s="19"/>
      <c r="K2638" s="17"/>
      <c r="L2638" s="19"/>
      <c r="M2638" s="30"/>
      <c r="O2638" s="1"/>
      <c r="P2638" s="8"/>
      <c r="Q2638" s="1"/>
      <c r="R2638" s="1"/>
      <c r="S2638" s="8"/>
      <c r="T2638" s="1"/>
      <c r="U2638" s="1"/>
      <c r="V2638" s="8"/>
      <c r="W2638" s="1"/>
      <c r="X2638" s="1"/>
      <c r="Y2638" s="1"/>
      <c r="Z2638" s="1"/>
      <c r="AA2638" s="1"/>
      <c r="AB2638" s="1"/>
      <c r="AC2638" s="1"/>
      <c r="AD2638" s="1"/>
      <c r="AE2638" s="1"/>
      <c r="AF2638" s="1"/>
      <c r="AG2638" s="1"/>
      <c r="AH2638" s="1"/>
      <c r="AI2638" s="1"/>
      <c r="AJ2638" s="1"/>
      <c r="AK2638" s="1"/>
      <c r="AL2638" s="1"/>
      <c r="AM2638" s="1"/>
      <c r="AN2638" s="1"/>
      <c r="AO2638" s="1"/>
      <c r="AP2638" s="1"/>
      <c r="AQ2638" s="1"/>
      <c r="AR2638" s="1"/>
      <c r="AS2638" s="1"/>
      <c r="AT2638" s="1"/>
      <c r="AU2638" s="1"/>
      <c r="AV2638" s="1"/>
      <c r="AW2638" s="1"/>
    </row>
    <row r="2639" spans="4:49" x14ac:dyDescent="0.2">
      <c r="D2639" s="1"/>
      <c r="E2639" s="1"/>
      <c r="F2639" s="1"/>
      <c r="G2639" s="17"/>
      <c r="H2639" s="19"/>
      <c r="I2639" s="17"/>
      <c r="J2639" s="19"/>
      <c r="K2639" s="17"/>
      <c r="L2639" s="19"/>
      <c r="M2639" s="30"/>
      <c r="O2639" s="1"/>
      <c r="P2639" s="8"/>
      <c r="Q2639" s="1"/>
      <c r="R2639" s="1"/>
      <c r="S2639" s="8"/>
      <c r="T2639" s="1"/>
      <c r="U2639" s="1"/>
      <c r="V2639" s="8"/>
      <c r="W2639" s="1"/>
      <c r="X2639" s="1"/>
      <c r="Y2639" s="1"/>
      <c r="Z2639" s="1"/>
      <c r="AA2639" s="1"/>
      <c r="AB2639" s="1"/>
      <c r="AC2639" s="1"/>
      <c r="AD2639" s="1"/>
      <c r="AE2639" s="1"/>
      <c r="AF2639" s="1"/>
      <c r="AG2639" s="1"/>
      <c r="AH2639" s="1"/>
      <c r="AI2639" s="1"/>
      <c r="AJ2639" s="1"/>
      <c r="AK2639" s="1"/>
      <c r="AL2639" s="1"/>
      <c r="AM2639" s="1"/>
      <c r="AN2639" s="1"/>
      <c r="AO2639" s="1"/>
      <c r="AP2639" s="1"/>
      <c r="AQ2639" s="1"/>
      <c r="AR2639" s="1"/>
      <c r="AS2639" s="1"/>
      <c r="AT2639" s="1"/>
      <c r="AU2639" s="1"/>
      <c r="AV2639" s="1"/>
      <c r="AW2639" s="1"/>
    </row>
    <row r="2640" spans="4:49" x14ac:dyDescent="0.2">
      <c r="D2640" s="1"/>
      <c r="E2640" s="1"/>
      <c r="F2640" s="1"/>
      <c r="G2640" s="17"/>
      <c r="H2640" s="19"/>
      <c r="I2640" s="17"/>
      <c r="J2640" s="19"/>
      <c r="K2640" s="17"/>
      <c r="L2640" s="19"/>
      <c r="M2640" s="30"/>
      <c r="O2640" s="1"/>
      <c r="P2640" s="8"/>
      <c r="Q2640" s="1"/>
      <c r="R2640" s="1"/>
      <c r="S2640" s="8"/>
      <c r="T2640" s="1"/>
      <c r="U2640" s="1"/>
      <c r="V2640" s="8"/>
      <c r="W2640" s="1"/>
      <c r="X2640" s="1"/>
      <c r="Y2640" s="1"/>
      <c r="Z2640" s="1"/>
      <c r="AA2640" s="1"/>
      <c r="AB2640" s="1"/>
      <c r="AC2640" s="1"/>
      <c r="AD2640" s="1"/>
      <c r="AE2640" s="1"/>
      <c r="AF2640" s="1"/>
      <c r="AG2640" s="1"/>
      <c r="AH2640" s="1"/>
      <c r="AI2640" s="1"/>
      <c r="AJ2640" s="1"/>
      <c r="AK2640" s="1"/>
      <c r="AL2640" s="1"/>
      <c r="AM2640" s="1"/>
      <c r="AN2640" s="1"/>
      <c r="AO2640" s="1"/>
      <c r="AP2640" s="1"/>
      <c r="AQ2640" s="1"/>
      <c r="AR2640" s="1"/>
      <c r="AS2640" s="1"/>
      <c r="AT2640" s="1"/>
      <c r="AU2640" s="1"/>
      <c r="AV2640" s="1"/>
      <c r="AW2640" s="1"/>
    </row>
    <row r="2641" spans="4:49" x14ac:dyDescent="0.2">
      <c r="D2641" s="1"/>
      <c r="E2641" s="1"/>
      <c r="F2641" s="1"/>
      <c r="G2641" s="17"/>
      <c r="H2641" s="19"/>
      <c r="I2641" s="17"/>
      <c r="J2641" s="19"/>
      <c r="K2641" s="17"/>
      <c r="L2641" s="19"/>
      <c r="M2641" s="30"/>
      <c r="O2641" s="1"/>
      <c r="P2641" s="8"/>
      <c r="Q2641" s="1"/>
      <c r="R2641" s="1"/>
      <c r="S2641" s="8"/>
      <c r="T2641" s="1"/>
      <c r="U2641" s="1"/>
      <c r="V2641" s="8"/>
      <c r="W2641" s="1"/>
      <c r="X2641" s="1"/>
      <c r="Y2641" s="1"/>
      <c r="Z2641" s="1"/>
      <c r="AA2641" s="1"/>
      <c r="AB2641" s="1"/>
      <c r="AC2641" s="1"/>
      <c r="AD2641" s="1"/>
      <c r="AE2641" s="1"/>
      <c r="AF2641" s="1"/>
      <c r="AG2641" s="1"/>
      <c r="AH2641" s="1"/>
      <c r="AI2641" s="1"/>
      <c r="AJ2641" s="1"/>
      <c r="AK2641" s="1"/>
      <c r="AL2641" s="1"/>
      <c r="AM2641" s="1"/>
      <c r="AN2641" s="1"/>
      <c r="AO2641" s="1"/>
      <c r="AP2641" s="1"/>
      <c r="AQ2641" s="1"/>
      <c r="AR2641" s="1"/>
      <c r="AS2641" s="1"/>
      <c r="AT2641" s="1"/>
      <c r="AU2641" s="1"/>
      <c r="AV2641" s="1"/>
      <c r="AW2641" s="1"/>
    </row>
    <row r="2642" spans="4:49" x14ac:dyDescent="0.2">
      <c r="D2642" s="1"/>
      <c r="E2642" s="1"/>
      <c r="F2642" s="1"/>
      <c r="G2642" s="17"/>
      <c r="H2642" s="19"/>
      <c r="I2642" s="17"/>
      <c r="J2642" s="19"/>
      <c r="K2642" s="17"/>
      <c r="L2642" s="19"/>
      <c r="M2642" s="30"/>
      <c r="O2642" s="1"/>
      <c r="P2642" s="8"/>
      <c r="Q2642" s="1"/>
      <c r="R2642" s="1"/>
      <c r="S2642" s="8"/>
      <c r="T2642" s="1"/>
      <c r="U2642" s="1"/>
      <c r="V2642" s="8"/>
      <c r="W2642" s="1"/>
      <c r="X2642" s="1"/>
      <c r="Y2642" s="1"/>
      <c r="Z2642" s="1"/>
      <c r="AA2642" s="1"/>
      <c r="AB2642" s="1"/>
      <c r="AC2642" s="1"/>
      <c r="AD2642" s="1"/>
      <c r="AE2642" s="1"/>
      <c r="AF2642" s="1"/>
      <c r="AG2642" s="1"/>
      <c r="AH2642" s="1"/>
      <c r="AI2642" s="1"/>
      <c r="AJ2642" s="1"/>
      <c r="AK2642" s="1"/>
      <c r="AL2642" s="1"/>
      <c r="AM2642" s="1"/>
      <c r="AN2642" s="1"/>
      <c r="AO2642" s="1"/>
      <c r="AP2642" s="1"/>
      <c r="AQ2642" s="1"/>
      <c r="AR2642" s="1"/>
      <c r="AS2642" s="1"/>
      <c r="AT2642" s="1"/>
      <c r="AU2642" s="1"/>
      <c r="AV2642" s="1"/>
      <c r="AW2642" s="1"/>
    </row>
    <row r="2643" spans="4:49" x14ac:dyDescent="0.2">
      <c r="D2643" s="1"/>
      <c r="E2643" s="1"/>
      <c r="F2643" s="1"/>
      <c r="G2643" s="17"/>
      <c r="H2643" s="19"/>
      <c r="I2643" s="17"/>
      <c r="J2643" s="19"/>
      <c r="K2643" s="17"/>
      <c r="L2643" s="19"/>
      <c r="M2643" s="30"/>
      <c r="O2643" s="1"/>
      <c r="P2643" s="8"/>
      <c r="Q2643" s="1"/>
      <c r="R2643" s="1"/>
      <c r="S2643" s="8"/>
      <c r="T2643" s="1"/>
      <c r="U2643" s="1"/>
      <c r="V2643" s="8"/>
      <c r="W2643" s="1"/>
      <c r="X2643" s="1"/>
      <c r="Y2643" s="1"/>
      <c r="Z2643" s="1"/>
      <c r="AA2643" s="1"/>
      <c r="AB2643" s="1"/>
      <c r="AC2643" s="1"/>
      <c r="AD2643" s="1"/>
      <c r="AE2643" s="1"/>
      <c r="AF2643" s="1"/>
      <c r="AG2643" s="1"/>
      <c r="AH2643" s="1"/>
      <c r="AI2643" s="1"/>
      <c r="AJ2643" s="1"/>
      <c r="AK2643" s="1"/>
      <c r="AL2643" s="1"/>
      <c r="AM2643" s="1"/>
      <c r="AN2643" s="1"/>
      <c r="AO2643" s="1"/>
      <c r="AP2643" s="1"/>
      <c r="AQ2643" s="1"/>
      <c r="AR2643" s="1"/>
      <c r="AS2643" s="1"/>
      <c r="AT2643" s="1"/>
      <c r="AU2643" s="1"/>
      <c r="AV2643" s="1"/>
      <c r="AW2643" s="1"/>
    </row>
    <row r="2644" spans="4:49" x14ac:dyDescent="0.2">
      <c r="D2644" s="1"/>
      <c r="E2644" s="1"/>
      <c r="F2644" s="1"/>
      <c r="G2644" s="17"/>
      <c r="H2644" s="19"/>
      <c r="I2644" s="17"/>
      <c r="J2644" s="19"/>
      <c r="K2644" s="17"/>
      <c r="L2644" s="19"/>
      <c r="M2644" s="30"/>
      <c r="O2644" s="1"/>
      <c r="P2644" s="8"/>
      <c r="Q2644" s="1"/>
      <c r="R2644" s="1"/>
      <c r="S2644" s="8"/>
      <c r="T2644" s="1"/>
      <c r="U2644" s="1"/>
      <c r="V2644" s="8"/>
      <c r="W2644" s="1"/>
      <c r="X2644" s="1"/>
      <c r="Y2644" s="1"/>
      <c r="Z2644" s="1"/>
      <c r="AA2644" s="1"/>
      <c r="AB2644" s="1"/>
      <c r="AC2644" s="1"/>
      <c r="AD2644" s="1"/>
      <c r="AE2644" s="1"/>
      <c r="AF2644" s="1"/>
      <c r="AG2644" s="1"/>
      <c r="AH2644" s="1"/>
      <c r="AI2644" s="1"/>
      <c r="AJ2644" s="1"/>
      <c r="AK2644" s="1"/>
      <c r="AL2644" s="1"/>
      <c r="AM2644" s="1"/>
      <c r="AN2644" s="1"/>
      <c r="AO2644" s="1"/>
      <c r="AP2644" s="1"/>
      <c r="AQ2644" s="1"/>
      <c r="AR2644" s="1"/>
      <c r="AS2644" s="1"/>
      <c r="AT2644" s="1"/>
      <c r="AU2644" s="1"/>
      <c r="AV2644" s="1"/>
      <c r="AW2644" s="1"/>
    </row>
    <row r="2645" spans="4:49" x14ac:dyDescent="0.2">
      <c r="D2645" s="1"/>
      <c r="E2645" s="1"/>
      <c r="F2645" s="1"/>
      <c r="G2645" s="17"/>
      <c r="H2645" s="19"/>
      <c r="I2645" s="17"/>
      <c r="J2645" s="19"/>
      <c r="K2645" s="17"/>
      <c r="L2645" s="19"/>
      <c r="M2645" s="30"/>
      <c r="O2645" s="1"/>
      <c r="P2645" s="8"/>
      <c r="Q2645" s="1"/>
      <c r="R2645" s="1"/>
      <c r="S2645" s="8"/>
      <c r="T2645" s="1"/>
      <c r="U2645" s="1"/>
      <c r="V2645" s="8"/>
      <c r="W2645" s="1"/>
      <c r="X2645" s="1"/>
      <c r="Y2645" s="1"/>
      <c r="Z2645" s="1"/>
      <c r="AA2645" s="1"/>
      <c r="AB2645" s="1"/>
      <c r="AC2645" s="1"/>
      <c r="AD2645" s="1"/>
      <c r="AE2645" s="1"/>
      <c r="AF2645" s="1"/>
      <c r="AG2645" s="1"/>
      <c r="AH2645" s="1"/>
      <c r="AI2645" s="1"/>
      <c r="AJ2645" s="1"/>
      <c r="AK2645" s="1"/>
      <c r="AL2645" s="1"/>
      <c r="AM2645" s="1"/>
      <c r="AN2645" s="1"/>
      <c r="AO2645" s="1"/>
      <c r="AP2645" s="1"/>
      <c r="AQ2645" s="1"/>
      <c r="AR2645" s="1"/>
      <c r="AS2645" s="1"/>
      <c r="AT2645" s="1"/>
      <c r="AU2645" s="1"/>
      <c r="AV2645" s="1"/>
      <c r="AW2645" s="1"/>
    </row>
    <row r="2646" spans="4:49" x14ac:dyDescent="0.2">
      <c r="D2646" s="1"/>
      <c r="E2646" s="1"/>
      <c r="F2646" s="1"/>
      <c r="G2646" s="17"/>
      <c r="H2646" s="19"/>
      <c r="I2646" s="17"/>
      <c r="J2646" s="19"/>
      <c r="K2646" s="17"/>
      <c r="L2646" s="19"/>
      <c r="M2646" s="30"/>
      <c r="O2646" s="1"/>
      <c r="P2646" s="8"/>
      <c r="Q2646" s="1"/>
      <c r="R2646" s="1"/>
      <c r="S2646" s="8"/>
      <c r="T2646" s="1"/>
      <c r="U2646" s="1"/>
      <c r="V2646" s="8"/>
      <c r="W2646" s="1"/>
      <c r="X2646" s="1"/>
      <c r="Y2646" s="1"/>
      <c r="Z2646" s="1"/>
      <c r="AA2646" s="1"/>
      <c r="AB2646" s="1"/>
      <c r="AC2646" s="1"/>
      <c r="AD2646" s="1"/>
      <c r="AE2646" s="1"/>
      <c r="AF2646" s="1"/>
      <c r="AG2646" s="1"/>
      <c r="AH2646" s="1"/>
      <c r="AI2646" s="1"/>
      <c r="AJ2646" s="1"/>
      <c r="AK2646" s="1"/>
      <c r="AL2646" s="1"/>
      <c r="AM2646" s="1"/>
      <c r="AN2646" s="1"/>
      <c r="AO2646" s="1"/>
      <c r="AP2646" s="1"/>
      <c r="AQ2646" s="1"/>
      <c r="AR2646" s="1"/>
      <c r="AS2646" s="1"/>
      <c r="AT2646" s="1"/>
      <c r="AU2646" s="1"/>
      <c r="AV2646" s="1"/>
      <c r="AW2646" s="1"/>
    </row>
    <row r="2647" spans="4:49" x14ac:dyDescent="0.2">
      <c r="D2647" s="1"/>
      <c r="E2647" s="1"/>
      <c r="F2647" s="1"/>
      <c r="G2647" s="17"/>
      <c r="H2647" s="19"/>
      <c r="I2647" s="17"/>
      <c r="J2647" s="19"/>
      <c r="K2647" s="17"/>
      <c r="L2647" s="19"/>
      <c r="M2647" s="30"/>
      <c r="O2647" s="1"/>
      <c r="P2647" s="8"/>
      <c r="Q2647" s="1"/>
      <c r="R2647" s="1"/>
      <c r="S2647" s="8"/>
      <c r="T2647" s="1"/>
      <c r="U2647" s="1"/>
      <c r="V2647" s="8"/>
      <c r="W2647" s="1"/>
      <c r="X2647" s="1"/>
      <c r="Y2647" s="1"/>
      <c r="Z2647" s="1"/>
      <c r="AA2647" s="1"/>
      <c r="AB2647" s="1"/>
      <c r="AC2647" s="1"/>
      <c r="AD2647" s="1"/>
      <c r="AE2647" s="1"/>
      <c r="AF2647" s="1"/>
      <c r="AG2647" s="1"/>
      <c r="AH2647" s="1"/>
      <c r="AI2647" s="1"/>
      <c r="AJ2647" s="1"/>
      <c r="AK2647" s="1"/>
      <c r="AL2647" s="1"/>
      <c r="AM2647" s="1"/>
      <c r="AN2647" s="1"/>
      <c r="AO2647" s="1"/>
      <c r="AP2647" s="1"/>
      <c r="AQ2647" s="1"/>
      <c r="AR2647" s="1"/>
      <c r="AS2647" s="1"/>
      <c r="AT2647" s="1"/>
      <c r="AU2647" s="1"/>
      <c r="AV2647" s="1"/>
      <c r="AW2647" s="1"/>
    </row>
    <row r="2648" spans="4:49" x14ac:dyDescent="0.2">
      <c r="D2648" s="1"/>
      <c r="E2648" s="1"/>
      <c r="F2648" s="1"/>
      <c r="G2648" s="17"/>
      <c r="H2648" s="19"/>
      <c r="I2648" s="17"/>
      <c r="J2648" s="19"/>
      <c r="K2648" s="17"/>
      <c r="L2648" s="19"/>
      <c r="M2648" s="30"/>
      <c r="O2648" s="1"/>
      <c r="P2648" s="8"/>
      <c r="Q2648" s="1"/>
      <c r="R2648" s="1"/>
      <c r="S2648" s="8"/>
      <c r="T2648" s="1"/>
      <c r="U2648" s="1"/>
      <c r="V2648" s="8"/>
      <c r="W2648" s="1"/>
      <c r="X2648" s="1"/>
      <c r="Y2648" s="1"/>
      <c r="Z2648" s="1"/>
      <c r="AA2648" s="1"/>
      <c r="AB2648" s="1"/>
      <c r="AC2648" s="1"/>
      <c r="AD2648" s="1"/>
      <c r="AE2648" s="1"/>
      <c r="AF2648" s="1"/>
      <c r="AG2648" s="1"/>
      <c r="AH2648" s="1"/>
      <c r="AI2648" s="1"/>
      <c r="AJ2648" s="1"/>
      <c r="AK2648" s="1"/>
      <c r="AL2648" s="1"/>
      <c r="AM2648" s="1"/>
      <c r="AN2648" s="1"/>
      <c r="AO2648" s="1"/>
      <c r="AP2648" s="1"/>
      <c r="AQ2648" s="1"/>
      <c r="AR2648" s="1"/>
      <c r="AS2648" s="1"/>
      <c r="AT2648" s="1"/>
      <c r="AU2648" s="1"/>
      <c r="AV2648" s="1"/>
      <c r="AW2648" s="1"/>
    </row>
    <row r="2649" spans="4:49" x14ac:dyDescent="0.2">
      <c r="D2649" s="1"/>
      <c r="E2649" s="1"/>
      <c r="F2649" s="1"/>
      <c r="G2649" s="17"/>
      <c r="H2649" s="19"/>
      <c r="I2649" s="17"/>
      <c r="J2649" s="19"/>
      <c r="K2649" s="17"/>
      <c r="L2649" s="19"/>
      <c r="M2649" s="30"/>
      <c r="O2649" s="1"/>
      <c r="P2649" s="8"/>
      <c r="Q2649" s="1"/>
      <c r="R2649" s="1"/>
      <c r="S2649" s="8"/>
      <c r="T2649" s="1"/>
      <c r="U2649" s="1"/>
      <c r="V2649" s="8"/>
      <c r="W2649" s="1"/>
      <c r="X2649" s="1"/>
      <c r="Y2649" s="1"/>
      <c r="Z2649" s="1"/>
      <c r="AA2649" s="1"/>
      <c r="AB2649" s="1"/>
      <c r="AC2649" s="1"/>
      <c r="AD2649" s="1"/>
      <c r="AE2649" s="1"/>
      <c r="AF2649" s="1"/>
      <c r="AG2649" s="1"/>
      <c r="AH2649" s="1"/>
      <c r="AI2649" s="1"/>
      <c r="AJ2649" s="1"/>
      <c r="AK2649" s="1"/>
      <c r="AL2649" s="1"/>
      <c r="AM2649" s="1"/>
      <c r="AN2649" s="1"/>
      <c r="AO2649" s="1"/>
      <c r="AP2649" s="1"/>
      <c r="AQ2649" s="1"/>
      <c r="AR2649" s="1"/>
      <c r="AS2649" s="1"/>
      <c r="AT2649" s="1"/>
      <c r="AU2649" s="1"/>
      <c r="AV2649" s="1"/>
      <c r="AW2649" s="1"/>
    </row>
    <row r="2650" spans="4:49" x14ac:dyDescent="0.2">
      <c r="D2650" s="1"/>
      <c r="E2650" s="1"/>
      <c r="F2650" s="1"/>
      <c r="G2650" s="17"/>
      <c r="H2650" s="19"/>
      <c r="I2650" s="17"/>
      <c r="J2650" s="19"/>
      <c r="K2650" s="17"/>
      <c r="L2650" s="19"/>
      <c r="M2650" s="30"/>
      <c r="O2650" s="1"/>
      <c r="P2650" s="8"/>
      <c r="Q2650" s="1"/>
      <c r="R2650" s="1"/>
      <c r="S2650" s="8"/>
      <c r="T2650" s="1"/>
      <c r="U2650" s="1"/>
      <c r="V2650" s="8"/>
      <c r="W2650" s="1"/>
      <c r="X2650" s="1"/>
      <c r="Y2650" s="1"/>
      <c r="Z2650" s="1"/>
      <c r="AA2650" s="1"/>
      <c r="AB2650" s="1"/>
      <c r="AC2650" s="1"/>
      <c r="AD2650" s="1"/>
      <c r="AE2650" s="1"/>
      <c r="AF2650" s="1"/>
      <c r="AG2650" s="1"/>
      <c r="AH2650" s="1"/>
      <c r="AI2650" s="1"/>
      <c r="AJ2650" s="1"/>
      <c r="AK2650" s="1"/>
      <c r="AL2650" s="1"/>
      <c r="AM2650" s="1"/>
      <c r="AN2650" s="1"/>
      <c r="AO2650" s="1"/>
      <c r="AP2650" s="1"/>
      <c r="AQ2650" s="1"/>
      <c r="AR2650" s="1"/>
      <c r="AS2650" s="1"/>
      <c r="AT2650" s="1"/>
      <c r="AU2650" s="1"/>
      <c r="AV2650" s="1"/>
      <c r="AW2650" s="1"/>
    </row>
    <row r="2651" spans="4:49" x14ac:dyDescent="0.2">
      <c r="D2651" s="1"/>
      <c r="E2651" s="1"/>
      <c r="F2651" s="1"/>
      <c r="G2651" s="17"/>
      <c r="H2651" s="19"/>
      <c r="I2651" s="17"/>
      <c r="J2651" s="19"/>
      <c r="K2651" s="17"/>
      <c r="L2651" s="19"/>
      <c r="M2651" s="30"/>
      <c r="O2651" s="1"/>
      <c r="P2651" s="8"/>
      <c r="Q2651" s="1"/>
      <c r="R2651" s="1"/>
      <c r="S2651" s="8"/>
      <c r="T2651" s="1"/>
      <c r="U2651" s="1"/>
      <c r="V2651" s="8"/>
      <c r="W2651" s="1"/>
      <c r="X2651" s="1"/>
      <c r="Y2651" s="1"/>
      <c r="Z2651" s="1"/>
      <c r="AA2651" s="1"/>
      <c r="AB2651" s="1"/>
      <c r="AC2651" s="1"/>
      <c r="AD2651" s="1"/>
      <c r="AE2651" s="1"/>
      <c r="AF2651" s="1"/>
      <c r="AG2651" s="1"/>
      <c r="AH2651" s="1"/>
      <c r="AI2651" s="1"/>
      <c r="AJ2651" s="1"/>
      <c r="AK2651" s="1"/>
      <c r="AL2651" s="1"/>
      <c r="AM2651" s="1"/>
      <c r="AN2651" s="1"/>
      <c r="AO2651" s="1"/>
      <c r="AP2651" s="1"/>
      <c r="AQ2651" s="1"/>
      <c r="AR2651" s="1"/>
      <c r="AS2651" s="1"/>
      <c r="AT2651" s="1"/>
      <c r="AU2651" s="1"/>
      <c r="AV2651" s="1"/>
      <c r="AW2651" s="1"/>
    </row>
    <row r="2652" spans="4:49" x14ac:dyDescent="0.2">
      <c r="D2652" s="1"/>
      <c r="E2652" s="1"/>
      <c r="F2652" s="1"/>
      <c r="G2652" s="17"/>
      <c r="H2652" s="19"/>
      <c r="I2652" s="17"/>
      <c r="J2652" s="19"/>
      <c r="K2652" s="17"/>
      <c r="L2652" s="19"/>
      <c r="M2652" s="30"/>
      <c r="O2652" s="1"/>
      <c r="P2652" s="8"/>
      <c r="Q2652" s="1"/>
      <c r="R2652" s="1"/>
      <c r="S2652" s="8"/>
      <c r="T2652" s="1"/>
      <c r="U2652" s="1"/>
      <c r="V2652" s="8"/>
      <c r="W2652" s="1"/>
      <c r="X2652" s="1"/>
      <c r="Y2652" s="1"/>
      <c r="Z2652" s="1"/>
      <c r="AA2652" s="1"/>
      <c r="AB2652" s="1"/>
      <c r="AC2652" s="1"/>
      <c r="AD2652" s="1"/>
      <c r="AE2652" s="1"/>
      <c r="AF2652" s="1"/>
      <c r="AG2652" s="1"/>
      <c r="AH2652" s="1"/>
      <c r="AI2652" s="1"/>
      <c r="AJ2652" s="1"/>
      <c r="AK2652" s="1"/>
      <c r="AL2652" s="1"/>
      <c r="AM2652" s="1"/>
      <c r="AN2652" s="1"/>
      <c r="AO2652" s="1"/>
      <c r="AP2652" s="1"/>
      <c r="AQ2652" s="1"/>
      <c r="AR2652" s="1"/>
      <c r="AS2652" s="1"/>
      <c r="AT2652" s="1"/>
      <c r="AU2652" s="1"/>
      <c r="AV2652" s="1"/>
      <c r="AW2652" s="1"/>
    </row>
    <row r="2653" spans="4:49" x14ac:dyDescent="0.2">
      <c r="D2653" s="1"/>
      <c r="E2653" s="1"/>
      <c r="F2653" s="1"/>
      <c r="G2653" s="17"/>
      <c r="H2653" s="19"/>
      <c r="I2653" s="17"/>
      <c r="J2653" s="19"/>
      <c r="K2653" s="17"/>
      <c r="L2653" s="19"/>
      <c r="M2653" s="30"/>
      <c r="O2653" s="1"/>
      <c r="P2653" s="8"/>
      <c r="Q2653" s="1"/>
      <c r="R2653" s="1"/>
      <c r="S2653" s="8"/>
      <c r="T2653" s="1"/>
      <c r="U2653" s="1"/>
      <c r="V2653" s="8"/>
      <c r="W2653" s="1"/>
      <c r="X2653" s="1"/>
      <c r="Y2653" s="1"/>
      <c r="Z2653" s="1"/>
      <c r="AA2653" s="1"/>
      <c r="AB2653" s="1"/>
      <c r="AC2653" s="1"/>
      <c r="AD2653" s="1"/>
      <c r="AE2653" s="1"/>
      <c r="AF2653" s="1"/>
      <c r="AG2653" s="1"/>
      <c r="AH2653" s="1"/>
      <c r="AI2653" s="1"/>
      <c r="AJ2653" s="1"/>
      <c r="AK2653" s="1"/>
      <c r="AL2653" s="1"/>
      <c r="AM2653" s="1"/>
      <c r="AN2653" s="1"/>
      <c r="AO2653" s="1"/>
      <c r="AP2653" s="1"/>
      <c r="AQ2653" s="1"/>
      <c r="AR2653" s="1"/>
      <c r="AS2653" s="1"/>
      <c r="AT2653" s="1"/>
      <c r="AU2653" s="1"/>
      <c r="AV2653" s="1"/>
      <c r="AW2653" s="1"/>
    </row>
    <row r="2654" spans="4:49" x14ac:dyDescent="0.2">
      <c r="D2654" s="1"/>
      <c r="E2654" s="1"/>
      <c r="F2654" s="1"/>
      <c r="G2654" s="17"/>
      <c r="H2654" s="19"/>
      <c r="I2654" s="17"/>
      <c r="J2654" s="19"/>
      <c r="K2654" s="17"/>
      <c r="L2654" s="19"/>
      <c r="M2654" s="30"/>
      <c r="O2654" s="1"/>
      <c r="P2654" s="8"/>
      <c r="Q2654" s="1"/>
      <c r="R2654" s="1"/>
      <c r="S2654" s="8"/>
      <c r="T2654" s="1"/>
      <c r="U2654" s="1"/>
      <c r="V2654" s="8"/>
      <c r="W2654" s="1"/>
      <c r="X2654" s="1"/>
      <c r="Y2654" s="1"/>
      <c r="Z2654" s="1"/>
      <c r="AA2654" s="1"/>
      <c r="AB2654" s="1"/>
      <c r="AC2654" s="1"/>
      <c r="AD2654" s="1"/>
      <c r="AE2654" s="1"/>
      <c r="AF2654" s="1"/>
      <c r="AG2654" s="1"/>
      <c r="AH2654" s="1"/>
      <c r="AI2654" s="1"/>
      <c r="AJ2654" s="1"/>
      <c r="AK2654" s="1"/>
      <c r="AL2654" s="1"/>
      <c r="AM2654" s="1"/>
      <c r="AN2654" s="1"/>
      <c r="AO2654" s="1"/>
      <c r="AP2654" s="1"/>
      <c r="AQ2654" s="1"/>
      <c r="AR2654" s="1"/>
      <c r="AS2654" s="1"/>
      <c r="AT2654" s="1"/>
      <c r="AU2654" s="1"/>
      <c r="AV2654" s="1"/>
      <c r="AW2654" s="1"/>
    </row>
    <row r="2655" spans="4:49" x14ac:dyDescent="0.2">
      <c r="D2655" s="1"/>
      <c r="E2655" s="1"/>
      <c r="F2655" s="1"/>
      <c r="G2655" s="17"/>
      <c r="H2655" s="19"/>
      <c r="I2655" s="17"/>
      <c r="J2655" s="19"/>
      <c r="K2655" s="17"/>
      <c r="L2655" s="19"/>
      <c r="M2655" s="30"/>
      <c r="O2655" s="1"/>
      <c r="P2655" s="8"/>
      <c r="Q2655" s="1"/>
      <c r="R2655" s="1"/>
      <c r="S2655" s="8"/>
      <c r="T2655" s="1"/>
      <c r="U2655" s="1"/>
      <c r="V2655" s="8"/>
      <c r="W2655" s="1"/>
      <c r="X2655" s="1"/>
      <c r="Y2655" s="1"/>
      <c r="Z2655" s="1"/>
      <c r="AA2655" s="1"/>
      <c r="AB2655" s="1"/>
      <c r="AC2655" s="1"/>
      <c r="AD2655" s="1"/>
      <c r="AE2655" s="1"/>
      <c r="AF2655" s="1"/>
      <c r="AG2655" s="1"/>
      <c r="AH2655" s="1"/>
      <c r="AI2655" s="1"/>
      <c r="AJ2655" s="1"/>
      <c r="AK2655" s="1"/>
      <c r="AL2655" s="1"/>
      <c r="AM2655" s="1"/>
      <c r="AN2655" s="1"/>
      <c r="AO2655" s="1"/>
      <c r="AP2655" s="1"/>
      <c r="AQ2655" s="1"/>
      <c r="AR2655" s="1"/>
      <c r="AS2655" s="1"/>
      <c r="AT2655" s="1"/>
      <c r="AU2655" s="1"/>
      <c r="AV2655" s="1"/>
      <c r="AW2655" s="1"/>
    </row>
    <row r="2656" spans="4:49" x14ac:dyDescent="0.2">
      <c r="D2656" s="1"/>
      <c r="E2656" s="1"/>
      <c r="F2656" s="1"/>
      <c r="G2656" s="17"/>
      <c r="H2656" s="19"/>
      <c r="I2656" s="17"/>
      <c r="J2656" s="19"/>
      <c r="K2656" s="17"/>
      <c r="L2656" s="19"/>
      <c r="M2656" s="30"/>
      <c r="O2656" s="1"/>
      <c r="P2656" s="8"/>
      <c r="Q2656" s="1"/>
      <c r="R2656" s="1"/>
      <c r="S2656" s="8"/>
      <c r="T2656" s="1"/>
      <c r="U2656" s="1"/>
      <c r="V2656" s="8"/>
      <c r="W2656" s="1"/>
      <c r="X2656" s="1"/>
      <c r="Y2656" s="1"/>
      <c r="Z2656" s="1"/>
      <c r="AA2656" s="1"/>
      <c r="AB2656" s="1"/>
      <c r="AC2656" s="1"/>
      <c r="AD2656" s="1"/>
      <c r="AE2656" s="1"/>
      <c r="AF2656" s="1"/>
      <c r="AG2656" s="1"/>
      <c r="AH2656" s="1"/>
      <c r="AI2656" s="1"/>
      <c r="AJ2656" s="1"/>
      <c r="AK2656" s="1"/>
      <c r="AL2656" s="1"/>
      <c r="AM2656" s="1"/>
      <c r="AN2656" s="1"/>
      <c r="AO2656" s="1"/>
      <c r="AP2656" s="1"/>
      <c r="AQ2656" s="1"/>
      <c r="AR2656" s="1"/>
      <c r="AS2656" s="1"/>
      <c r="AT2656" s="1"/>
      <c r="AU2656" s="1"/>
      <c r="AV2656" s="1"/>
      <c r="AW2656" s="1"/>
    </row>
    <row r="2657" spans="4:49" x14ac:dyDescent="0.2">
      <c r="D2657" s="1"/>
      <c r="E2657" s="1"/>
      <c r="F2657" s="1"/>
      <c r="G2657" s="17"/>
      <c r="H2657" s="19"/>
      <c r="I2657" s="17"/>
      <c r="J2657" s="19"/>
      <c r="K2657" s="17"/>
      <c r="L2657" s="19"/>
      <c r="M2657" s="30"/>
      <c r="O2657" s="1"/>
      <c r="P2657" s="8"/>
      <c r="Q2657" s="1"/>
      <c r="R2657" s="1"/>
      <c r="S2657" s="8"/>
      <c r="T2657" s="1"/>
      <c r="U2657" s="1"/>
      <c r="V2657" s="8"/>
      <c r="W2657" s="1"/>
      <c r="X2657" s="1"/>
      <c r="Y2657" s="1"/>
      <c r="Z2657" s="1"/>
      <c r="AA2657" s="1"/>
      <c r="AB2657" s="1"/>
      <c r="AC2657" s="1"/>
      <c r="AD2657" s="1"/>
      <c r="AE2657" s="1"/>
      <c r="AF2657" s="1"/>
      <c r="AG2657" s="1"/>
      <c r="AH2657" s="1"/>
      <c r="AI2657" s="1"/>
      <c r="AJ2657" s="1"/>
      <c r="AK2657" s="1"/>
      <c r="AL2657" s="1"/>
      <c r="AM2657" s="1"/>
      <c r="AN2657" s="1"/>
      <c r="AO2657" s="1"/>
      <c r="AP2657" s="1"/>
      <c r="AQ2657" s="1"/>
      <c r="AR2657" s="1"/>
      <c r="AS2657" s="1"/>
      <c r="AT2657" s="1"/>
      <c r="AU2657" s="1"/>
      <c r="AV2657" s="1"/>
      <c r="AW2657" s="1"/>
    </row>
    <row r="2658" spans="4:49" x14ac:dyDescent="0.2">
      <c r="D2658" s="1"/>
      <c r="E2658" s="1"/>
      <c r="F2658" s="1"/>
      <c r="G2658" s="17"/>
      <c r="H2658" s="19"/>
      <c r="I2658" s="17"/>
      <c r="J2658" s="19"/>
      <c r="K2658" s="17"/>
      <c r="L2658" s="19"/>
      <c r="M2658" s="30"/>
      <c r="O2658" s="1"/>
      <c r="P2658" s="8"/>
      <c r="Q2658" s="1"/>
      <c r="R2658" s="1"/>
      <c r="S2658" s="8"/>
      <c r="T2658" s="1"/>
      <c r="U2658" s="1"/>
      <c r="V2658" s="8"/>
      <c r="W2658" s="1"/>
      <c r="X2658" s="1"/>
      <c r="Y2658" s="1"/>
      <c r="Z2658" s="1"/>
      <c r="AA2658" s="1"/>
      <c r="AB2658" s="1"/>
      <c r="AC2658" s="1"/>
      <c r="AD2658" s="1"/>
      <c r="AE2658" s="1"/>
      <c r="AF2658" s="1"/>
      <c r="AG2658" s="1"/>
      <c r="AH2658" s="1"/>
      <c r="AI2658" s="1"/>
      <c r="AJ2658" s="1"/>
      <c r="AK2658" s="1"/>
      <c r="AL2658" s="1"/>
      <c r="AM2658" s="1"/>
      <c r="AN2658" s="1"/>
      <c r="AO2658" s="1"/>
      <c r="AP2658" s="1"/>
      <c r="AQ2658" s="1"/>
      <c r="AR2658" s="1"/>
      <c r="AS2658" s="1"/>
      <c r="AT2658" s="1"/>
      <c r="AU2658" s="1"/>
      <c r="AV2658" s="1"/>
      <c r="AW2658" s="1"/>
    </row>
    <row r="2659" spans="4:49" x14ac:dyDescent="0.2">
      <c r="D2659" s="1"/>
      <c r="E2659" s="1"/>
      <c r="F2659" s="1"/>
      <c r="G2659" s="17"/>
      <c r="H2659" s="19"/>
      <c r="I2659" s="17"/>
      <c r="J2659" s="19"/>
      <c r="K2659" s="17"/>
      <c r="L2659" s="19"/>
      <c r="M2659" s="30"/>
      <c r="O2659" s="1"/>
      <c r="P2659" s="8"/>
      <c r="Q2659" s="1"/>
      <c r="R2659" s="1"/>
      <c r="S2659" s="8"/>
      <c r="T2659" s="1"/>
      <c r="U2659" s="1"/>
      <c r="V2659" s="8"/>
      <c r="W2659" s="1"/>
      <c r="X2659" s="1"/>
      <c r="Y2659" s="1"/>
      <c r="Z2659" s="1"/>
      <c r="AA2659" s="1"/>
      <c r="AB2659" s="1"/>
      <c r="AC2659" s="1"/>
      <c r="AD2659" s="1"/>
      <c r="AE2659" s="1"/>
      <c r="AF2659" s="1"/>
      <c r="AG2659" s="1"/>
      <c r="AH2659" s="1"/>
      <c r="AI2659" s="1"/>
      <c r="AJ2659" s="1"/>
      <c r="AK2659" s="1"/>
      <c r="AL2659" s="1"/>
      <c r="AM2659" s="1"/>
      <c r="AN2659" s="1"/>
      <c r="AO2659" s="1"/>
      <c r="AP2659" s="1"/>
      <c r="AQ2659" s="1"/>
      <c r="AR2659" s="1"/>
      <c r="AS2659" s="1"/>
      <c r="AT2659" s="1"/>
      <c r="AU2659" s="1"/>
      <c r="AV2659" s="1"/>
      <c r="AW2659" s="1"/>
    </row>
    <row r="2660" spans="4:49" x14ac:dyDescent="0.2">
      <c r="D2660" s="1"/>
      <c r="E2660" s="1"/>
      <c r="F2660" s="1"/>
      <c r="G2660" s="17"/>
      <c r="H2660" s="19"/>
      <c r="I2660" s="17"/>
      <c r="J2660" s="19"/>
      <c r="K2660" s="17"/>
      <c r="L2660" s="19"/>
      <c r="M2660" s="30"/>
      <c r="O2660" s="1"/>
      <c r="P2660" s="8"/>
      <c r="Q2660" s="1"/>
      <c r="R2660" s="1"/>
      <c r="S2660" s="8"/>
      <c r="T2660" s="1"/>
      <c r="U2660" s="1"/>
      <c r="V2660" s="8"/>
      <c r="W2660" s="1"/>
      <c r="X2660" s="1"/>
      <c r="Y2660" s="1"/>
      <c r="Z2660" s="1"/>
      <c r="AA2660" s="1"/>
      <c r="AB2660" s="1"/>
      <c r="AC2660" s="1"/>
      <c r="AD2660" s="1"/>
      <c r="AE2660" s="1"/>
      <c r="AF2660" s="1"/>
      <c r="AG2660" s="1"/>
      <c r="AH2660" s="1"/>
      <c r="AI2660" s="1"/>
      <c r="AJ2660" s="1"/>
      <c r="AK2660" s="1"/>
      <c r="AL2660" s="1"/>
      <c r="AM2660" s="1"/>
      <c r="AN2660" s="1"/>
      <c r="AO2660" s="1"/>
      <c r="AP2660" s="1"/>
      <c r="AQ2660" s="1"/>
      <c r="AR2660" s="1"/>
      <c r="AS2660" s="1"/>
      <c r="AT2660" s="1"/>
      <c r="AU2660" s="1"/>
      <c r="AV2660" s="1"/>
      <c r="AW2660" s="1"/>
    </row>
    <row r="2661" spans="4:49" x14ac:dyDescent="0.2">
      <c r="D2661" s="1"/>
      <c r="E2661" s="1"/>
      <c r="F2661" s="1"/>
      <c r="G2661" s="17"/>
      <c r="H2661" s="19"/>
      <c r="I2661" s="17"/>
      <c r="J2661" s="19"/>
      <c r="K2661" s="17"/>
      <c r="L2661" s="19"/>
      <c r="M2661" s="30"/>
      <c r="O2661" s="1"/>
      <c r="P2661" s="8"/>
      <c r="Q2661" s="1"/>
      <c r="R2661" s="1"/>
      <c r="S2661" s="8"/>
      <c r="T2661" s="1"/>
      <c r="U2661" s="1"/>
      <c r="V2661" s="8"/>
      <c r="W2661" s="1"/>
      <c r="X2661" s="1"/>
      <c r="Y2661" s="1"/>
      <c r="Z2661" s="1"/>
      <c r="AA2661" s="1"/>
      <c r="AB2661" s="1"/>
      <c r="AC2661" s="1"/>
      <c r="AD2661" s="1"/>
      <c r="AE2661" s="1"/>
      <c r="AF2661" s="1"/>
      <c r="AG2661" s="1"/>
      <c r="AH2661" s="1"/>
      <c r="AI2661" s="1"/>
      <c r="AJ2661" s="1"/>
      <c r="AK2661" s="1"/>
      <c r="AL2661" s="1"/>
      <c r="AM2661" s="1"/>
      <c r="AN2661" s="1"/>
      <c r="AO2661" s="1"/>
      <c r="AP2661" s="1"/>
      <c r="AQ2661" s="1"/>
      <c r="AR2661" s="1"/>
      <c r="AS2661" s="1"/>
      <c r="AT2661" s="1"/>
      <c r="AU2661" s="1"/>
      <c r="AV2661" s="1"/>
      <c r="AW2661" s="1"/>
    </row>
    <row r="2662" spans="4:49" x14ac:dyDescent="0.2">
      <c r="D2662" s="1"/>
      <c r="E2662" s="1"/>
      <c r="F2662" s="1"/>
      <c r="G2662" s="17"/>
      <c r="H2662" s="19"/>
      <c r="I2662" s="17"/>
      <c r="J2662" s="19"/>
      <c r="K2662" s="17"/>
      <c r="L2662" s="19"/>
      <c r="M2662" s="30"/>
      <c r="O2662" s="1"/>
      <c r="P2662" s="8"/>
      <c r="Q2662" s="1"/>
      <c r="R2662" s="1"/>
      <c r="S2662" s="8"/>
      <c r="T2662" s="1"/>
      <c r="U2662" s="1"/>
      <c r="V2662" s="8"/>
      <c r="W2662" s="1"/>
      <c r="X2662" s="1"/>
      <c r="Y2662" s="1"/>
      <c r="Z2662" s="1"/>
      <c r="AA2662" s="1"/>
      <c r="AB2662" s="1"/>
      <c r="AC2662" s="1"/>
      <c r="AD2662" s="1"/>
      <c r="AE2662" s="1"/>
      <c r="AF2662" s="1"/>
      <c r="AG2662" s="1"/>
      <c r="AH2662" s="1"/>
      <c r="AI2662" s="1"/>
      <c r="AJ2662" s="1"/>
      <c r="AK2662" s="1"/>
      <c r="AL2662" s="1"/>
      <c r="AM2662" s="1"/>
      <c r="AN2662" s="1"/>
      <c r="AO2662" s="1"/>
      <c r="AP2662" s="1"/>
      <c r="AQ2662" s="1"/>
      <c r="AR2662" s="1"/>
      <c r="AS2662" s="1"/>
      <c r="AT2662" s="1"/>
      <c r="AU2662" s="1"/>
      <c r="AV2662" s="1"/>
      <c r="AW2662" s="1"/>
    </row>
    <row r="2663" spans="4:49" x14ac:dyDescent="0.2">
      <c r="D2663" s="1"/>
      <c r="E2663" s="1"/>
      <c r="F2663" s="1"/>
      <c r="G2663" s="17"/>
      <c r="H2663" s="19"/>
      <c r="I2663" s="17"/>
      <c r="J2663" s="19"/>
      <c r="K2663" s="17"/>
      <c r="L2663" s="19"/>
      <c r="M2663" s="30"/>
      <c r="O2663" s="1"/>
      <c r="P2663" s="8"/>
      <c r="Q2663" s="1"/>
      <c r="R2663" s="1"/>
      <c r="S2663" s="8"/>
      <c r="T2663" s="1"/>
      <c r="U2663" s="1"/>
      <c r="V2663" s="8"/>
      <c r="W2663" s="1"/>
      <c r="X2663" s="1"/>
      <c r="Y2663" s="1"/>
      <c r="Z2663" s="1"/>
      <c r="AA2663" s="1"/>
      <c r="AB2663" s="1"/>
      <c r="AC2663" s="1"/>
      <c r="AD2663" s="1"/>
      <c r="AE2663" s="1"/>
      <c r="AF2663" s="1"/>
      <c r="AG2663" s="1"/>
      <c r="AH2663" s="1"/>
      <c r="AI2663" s="1"/>
      <c r="AJ2663" s="1"/>
      <c r="AK2663" s="1"/>
      <c r="AL2663" s="1"/>
      <c r="AM2663" s="1"/>
      <c r="AN2663" s="1"/>
      <c r="AO2663" s="1"/>
      <c r="AP2663" s="1"/>
      <c r="AQ2663" s="1"/>
      <c r="AR2663" s="1"/>
      <c r="AS2663" s="1"/>
      <c r="AT2663" s="1"/>
      <c r="AU2663" s="1"/>
      <c r="AV2663" s="1"/>
      <c r="AW2663" s="1"/>
    </row>
    <row r="2664" spans="4:49" x14ac:dyDescent="0.2">
      <c r="D2664" s="1"/>
      <c r="E2664" s="1"/>
      <c r="F2664" s="1"/>
      <c r="G2664" s="17"/>
      <c r="H2664" s="19"/>
      <c r="I2664" s="17"/>
      <c r="J2664" s="19"/>
      <c r="K2664" s="17"/>
      <c r="L2664" s="19"/>
      <c r="M2664" s="30"/>
      <c r="O2664" s="1"/>
      <c r="P2664" s="8"/>
      <c r="Q2664" s="1"/>
      <c r="R2664" s="1"/>
      <c r="S2664" s="8"/>
      <c r="T2664" s="1"/>
      <c r="U2664" s="1"/>
      <c r="V2664" s="8"/>
      <c r="W2664" s="1"/>
      <c r="X2664" s="1"/>
      <c r="Y2664" s="1"/>
      <c r="Z2664" s="1"/>
      <c r="AA2664" s="1"/>
      <c r="AB2664" s="1"/>
      <c r="AC2664" s="1"/>
      <c r="AD2664" s="1"/>
      <c r="AE2664" s="1"/>
      <c r="AF2664" s="1"/>
      <c r="AG2664" s="1"/>
      <c r="AH2664" s="1"/>
      <c r="AI2664" s="1"/>
      <c r="AJ2664" s="1"/>
      <c r="AK2664" s="1"/>
      <c r="AL2664" s="1"/>
      <c r="AM2664" s="1"/>
      <c r="AN2664" s="1"/>
      <c r="AO2664" s="1"/>
      <c r="AP2664" s="1"/>
      <c r="AQ2664" s="1"/>
      <c r="AR2664" s="1"/>
      <c r="AS2664" s="1"/>
      <c r="AT2664" s="1"/>
      <c r="AU2664" s="1"/>
      <c r="AV2664" s="1"/>
      <c r="AW2664" s="1"/>
    </row>
    <row r="2665" spans="4:49" x14ac:dyDescent="0.2">
      <c r="D2665" s="1"/>
      <c r="E2665" s="1"/>
      <c r="F2665" s="1"/>
      <c r="G2665" s="17"/>
      <c r="H2665" s="19"/>
      <c r="I2665" s="17"/>
      <c r="J2665" s="19"/>
      <c r="K2665" s="17"/>
      <c r="L2665" s="19"/>
      <c r="M2665" s="30"/>
      <c r="O2665" s="1"/>
      <c r="P2665" s="8"/>
      <c r="Q2665" s="1"/>
      <c r="R2665" s="1"/>
      <c r="S2665" s="8"/>
      <c r="T2665" s="1"/>
      <c r="U2665" s="1"/>
      <c r="V2665" s="8"/>
      <c r="W2665" s="1"/>
      <c r="X2665" s="1"/>
      <c r="Y2665" s="1"/>
      <c r="Z2665" s="1"/>
      <c r="AA2665" s="1"/>
      <c r="AB2665" s="1"/>
      <c r="AC2665" s="1"/>
      <c r="AD2665" s="1"/>
      <c r="AE2665" s="1"/>
      <c r="AF2665" s="1"/>
      <c r="AG2665" s="1"/>
      <c r="AH2665" s="1"/>
      <c r="AI2665" s="1"/>
      <c r="AJ2665" s="1"/>
      <c r="AK2665" s="1"/>
      <c r="AL2665" s="1"/>
      <c r="AM2665" s="1"/>
      <c r="AN2665" s="1"/>
      <c r="AO2665" s="1"/>
      <c r="AP2665" s="1"/>
      <c r="AQ2665" s="1"/>
      <c r="AR2665" s="1"/>
      <c r="AS2665" s="1"/>
      <c r="AT2665" s="1"/>
      <c r="AU2665" s="1"/>
      <c r="AV2665" s="1"/>
      <c r="AW2665" s="1"/>
    </row>
    <row r="2666" spans="4:49" x14ac:dyDescent="0.2">
      <c r="D2666" s="1"/>
      <c r="E2666" s="1"/>
      <c r="F2666" s="1"/>
      <c r="G2666" s="17"/>
      <c r="H2666" s="19"/>
      <c r="I2666" s="17"/>
      <c r="J2666" s="19"/>
      <c r="K2666" s="17"/>
      <c r="L2666" s="19"/>
      <c r="M2666" s="30"/>
      <c r="O2666" s="1"/>
      <c r="P2666" s="8"/>
      <c r="Q2666" s="1"/>
      <c r="R2666" s="1"/>
      <c r="S2666" s="8"/>
      <c r="T2666" s="1"/>
      <c r="U2666" s="1"/>
      <c r="V2666" s="8"/>
      <c r="W2666" s="1"/>
      <c r="X2666" s="1"/>
      <c r="Y2666" s="1"/>
      <c r="Z2666" s="1"/>
      <c r="AA2666" s="1"/>
      <c r="AB2666" s="1"/>
      <c r="AC2666" s="1"/>
      <c r="AD2666" s="1"/>
      <c r="AE2666" s="1"/>
      <c r="AF2666" s="1"/>
      <c r="AG2666" s="1"/>
      <c r="AH2666" s="1"/>
      <c r="AI2666" s="1"/>
      <c r="AJ2666" s="1"/>
      <c r="AK2666" s="1"/>
      <c r="AL2666" s="1"/>
      <c r="AM2666" s="1"/>
      <c r="AN2666" s="1"/>
      <c r="AO2666" s="1"/>
      <c r="AP2666" s="1"/>
      <c r="AQ2666" s="1"/>
      <c r="AR2666" s="1"/>
      <c r="AS2666" s="1"/>
      <c r="AT2666" s="1"/>
      <c r="AU2666" s="1"/>
      <c r="AV2666" s="1"/>
      <c r="AW2666" s="1"/>
    </row>
    <row r="2667" spans="4:49" x14ac:dyDescent="0.2">
      <c r="D2667" s="1"/>
      <c r="E2667" s="1"/>
      <c r="F2667" s="1"/>
      <c r="G2667" s="17"/>
      <c r="H2667" s="19"/>
      <c r="I2667" s="17"/>
      <c r="J2667" s="19"/>
      <c r="K2667" s="17"/>
      <c r="L2667" s="19"/>
      <c r="M2667" s="30"/>
      <c r="O2667" s="1"/>
      <c r="P2667" s="8"/>
      <c r="Q2667" s="1"/>
      <c r="R2667" s="1"/>
      <c r="S2667" s="8"/>
      <c r="T2667" s="1"/>
      <c r="U2667" s="1"/>
      <c r="V2667" s="8"/>
      <c r="W2667" s="1"/>
      <c r="X2667" s="1"/>
      <c r="Y2667" s="1"/>
      <c r="Z2667" s="1"/>
      <c r="AA2667" s="1"/>
      <c r="AB2667" s="1"/>
      <c r="AC2667" s="1"/>
      <c r="AD2667" s="1"/>
      <c r="AE2667" s="1"/>
      <c r="AF2667" s="1"/>
      <c r="AG2667" s="1"/>
      <c r="AH2667" s="1"/>
      <c r="AI2667" s="1"/>
      <c r="AJ2667" s="1"/>
      <c r="AK2667" s="1"/>
      <c r="AL2667" s="1"/>
      <c r="AM2667" s="1"/>
      <c r="AN2667" s="1"/>
      <c r="AO2667" s="1"/>
      <c r="AP2667" s="1"/>
      <c r="AQ2667" s="1"/>
      <c r="AR2667" s="1"/>
      <c r="AS2667" s="1"/>
      <c r="AT2667" s="1"/>
      <c r="AU2667" s="1"/>
      <c r="AV2667" s="1"/>
      <c r="AW2667" s="1"/>
    </row>
    <row r="2668" spans="4:49" x14ac:dyDescent="0.2">
      <c r="D2668" s="1"/>
      <c r="E2668" s="1"/>
      <c r="F2668" s="1"/>
      <c r="G2668" s="17"/>
      <c r="H2668" s="19"/>
      <c r="I2668" s="17"/>
      <c r="J2668" s="19"/>
      <c r="K2668" s="17"/>
      <c r="L2668" s="19"/>
      <c r="M2668" s="30"/>
      <c r="O2668" s="1"/>
      <c r="P2668" s="8"/>
      <c r="Q2668" s="1"/>
      <c r="R2668" s="1"/>
      <c r="S2668" s="8"/>
      <c r="T2668" s="1"/>
      <c r="U2668" s="1"/>
      <c r="V2668" s="8"/>
      <c r="W2668" s="1"/>
      <c r="X2668" s="1"/>
      <c r="Y2668" s="1"/>
      <c r="Z2668" s="1"/>
      <c r="AA2668" s="1"/>
      <c r="AB2668" s="1"/>
      <c r="AC2668" s="1"/>
      <c r="AD2668" s="1"/>
      <c r="AE2668" s="1"/>
      <c r="AF2668" s="1"/>
      <c r="AG2668" s="1"/>
      <c r="AH2668" s="1"/>
      <c r="AI2668" s="1"/>
      <c r="AJ2668" s="1"/>
      <c r="AK2668" s="1"/>
      <c r="AL2668" s="1"/>
      <c r="AM2668" s="1"/>
      <c r="AN2668" s="1"/>
      <c r="AO2668" s="1"/>
      <c r="AP2668" s="1"/>
      <c r="AQ2668" s="1"/>
      <c r="AR2668" s="1"/>
      <c r="AS2668" s="1"/>
      <c r="AT2668" s="1"/>
      <c r="AU2668" s="1"/>
      <c r="AV2668" s="1"/>
      <c r="AW2668" s="1"/>
    </row>
    <row r="2669" spans="4:49" x14ac:dyDescent="0.2">
      <c r="D2669" s="1"/>
      <c r="E2669" s="1"/>
      <c r="F2669" s="1"/>
      <c r="G2669" s="17"/>
      <c r="H2669" s="19"/>
      <c r="I2669" s="17"/>
      <c r="J2669" s="19"/>
      <c r="K2669" s="17"/>
      <c r="L2669" s="19"/>
      <c r="M2669" s="30"/>
      <c r="O2669" s="1"/>
      <c r="P2669" s="8"/>
      <c r="Q2669" s="1"/>
      <c r="R2669" s="1"/>
      <c r="S2669" s="8"/>
      <c r="T2669" s="1"/>
      <c r="U2669" s="1"/>
      <c r="V2669" s="8"/>
      <c r="W2669" s="1"/>
      <c r="X2669" s="1"/>
      <c r="Y2669" s="1"/>
      <c r="Z2669" s="1"/>
      <c r="AA2669" s="1"/>
      <c r="AB2669" s="1"/>
      <c r="AC2669" s="1"/>
      <c r="AD2669" s="1"/>
      <c r="AE2669" s="1"/>
      <c r="AF2669" s="1"/>
      <c r="AG2669" s="1"/>
      <c r="AH2669" s="1"/>
      <c r="AI2669" s="1"/>
      <c r="AJ2669" s="1"/>
      <c r="AK2669" s="1"/>
      <c r="AL2669" s="1"/>
      <c r="AM2669" s="1"/>
      <c r="AN2669" s="1"/>
      <c r="AO2669" s="1"/>
      <c r="AP2669" s="1"/>
      <c r="AQ2669" s="1"/>
      <c r="AR2669" s="1"/>
      <c r="AS2669" s="1"/>
      <c r="AT2669" s="1"/>
      <c r="AU2669" s="1"/>
      <c r="AV2669" s="1"/>
      <c r="AW2669" s="1"/>
    </row>
    <row r="2670" spans="4:49" x14ac:dyDescent="0.2">
      <c r="D2670" s="1"/>
      <c r="E2670" s="1"/>
      <c r="F2670" s="1"/>
      <c r="G2670" s="17"/>
      <c r="H2670" s="19"/>
      <c r="I2670" s="17"/>
      <c r="J2670" s="19"/>
      <c r="K2670" s="17"/>
      <c r="L2670" s="19"/>
      <c r="M2670" s="30"/>
      <c r="O2670" s="1"/>
      <c r="P2670" s="8"/>
      <c r="Q2670" s="1"/>
      <c r="R2670" s="1"/>
      <c r="S2670" s="8"/>
      <c r="T2670" s="1"/>
      <c r="U2670" s="1"/>
      <c r="V2670" s="8"/>
      <c r="W2670" s="1"/>
      <c r="X2670" s="1"/>
      <c r="Y2670" s="1"/>
      <c r="Z2670" s="1"/>
      <c r="AA2670" s="1"/>
      <c r="AB2670" s="1"/>
      <c r="AC2670" s="1"/>
      <c r="AD2670" s="1"/>
      <c r="AE2670" s="1"/>
      <c r="AF2670" s="1"/>
      <c r="AG2670" s="1"/>
      <c r="AH2670" s="1"/>
      <c r="AI2670" s="1"/>
      <c r="AJ2670" s="1"/>
      <c r="AK2670" s="1"/>
      <c r="AL2670" s="1"/>
      <c r="AM2670" s="1"/>
      <c r="AN2670" s="1"/>
      <c r="AO2670" s="1"/>
      <c r="AP2670" s="1"/>
      <c r="AQ2670" s="1"/>
      <c r="AR2670" s="1"/>
      <c r="AS2670" s="1"/>
      <c r="AT2670" s="1"/>
      <c r="AU2670" s="1"/>
      <c r="AV2670" s="1"/>
      <c r="AW2670" s="1"/>
    </row>
    <row r="2671" spans="4:49" x14ac:dyDescent="0.2">
      <c r="D2671" s="1"/>
      <c r="E2671" s="1"/>
      <c r="F2671" s="1"/>
      <c r="G2671" s="17"/>
      <c r="H2671" s="19"/>
      <c r="I2671" s="17"/>
      <c r="J2671" s="19"/>
      <c r="K2671" s="17"/>
      <c r="L2671" s="19"/>
      <c r="M2671" s="30"/>
      <c r="O2671" s="1"/>
      <c r="P2671" s="8"/>
      <c r="Q2671" s="1"/>
      <c r="R2671" s="1"/>
      <c r="S2671" s="8"/>
      <c r="T2671" s="1"/>
      <c r="U2671" s="1"/>
      <c r="V2671" s="8"/>
      <c r="W2671" s="1"/>
      <c r="X2671" s="1"/>
      <c r="Y2671" s="1"/>
      <c r="Z2671" s="1"/>
      <c r="AA2671" s="1"/>
      <c r="AB2671" s="1"/>
      <c r="AC2671" s="1"/>
      <c r="AD2671" s="1"/>
      <c r="AE2671" s="1"/>
      <c r="AF2671" s="1"/>
      <c r="AG2671" s="1"/>
      <c r="AH2671" s="1"/>
      <c r="AI2671" s="1"/>
      <c r="AJ2671" s="1"/>
      <c r="AK2671" s="1"/>
      <c r="AL2671" s="1"/>
      <c r="AM2671" s="1"/>
      <c r="AN2671" s="1"/>
      <c r="AO2671" s="1"/>
      <c r="AP2671" s="1"/>
      <c r="AQ2671" s="1"/>
      <c r="AR2671" s="1"/>
      <c r="AS2671" s="1"/>
      <c r="AT2671" s="1"/>
      <c r="AU2671" s="1"/>
      <c r="AV2671" s="1"/>
      <c r="AW2671" s="1"/>
    </row>
    <row r="2672" spans="4:49" x14ac:dyDescent="0.2">
      <c r="D2672" s="1"/>
      <c r="E2672" s="1"/>
      <c r="F2672" s="1"/>
      <c r="G2672" s="17"/>
      <c r="H2672" s="19"/>
      <c r="I2672" s="17"/>
      <c r="J2672" s="19"/>
      <c r="K2672" s="17"/>
      <c r="L2672" s="19"/>
      <c r="M2672" s="30"/>
      <c r="O2672" s="1"/>
      <c r="P2672" s="8"/>
      <c r="Q2672" s="1"/>
      <c r="R2672" s="1"/>
      <c r="S2672" s="8"/>
      <c r="T2672" s="1"/>
      <c r="U2672" s="1"/>
      <c r="V2672" s="8"/>
      <c r="W2672" s="1"/>
      <c r="X2672" s="1"/>
      <c r="Y2672" s="1"/>
      <c r="Z2672" s="1"/>
      <c r="AA2672" s="1"/>
      <c r="AB2672" s="1"/>
      <c r="AC2672" s="1"/>
      <c r="AD2672" s="1"/>
      <c r="AE2672" s="1"/>
      <c r="AF2672" s="1"/>
      <c r="AG2672" s="1"/>
      <c r="AH2672" s="1"/>
      <c r="AI2672" s="1"/>
      <c r="AJ2672" s="1"/>
      <c r="AK2672" s="1"/>
      <c r="AL2672" s="1"/>
      <c r="AM2672" s="1"/>
      <c r="AN2672" s="1"/>
      <c r="AO2672" s="1"/>
      <c r="AP2672" s="1"/>
      <c r="AQ2672" s="1"/>
      <c r="AR2672" s="1"/>
      <c r="AS2672" s="1"/>
      <c r="AT2672" s="1"/>
      <c r="AU2672" s="1"/>
      <c r="AV2672" s="1"/>
      <c r="AW2672" s="1"/>
    </row>
    <row r="2673" spans="4:49" x14ac:dyDescent="0.2">
      <c r="D2673" s="1"/>
      <c r="E2673" s="1"/>
      <c r="F2673" s="1"/>
      <c r="G2673" s="17"/>
      <c r="H2673" s="19"/>
      <c r="I2673" s="17"/>
      <c r="J2673" s="19"/>
      <c r="K2673" s="17"/>
      <c r="L2673" s="19"/>
      <c r="M2673" s="30"/>
      <c r="O2673" s="1"/>
      <c r="P2673" s="8"/>
      <c r="Q2673" s="1"/>
      <c r="R2673" s="1"/>
      <c r="S2673" s="8"/>
      <c r="T2673" s="1"/>
      <c r="U2673" s="1"/>
      <c r="V2673" s="8"/>
      <c r="W2673" s="1"/>
      <c r="X2673" s="1"/>
      <c r="Y2673" s="1"/>
      <c r="Z2673" s="1"/>
      <c r="AA2673" s="1"/>
      <c r="AB2673" s="1"/>
      <c r="AC2673" s="1"/>
      <c r="AD2673" s="1"/>
      <c r="AE2673" s="1"/>
      <c r="AF2673" s="1"/>
      <c r="AG2673" s="1"/>
      <c r="AH2673" s="1"/>
      <c r="AI2673" s="1"/>
      <c r="AJ2673" s="1"/>
      <c r="AK2673" s="1"/>
      <c r="AL2673" s="1"/>
      <c r="AM2673" s="1"/>
      <c r="AN2673" s="1"/>
      <c r="AO2673" s="1"/>
      <c r="AP2673" s="1"/>
      <c r="AQ2673" s="1"/>
      <c r="AR2673" s="1"/>
      <c r="AS2673" s="1"/>
      <c r="AT2673" s="1"/>
      <c r="AU2673" s="1"/>
      <c r="AV2673" s="1"/>
      <c r="AW2673" s="1"/>
    </row>
    <row r="2674" spans="4:49" x14ac:dyDescent="0.2">
      <c r="D2674" s="1"/>
      <c r="E2674" s="1"/>
      <c r="F2674" s="1"/>
      <c r="G2674" s="17"/>
      <c r="H2674" s="19"/>
      <c r="I2674" s="17"/>
      <c r="J2674" s="19"/>
      <c r="K2674" s="17"/>
      <c r="L2674" s="19"/>
      <c r="M2674" s="30"/>
      <c r="O2674" s="1"/>
      <c r="P2674" s="8"/>
      <c r="Q2674" s="1"/>
      <c r="R2674" s="1"/>
      <c r="S2674" s="8"/>
      <c r="T2674" s="1"/>
      <c r="U2674" s="1"/>
      <c r="V2674" s="8"/>
      <c r="W2674" s="1"/>
      <c r="X2674" s="1"/>
      <c r="Y2674" s="1"/>
      <c r="Z2674" s="1"/>
      <c r="AA2674" s="1"/>
      <c r="AB2674" s="1"/>
      <c r="AC2674" s="1"/>
      <c r="AD2674" s="1"/>
      <c r="AE2674" s="1"/>
      <c r="AF2674" s="1"/>
      <c r="AG2674" s="1"/>
      <c r="AH2674" s="1"/>
      <c r="AI2674" s="1"/>
      <c r="AJ2674" s="1"/>
      <c r="AK2674" s="1"/>
      <c r="AL2674" s="1"/>
      <c r="AM2674" s="1"/>
      <c r="AN2674" s="1"/>
      <c r="AO2674" s="1"/>
      <c r="AP2674" s="1"/>
      <c r="AQ2674" s="1"/>
      <c r="AR2674" s="1"/>
      <c r="AS2674" s="1"/>
      <c r="AT2674" s="1"/>
      <c r="AU2674" s="1"/>
      <c r="AV2674" s="1"/>
      <c r="AW2674" s="1"/>
    </row>
    <row r="2675" spans="4:49" x14ac:dyDescent="0.2">
      <c r="D2675" s="1"/>
      <c r="E2675" s="1"/>
      <c r="F2675" s="1"/>
      <c r="G2675" s="17"/>
      <c r="H2675" s="19"/>
      <c r="I2675" s="17"/>
      <c r="J2675" s="19"/>
      <c r="K2675" s="17"/>
      <c r="L2675" s="19"/>
      <c r="M2675" s="30"/>
      <c r="O2675" s="1"/>
      <c r="P2675" s="8"/>
      <c r="Q2675" s="1"/>
      <c r="R2675" s="1"/>
      <c r="S2675" s="8"/>
      <c r="T2675" s="1"/>
      <c r="U2675" s="1"/>
      <c r="V2675" s="8"/>
      <c r="W2675" s="1"/>
      <c r="X2675" s="1"/>
      <c r="Y2675" s="1"/>
      <c r="Z2675" s="1"/>
      <c r="AA2675" s="1"/>
      <c r="AB2675" s="1"/>
      <c r="AC2675" s="1"/>
      <c r="AD2675" s="1"/>
      <c r="AE2675" s="1"/>
      <c r="AF2675" s="1"/>
      <c r="AG2675" s="1"/>
      <c r="AH2675" s="1"/>
      <c r="AI2675" s="1"/>
      <c r="AJ2675" s="1"/>
      <c r="AK2675" s="1"/>
      <c r="AL2675" s="1"/>
      <c r="AM2675" s="1"/>
      <c r="AN2675" s="1"/>
      <c r="AO2675" s="1"/>
      <c r="AP2675" s="1"/>
      <c r="AQ2675" s="1"/>
      <c r="AR2675" s="1"/>
      <c r="AS2675" s="1"/>
      <c r="AT2675" s="1"/>
      <c r="AU2675" s="1"/>
      <c r="AV2675" s="1"/>
      <c r="AW2675" s="1"/>
    </row>
    <row r="2676" spans="4:49" x14ac:dyDescent="0.2">
      <c r="D2676" s="1"/>
      <c r="E2676" s="1"/>
      <c r="F2676" s="1"/>
      <c r="G2676" s="17"/>
      <c r="H2676" s="19"/>
      <c r="I2676" s="17"/>
      <c r="J2676" s="19"/>
      <c r="K2676" s="17"/>
      <c r="L2676" s="19"/>
      <c r="M2676" s="30"/>
      <c r="O2676" s="1"/>
      <c r="P2676" s="8"/>
      <c r="Q2676" s="1"/>
      <c r="R2676" s="1"/>
      <c r="S2676" s="8"/>
      <c r="T2676" s="1"/>
      <c r="U2676" s="1"/>
      <c r="V2676" s="8"/>
      <c r="W2676" s="1"/>
      <c r="X2676" s="1"/>
      <c r="Y2676" s="1"/>
      <c r="Z2676" s="1"/>
      <c r="AA2676" s="1"/>
      <c r="AB2676" s="1"/>
      <c r="AC2676" s="1"/>
      <c r="AD2676" s="1"/>
      <c r="AE2676" s="1"/>
      <c r="AF2676" s="1"/>
      <c r="AG2676" s="1"/>
      <c r="AH2676" s="1"/>
      <c r="AI2676" s="1"/>
      <c r="AJ2676" s="1"/>
      <c r="AK2676" s="1"/>
      <c r="AL2676" s="1"/>
      <c r="AM2676" s="1"/>
      <c r="AN2676" s="1"/>
      <c r="AO2676" s="1"/>
      <c r="AP2676" s="1"/>
      <c r="AQ2676" s="1"/>
      <c r="AR2676" s="1"/>
      <c r="AS2676" s="1"/>
      <c r="AT2676" s="1"/>
      <c r="AU2676" s="1"/>
      <c r="AV2676" s="1"/>
      <c r="AW2676" s="1"/>
    </row>
    <row r="2677" spans="4:49" x14ac:dyDescent="0.2">
      <c r="D2677" s="1"/>
      <c r="E2677" s="1"/>
      <c r="F2677" s="1"/>
      <c r="G2677" s="17"/>
      <c r="H2677" s="19"/>
      <c r="I2677" s="17"/>
      <c r="J2677" s="19"/>
      <c r="K2677" s="17"/>
      <c r="L2677" s="19"/>
      <c r="M2677" s="30"/>
      <c r="O2677" s="1"/>
      <c r="P2677" s="8"/>
      <c r="Q2677" s="1"/>
      <c r="R2677" s="1"/>
      <c r="S2677" s="8"/>
      <c r="T2677" s="1"/>
      <c r="U2677" s="1"/>
      <c r="V2677" s="8"/>
      <c r="W2677" s="1"/>
      <c r="X2677" s="1"/>
      <c r="Y2677" s="1"/>
      <c r="Z2677" s="1"/>
      <c r="AA2677" s="1"/>
      <c r="AB2677" s="1"/>
      <c r="AC2677" s="1"/>
      <c r="AD2677" s="1"/>
      <c r="AE2677" s="1"/>
      <c r="AF2677" s="1"/>
      <c r="AG2677" s="1"/>
      <c r="AH2677" s="1"/>
      <c r="AI2677" s="1"/>
      <c r="AJ2677" s="1"/>
      <c r="AK2677" s="1"/>
      <c r="AL2677" s="1"/>
      <c r="AM2677" s="1"/>
      <c r="AN2677" s="1"/>
      <c r="AO2677" s="1"/>
      <c r="AP2677" s="1"/>
      <c r="AQ2677" s="1"/>
      <c r="AR2677" s="1"/>
      <c r="AS2677" s="1"/>
      <c r="AT2677" s="1"/>
      <c r="AU2677" s="1"/>
      <c r="AV2677" s="1"/>
      <c r="AW2677" s="1"/>
    </row>
    <row r="2678" spans="4:49" x14ac:dyDescent="0.2">
      <c r="D2678" s="1"/>
      <c r="E2678" s="1"/>
      <c r="F2678" s="1"/>
      <c r="G2678" s="17"/>
      <c r="H2678" s="19"/>
      <c r="I2678" s="17"/>
      <c r="J2678" s="19"/>
      <c r="K2678" s="17"/>
      <c r="L2678" s="19"/>
      <c r="M2678" s="30"/>
      <c r="O2678" s="1"/>
      <c r="P2678" s="8"/>
      <c r="Q2678" s="1"/>
      <c r="R2678" s="1"/>
      <c r="S2678" s="8"/>
      <c r="T2678" s="1"/>
      <c r="U2678" s="1"/>
      <c r="V2678" s="8"/>
      <c r="W2678" s="1"/>
      <c r="X2678" s="1"/>
      <c r="Y2678" s="1"/>
      <c r="Z2678" s="1"/>
      <c r="AA2678" s="1"/>
      <c r="AB2678" s="1"/>
      <c r="AC2678" s="1"/>
      <c r="AD2678" s="1"/>
      <c r="AE2678" s="1"/>
      <c r="AF2678" s="1"/>
      <c r="AG2678" s="1"/>
      <c r="AH2678" s="1"/>
      <c r="AI2678" s="1"/>
      <c r="AJ2678" s="1"/>
      <c r="AK2678" s="1"/>
      <c r="AL2678" s="1"/>
      <c r="AM2678" s="1"/>
      <c r="AN2678" s="1"/>
      <c r="AO2678" s="1"/>
      <c r="AP2678" s="1"/>
      <c r="AQ2678" s="1"/>
      <c r="AR2678" s="1"/>
      <c r="AS2678" s="1"/>
      <c r="AT2678" s="1"/>
      <c r="AU2678" s="1"/>
      <c r="AV2678" s="1"/>
      <c r="AW2678" s="1"/>
    </row>
    <row r="2679" spans="4:49" x14ac:dyDescent="0.2">
      <c r="D2679" s="1"/>
      <c r="E2679" s="1"/>
      <c r="F2679" s="1"/>
      <c r="G2679" s="17"/>
      <c r="H2679" s="19"/>
      <c r="I2679" s="17"/>
      <c r="J2679" s="19"/>
      <c r="K2679" s="17"/>
      <c r="L2679" s="19"/>
      <c r="M2679" s="30"/>
      <c r="O2679" s="1"/>
      <c r="P2679" s="8"/>
      <c r="Q2679" s="1"/>
      <c r="R2679" s="1"/>
      <c r="S2679" s="8"/>
      <c r="T2679" s="1"/>
      <c r="U2679" s="1"/>
      <c r="V2679" s="8"/>
      <c r="W2679" s="1"/>
      <c r="X2679" s="1"/>
      <c r="Y2679" s="1"/>
      <c r="Z2679" s="1"/>
      <c r="AA2679" s="1"/>
      <c r="AB2679" s="1"/>
      <c r="AC2679" s="1"/>
      <c r="AD2679" s="1"/>
      <c r="AE2679" s="1"/>
      <c r="AF2679" s="1"/>
      <c r="AG2679" s="1"/>
      <c r="AH2679" s="1"/>
      <c r="AI2679" s="1"/>
      <c r="AJ2679" s="1"/>
      <c r="AK2679" s="1"/>
      <c r="AL2679" s="1"/>
      <c r="AM2679" s="1"/>
      <c r="AN2679" s="1"/>
      <c r="AO2679" s="1"/>
      <c r="AP2679" s="1"/>
      <c r="AQ2679" s="1"/>
      <c r="AR2679" s="1"/>
      <c r="AS2679" s="1"/>
      <c r="AT2679" s="1"/>
      <c r="AU2679" s="1"/>
      <c r="AV2679" s="1"/>
      <c r="AW2679" s="1"/>
    </row>
    <row r="2680" spans="4:49" x14ac:dyDescent="0.2">
      <c r="D2680" s="1"/>
      <c r="E2680" s="1"/>
      <c r="F2680" s="1"/>
      <c r="G2680" s="17"/>
      <c r="H2680" s="19"/>
      <c r="I2680" s="17"/>
      <c r="J2680" s="19"/>
      <c r="K2680" s="17"/>
      <c r="L2680" s="19"/>
      <c r="M2680" s="30"/>
      <c r="O2680" s="1"/>
      <c r="P2680" s="8"/>
      <c r="Q2680" s="1"/>
      <c r="R2680" s="1"/>
      <c r="S2680" s="8"/>
      <c r="T2680" s="1"/>
      <c r="U2680" s="1"/>
      <c r="V2680" s="8"/>
      <c r="W2680" s="1"/>
      <c r="X2680" s="1"/>
      <c r="Y2680" s="1"/>
      <c r="Z2680" s="1"/>
      <c r="AA2680" s="1"/>
      <c r="AB2680" s="1"/>
      <c r="AC2680" s="1"/>
      <c r="AD2680" s="1"/>
      <c r="AE2680" s="1"/>
      <c r="AF2680" s="1"/>
      <c r="AG2680" s="1"/>
      <c r="AH2680" s="1"/>
      <c r="AI2680" s="1"/>
      <c r="AJ2680" s="1"/>
      <c r="AK2680" s="1"/>
      <c r="AL2680" s="1"/>
      <c r="AM2680" s="1"/>
      <c r="AN2680" s="1"/>
      <c r="AO2680" s="1"/>
      <c r="AP2680" s="1"/>
      <c r="AQ2680" s="1"/>
      <c r="AR2680" s="1"/>
      <c r="AS2680" s="1"/>
      <c r="AT2680" s="1"/>
      <c r="AU2680" s="1"/>
      <c r="AV2680" s="1"/>
      <c r="AW2680" s="1"/>
    </row>
    <row r="2681" spans="4:49" x14ac:dyDescent="0.2">
      <c r="D2681" s="1"/>
      <c r="E2681" s="1"/>
      <c r="F2681" s="1"/>
      <c r="G2681" s="17"/>
      <c r="H2681" s="19"/>
      <c r="I2681" s="17"/>
      <c r="J2681" s="19"/>
      <c r="K2681" s="17"/>
      <c r="L2681" s="19"/>
      <c r="M2681" s="30"/>
      <c r="O2681" s="1"/>
      <c r="P2681" s="8"/>
      <c r="Q2681" s="1"/>
      <c r="R2681" s="1"/>
      <c r="S2681" s="8"/>
      <c r="T2681" s="1"/>
      <c r="U2681" s="1"/>
      <c r="V2681" s="8"/>
      <c r="W2681" s="1"/>
      <c r="X2681" s="1"/>
      <c r="Y2681" s="1"/>
      <c r="Z2681" s="1"/>
      <c r="AA2681" s="1"/>
      <c r="AB2681" s="1"/>
      <c r="AC2681" s="1"/>
      <c r="AD2681" s="1"/>
      <c r="AE2681" s="1"/>
      <c r="AF2681" s="1"/>
      <c r="AG2681" s="1"/>
      <c r="AH2681" s="1"/>
      <c r="AI2681" s="1"/>
      <c r="AJ2681" s="1"/>
      <c r="AK2681" s="1"/>
      <c r="AL2681" s="1"/>
      <c r="AM2681" s="1"/>
      <c r="AN2681" s="1"/>
      <c r="AO2681" s="1"/>
      <c r="AP2681" s="1"/>
      <c r="AQ2681" s="1"/>
      <c r="AR2681" s="1"/>
      <c r="AS2681" s="1"/>
      <c r="AT2681" s="1"/>
      <c r="AU2681" s="1"/>
      <c r="AV2681" s="1"/>
      <c r="AW2681" s="1"/>
    </row>
    <row r="2682" spans="4:49" x14ac:dyDescent="0.2">
      <c r="D2682" s="1"/>
      <c r="E2682" s="1"/>
      <c r="F2682" s="1"/>
      <c r="G2682" s="17"/>
      <c r="H2682" s="19"/>
      <c r="I2682" s="17"/>
      <c r="J2682" s="19"/>
      <c r="K2682" s="17"/>
      <c r="L2682" s="19"/>
      <c r="M2682" s="30"/>
      <c r="O2682" s="1"/>
      <c r="P2682" s="8"/>
      <c r="Q2682" s="1"/>
      <c r="R2682" s="1"/>
      <c r="S2682" s="8"/>
      <c r="T2682" s="1"/>
      <c r="U2682" s="1"/>
      <c r="V2682" s="8"/>
      <c r="W2682" s="1"/>
      <c r="X2682" s="1"/>
      <c r="Y2682" s="1"/>
      <c r="Z2682" s="1"/>
      <c r="AA2682" s="1"/>
      <c r="AB2682" s="1"/>
      <c r="AC2682" s="1"/>
      <c r="AD2682" s="1"/>
      <c r="AE2682" s="1"/>
      <c r="AF2682" s="1"/>
      <c r="AG2682" s="1"/>
      <c r="AH2682" s="1"/>
      <c r="AI2682" s="1"/>
      <c r="AJ2682" s="1"/>
      <c r="AK2682" s="1"/>
      <c r="AL2682" s="1"/>
      <c r="AM2682" s="1"/>
      <c r="AN2682" s="1"/>
      <c r="AO2682" s="1"/>
      <c r="AP2682" s="1"/>
      <c r="AQ2682" s="1"/>
      <c r="AR2682" s="1"/>
      <c r="AS2682" s="1"/>
      <c r="AT2682" s="1"/>
      <c r="AU2682" s="1"/>
      <c r="AV2682" s="1"/>
      <c r="AW2682" s="1"/>
    </row>
    <row r="2683" spans="4:49" x14ac:dyDescent="0.2">
      <c r="D2683" s="1"/>
      <c r="E2683" s="1"/>
      <c r="F2683" s="1"/>
      <c r="G2683" s="17"/>
      <c r="H2683" s="19"/>
      <c r="I2683" s="17"/>
      <c r="J2683" s="19"/>
      <c r="K2683" s="17"/>
      <c r="L2683" s="19"/>
      <c r="M2683" s="30"/>
      <c r="O2683" s="1"/>
      <c r="P2683" s="8"/>
      <c r="Q2683" s="1"/>
      <c r="R2683" s="1"/>
      <c r="S2683" s="8"/>
      <c r="T2683" s="1"/>
      <c r="U2683" s="1"/>
      <c r="V2683" s="8"/>
      <c r="W2683" s="1"/>
      <c r="X2683" s="1"/>
      <c r="Y2683" s="1"/>
      <c r="Z2683" s="1"/>
      <c r="AA2683" s="1"/>
      <c r="AB2683" s="1"/>
      <c r="AC2683" s="1"/>
      <c r="AD2683" s="1"/>
      <c r="AE2683" s="1"/>
      <c r="AF2683" s="1"/>
      <c r="AG2683" s="1"/>
      <c r="AH2683" s="1"/>
      <c r="AI2683" s="1"/>
      <c r="AJ2683" s="1"/>
      <c r="AK2683" s="1"/>
      <c r="AL2683" s="1"/>
      <c r="AM2683" s="1"/>
      <c r="AN2683" s="1"/>
      <c r="AO2683" s="1"/>
      <c r="AP2683" s="1"/>
      <c r="AQ2683" s="1"/>
      <c r="AR2683" s="1"/>
      <c r="AS2683" s="1"/>
      <c r="AT2683" s="1"/>
      <c r="AU2683" s="1"/>
      <c r="AV2683" s="1"/>
      <c r="AW2683" s="1"/>
    </row>
    <row r="2684" spans="4:49" x14ac:dyDescent="0.2">
      <c r="D2684" s="1"/>
      <c r="E2684" s="1"/>
      <c r="F2684" s="1"/>
      <c r="G2684" s="17"/>
      <c r="H2684" s="19"/>
      <c r="I2684" s="17"/>
      <c r="J2684" s="19"/>
      <c r="K2684" s="17"/>
      <c r="L2684" s="19"/>
      <c r="M2684" s="30"/>
      <c r="O2684" s="1"/>
      <c r="P2684" s="8"/>
      <c r="Q2684" s="1"/>
      <c r="R2684" s="1"/>
      <c r="S2684" s="8"/>
      <c r="T2684" s="1"/>
      <c r="U2684" s="1"/>
      <c r="V2684" s="8"/>
      <c r="W2684" s="1"/>
      <c r="X2684" s="1"/>
      <c r="Y2684" s="1"/>
      <c r="Z2684" s="1"/>
      <c r="AA2684" s="1"/>
      <c r="AB2684" s="1"/>
      <c r="AC2684" s="1"/>
      <c r="AD2684" s="1"/>
      <c r="AE2684" s="1"/>
      <c r="AF2684" s="1"/>
      <c r="AG2684" s="1"/>
      <c r="AH2684" s="1"/>
      <c r="AI2684" s="1"/>
      <c r="AJ2684" s="1"/>
      <c r="AK2684" s="1"/>
      <c r="AL2684" s="1"/>
      <c r="AM2684" s="1"/>
      <c r="AN2684" s="1"/>
      <c r="AO2684" s="1"/>
      <c r="AP2684" s="1"/>
      <c r="AQ2684" s="1"/>
      <c r="AR2684" s="1"/>
      <c r="AS2684" s="1"/>
      <c r="AT2684" s="1"/>
      <c r="AU2684" s="1"/>
      <c r="AV2684" s="1"/>
      <c r="AW2684" s="1"/>
    </row>
    <row r="2685" spans="4:49" x14ac:dyDescent="0.2">
      <c r="D2685" s="1"/>
      <c r="E2685" s="1"/>
      <c r="F2685" s="1"/>
      <c r="G2685" s="17"/>
      <c r="H2685" s="19"/>
      <c r="I2685" s="17"/>
      <c r="J2685" s="19"/>
      <c r="K2685" s="17"/>
      <c r="L2685" s="19"/>
      <c r="M2685" s="30"/>
      <c r="O2685" s="1"/>
      <c r="P2685" s="8"/>
      <c r="Q2685" s="1"/>
      <c r="R2685" s="1"/>
      <c r="S2685" s="8"/>
      <c r="T2685" s="1"/>
      <c r="U2685" s="1"/>
      <c r="V2685" s="8"/>
      <c r="W2685" s="1"/>
      <c r="X2685" s="1"/>
      <c r="Y2685" s="1"/>
      <c r="Z2685" s="1"/>
      <c r="AA2685" s="1"/>
      <c r="AB2685" s="1"/>
      <c r="AC2685" s="1"/>
      <c r="AD2685" s="1"/>
      <c r="AE2685" s="1"/>
      <c r="AF2685" s="1"/>
      <c r="AG2685" s="1"/>
      <c r="AH2685" s="1"/>
      <c r="AI2685" s="1"/>
      <c r="AJ2685" s="1"/>
      <c r="AK2685" s="1"/>
      <c r="AL2685" s="1"/>
      <c r="AM2685" s="1"/>
      <c r="AN2685" s="1"/>
      <c r="AO2685" s="1"/>
      <c r="AP2685" s="1"/>
      <c r="AQ2685" s="1"/>
      <c r="AR2685" s="1"/>
      <c r="AS2685" s="1"/>
      <c r="AT2685" s="1"/>
      <c r="AU2685" s="1"/>
      <c r="AV2685" s="1"/>
      <c r="AW2685" s="1"/>
    </row>
    <row r="2686" spans="4:49" x14ac:dyDescent="0.2">
      <c r="D2686" s="1"/>
      <c r="E2686" s="1"/>
      <c r="F2686" s="1"/>
      <c r="G2686" s="17"/>
      <c r="H2686" s="19"/>
      <c r="I2686" s="17"/>
      <c r="J2686" s="19"/>
      <c r="K2686" s="17"/>
      <c r="L2686" s="19"/>
      <c r="M2686" s="30"/>
      <c r="O2686" s="1"/>
      <c r="P2686" s="8"/>
      <c r="Q2686" s="1"/>
      <c r="R2686" s="1"/>
      <c r="S2686" s="8"/>
      <c r="T2686" s="1"/>
      <c r="U2686" s="1"/>
      <c r="V2686" s="8"/>
      <c r="W2686" s="1"/>
      <c r="X2686" s="1"/>
      <c r="Y2686" s="1"/>
      <c r="Z2686" s="1"/>
      <c r="AA2686" s="1"/>
      <c r="AB2686" s="1"/>
      <c r="AC2686" s="1"/>
      <c r="AD2686" s="1"/>
      <c r="AE2686" s="1"/>
      <c r="AF2686" s="1"/>
      <c r="AG2686" s="1"/>
      <c r="AH2686" s="1"/>
      <c r="AI2686" s="1"/>
      <c r="AJ2686" s="1"/>
      <c r="AK2686" s="1"/>
      <c r="AL2686" s="1"/>
      <c r="AM2686" s="1"/>
      <c r="AN2686" s="1"/>
      <c r="AO2686" s="1"/>
      <c r="AP2686" s="1"/>
      <c r="AQ2686" s="1"/>
      <c r="AR2686" s="1"/>
      <c r="AS2686" s="1"/>
      <c r="AT2686" s="1"/>
      <c r="AU2686" s="1"/>
      <c r="AV2686" s="1"/>
      <c r="AW2686" s="1"/>
    </row>
    <row r="2687" spans="4:49" x14ac:dyDescent="0.2">
      <c r="D2687" s="1"/>
      <c r="E2687" s="1"/>
      <c r="F2687" s="1"/>
      <c r="G2687" s="17"/>
      <c r="H2687" s="19"/>
      <c r="I2687" s="17"/>
      <c r="J2687" s="19"/>
      <c r="K2687" s="17"/>
      <c r="L2687" s="19"/>
      <c r="M2687" s="30"/>
      <c r="O2687" s="1"/>
      <c r="P2687" s="8"/>
      <c r="Q2687" s="1"/>
      <c r="R2687" s="1"/>
      <c r="S2687" s="8"/>
      <c r="T2687" s="1"/>
      <c r="U2687" s="1"/>
      <c r="V2687" s="8"/>
      <c r="W2687" s="1"/>
      <c r="X2687" s="1"/>
      <c r="Y2687" s="1"/>
      <c r="Z2687" s="1"/>
      <c r="AA2687" s="1"/>
      <c r="AB2687" s="1"/>
      <c r="AC2687" s="1"/>
      <c r="AD2687" s="1"/>
      <c r="AE2687" s="1"/>
      <c r="AF2687" s="1"/>
      <c r="AG2687" s="1"/>
      <c r="AH2687" s="1"/>
      <c r="AI2687" s="1"/>
      <c r="AJ2687" s="1"/>
      <c r="AK2687" s="1"/>
      <c r="AL2687" s="1"/>
      <c r="AM2687" s="1"/>
      <c r="AN2687" s="1"/>
      <c r="AO2687" s="1"/>
      <c r="AP2687" s="1"/>
      <c r="AQ2687" s="1"/>
      <c r="AR2687" s="1"/>
      <c r="AS2687" s="1"/>
      <c r="AT2687" s="1"/>
      <c r="AU2687" s="1"/>
      <c r="AV2687" s="1"/>
      <c r="AW2687" s="1"/>
    </row>
    <row r="2688" spans="4:49" x14ac:dyDescent="0.2">
      <c r="D2688" s="1"/>
      <c r="E2688" s="1"/>
      <c r="F2688" s="1"/>
      <c r="G2688" s="17"/>
      <c r="H2688" s="19"/>
      <c r="I2688" s="17"/>
      <c r="J2688" s="19"/>
      <c r="K2688" s="17"/>
      <c r="L2688" s="19"/>
      <c r="M2688" s="30"/>
      <c r="O2688" s="1"/>
      <c r="P2688" s="8"/>
      <c r="Q2688" s="1"/>
      <c r="R2688" s="1"/>
      <c r="S2688" s="8"/>
      <c r="T2688" s="1"/>
      <c r="U2688" s="1"/>
      <c r="V2688" s="8"/>
      <c r="W2688" s="1"/>
      <c r="X2688" s="1"/>
      <c r="Y2688" s="1"/>
      <c r="Z2688" s="1"/>
      <c r="AA2688" s="1"/>
      <c r="AB2688" s="1"/>
      <c r="AC2688" s="1"/>
      <c r="AD2688" s="1"/>
      <c r="AE2688" s="1"/>
      <c r="AF2688" s="1"/>
      <c r="AG2688" s="1"/>
      <c r="AH2688" s="1"/>
      <c r="AI2688" s="1"/>
      <c r="AJ2688" s="1"/>
      <c r="AK2688" s="1"/>
      <c r="AL2688" s="1"/>
      <c r="AM2688" s="1"/>
      <c r="AN2688" s="1"/>
      <c r="AO2688" s="1"/>
      <c r="AP2688" s="1"/>
      <c r="AQ2688" s="1"/>
      <c r="AR2688" s="1"/>
      <c r="AS2688" s="1"/>
      <c r="AT2688" s="1"/>
      <c r="AU2688" s="1"/>
      <c r="AV2688" s="1"/>
      <c r="AW2688" s="1"/>
    </row>
    <row r="2689" spans="4:49" x14ac:dyDescent="0.2">
      <c r="D2689" s="1"/>
      <c r="E2689" s="1"/>
      <c r="F2689" s="1"/>
      <c r="G2689" s="17"/>
      <c r="H2689" s="19"/>
      <c r="I2689" s="17"/>
      <c r="J2689" s="19"/>
      <c r="K2689" s="17"/>
      <c r="L2689" s="19"/>
      <c r="M2689" s="30"/>
      <c r="O2689" s="1"/>
      <c r="P2689" s="8"/>
      <c r="Q2689" s="1"/>
      <c r="R2689" s="1"/>
      <c r="S2689" s="8"/>
      <c r="T2689" s="1"/>
      <c r="U2689" s="1"/>
      <c r="V2689" s="8"/>
      <c r="W2689" s="1"/>
      <c r="X2689" s="1"/>
      <c r="Y2689" s="1"/>
      <c r="Z2689" s="1"/>
      <c r="AA2689" s="1"/>
      <c r="AB2689" s="1"/>
      <c r="AC2689" s="1"/>
      <c r="AD2689" s="1"/>
      <c r="AE2689" s="1"/>
      <c r="AF2689" s="1"/>
      <c r="AG2689" s="1"/>
      <c r="AH2689" s="1"/>
      <c r="AI2689" s="1"/>
      <c r="AJ2689" s="1"/>
      <c r="AK2689" s="1"/>
      <c r="AL2689" s="1"/>
      <c r="AM2689" s="1"/>
      <c r="AN2689" s="1"/>
      <c r="AO2689" s="1"/>
      <c r="AP2689" s="1"/>
      <c r="AQ2689" s="1"/>
      <c r="AR2689" s="1"/>
      <c r="AS2689" s="1"/>
      <c r="AT2689" s="1"/>
      <c r="AU2689" s="1"/>
      <c r="AV2689" s="1"/>
      <c r="AW2689" s="1"/>
    </row>
    <row r="2690" spans="4:49" x14ac:dyDescent="0.2">
      <c r="D2690" s="1"/>
      <c r="E2690" s="1"/>
      <c r="F2690" s="1"/>
      <c r="G2690" s="17"/>
      <c r="H2690" s="19"/>
      <c r="I2690" s="17"/>
      <c r="J2690" s="19"/>
      <c r="K2690" s="17"/>
      <c r="L2690" s="19"/>
      <c r="M2690" s="30"/>
      <c r="O2690" s="1"/>
      <c r="P2690" s="8"/>
      <c r="Q2690" s="1"/>
      <c r="R2690" s="1"/>
      <c r="S2690" s="8"/>
      <c r="T2690" s="1"/>
      <c r="U2690" s="1"/>
      <c r="V2690" s="8"/>
      <c r="W2690" s="1"/>
      <c r="X2690" s="1"/>
      <c r="Y2690" s="1"/>
      <c r="Z2690" s="1"/>
      <c r="AA2690" s="1"/>
      <c r="AB2690" s="1"/>
      <c r="AC2690" s="1"/>
      <c r="AD2690" s="1"/>
      <c r="AE2690" s="1"/>
      <c r="AF2690" s="1"/>
      <c r="AG2690" s="1"/>
      <c r="AH2690" s="1"/>
      <c r="AI2690" s="1"/>
      <c r="AJ2690" s="1"/>
      <c r="AK2690" s="1"/>
      <c r="AL2690" s="1"/>
      <c r="AM2690" s="1"/>
      <c r="AN2690" s="1"/>
      <c r="AO2690" s="1"/>
      <c r="AP2690" s="1"/>
      <c r="AQ2690" s="1"/>
      <c r="AR2690" s="1"/>
      <c r="AS2690" s="1"/>
      <c r="AT2690" s="1"/>
      <c r="AU2690" s="1"/>
      <c r="AV2690" s="1"/>
      <c r="AW2690" s="1"/>
    </row>
    <row r="2691" spans="4:49" x14ac:dyDescent="0.2">
      <c r="D2691" s="1"/>
      <c r="E2691" s="1"/>
      <c r="F2691" s="1"/>
      <c r="G2691" s="17"/>
      <c r="H2691" s="19"/>
      <c r="I2691" s="17"/>
      <c r="J2691" s="19"/>
      <c r="K2691" s="17"/>
      <c r="L2691" s="19"/>
      <c r="M2691" s="30"/>
      <c r="O2691" s="1"/>
      <c r="P2691" s="8"/>
      <c r="Q2691" s="1"/>
      <c r="R2691" s="1"/>
      <c r="S2691" s="8"/>
      <c r="T2691" s="1"/>
      <c r="U2691" s="1"/>
      <c r="V2691" s="8"/>
      <c r="W2691" s="1"/>
      <c r="X2691" s="1"/>
      <c r="Y2691" s="1"/>
      <c r="Z2691" s="1"/>
      <c r="AA2691" s="1"/>
      <c r="AB2691" s="1"/>
      <c r="AC2691" s="1"/>
      <c r="AD2691" s="1"/>
      <c r="AE2691" s="1"/>
      <c r="AF2691" s="1"/>
      <c r="AG2691" s="1"/>
      <c r="AH2691" s="1"/>
      <c r="AI2691" s="1"/>
      <c r="AJ2691" s="1"/>
      <c r="AK2691" s="1"/>
      <c r="AL2691" s="1"/>
      <c r="AM2691" s="1"/>
      <c r="AN2691" s="1"/>
      <c r="AO2691" s="1"/>
      <c r="AP2691" s="1"/>
      <c r="AQ2691" s="1"/>
      <c r="AR2691" s="1"/>
      <c r="AS2691" s="1"/>
      <c r="AT2691" s="1"/>
      <c r="AU2691" s="1"/>
      <c r="AV2691" s="1"/>
      <c r="AW2691" s="1"/>
    </row>
    <row r="2692" spans="4:49" x14ac:dyDescent="0.2">
      <c r="D2692" s="1"/>
      <c r="E2692" s="1"/>
      <c r="F2692" s="1"/>
      <c r="G2692" s="17"/>
      <c r="H2692" s="19"/>
      <c r="I2692" s="17"/>
      <c r="J2692" s="19"/>
      <c r="K2692" s="17"/>
      <c r="L2692" s="19"/>
      <c r="M2692" s="30"/>
      <c r="O2692" s="1"/>
      <c r="P2692" s="8"/>
      <c r="Q2692" s="1"/>
      <c r="R2692" s="1"/>
      <c r="S2692" s="8"/>
      <c r="T2692" s="1"/>
      <c r="U2692" s="1"/>
      <c r="V2692" s="8"/>
      <c r="W2692" s="1"/>
      <c r="X2692" s="1"/>
      <c r="Y2692" s="1"/>
      <c r="Z2692" s="1"/>
      <c r="AA2692" s="1"/>
      <c r="AB2692" s="1"/>
      <c r="AC2692" s="1"/>
      <c r="AD2692" s="1"/>
      <c r="AE2692" s="1"/>
      <c r="AF2692" s="1"/>
      <c r="AG2692" s="1"/>
      <c r="AH2692" s="1"/>
      <c r="AI2692" s="1"/>
      <c r="AJ2692" s="1"/>
      <c r="AK2692" s="1"/>
      <c r="AL2692" s="1"/>
      <c r="AM2692" s="1"/>
      <c r="AN2692" s="1"/>
      <c r="AO2692" s="1"/>
      <c r="AP2692" s="1"/>
      <c r="AQ2692" s="1"/>
      <c r="AR2692" s="1"/>
      <c r="AS2692" s="1"/>
      <c r="AT2692" s="1"/>
      <c r="AU2692" s="1"/>
      <c r="AV2692" s="1"/>
      <c r="AW2692" s="1"/>
    </row>
    <row r="2693" spans="4:49" x14ac:dyDescent="0.2">
      <c r="D2693" s="1"/>
      <c r="E2693" s="1"/>
      <c r="F2693" s="1"/>
      <c r="G2693" s="17"/>
      <c r="H2693" s="19"/>
      <c r="I2693" s="17"/>
      <c r="J2693" s="19"/>
      <c r="K2693" s="17"/>
      <c r="L2693" s="19"/>
      <c r="M2693" s="30"/>
      <c r="O2693" s="1"/>
      <c r="P2693" s="8"/>
      <c r="Q2693" s="1"/>
      <c r="R2693" s="1"/>
      <c r="S2693" s="8"/>
      <c r="T2693" s="1"/>
      <c r="U2693" s="1"/>
      <c r="V2693" s="8"/>
      <c r="W2693" s="1"/>
      <c r="X2693" s="1"/>
      <c r="Y2693" s="1"/>
      <c r="Z2693" s="1"/>
      <c r="AA2693" s="1"/>
      <c r="AB2693" s="1"/>
      <c r="AC2693" s="1"/>
      <c r="AD2693" s="1"/>
      <c r="AE2693" s="1"/>
      <c r="AF2693" s="1"/>
      <c r="AG2693" s="1"/>
      <c r="AH2693" s="1"/>
      <c r="AI2693" s="1"/>
      <c r="AJ2693" s="1"/>
      <c r="AK2693" s="1"/>
      <c r="AL2693" s="1"/>
      <c r="AM2693" s="1"/>
      <c r="AN2693" s="1"/>
      <c r="AO2693" s="1"/>
      <c r="AP2693" s="1"/>
      <c r="AQ2693" s="1"/>
      <c r="AR2693" s="1"/>
      <c r="AS2693" s="1"/>
      <c r="AT2693" s="1"/>
      <c r="AU2693" s="1"/>
      <c r="AV2693" s="1"/>
      <c r="AW2693" s="1"/>
    </row>
    <row r="2694" spans="4:49" x14ac:dyDescent="0.2">
      <c r="D2694" s="1"/>
      <c r="E2694" s="1"/>
      <c r="F2694" s="1"/>
      <c r="G2694" s="17"/>
      <c r="H2694" s="19"/>
      <c r="I2694" s="17"/>
      <c r="J2694" s="19"/>
      <c r="K2694" s="17"/>
      <c r="L2694" s="19"/>
      <c r="M2694" s="30"/>
      <c r="O2694" s="1"/>
      <c r="P2694" s="8"/>
      <c r="Q2694" s="1"/>
      <c r="R2694" s="1"/>
      <c r="S2694" s="8"/>
      <c r="T2694" s="1"/>
      <c r="U2694" s="1"/>
      <c r="V2694" s="8"/>
      <c r="W2694" s="1"/>
      <c r="X2694" s="1"/>
      <c r="Y2694" s="1"/>
      <c r="Z2694" s="1"/>
      <c r="AA2694" s="1"/>
      <c r="AB2694" s="1"/>
      <c r="AC2694" s="1"/>
      <c r="AD2694" s="1"/>
      <c r="AE2694" s="1"/>
      <c r="AF2694" s="1"/>
      <c r="AG2694" s="1"/>
      <c r="AH2694" s="1"/>
      <c r="AI2694" s="1"/>
      <c r="AJ2694" s="1"/>
      <c r="AK2694" s="1"/>
      <c r="AL2694" s="1"/>
      <c r="AM2694" s="1"/>
      <c r="AN2694" s="1"/>
      <c r="AO2694" s="1"/>
      <c r="AP2694" s="1"/>
      <c r="AQ2694" s="1"/>
      <c r="AR2694" s="1"/>
      <c r="AS2694" s="1"/>
      <c r="AT2694" s="1"/>
      <c r="AU2694" s="1"/>
      <c r="AV2694" s="1"/>
      <c r="AW2694" s="1"/>
    </row>
    <row r="2695" spans="4:49" x14ac:dyDescent="0.2">
      <c r="D2695" s="1"/>
      <c r="E2695" s="1"/>
      <c r="F2695" s="1"/>
      <c r="G2695" s="17"/>
      <c r="H2695" s="19"/>
      <c r="I2695" s="17"/>
      <c r="J2695" s="19"/>
      <c r="K2695" s="17"/>
      <c r="L2695" s="19"/>
      <c r="M2695" s="30"/>
      <c r="O2695" s="1"/>
      <c r="P2695" s="8"/>
      <c r="Q2695" s="1"/>
      <c r="R2695" s="1"/>
      <c r="S2695" s="8"/>
      <c r="T2695" s="1"/>
      <c r="U2695" s="1"/>
      <c r="V2695" s="8"/>
      <c r="W2695" s="1"/>
      <c r="X2695" s="1"/>
      <c r="Y2695" s="1"/>
      <c r="Z2695" s="1"/>
      <c r="AA2695" s="1"/>
      <c r="AB2695" s="1"/>
      <c r="AC2695" s="1"/>
      <c r="AD2695" s="1"/>
      <c r="AE2695" s="1"/>
      <c r="AF2695" s="1"/>
      <c r="AG2695" s="1"/>
      <c r="AH2695" s="1"/>
      <c r="AI2695" s="1"/>
      <c r="AJ2695" s="1"/>
      <c r="AK2695" s="1"/>
      <c r="AL2695" s="1"/>
      <c r="AM2695" s="1"/>
      <c r="AN2695" s="1"/>
      <c r="AO2695" s="1"/>
      <c r="AP2695" s="1"/>
      <c r="AQ2695" s="1"/>
      <c r="AR2695" s="1"/>
      <c r="AS2695" s="1"/>
      <c r="AT2695" s="1"/>
      <c r="AU2695" s="1"/>
      <c r="AV2695" s="1"/>
      <c r="AW2695" s="1"/>
    </row>
    <row r="2696" spans="4:49" x14ac:dyDescent="0.2">
      <c r="D2696" s="1"/>
      <c r="E2696" s="1"/>
      <c r="F2696" s="1"/>
      <c r="G2696" s="17"/>
      <c r="H2696" s="19"/>
      <c r="I2696" s="17"/>
      <c r="J2696" s="19"/>
      <c r="K2696" s="17"/>
      <c r="L2696" s="19"/>
      <c r="M2696" s="30"/>
      <c r="O2696" s="1"/>
      <c r="P2696" s="8"/>
      <c r="Q2696" s="1"/>
      <c r="R2696" s="1"/>
      <c r="S2696" s="8"/>
      <c r="T2696" s="1"/>
      <c r="U2696" s="1"/>
      <c r="V2696" s="8"/>
      <c r="W2696" s="1"/>
      <c r="X2696" s="1"/>
      <c r="Y2696" s="1"/>
      <c r="Z2696" s="1"/>
      <c r="AA2696" s="1"/>
      <c r="AB2696" s="1"/>
      <c r="AC2696" s="1"/>
      <c r="AD2696" s="1"/>
      <c r="AE2696" s="1"/>
      <c r="AF2696" s="1"/>
      <c r="AG2696" s="1"/>
      <c r="AH2696" s="1"/>
      <c r="AI2696" s="1"/>
      <c r="AJ2696" s="1"/>
      <c r="AK2696" s="1"/>
      <c r="AL2696" s="1"/>
      <c r="AM2696" s="1"/>
      <c r="AN2696" s="1"/>
      <c r="AO2696" s="1"/>
      <c r="AP2696" s="1"/>
      <c r="AQ2696" s="1"/>
      <c r="AR2696" s="1"/>
      <c r="AS2696" s="1"/>
      <c r="AT2696" s="1"/>
      <c r="AU2696" s="1"/>
      <c r="AV2696" s="1"/>
      <c r="AW2696" s="1"/>
    </row>
    <row r="2697" spans="4:49" x14ac:dyDescent="0.2">
      <c r="D2697" s="1"/>
      <c r="E2697" s="1"/>
      <c r="F2697" s="1"/>
      <c r="G2697" s="17"/>
      <c r="H2697" s="19"/>
      <c r="I2697" s="17"/>
      <c r="J2697" s="19"/>
      <c r="K2697" s="17"/>
      <c r="L2697" s="19"/>
      <c r="M2697" s="30"/>
      <c r="O2697" s="1"/>
      <c r="P2697" s="8"/>
      <c r="Q2697" s="1"/>
      <c r="R2697" s="1"/>
      <c r="S2697" s="8"/>
      <c r="T2697" s="1"/>
      <c r="U2697" s="1"/>
      <c r="V2697" s="8"/>
      <c r="W2697" s="1"/>
      <c r="X2697" s="1"/>
      <c r="Y2697" s="1"/>
      <c r="Z2697" s="1"/>
      <c r="AA2697" s="1"/>
      <c r="AB2697" s="1"/>
      <c r="AC2697" s="1"/>
      <c r="AD2697" s="1"/>
      <c r="AE2697" s="1"/>
      <c r="AF2697" s="1"/>
      <c r="AG2697" s="1"/>
      <c r="AH2697" s="1"/>
      <c r="AI2697" s="1"/>
      <c r="AJ2697" s="1"/>
      <c r="AK2697" s="1"/>
      <c r="AL2697" s="1"/>
      <c r="AM2697" s="1"/>
      <c r="AN2697" s="1"/>
      <c r="AO2697" s="1"/>
      <c r="AP2697" s="1"/>
      <c r="AQ2697" s="1"/>
      <c r="AR2697" s="1"/>
      <c r="AS2697" s="1"/>
      <c r="AT2697" s="1"/>
      <c r="AU2697" s="1"/>
      <c r="AV2697" s="1"/>
      <c r="AW2697" s="1"/>
    </row>
    <row r="2698" spans="4:49" x14ac:dyDescent="0.2">
      <c r="D2698" s="1"/>
      <c r="E2698" s="1"/>
      <c r="F2698" s="1"/>
      <c r="G2698" s="17"/>
      <c r="H2698" s="19"/>
      <c r="I2698" s="17"/>
      <c r="J2698" s="19"/>
      <c r="K2698" s="17"/>
      <c r="L2698" s="19"/>
      <c r="M2698" s="30"/>
      <c r="O2698" s="1"/>
      <c r="P2698" s="8"/>
      <c r="Q2698" s="1"/>
      <c r="R2698" s="1"/>
      <c r="S2698" s="8"/>
      <c r="T2698" s="1"/>
      <c r="U2698" s="1"/>
      <c r="V2698" s="8"/>
      <c r="W2698" s="1"/>
      <c r="X2698" s="1"/>
      <c r="Y2698" s="1"/>
      <c r="Z2698" s="1"/>
      <c r="AA2698" s="1"/>
      <c r="AB2698" s="1"/>
      <c r="AC2698" s="1"/>
      <c r="AD2698" s="1"/>
      <c r="AE2698" s="1"/>
      <c r="AF2698" s="1"/>
      <c r="AG2698" s="1"/>
      <c r="AH2698" s="1"/>
      <c r="AI2698" s="1"/>
      <c r="AJ2698" s="1"/>
      <c r="AK2698" s="1"/>
      <c r="AL2698" s="1"/>
      <c r="AM2698" s="1"/>
      <c r="AN2698" s="1"/>
      <c r="AO2698" s="1"/>
      <c r="AP2698" s="1"/>
      <c r="AQ2698" s="1"/>
      <c r="AR2698" s="1"/>
      <c r="AS2698" s="1"/>
      <c r="AT2698" s="1"/>
      <c r="AU2698" s="1"/>
      <c r="AV2698" s="1"/>
      <c r="AW2698" s="1"/>
    </row>
    <row r="2699" spans="4:49" x14ac:dyDescent="0.2">
      <c r="D2699" s="1"/>
      <c r="E2699" s="1"/>
      <c r="F2699" s="1"/>
      <c r="G2699" s="17"/>
      <c r="H2699" s="19"/>
      <c r="I2699" s="17"/>
      <c r="J2699" s="19"/>
      <c r="K2699" s="17"/>
      <c r="L2699" s="19"/>
      <c r="M2699" s="30"/>
      <c r="O2699" s="1"/>
      <c r="P2699" s="8"/>
      <c r="Q2699" s="1"/>
      <c r="R2699" s="1"/>
      <c r="S2699" s="8"/>
      <c r="T2699" s="1"/>
      <c r="U2699" s="1"/>
      <c r="V2699" s="8"/>
      <c r="W2699" s="1"/>
      <c r="X2699" s="1"/>
      <c r="Y2699" s="1"/>
      <c r="Z2699" s="1"/>
      <c r="AA2699" s="1"/>
      <c r="AB2699" s="1"/>
      <c r="AC2699" s="1"/>
      <c r="AD2699" s="1"/>
      <c r="AE2699" s="1"/>
      <c r="AF2699" s="1"/>
      <c r="AG2699" s="1"/>
      <c r="AH2699" s="1"/>
      <c r="AI2699" s="1"/>
      <c r="AJ2699" s="1"/>
      <c r="AK2699" s="1"/>
      <c r="AL2699" s="1"/>
      <c r="AM2699" s="1"/>
      <c r="AN2699" s="1"/>
      <c r="AO2699" s="1"/>
      <c r="AP2699" s="1"/>
      <c r="AQ2699" s="1"/>
      <c r="AR2699" s="1"/>
      <c r="AS2699" s="1"/>
      <c r="AT2699" s="1"/>
      <c r="AU2699" s="1"/>
      <c r="AV2699" s="1"/>
      <c r="AW2699" s="1"/>
    </row>
    <row r="2700" spans="4:49" x14ac:dyDescent="0.2">
      <c r="D2700" s="1"/>
      <c r="E2700" s="1"/>
      <c r="F2700" s="1"/>
      <c r="G2700" s="17"/>
      <c r="H2700" s="19"/>
      <c r="I2700" s="17"/>
      <c r="J2700" s="19"/>
      <c r="K2700" s="17"/>
      <c r="L2700" s="19"/>
      <c r="M2700" s="30"/>
      <c r="O2700" s="1"/>
      <c r="P2700" s="8"/>
      <c r="Q2700" s="1"/>
      <c r="R2700" s="1"/>
      <c r="S2700" s="8"/>
      <c r="T2700" s="1"/>
      <c r="U2700" s="1"/>
      <c r="V2700" s="8"/>
      <c r="W2700" s="1"/>
      <c r="X2700" s="1"/>
      <c r="Y2700" s="1"/>
      <c r="Z2700" s="1"/>
      <c r="AA2700" s="1"/>
      <c r="AB2700" s="1"/>
      <c r="AC2700" s="1"/>
      <c r="AD2700" s="1"/>
      <c r="AE2700" s="1"/>
      <c r="AF2700" s="1"/>
      <c r="AG2700" s="1"/>
      <c r="AH2700" s="1"/>
      <c r="AI2700" s="1"/>
      <c r="AJ2700" s="1"/>
      <c r="AK2700" s="1"/>
      <c r="AL2700" s="1"/>
      <c r="AM2700" s="1"/>
      <c r="AN2700" s="1"/>
      <c r="AO2700" s="1"/>
      <c r="AP2700" s="1"/>
      <c r="AQ2700" s="1"/>
      <c r="AR2700" s="1"/>
      <c r="AS2700" s="1"/>
      <c r="AT2700" s="1"/>
      <c r="AU2700" s="1"/>
      <c r="AV2700" s="1"/>
      <c r="AW2700" s="1"/>
    </row>
    <row r="2701" spans="4:49" x14ac:dyDescent="0.2">
      <c r="D2701" s="1"/>
      <c r="E2701" s="1"/>
      <c r="F2701" s="1"/>
      <c r="G2701" s="17"/>
      <c r="H2701" s="19"/>
      <c r="I2701" s="17"/>
      <c r="J2701" s="19"/>
      <c r="K2701" s="17"/>
      <c r="L2701" s="19"/>
      <c r="M2701" s="30"/>
      <c r="O2701" s="1"/>
      <c r="P2701" s="8"/>
      <c r="Q2701" s="1"/>
      <c r="R2701" s="1"/>
      <c r="S2701" s="8"/>
      <c r="T2701" s="1"/>
      <c r="U2701" s="1"/>
      <c r="V2701" s="8"/>
      <c r="W2701" s="1"/>
      <c r="X2701" s="1"/>
      <c r="Y2701" s="1"/>
      <c r="Z2701" s="1"/>
      <c r="AA2701" s="1"/>
      <c r="AB2701" s="1"/>
      <c r="AC2701" s="1"/>
      <c r="AD2701" s="1"/>
      <c r="AE2701" s="1"/>
      <c r="AF2701" s="1"/>
      <c r="AG2701" s="1"/>
      <c r="AH2701" s="1"/>
      <c r="AI2701" s="1"/>
      <c r="AJ2701" s="1"/>
      <c r="AK2701" s="1"/>
      <c r="AL2701" s="1"/>
      <c r="AM2701" s="1"/>
      <c r="AN2701" s="1"/>
      <c r="AO2701" s="1"/>
      <c r="AP2701" s="1"/>
      <c r="AQ2701" s="1"/>
      <c r="AR2701" s="1"/>
      <c r="AS2701" s="1"/>
      <c r="AT2701" s="1"/>
      <c r="AU2701" s="1"/>
      <c r="AV2701" s="1"/>
      <c r="AW2701" s="1"/>
    </row>
    <row r="2702" spans="4:49" x14ac:dyDescent="0.2">
      <c r="D2702" s="1"/>
      <c r="E2702" s="1"/>
      <c r="F2702" s="1"/>
      <c r="G2702" s="17"/>
      <c r="H2702" s="19"/>
      <c r="I2702" s="17"/>
      <c r="J2702" s="19"/>
      <c r="K2702" s="17"/>
      <c r="L2702" s="19"/>
      <c r="M2702" s="30"/>
      <c r="O2702" s="1"/>
      <c r="P2702" s="8"/>
      <c r="Q2702" s="1"/>
      <c r="R2702" s="1"/>
      <c r="S2702" s="8"/>
      <c r="T2702" s="1"/>
      <c r="U2702" s="1"/>
      <c r="V2702" s="8"/>
      <c r="W2702" s="1"/>
      <c r="X2702" s="1"/>
      <c r="Y2702" s="1"/>
      <c r="Z2702" s="1"/>
      <c r="AA2702" s="1"/>
      <c r="AB2702" s="1"/>
      <c r="AC2702" s="1"/>
      <c r="AD2702" s="1"/>
      <c r="AE2702" s="1"/>
      <c r="AF2702" s="1"/>
      <c r="AG2702" s="1"/>
      <c r="AH2702" s="1"/>
      <c r="AI2702" s="1"/>
      <c r="AJ2702" s="1"/>
      <c r="AK2702" s="1"/>
      <c r="AL2702" s="1"/>
      <c r="AM2702" s="1"/>
      <c r="AN2702" s="1"/>
      <c r="AO2702" s="1"/>
      <c r="AP2702" s="1"/>
      <c r="AQ2702" s="1"/>
      <c r="AR2702" s="1"/>
      <c r="AS2702" s="1"/>
      <c r="AT2702" s="1"/>
      <c r="AU2702" s="1"/>
      <c r="AV2702" s="1"/>
      <c r="AW2702" s="1"/>
    </row>
    <row r="2703" spans="4:49" x14ac:dyDescent="0.2">
      <c r="D2703" s="1"/>
      <c r="E2703" s="1"/>
      <c r="F2703" s="1"/>
      <c r="G2703" s="17"/>
      <c r="H2703" s="19"/>
      <c r="I2703" s="17"/>
      <c r="J2703" s="19"/>
      <c r="K2703" s="17"/>
      <c r="L2703" s="19"/>
      <c r="M2703" s="30"/>
      <c r="O2703" s="1"/>
      <c r="P2703" s="8"/>
      <c r="Q2703" s="1"/>
      <c r="R2703" s="1"/>
      <c r="S2703" s="8"/>
      <c r="T2703" s="1"/>
      <c r="U2703" s="1"/>
      <c r="V2703" s="8"/>
      <c r="W2703" s="1"/>
      <c r="X2703" s="1"/>
      <c r="Y2703" s="1"/>
      <c r="Z2703" s="1"/>
      <c r="AA2703" s="1"/>
      <c r="AB2703" s="1"/>
      <c r="AC2703" s="1"/>
      <c r="AD2703" s="1"/>
      <c r="AE2703" s="1"/>
      <c r="AF2703" s="1"/>
      <c r="AG2703" s="1"/>
      <c r="AH2703" s="1"/>
      <c r="AI2703" s="1"/>
      <c r="AJ2703" s="1"/>
      <c r="AK2703" s="1"/>
      <c r="AL2703" s="1"/>
      <c r="AM2703" s="1"/>
      <c r="AN2703" s="1"/>
      <c r="AO2703" s="1"/>
      <c r="AP2703" s="1"/>
      <c r="AQ2703" s="1"/>
      <c r="AR2703" s="1"/>
      <c r="AS2703" s="1"/>
      <c r="AT2703" s="1"/>
      <c r="AU2703" s="1"/>
      <c r="AV2703" s="1"/>
      <c r="AW2703" s="1"/>
    </row>
    <row r="2704" spans="4:49" x14ac:dyDescent="0.2">
      <c r="D2704" s="1"/>
      <c r="E2704" s="1"/>
      <c r="F2704" s="1"/>
      <c r="G2704" s="17"/>
      <c r="H2704" s="19"/>
      <c r="I2704" s="17"/>
      <c r="J2704" s="19"/>
      <c r="K2704" s="17"/>
      <c r="L2704" s="19"/>
      <c r="M2704" s="30"/>
      <c r="O2704" s="1"/>
      <c r="P2704" s="8"/>
      <c r="Q2704" s="1"/>
      <c r="R2704" s="1"/>
      <c r="S2704" s="8"/>
      <c r="T2704" s="1"/>
      <c r="U2704" s="1"/>
      <c r="V2704" s="8"/>
      <c r="W2704" s="1"/>
      <c r="X2704" s="1"/>
      <c r="Y2704" s="1"/>
      <c r="Z2704" s="1"/>
      <c r="AA2704" s="1"/>
      <c r="AB2704" s="1"/>
      <c r="AC2704" s="1"/>
      <c r="AD2704" s="1"/>
      <c r="AE2704" s="1"/>
      <c r="AF2704" s="1"/>
      <c r="AG2704" s="1"/>
      <c r="AH2704" s="1"/>
      <c r="AI2704" s="1"/>
      <c r="AJ2704" s="1"/>
      <c r="AK2704" s="1"/>
      <c r="AL2704" s="1"/>
      <c r="AM2704" s="1"/>
      <c r="AN2704" s="1"/>
      <c r="AO2704" s="1"/>
      <c r="AP2704" s="1"/>
      <c r="AQ2704" s="1"/>
      <c r="AR2704" s="1"/>
      <c r="AS2704" s="1"/>
      <c r="AT2704" s="1"/>
      <c r="AU2704" s="1"/>
      <c r="AV2704" s="1"/>
      <c r="AW2704" s="1"/>
    </row>
    <row r="2705" spans="4:49" x14ac:dyDescent="0.2">
      <c r="D2705" s="1"/>
      <c r="E2705" s="1"/>
      <c r="F2705" s="1"/>
      <c r="G2705" s="17"/>
      <c r="H2705" s="19"/>
      <c r="I2705" s="17"/>
      <c r="J2705" s="19"/>
      <c r="K2705" s="17"/>
      <c r="L2705" s="19"/>
      <c r="M2705" s="30"/>
      <c r="O2705" s="1"/>
      <c r="P2705" s="8"/>
      <c r="Q2705" s="1"/>
      <c r="R2705" s="1"/>
      <c r="S2705" s="8"/>
      <c r="T2705" s="1"/>
      <c r="U2705" s="1"/>
      <c r="V2705" s="8"/>
      <c r="W2705" s="1"/>
      <c r="X2705" s="1"/>
      <c r="Y2705" s="1"/>
      <c r="Z2705" s="1"/>
      <c r="AA2705" s="1"/>
      <c r="AB2705" s="1"/>
      <c r="AC2705" s="1"/>
      <c r="AD2705" s="1"/>
      <c r="AE2705" s="1"/>
      <c r="AF2705" s="1"/>
      <c r="AG2705" s="1"/>
      <c r="AH2705" s="1"/>
      <c r="AI2705" s="1"/>
      <c r="AJ2705" s="1"/>
      <c r="AK2705" s="1"/>
      <c r="AL2705" s="1"/>
      <c r="AM2705" s="1"/>
      <c r="AN2705" s="1"/>
      <c r="AO2705" s="1"/>
      <c r="AP2705" s="1"/>
      <c r="AQ2705" s="1"/>
      <c r="AR2705" s="1"/>
      <c r="AS2705" s="1"/>
      <c r="AT2705" s="1"/>
      <c r="AU2705" s="1"/>
      <c r="AV2705" s="1"/>
      <c r="AW2705" s="1"/>
    </row>
    <row r="2706" spans="4:49" x14ac:dyDescent="0.2">
      <c r="D2706" s="1"/>
      <c r="E2706" s="1"/>
      <c r="F2706" s="1"/>
      <c r="G2706" s="17"/>
      <c r="H2706" s="19"/>
      <c r="I2706" s="17"/>
      <c r="J2706" s="19"/>
      <c r="K2706" s="17"/>
      <c r="L2706" s="19"/>
      <c r="M2706" s="30"/>
      <c r="O2706" s="1"/>
      <c r="P2706" s="8"/>
      <c r="Q2706" s="1"/>
      <c r="R2706" s="1"/>
      <c r="S2706" s="8"/>
      <c r="T2706" s="1"/>
      <c r="U2706" s="1"/>
      <c r="V2706" s="8"/>
      <c r="W2706" s="1"/>
      <c r="X2706" s="1"/>
      <c r="Y2706" s="1"/>
      <c r="Z2706" s="1"/>
      <c r="AA2706" s="1"/>
      <c r="AB2706" s="1"/>
      <c r="AC2706" s="1"/>
      <c r="AD2706" s="1"/>
      <c r="AE2706" s="1"/>
      <c r="AF2706" s="1"/>
      <c r="AG2706" s="1"/>
      <c r="AH2706" s="1"/>
      <c r="AI2706" s="1"/>
      <c r="AJ2706" s="1"/>
      <c r="AK2706" s="1"/>
      <c r="AL2706" s="1"/>
      <c r="AM2706" s="1"/>
      <c r="AN2706" s="1"/>
      <c r="AO2706" s="1"/>
      <c r="AP2706" s="1"/>
      <c r="AQ2706" s="1"/>
      <c r="AR2706" s="1"/>
      <c r="AS2706" s="1"/>
      <c r="AT2706" s="1"/>
      <c r="AU2706" s="1"/>
      <c r="AV2706" s="1"/>
      <c r="AW2706" s="1"/>
    </row>
    <row r="2707" spans="4:49" x14ac:dyDescent="0.2">
      <c r="D2707" s="1"/>
      <c r="E2707" s="1"/>
      <c r="F2707" s="1"/>
      <c r="G2707" s="17"/>
      <c r="H2707" s="19"/>
      <c r="I2707" s="17"/>
      <c r="J2707" s="19"/>
      <c r="K2707" s="17"/>
      <c r="L2707" s="19"/>
      <c r="M2707" s="30"/>
      <c r="O2707" s="1"/>
      <c r="P2707" s="8"/>
      <c r="Q2707" s="1"/>
      <c r="R2707" s="1"/>
      <c r="S2707" s="8"/>
      <c r="T2707" s="1"/>
      <c r="U2707" s="1"/>
      <c r="V2707" s="8"/>
      <c r="W2707" s="1"/>
      <c r="X2707" s="1"/>
      <c r="Y2707" s="1"/>
      <c r="Z2707" s="1"/>
      <c r="AA2707" s="1"/>
      <c r="AB2707" s="1"/>
      <c r="AC2707" s="1"/>
      <c r="AD2707" s="1"/>
      <c r="AE2707" s="1"/>
      <c r="AF2707" s="1"/>
      <c r="AG2707" s="1"/>
      <c r="AH2707" s="1"/>
      <c r="AI2707" s="1"/>
      <c r="AJ2707" s="1"/>
      <c r="AK2707" s="1"/>
      <c r="AL2707" s="1"/>
      <c r="AM2707" s="1"/>
      <c r="AN2707" s="1"/>
      <c r="AO2707" s="1"/>
      <c r="AP2707" s="1"/>
      <c r="AQ2707" s="1"/>
      <c r="AR2707" s="1"/>
      <c r="AS2707" s="1"/>
      <c r="AT2707" s="1"/>
      <c r="AU2707" s="1"/>
      <c r="AV2707" s="1"/>
      <c r="AW2707" s="1"/>
    </row>
    <row r="2708" spans="4:49" x14ac:dyDescent="0.2">
      <c r="D2708" s="1"/>
      <c r="E2708" s="1"/>
      <c r="F2708" s="1"/>
      <c r="G2708" s="17"/>
      <c r="H2708" s="19"/>
      <c r="I2708" s="17"/>
      <c r="J2708" s="19"/>
      <c r="K2708" s="17"/>
      <c r="L2708" s="19"/>
      <c r="M2708" s="30"/>
      <c r="O2708" s="1"/>
      <c r="P2708" s="8"/>
      <c r="Q2708" s="1"/>
      <c r="R2708" s="1"/>
      <c r="S2708" s="8"/>
      <c r="T2708" s="1"/>
      <c r="U2708" s="1"/>
      <c r="V2708" s="8"/>
      <c r="W2708" s="1"/>
      <c r="X2708" s="1"/>
      <c r="Y2708" s="1"/>
      <c r="Z2708" s="1"/>
      <c r="AA2708" s="1"/>
      <c r="AB2708" s="1"/>
      <c r="AC2708" s="1"/>
      <c r="AD2708" s="1"/>
      <c r="AE2708" s="1"/>
      <c r="AF2708" s="1"/>
      <c r="AG2708" s="1"/>
      <c r="AH2708" s="1"/>
      <c r="AI2708" s="1"/>
      <c r="AJ2708" s="1"/>
      <c r="AK2708" s="1"/>
      <c r="AL2708" s="1"/>
      <c r="AM2708" s="1"/>
      <c r="AN2708" s="1"/>
      <c r="AO2708" s="1"/>
      <c r="AP2708" s="1"/>
      <c r="AQ2708" s="1"/>
      <c r="AR2708" s="1"/>
      <c r="AS2708" s="1"/>
      <c r="AT2708" s="1"/>
      <c r="AU2708" s="1"/>
      <c r="AV2708" s="1"/>
      <c r="AW2708" s="1"/>
    </row>
    <row r="2709" spans="4:49" x14ac:dyDescent="0.2">
      <c r="D2709" s="1"/>
      <c r="E2709" s="1"/>
      <c r="F2709" s="1"/>
      <c r="G2709" s="17"/>
      <c r="H2709" s="19"/>
      <c r="I2709" s="17"/>
      <c r="J2709" s="19"/>
      <c r="K2709" s="17"/>
      <c r="L2709" s="19"/>
      <c r="M2709" s="30"/>
      <c r="O2709" s="1"/>
      <c r="P2709" s="8"/>
      <c r="Q2709" s="1"/>
      <c r="R2709" s="1"/>
      <c r="S2709" s="8"/>
      <c r="T2709" s="1"/>
      <c r="U2709" s="1"/>
      <c r="V2709" s="8"/>
      <c r="W2709" s="1"/>
      <c r="X2709" s="1"/>
      <c r="Y2709" s="1"/>
      <c r="Z2709" s="1"/>
      <c r="AA2709" s="1"/>
      <c r="AB2709" s="1"/>
      <c r="AC2709" s="1"/>
      <c r="AD2709" s="1"/>
      <c r="AE2709" s="1"/>
      <c r="AF2709" s="1"/>
      <c r="AG2709" s="1"/>
      <c r="AH2709" s="1"/>
      <c r="AI2709" s="1"/>
      <c r="AJ2709" s="1"/>
      <c r="AK2709" s="1"/>
      <c r="AL2709" s="1"/>
      <c r="AM2709" s="1"/>
      <c r="AN2709" s="1"/>
      <c r="AO2709" s="1"/>
      <c r="AP2709" s="1"/>
      <c r="AQ2709" s="1"/>
      <c r="AR2709" s="1"/>
      <c r="AS2709" s="1"/>
      <c r="AT2709" s="1"/>
      <c r="AU2709" s="1"/>
      <c r="AV2709" s="1"/>
      <c r="AW2709" s="1"/>
    </row>
    <row r="2710" spans="4:49" x14ac:dyDescent="0.2">
      <c r="D2710" s="1"/>
      <c r="E2710" s="1"/>
      <c r="F2710" s="1"/>
      <c r="G2710" s="17"/>
      <c r="H2710" s="19"/>
      <c r="I2710" s="17"/>
      <c r="J2710" s="19"/>
      <c r="K2710" s="17"/>
      <c r="L2710" s="19"/>
      <c r="M2710" s="30"/>
      <c r="O2710" s="1"/>
      <c r="P2710" s="8"/>
      <c r="Q2710" s="1"/>
      <c r="R2710" s="1"/>
      <c r="S2710" s="8"/>
      <c r="T2710" s="1"/>
      <c r="U2710" s="1"/>
      <c r="V2710" s="8"/>
      <c r="W2710" s="1"/>
      <c r="X2710" s="1"/>
      <c r="Y2710" s="1"/>
      <c r="Z2710" s="1"/>
      <c r="AA2710" s="1"/>
      <c r="AB2710" s="1"/>
      <c r="AC2710" s="1"/>
      <c r="AD2710" s="1"/>
      <c r="AE2710" s="1"/>
      <c r="AF2710" s="1"/>
      <c r="AG2710" s="1"/>
      <c r="AH2710" s="1"/>
      <c r="AI2710" s="1"/>
      <c r="AJ2710" s="1"/>
      <c r="AK2710" s="1"/>
      <c r="AL2710" s="1"/>
      <c r="AM2710" s="1"/>
      <c r="AN2710" s="1"/>
      <c r="AO2710" s="1"/>
      <c r="AP2710" s="1"/>
      <c r="AQ2710" s="1"/>
      <c r="AR2710" s="1"/>
      <c r="AS2710" s="1"/>
      <c r="AT2710" s="1"/>
      <c r="AU2710" s="1"/>
      <c r="AV2710" s="1"/>
      <c r="AW2710" s="1"/>
    </row>
    <row r="2711" spans="4:49" x14ac:dyDescent="0.2">
      <c r="D2711" s="1"/>
      <c r="E2711" s="1"/>
      <c r="F2711" s="1"/>
      <c r="G2711" s="17"/>
      <c r="H2711" s="19"/>
      <c r="I2711" s="17"/>
      <c r="J2711" s="19"/>
      <c r="K2711" s="17"/>
      <c r="L2711" s="19"/>
      <c r="M2711" s="30"/>
      <c r="O2711" s="1"/>
      <c r="P2711" s="8"/>
      <c r="Q2711" s="1"/>
      <c r="R2711" s="1"/>
      <c r="S2711" s="8"/>
      <c r="T2711" s="1"/>
      <c r="U2711" s="1"/>
      <c r="V2711" s="8"/>
      <c r="W2711" s="1"/>
      <c r="X2711" s="1"/>
      <c r="Y2711" s="1"/>
      <c r="Z2711" s="1"/>
      <c r="AA2711" s="1"/>
      <c r="AB2711" s="1"/>
      <c r="AC2711" s="1"/>
      <c r="AD2711" s="1"/>
      <c r="AE2711" s="1"/>
      <c r="AF2711" s="1"/>
      <c r="AG2711" s="1"/>
      <c r="AH2711" s="1"/>
      <c r="AI2711" s="1"/>
      <c r="AJ2711" s="1"/>
      <c r="AK2711" s="1"/>
      <c r="AL2711" s="1"/>
      <c r="AM2711" s="1"/>
      <c r="AN2711" s="1"/>
      <c r="AO2711" s="1"/>
      <c r="AP2711" s="1"/>
      <c r="AQ2711" s="1"/>
      <c r="AR2711" s="1"/>
      <c r="AS2711" s="1"/>
      <c r="AT2711" s="1"/>
      <c r="AU2711" s="1"/>
      <c r="AV2711" s="1"/>
      <c r="AW2711" s="1"/>
    </row>
    <row r="2712" spans="4:49" x14ac:dyDescent="0.2">
      <c r="D2712" s="1"/>
      <c r="E2712" s="1"/>
      <c r="F2712" s="1"/>
      <c r="G2712" s="17"/>
      <c r="H2712" s="19"/>
      <c r="I2712" s="17"/>
      <c r="J2712" s="19"/>
      <c r="K2712" s="17"/>
      <c r="L2712" s="19"/>
      <c r="M2712" s="30"/>
      <c r="O2712" s="1"/>
      <c r="P2712" s="8"/>
      <c r="Q2712" s="1"/>
      <c r="R2712" s="1"/>
      <c r="S2712" s="8"/>
      <c r="T2712" s="1"/>
      <c r="U2712" s="1"/>
      <c r="V2712" s="8"/>
      <c r="W2712" s="1"/>
      <c r="X2712" s="1"/>
      <c r="Y2712" s="1"/>
      <c r="Z2712" s="1"/>
      <c r="AA2712" s="1"/>
      <c r="AB2712" s="1"/>
      <c r="AC2712" s="1"/>
      <c r="AD2712" s="1"/>
      <c r="AE2712" s="1"/>
      <c r="AF2712" s="1"/>
      <c r="AG2712" s="1"/>
      <c r="AH2712" s="1"/>
      <c r="AI2712" s="1"/>
      <c r="AJ2712" s="1"/>
      <c r="AK2712" s="1"/>
      <c r="AL2712" s="1"/>
      <c r="AM2712" s="1"/>
      <c r="AN2712" s="1"/>
      <c r="AO2712" s="1"/>
      <c r="AP2712" s="1"/>
      <c r="AQ2712" s="1"/>
      <c r="AR2712" s="1"/>
      <c r="AS2712" s="1"/>
      <c r="AT2712" s="1"/>
      <c r="AU2712" s="1"/>
      <c r="AV2712" s="1"/>
      <c r="AW2712" s="1"/>
    </row>
    <row r="2713" spans="4:49" x14ac:dyDescent="0.2">
      <c r="D2713" s="1"/>
      <c r="E2713" s="1"/>
      <c r="F2713" s="1"/>
      <c r="G2713" s="17"/>
      <c r="H2713" s="19"/>
      <c r="I2713" s="17"/>
      <c r="J2713" s="19"/>
      <c r="K2713" s="17"/>
      <c r="L2713" s="19"/>
      <c r="M2713" s="30"/>
      <c r="O2713" s="1"/>
      <c r="P2713" s="8"/>
      <c r="Q2713" s="1"/>
      <c r="R2713" s="1"/>
      <c r="S2713" s="8"/>
      <c r="T2713" s="1"/>
      <c r="U2713" s="1"/>
      <c r="V2713" s="8"/>
      <c r="W2713" s="1"/>
      <c r="X2713" s="1"/>
      <c r="Y2713" s="1"/>
      <c r="Z2713" s="1"/>
      <c r="AA2713" s="1"/>
      <c r="AB2713" s="1"/>
      <c r="AC2713" s="1"/>
      <c r="AD2713" s="1"/>
      <c r="AE2713" s="1"/>
      <c r="AF2713" s="1"/>
      <c r="AG2713" s="1"/>
      <c r="AH2713" s="1"/>
      <c r="AI2713" s="1"/>
      <c r="AJ2713" s="1"/>
      <c r="AK2713" s="1"/>
      <c r="AL2713" s="1"/>
      <c r="AM2713" s="1"/>
      <c r="AN2713" s="1"/>
      <c r="AO2713" s="1"/>
      <c r="AP2713" s="1"/>
      <c r="AQ2713" s="1"/>
      <c r="AR2713" s="1"/>
      <c r="AS2713" s="1"/>
      <c r="AT2713" s="1"/>
      <c r="AU2713" s="1"/>
      <c r="AV2713" s="1"/>
      <c r="AW2713" s="1"/>
    </row>
    <row r="2714" spans="4:49" x14ac:dyDescent="0.2">
      <c r="D2714" s="1"/>
      <c r="E2714" s="1"/>
      <c r="F2714" s="1"/>
      <c r="G2714" s="17"/>
      <c r="H2714" s="19"/>
      <c r="I2714" s="17"/>
      <c r="J2714" s="19"/>
      <c r="K2714" s="17"/>
      <c r="L2714" s="19"/>
      <c r="M2714" s="30"/>
      <c r="O2714" s="1"/>
      <c r="P2714" s="8"/>
      <c r="Q2714" s="1"/>
      <c r="R2714" s="1"/>
      <c r="S2714" s="8"/>
      <c r="T2714" s="1"/>
      <c r="U2714" s="1"/>
      <c r="V2714" s="8"/>
      <c r="W2714" s="1"/>
      <c r="X2714" s="1"/>
      <c r="Y2714" s="1"/>
      <c r="Z2714" s="1"/>
      <c r="AA2714" s="1"/>
      <c r="AB2714" s="1"/>
      <c r="AC2714" s="1"/>
      <c r="AD2714" s="1"/>
      <c r="AE2714" s="1"/>
      <c r="AF2714" s="1"/>
      <c r="AG2714" s="1"/>
      <c r="AH2714" s="1"/>
      <c r="AI2714" s="1"/>
      <c r="AJ2714" s="1"/>
      <c r="AK2714" s="1"/>
      <c r="AL2714" s="1"/>
      <c r="AM2714" s="1"/>
      <c r="AN2714" s="1"/>
      <c r="AO2714" s="1"/>
      <c r="AP2714" s="1"/>
      <c r="AQ2714" s="1"/>
      <c r="AR2714" s="1"/>
      <c r="AS2714" s="1"/>
      <c r="AT2714" s="1"/>
      <c r="AU2714" s="1"/>
      <c r="AV2714" s="1"/>
      <c r="AW2714" s="1"/>
    </row>
    <row r="2715" spans="4:49" x14ac:dyDescent="0.2">
      <c r="D2715" s="1"/>
      <c r="E2715" s="1"/>
      <c r="F2715" s="1"/>
      <c r="G2715" s="17"/>
      <c r="H2715" s="19"/>
      <c r="I2715" s="17"/>
      <c r="J2715" s="19"/>
      <c r="K2715" s="17"/>
      <c r="L2715" s="19"/>
      <c r="M2715" s="30"/>
      <c r="O2715" s="1"/>
      <c r="P2715" s="8"/>
      <c r="Q2715" s="1"/>
      <c r="R2715" s="1"/>
      <c r="S2715" s="8"/>
      <c r="T2715" s="1"/>
      <c r="U2715" s="1"/>
      <c r="V2715" s="8"/>
      <c r="W2715" s="1"/>
      <c r="X2715" s="1"/>
      <c r="Y2715" s="1"/>
      <c r="Z2715" s="1"/>
      <c r="AA2715" s="1"/>
      <c r="AB2715" s="1"/>
      <c r="AC2715" s="1"/>
      <c r="AD2715" s="1"/>
      <c r="AE2715" s="1"/>
      <c r="AF2715" s="1"/>
      <c r="AG2715" s="1"/>
      <c r="AH2715" s="1"/>
      <c r="AI2715" s="1"/>
      <c r="AJ2715" s="1"/>
      <c r="AK2715" s="1"/>
      <c r="AL2715" s="1"/>
      <c r="AM2715" s="1"/>
      <c r="AN2715" s="1"/>
      <c r="AO2715" s="1"/>
      <c r="AP2715" s="1"/>
      <c r="AQ2715" s="1"/>
      <c r="AR2715" s="1"/>
      <c r="AS2715" s="1"/>
      <c r="AT2715" s="1"/>
      <c r="AU2715" s="1"/>
      <c r="AV2715" s="1"/>
      <c r="AW2715" s="1"/>
    </row>
    <row r="2716" spans="4:49" x14ac:dyDescent="0.2">
      <c r="D2716" s="1"/>
      <c r="E2716" s="1"/>
      <c r="F2716" s="1"/>
      <c r="G2716" s="17"/>
      <c r="H2716" s="19"/>
      <c r="I2716" s="17"/>
      <c r="J2716" s="19"/>
      <c r="K2716" s="17"/>
      <c r="L2716" s="19"/>
      <c r="M2716" s="30"/>
      <c r="O2716" s="1"/>
      <c r="P2716" s="8"/>
      <c r="Q2716" s="1"/>
      <c r="R2716" s="1"/>
      <c r="S2716" s="8"/>
      <c r="T2716" s="1"/>
      <c r="U2716" s="1"/>
      <c r="V2716" s="8"/>
      <c r="W2716" s="1"/>
      <c r="X2716" s="1"/>
      <c r="Y2716" s="1"/>
      <c r="Z2716" s="1"/>
      <c r="AA2716" s="1"/>
      <c r="AB2716" s="1"/>
      <c r="AC2716" s="1"/>
      <c r="AD2716" s="1"/>
      <c r="AE2716" s="1"/>
      <c r="AF2716" s="1"/>
      <c r="AG2716" s="1"/>
      <c r="AH2716" s="1"/>
      <c r="AI2716" s="1"/>
      <c r="AJ2716" s="1"/>
      <c r="AK2716" s="1"/>
      <c r="AL2716" s="1"/>
      <c r="AM2716" s="1"/>
      <c r="AN2716" s="1"/>
      <c r="AO2716" s="1"/>
      <c r="AP2716" s="1"/>
      <c r="AQ2716" s="1"/>
      <c r="AR2716" s="1"/>
      <c r="AS2716" s="1"/>
      <c r="AT2716" s="1"/>
      <c r="AU2716" s="1"/>
      <c r="AV2716" s="1"/>
      <c r="AW2716" s="1"/>
    </row>
    <row r="2717" spans="4:49" x14ac:dyDescent="0.2">
      <c r="D2717" s="1"/>
      <c r="E2717" s="1"/>
      <c r="F2717" s="1"/>
      <c r="G2717" s="17"/>
      <c r="H2717" s="19"/>
      <c r="I2717" s="17"/>
      <c r="J2717" s="19"/>
      <c r="K2717" s="17"/>
      <c r="L2717" s="19"/>
      <c r="M2717" s="30"/>
      <c r="O2717" s="1"/>
      <c r="P2717" s="8"/>
      <c r="Q2717" s="1"/>
      <c r="R2717" s="1"/>
      <c r="S2717" s="8"/>
      <c r="T2717" s="1"/>
      <c r="U2717" s="1"/>
      <c r="V2717" s="8"/>
      <c r="W2717" s="1"/>
      <c r="X2717" s="1"/>
      <c r="Y2717" s="1"/>
      <c r="Z2717" s="1"/>
      <c r="AA2717" s="1"/>
      <c r="AB2717" s="1"/>
      <c r="AC2717" s="1"/>
      <c r="AD2717" s="1"/>
      <c r="AE2717" s="1"/>
      <c r="AF2717" s="1"/>
      <c r="AG2717" s="1"/>
      <c r="AH2717" s="1"/>
      <c r="AI2717" s="1"/>
      <c r="AJ2717" s="1"/>
      <c r="AK2717" s="1"/>
      <c r="AL2717" s="1"/>
      <c r="AM2717" s="1"/>
      <c r="AN2717" s="1"/>
      <c r="AO2717" s="1"/>
      <c r="AP2717" s="1"/>
      <c r="AQ2717" s="1"/>
      <c r="AR2717" s="1"/>
      <c r="AS2717" s="1"/>
      <c r="AT2717" s="1"/>
      <c r="AU2717" s="1"/>
      <c r="AV2717" s="1"/>
      <c r="AW2717" s="1"/>
    </row>
    <row r="2718" spans="4:49" x14ac:dyDescent="0.2">
      <c r="D2718" s="1"/>
      <c r="E2718" s="1"/>
      <c r="F2718" s="1"/>
      <c r="G2718" s="17"/>
      <c r="H2718" s="19"/>
      <c r="I2718" s="17"/>
      <c r="J2718" s="19"/>
      <c r="K2718" s="17"/>
      <c r="L2718" s="19"/>
      <c r="M2718" s="30"/>
      <c r="O2718" s="1"/>
      <c r="P2718" s="8"/>
      <c r="Q2718" s="1"/>
      <c r="R2718" s="1"/>
      <c r="S2718" s="8"/>
      <c r="T2718" s="1"/>
      <c r="U2718" s="1"/>
      <c r="V2718" s="8"/>
      <c r="W2718" s="1"/>
      <c r="X2718" s="1"/>
      <c r="Y2718" s="1"/>
      <c r="Z2718" s="1"/>
      <c r="AA2718" s="1"/>
      <c r="AB2718" s="1"/>
      <c r="AC2718" s="1"/>
      <c r="AD2718" s="1"/>
      <c r="AE2718" s="1"/>
      <c r="AF2718" s="1"/>
      <c r="AG2718" s="1"/>
      <c r="AH2718" s="1"/>
      <c r="AI2718" s="1"/>
      <c r="AJ2718" s="1"/>
      <c r="AK2718" s="1"/>
      <c r="AL2718" s="1"/>
      <c r="AM2718" s="1"/>
      <c r="AN2718" s="1"/>
      <c r="AO2718" s="1"/>
      <c r="AP2718" s="1"/>
      <c r="AQ2718" s="1"/>
      <c r="AR2718" s="1"/>
      <c r="AS2718" s="1"/>
      <c r="AT2718" s="1"/>
      <c r="AU2718" s="1"/>
      <c r="AV2718" s="1"/>
      <c r="AW2718" s="1"/>
    </row>
    <row r="2719" spans="4:49" x14ac:dyDescent="0.2">
      <c r="D2719" s="1"/>
      <c r="E2719" s="1"/>
      <c r="F2719" s="1"/>
      <c r="G2719" s="17"/>
      <c r="H2719" s="19"/>
      <c r="I2719" s="17"/>
      <c r="J2719" s="19"/>
      <c r="K2719" s="17"/>
      <c r="L2719" s="19"/>
      <c r="M2719" s="30"/>
      <c r="O2719" s="1"/>
      <c r="P2719" s="8"/>
      <c r="Q2719" s="1"/>
      <c r="R2719" s="1"/>
      <c r="S2719" s="8"/>
      <c r="T2719" s="1"/>
      <c r="U2719" s="1"/>
      <c r="V2719" s="8"/>
      <c r="W2719" s="1"/>
      <c r="X2719" s="1"/>
      <c r="Y2719" s="1"/>
      <c r="Z2719" s="1"/>
      <c r="AA2719" s="1"/>
      <c r="AB2719" s="1"/>
      <c r="AC2719" s="1"/>
      <c r="AD2719" s="1"/>
      <c r="AE2719" s="1"/>
      <c r="AF2719" s="1"/>
      <c r="AG2719" s="1"/>
      <c r="AH2719" s="1"/>
      <c r="AI2719" s="1"/>
      <c r="AJ2719" s="1"/>
      <c r="AK2719" s="1"/>
      <c r="AL2719" s="1"/>
      <c r="AM2719" s="1"/>
      <c r="AN2719" s="1"/>
      <c r="AO2719" s="1"/>
      <c r="AP2719" s="1"/>
      <c r="AQ2719" s="1"/>
      <c r="AR2719" s="1"/>
      <c r="AS2719" s="1"/>
      <c r="AT2719" s="1"/>
      <c r="AU2719" s="1"/>
      <c r="AV2719" s="1"/>
      <c r="AW2719" s="1"/>
    </row>
    <row r="2720" spans="4:49" x14ac:dyDescent="0.2">
      <c r="D2720" s="1"/>
      <c r="E2720" s="1"/>
      <c r="F2720" s="1"/>
      <c r="G2720" s="17"/>
      <c r="H2720" s="19"/>
      <c r="I2720" s="17"/>
      <c r="J2720" s="19"/>
      <c r="K2720" s="17"/>
      <c r="L2720" s="19"/>
      <c r="M2720" s="30"/>
      <c r="O2720" s="1"/>
      <c r="P2720" s="8"/>
      <c r="Q2720" s="1"/>
      <c r="R2720" s="1"/>
      <c r="S2720" s="8"/>
      <c r="T2720" s="1"/>
      <c r="U2720" s="1"/>
      <c r="V2720" s="8"/>
      <c r="W2720" s="1"/>
      <c r="X2720" s="1"/>
      <c r="Y2720" s="1"/>
      <c r="Z2720" s="1"/>
      <c r="AA2720" s="1"/>
      <c r="AB2720" s="1"/>
      <c r="AC2720" s="1"/>
      <c r="AD2720" s="1"/>
      <c r="AE2720" s="1"/>
      <c r="AF2720" s="1"/>
      <c r="AG2720" s="1"/>
      <c r="AH2720" s="1"/>
      <c r="AI2720" s="1"/>
      <c r="AJ2720" s="1"/>
      <c r="AK2720" s="1"/>
      <c r="AL2720" s="1"/>
      <c r="AM2720" s="1"/>
      <c r="AN2720" s="1"/>
      <c r="AO2720" s="1"/>
      <c r="AP2720" s="1"/>
      <c r="AQ2720" s="1"/>
      <c r="AR2720" s="1"/>
      <c r="AS2720" s="1"/>
      <c r="AT2720" s="1"/>
      <c r="AU2720" s="1"/>
      <c r="AV2720" s="1"/>
      <c r="AW2720" s="1"/>
    </row>
    <row r="2721" spans="4:49" x14ac:dyDescent="0.2">
      <c r="D2721" s="1"/>
      <c r="E2721" s="1"/>
      <c r="F2721" s="1"/>
      <c r="G2721" s="17"/>
      <c r="H2721" s="19"/>
      <c r="I2721" s="17"/>
      <c r="J2721" s="19"/>
      <c r="K2721" s="17"/>
      <c r="L2721" s="19"/>
      <c r="M2721" s="30"/>
      <c r="O2721" s="1"/>
      <c r="P2721" s="8"/>
      <c r="Q2721" s="1"/>
      <c r="R2721" s="1"/>
      <c r="S2721" s="8"/>
      <c r="T2721" s="1"/>
      <c r="U2721" s="1"/>
      <c r="V2721" s="8"/>
      <c r="W2721" s="1"/>
      <c r="X2721" s="1"/>
      <c r="Y2721" s="1"/>
      <c r="Z2721" s="1"/>
      <c r="AA2721" s="1"/>
      <c r="AB2721" s="1"/>
      <c r="AC2721" s="1"/>
      <c r="AD2721" s="1"/>
      <c r="AE2721" s="1"/>
      <c r="AF2721" s="1"/>
      <c r="AG2721" s="1"/>
      <c r="AH2721" s="1"/>
      <c r="AI2721" s="1"/>
      <c r="AJ2721" s="1"/>
      <c r="AK2721" s="1"/>
      <c r="AL2721" s="1"/>
      <c r="AM2721" s="1"/>
      <c r="AN2721" s="1"/>
      <c r="AO2721" s="1"/>
      <c r="AP2721" s="1"/>
      <c r="AQ2721" s="1"/>
      <c r="AR2721" s="1"/>
      <c r="AS2721" s="1"/>
      <c r="AT2721" s="1"/>
      <c r="AU2721" s="1"/>
      <c r="AV2721" s="1"/>
      <c r="AW2721" s="1"/>
    </row>
    <row r="2722" spans="4:49" x14ac:dyDescent="0.2">
      <c r="D2722" s="1"/>
      <c r="E2722" s="1"/>
      <c r="F2722" s="1"/>
      <c r="G2722" s="17"/>
      <c r="H2722" s="19"/>
      <c r="I2722" s="17"/>
      <c r="J2722" s="19"/>
      <c r="K2722" s="17"/>
      <c r="L2722" s="19"/>
      <c r="M2722" s="30"/>
      <c r="O2722" s="1"/>
      <c r="P2722" s="8"/>
      <c r="Q2722" s="1"/>
      <c r="R2722" s="1"/>
      <c r="S2722" s="8"/>
      <c r="T2722" s="1"/>
      <c r="U2722" s="1"/>
      <c r="V2722" s="8"/>
      <c r="W2722" s="1"/>
      <c r="X2722" s="1"/>
      <c r="Y2722" s="1"/>
      <c r="Z2722" s="1"/>
      <c r="AA2722" s="1"/>
      <c r="AB2722" s="1"/>
      <c r="AC2722" s="1"/>
      <c r="AD2722" s="1"/>
      <c r="AE2722" s="1"/>
      <c r="AF2722" s="1"/>
      <c r="AG2722" s="1"/>
      <c r="AH2722" s="1"/>
      <c r="AI2722" s="1"/>
      <c r="AJ2722" s="1"/>
      <c r="AK2722" s="1"/>
      <c r="AL2722" s="1"/>
      <c r="AM2722" s="1"/>
      <c r="AN2722" s="1"/>
      <c r="AO2722" s="1"/>
      <c r="AP2722" s="1"/>
      <c r="AQ2722" s="1"/>
      <c r="AR2722" s="1"/>
      <c r="AS2722" s="1"/>
      <c r="AT2722" s="1"/>
      <c r="AU2722" s="1"/>
      <c r="AV2722" s="1"/>
      <c r="AW2722" s="1"/>
    </row>
    <row r="2723" spans="4:49" x14ac:dyDescent="0.2">
      <c r="D2723" s="1"/>
      <c r="E2723" s="1"/>
      <c r="F2723" s="1"/>
      <c r="G2723" s="17"/>
      <c r="H2723" s="19"/>
      <c r="I2723" s="17"/>
      <c r="J2723" s="19"/>
      <c r="K2723" s="17"/>
      <c r="L2723" s="19"/>
      <c r="M2723" s="30"/>
      <c r="O2723" s="1"/>
      <c r="P2723" s="8"/>
      <c r="Q2723" s="1"/>
      <c r="R2723" s="1"/>
      <c r="S2723" s="8"/>
      <c r="T2723" s="1"/>
      <c r="U2723" s="1"/>
      <c r="V2723" s="8"/>
      <c r="W2723" s="1"/>
      <c r="X2723" s="1"/>
      <c r="Y2723" s="1"/>
      <c r="Z2723" s="1"/>
      <c r="AA2723" s="1"/>
      <c r="AB2723" s="1"/>
      <c r="AC2723" s="1"/>
      <c r="AD2723" s="1"/>
      <c r="AE2723" s="1"/>
      <c r="AF2723" s="1"/>
      <c r="AG2723" s="1"/>
      <c r="AH2723" s="1"/>
      <c r="AI2723" s="1"/>
      <c r="AJ2723" s="1"/>
      <c r="AK2723" s="1"/>
      <c r="AL2723" s="1"/>
      <c r="AM2723" s="1"/>
      <c r="AN2723" s="1"/>
      <c r="AO2723" s="1"/>
      <c r="AP2723" s="1"/>
      <c r="AQ2723" s="1"/>
      <c r="AR2723" s="1"/>
      <c r="AS2723" s="1"/>
      <c r="AT2723" s="1"/>
      <c r="AU2723" s="1"/>
      <c r="AV2723" s="1"/>
      <c r="AW2723" s="1"/>
    </row>
    <row r="2724" spans="4:49" x14ac:dyDescent="0.2">
      <c r="D2724" s="1"/>
      <c r="E2724" s="1"/>
      <c r="F2724" s="1"/>
      <c r="G2724" s="17"/>
      <c r="H2724" s="19"/>
      <c r="I2724" s="17"/>
      <c r="J2724" s="19"/>
      <c r="K2724" s="17"/>
      <c r="L2724" s="19"/>
      <c r="M2724" s="30"/>
      <c r="O2724" s="1"/>
      <c r="P2724" s="8"/>
      <c r="Q2724" s="1"/>
      <c r="R2724" s="1"/>
      <c r="S2724" s="8"/>
      <c r="T2724" s="1"/>
      <c r="U2724" s="1"/>
      <c r="V2724" s="8"/>
      <c r="W2724" s="1"/>
      <c r="X2724" s="1"/>
      <c r="Y2724" s="1"/>
      <c r="Z2724" s="1"/>
      <c r="AA2724" s="1"/>
      <c r="AB2724" s="1"/>
      <c r="AC2724" s="1"/>
      <c r="AD2724" s="1"/>
      <c r="AE2724" s="1"/>
      <c r="AF2724" s="1"/>
      <c r="AG2724" s="1"/>
      <c r="AH2724" s="1"/>
      <c r="AI2724" s="1"/>
      <c r="AJ2724" s="1"/>
      <c r="AK2724" s="1"/>
      <c r="AL2724" s="1"/>
      <c r="AM2724" s="1"/>
      <c r="AN2724" s="1"/>
      <c r="AO2724" s="1"/>
      <c r="AP2724" s="1"/>
      <c r="AQ2724" s="1"/>
      <c r="AR2724" s="1"/>
      <c r="AS2724" s="1"/>
      <c r="AT2724" s="1"/>
      <c r="AU2724" s="1"/>
      <c r="AV2724" s="1"/>
      <c r="AW2724" s="1"/>
    </row>
    <row r="2725" spans="4:49" x14ac:dyDescent="0.2">
      <c r="D2725" s="1"/>
      <c r="E2725" s="1"/>
      <c r="F2725" s="1"/>
      <c r="G2725" s="17"/>
      <c r="H2725" s="19"/>
      <c r="I2725" s="17"/>
      <c r="J2725" s="19"/>
      <c r="K2725" s="17"/>
      <c r="L2725" s="19"/>
      <c r="M2725" s="30"/>
      <c r="O2725" s="1"/>
      <c r="P2725" s="8"/>
      <c r="Q2725" s="1"/>
      <c r="R2725" s="1"/>
      <c r="S2725" s="8"/>
      <c r="T2725" s="1"/>
      <c r="U2725" s="1"/>
      <c r="V2725" s="8"/>
      <c r="W2725" s="1"/>
      <c r="X2725" s="1"/>
      <c r="Y2725" s="1"/>
      <c r="Z2725" s="1"/>
      <c r="AA2725" s="1"/>
      <c r="AB2725" s="1"/>
      <c r="AC2725" s="1"/>
      <c r="AD2725" s="1"/>
      <c r="AE2725" s="1"/>
      <c r="AF2725" s="1"/>
      <c r="AG2725" s="1"/>
      <c r="AH2725" s="1"/>
      <c r="AI2725" s="1"/>
      <c r="AJ2725" s="1"/>
      <c r="AK2725" s="1"/>
      <c r="AL2725" s="1"/>
      <c r="AM2725" s="1"/>
      <c r="AN2725" s="1"/>
      <c r="AO2725" s="1"/>
      <c r="AP2725" s="1"/>
      <c r="AQ2725" s="1"/>
      <c r="AR2725" s="1"/>
      <c r="AS2725" s="1"/>
      <c r="AT2725" s="1"/>
      <c r="AU2725" s="1"/>
      <c r="AV2725" s="1"/>
      <c r="AW2725" s="1"/>
    </row>
    <row r="2726" spans="4:49" x14ac:dyDescent="0.2">
      <c r="D2726" s="1"/>
      <c r="E2726" s="1"/>
      <c r="F2726" s="1"/>
      <c r="G2726" s="17"/>
      <c r="H2726" s="19"/>
      <c r="I2726" s="17"/>
      <c r="J2726" s="19"/>
      <c r="K2726" s="17"/>
      <c r="L2726" s="19"/>
      <c r="M2726" s="30"/>
      <c r="O2726" s="1"/>
      <c r="P2726" s="8"/>
      <c r="Q2726" s="1"/>
      <c r="R2726" s="1"/>
      <c r="S2726" s="8"/>
      <c r="T2726" s="1"/>
      <c r="U2726" s="1"/>
      <c r="V2726" s="8"/>
      <c r="W2726" s="1"/>
      <c r="X2726" s="1"/>
      <c r="Y2726" s="1"/>
      <c r="Z2726" s="1"/>
      <c r="AA2726" s="1"/>
      <c r="AB2726" s="1"/>
      <c r="AC2726" s="1"/>
      <c r="AD2726" s="1"/>
      <c r="AE2726" s="1"/>
      <c r="AF2726" s="1"/>
      <c r="AG2726" s="1"/>
      <c r="AH2726" s="1"/>
      <c r="AI2726" s="1"/>
      <c r="AJ2726" s="1"/>
      <c r="AK2726" s="1"/>
      <c r="AL2726" s="1"/>
      <c r="AM2726" s="1"/>
      <c r="AN2726" s="1"/>
      <c r="AO2726" s="1"/>
      <c r="AP2726" s="1"/>
      <c r="AQ2726" s="1"/>
      <c r="AR2726" s="1"/>
      <c r="AS2726" s="1"/>
      <c r="AT2726" s="1"/>
      <c r="AU2726" s="1"/>
      <c r="AV2726" s="1"/>
      <c r="AW2726" s="1"/>
    </row>
    <row r="2727" spans="4:49" x14ac:dyDescent="0.2">
      <c r="D2727" s="1"/>
      <c r="E2727" s="1"/>
      <c r="F2727" s="1"/>
      <c r="G2727" s="17"/>
      <c r="H2727" s="19"/>
      <c r="I2727" s="17"/>
      <c r="J2727" s="19"/>
      <c r="K2727" s="17"/>
      <c r="L2727" s="19"/>
      <c r="M2727" s="30"/>
      <c r="O2727" s="1"/>
      <c r="P2727" s="8"/>
      <c r="Q2727" s="1"/>
      <c r="R2727" s="1"/>
      <c r="S2727" s="8"/>
      <c r="T2727" s="1"/>
      <c r="U2727" s="1"/>
      <c r="V2727" s="8"/>
      <c r="W2727" s="1"/>
      <c r="X2727" s="1"/>
      <c r="Y2727" s="1"/>
      <c r="Z2727" s="1"/>
      <c r="AA2727" s="1"/>
      <c r="AB2727" s="1"/>
      <c r="AC2727" s="1"/>
      <c r="AD2727" s="1"/>
      <c r="AE2727" s="1"/>
      <c r="AF2727" s="1"/>
      <c r="AG2727" s="1"/>
      <c r="AH2727" s="1"/>
      <c r="AI2727" s="1"/>
      <c r="AJ2727" s="1"/>
      <c r="AK2727" s="1"/>
      <c r="AL2727" s="1"/>
      <c r="AM2727" s="1"/>
      <c r="AN2727" s="1"/>
      <c r="AO2727" s="1"/>
      <c r="AP2727" s="1"/>
      <c r="AQ2727" s="1"/>
      <c r="AR2727" s="1"/>
      <c r="AS2727" s="1"/>
      <c r="AT2727" s="1"/>
      <c r="AU2727" s="1"/>
      <c r="AV2727" s="1"/>
      <c r="AW2727" s="1"/>
    </row>
    <row r="2728" spans="4:49" x14ac:dyDescent="0.2">
      <c r="D2728" s="1"/>
      <c r="E2728" s="1"/>
      <c r="F2728" s="1"/>
      <c r="G2728" s="17"/>
      <c r="H2728" s="19"/>
      <c r="I2728" s="17"/>
      <c r="J2728" s="19"/>
      <c r="K2728" s="17"/>
      <c r="L2728" s="19"/>
      <c r="M2728" s="30"/>
      <c r="O2728" s="1"/>
      <c r="P2728" s="8"/>
      <c r="Q2728" s="1"/>
      <c r="R2728" s="1"/>
      <c r="S2728" s="8"/>
      <c r="T2728" s="1"/>
      <c r="U2728" s="1"/>
      <c r="V2728" s="8"/>
      <c r="W2728" s="1"/>
      <c r="X2728" s="1"/>
      <c r="Y2728" s="1"/>
      <c r="Z2728" s="1"/>
      <c r="AA2728" s="1"/>
      <c r="AB2728" s="1"/>
      <c r="AC2728" s="1"/>
      <c r="AD2728" s="1"/>
      <c r="AE2728" s="1"/>
      <c r="AF2728" s="1"/>
      <c r="AG2728" s="1"/>
      <c r="AH2728" s="1"/>
      <c r="AI2728" s="1"/>
      <c r="AJ2728" s="1"/>
      <c r="AK2728" s="1"/>
      <c r="AL2728" s="1"/>
      <c r="AM2728" s="1"/>
      <c r="AN2728" s="1"/>
      <c r="AO2728" s="1"/>
      <c r="AP2728" s="1"/>
      <c r="AQ2728" s="1"/>
      <c r="AR2728" s="1"/>
      <c r="AS2728" s="1"/>
      <c r="AT2728" s="1"/>
      <c r="AU2728" s="1"/>
      <c r="AV2728" s="1"/>
      <c r="AW2728" s="1"/>
    </row>
    <row r="2729" spans="4:49" x14ac:dyDescent="0.2">
      <c r="D2729" s="1"/>
      <c r="E2729" s="1"/>
      <c r="F2729" s="1"/>
      <c r="G2729" s="17"/>
      <c r="H2729" s="19"/>
      <c r="I2729" s="17"/>
      <c r="J2729" s="19"/>
      <c r="K2729" s="17"/>
      <c r="L2729" s="19"/>
      <c r="M2729" s="30"/>
      <c r="O2729" s="1"/>
      <c r="P2729" s="8"/>
      <c r="Q2729" s="1"/>
      <c r="R2729" s="1"/>
      <c r="S2729" s="8"/>
      <c r="T2729" s="1"/>
      <c r="U2729" s="1"/>
      <c r="V2729" s="8"/>
      <c r="W2729" s="1"/>
      <c r="X2729" s="1"/>
      <c r="Y2729" s="1"/>
      <c r="Z2729" s="1"/>
      <c r="AA2729" s="1"/>
      <c r="AB2729" s="1"/>
      <c r="AC2729" s="1"/>
      <c r="AD2729" s="1"/>
      <c r="AE2729" s="1"/>
      <c r="AF2729" s="1"/>
      <c r="AG2729" s="1"/>
      <c r="AH2729" s="1"/>
      <c r="AI2729" s="1"/>
      <c r="AJ2729" s="1"/>
      <c r="AK2729" s="1"/>
      <c r="AL2729" s="1"/>
      <c r="AM2729" s="1"/>
      <c r="AN2729" s="1"/>
      <c r="AO2729" s="1"/>
      <c r="AP2729" s="1"/>
      <c r="AQ2729" s="1"/>
      <c r="AR2729" s="1"/>
      <c r="AS2729" s="1"/>
      <c r="AT2729" s="1"/>
      <c r="AU2729" s="1"/>
      <c r="AV2729" s="1"/>
      <c r="AW2729" s="1"/>
    </row>
    <row r="2730" spans="4:49" x14ac:dyDescent="0.2">
      <c r="D2730" s="1"/>
      <c r="E2730" s="1"/>
      <c r="F2730" s="1"/>
      <c r="G2730" s="17"/>
      <c r="H2730" s="19"/>
      <c r="I2730" s="17"/>
      <c r="J2730" s="19"/>
      <c r="K2730" s="17"/>
      <c r="L2730" s="19"/>
      <c r="M2730" s="30"/>
      <c r="O2730" s="1"/>
      <c r="P2730" s="8"/>
      <c r="Q2730" s="1"/>
      <c r="R2730" s="1"/>
      <c r="S2730" s="8"/>
      <c r="T2730" s="1"/>
      <c r="U2730" s="1"/>
      <c r="V2730" s="8"/>
      <c r="W2730" s="1"/>
      <c r="X2730" s="1"/>
      <c r="Y2730" s="1"/>
      <c r="Z2730" s="1"/>
      <c r="AA2730" s="1"/>
      <c r="AB2730" s="1"/>
      <c r="AC2730" s="1"/>
      <c r="AD2730" s="1"/>
      <c r="AE2730" s="1"/>
      <c r="AF2730" s="1"/>
      <c r="AG2730" s="1"/>
      <c r="AH2730" s="1"/>
      <c r="AI2730" s="1"/>
      <c r="AJ2730" s="1"/>
      <c r="AK2730" s="1"/>
      <c r="AL2730" s="1"/>
      <c r="AM2730" s="1"/>
      <c r="AN2730" s="1"/>
      <c r="AO2730" s="1"/>
      <c r="AP2730" s="1"/>
      <c r="AQ2730" s="1"/>
      <c r="AR2730" s="1"/>
      <c r="AS2730" s="1"/>
      <c r="AT2730" s="1"/>
      <c r="AU2730" s="1"/>
      <c r="AV2730" s="1"/>
      <c r="AW2730" s="1"/>
    </row>
    <row r="2731" spans="4:49" x14ac:dyDescent="0.2">
      <c r="D2731" s="1"/>
      <c r="E2731" s="1"/>
      <c r="F2731" s="1"/>
      <c r="G2731" s="17"/>
      <c r="H2731" s="19"/>
      <c r="I2731" s="17"/>
      <c r="J2731" s="19"/>
      <c r="K2731" s="17"/>
      <c r="L2731" s="19"/>
      <c r="M2731" s="30"/>
      <c r="O2731" s="1"/>
      <c r="P2731" s="8"/>
      <c r="Q2731" s="1"/>
      <c r="R2731" s="1"/>
      <c r="S2731" s="8"/>
      <c r="T2731" s="1"/>
      <c r="U2731" s="1"/>
      <c r="V2731" s="8"/>
      <c r="W2731" s="1"/>
      <c r="X2731" s="1"/>
      <c r="Y2731" s="1"/>
      <c r="Z2731" s="1"/>
      <c r="AA2731" s="1"/>
      <c r="AB2731" s="1"/>
      <c r="AC2731" s="1"/>
      <c r="AD2731" s="1"/>
      <c r="AE2731" s="1"/>
      <c r="AF2731" s="1"/>
      <c r="AG2731" s="1"/>
      <c r="AH2731" s="1"/>
      <c r="AI2731" s="1"/>
      <c r="AJ2731" s="1"/>
      <c r="AK2731" s="1"/>
      <c r="AL2731" s="1"/>
      <c r="AM2731" s="1"/>
      <c r="AN2731" s="1"/>
      <c r="AO2731" s="1"/>
      <c r="AP2731" s="1"/>
      <c r="AQ2731" s="1"/>
      <c r="AR2731" s="1"/>
      <c r="AS2731" s="1"/>
      <c r="AT2731" s="1"/>
      <c r="AU2731" s="1"/>
      <c r="AV2731" s="1"/>
      <c r="AW2731" s="1"/>
    </row>
    <row r="2732" spans="4:49" x14ac:dyDescent="0.2">
      <c r="D2732" s="1"/>
      <c r="E2732" s="1"/>
      <c r="F2732" s="1"/>
      <c r="G2732" s="17"/>
      <c r="H2732" s="19"/>
      <c r="I2732" s="17"/>
      <c r="J2732" s="19"/>
      <c r="K2732" s="17"/>
      <c r="L2732" s="19"/>
      <c r="M2732" s="30"/>
      <c r="O2732" s="1"/>
      <c r="P2732" s="8"/>
      <c r="Q2732" s="1"/>
      <c r="R2732" s="1"/>
      <c r="S2732" s="8"/>
      <c r="T2732" s="1"/>
      <c r="U2732" s="1"/>
      <c r="V2732" s="8"/>
      <c r="W2732" s="1"/>
      <c r="X2732" s="1"/>
      <c r="Y2732" s="1"/>
      <c r="Z2732" s="1"/>
      <c r="AA2732" s="1"/>
      <c r="AB2732" s="1"/>
      <c r="AC2732" s="1"/>
      <c r="AD2732" s="1"/>
      <c r="AE2732" s="1"/>
      <c r="AF2732" s="1"/>
      <c r="AG2732" s="1"/>
      <c r="AH2732" s="1"/>
      <c r="AI2732" s="1"/>
      <c r="AJ2732" s="1"/>
      <c r="AK2732" s="1"/>
      <c r="AL2732" s="1"/>
      <c r="AM2732" s="1"/>
      <c r="AN2732" s="1"/>
      <c r="AO2732" s="1"/>
      <c r="AP2732" s="1"/>
      <c r="AQ2732" s="1"/>
      <c r="AR2732" s="1"/>
      <c r="AS2732" s="1"/>
      <c r="AT2732" s="1"/>
      <c r="AU2732" s="1"/>
      <c r="AV2732" s="1"/>
      <c r="AW2732" s="1"/>
    </row>
    <row r="2733" spans="4:49" x14ac:dyDescent="0.2">
      <c r="D2733" s="1"/>
      <c r="E2733" s="1"/>
      <c r="F2733" s="1"/>
      <c r="G2733" s="17"/>
      <c r="H2733" s="19"/>
      <c r="I2733" s="17"/>
      <c r="J2733" s="19"/>
      <c r="K2733" s="17"/>
      <c r="L2733" s="19"/>
      <c r="M2733" s="30"/>
      <c r="O2733" s="1"/>
      <c r="P2733" s="8"/>
      <c r="Q2733" s="1"/>
      <c r="R2733" s="1"/>
      <c r="S2733" s="8"/>
      <c r="T2733" s="1"/>
      <c r="U2733" s="1"/>
      <c r="V2733" s="8"/>
      <c r="W2733" s="1"/>
      <c r="X2733" s="1"/>
      <c r="Y2733" s="1"/>
      <c r="Z2733" s="1"/>
      <c r="AA2733" s="1"/>
      <c r="AB2733" s="1"/>
      <c r="AC2733" s="1"/>
      <c r="AD2733" s="1"/>
      <c r="AE2733" s="1"/>
      <c r="AF2733" s="1"/>
      <c r="AG2733" s="1"/>
      <c r="AH2733" s="1"/>
      <c r="AI2733" s="1"/>
      <c r="AJ2733" s="1"/>
      <c r="AK2733" s="1"/>
      <c r="AL2733" s="1"/>
      <c r="AM2733" s="1"/>
      <c r="AN2733" s="1"/>
      <c r="AO2733" s="1"/>
      <c r="AP2733" s="1"/>
      <c r="AQ2733" s="1"/>
      <c r="AR2733" s="1"/>
      <c r="AS2733" s="1"/>
      <c r="AT2733" s="1"/>
      <c r="AU2733" s="1"/>
      <c r="AV2733" s="1"/>
      <c r="AW2733" s="1"/>
    </row>
    <row r="2734" spans="4:49" x14ac:dyDescent="0.2">
      <c r="D2734" s="1"/>
      <c r="E2734" s="1"/>
      <c r="F2734" s="1"/>
      <c r="G2734" s="17"/>
      <c r="H2734" s="19"/>
      <c r="I2734" s="17"/>
      <c r="J2734" s="19"/>
      <c r="K2734" s="17"/>
      <c r="L2734" s="19"/>
      <c r="M2734" s="30"/>
      <c r="O2734" s="1"/>
      <c r="P2734" s="8"/>
      <c r="Q2734" s="1"/>
      <c r="R2734" s="1"/>
      <c r="S2734" s="8"/>
      <c r="T2734" s="1"/>
      <c r="U2734" s="1"/>
      <c r="V2734" s="8"/>
      <c r="W2734" s="1"/>
      <c r="X2734" s="1"/>
      <c r="Y2734" s="1"/>
      <c r="Z2734" s="1"/>
      <c r="AA2734" s="1"/>
      <c r="AB2734" s="1"/>
      <c r="AC2734" s="1"/>
      <c r="AD2734" s="1"/>
      <c r="AE2734" s="1"/>
      <c r="AF2734" s="1"/>
      <c r="AG2734" s="1"/>
      <c r="AH2734" s="1"/>
      <c r="AI2734" s="1"/>
      <c r="AJ2734" s="1"/>
      <c r="AK2734" s="1"/>
      <c r="AL2734" s="1"/>
      <c r="AM2734" s="1"/>
      <c r="AN2734" s="1"/>
      <c r="AO2734" s="1"/>
      <c r="AP2734" s="1"/>
      <c r="AQ2734" s="1"/>
      <c r="AR2734" s="1"/>
      <c r="AS2734" s="1"/>
      <c r="AT2734" s="1"/>
      <c r="AU2734" s="1"/>
      <c r="AV2734" s="1"/>
      <c r="AW2734" s="1"/>
    </row>
    <row r="2735" spans="4:49" x14ac:dyDescent="0.2">
      <c r="D2735" s="1"/>
      <c r="E2735" s="1"/>
      <c r="F2735" s="1"/>
      <c r="G2735" s="17"/>
      <c r="H2735" s="19"/>
      <c r="I2735" s="17"/>
      <c r="J2735" s="19"/>
      <c r="K2735" s="17"/>
      <c r="L2735" s="19"/>
      <c r="M2735" s="30"/>
      <c r="O2735" s="1"/>
      <c r="P2735" s="8"/>
      <c r="Q2735" s="1"/>
      <c r="R2735" s="1"/>
      <c r="S2735" s="8"/>
      <c r="T2735" s="1"/>
      <c r="U2735" s="1"/>
      <c r="V2735" s="8"/>
      <c r="W2735" s="1"/>
      <c r="X2735" s="1"/>
      <c r="Y2735" s="1"/>
      <c r="Z2735" s="1"/>
      <c r="AA2735" s="1"/>
      <c r="AB2735" s="1"/>
      <c r="AC2735" s="1"/>
      <c r="AD2735" s="1"/>
      <c r="AE2735" s="1"/>
      <c r="AF2735" s="1"/>
      <c r="AG2735" s="1"/>
      <c r="AH2735" s="1"/>
      <c r="AI2735" s="1"/>
      <c r="AJ2735" s="1"/>
      <c r="AK2735" s="1"/>
      <c r="AL2735" s="1"/>
      <c r="AM2735" s="1"/>
      <c r="AN2735" s="1"/>
      <c r="AO2735" s="1"/>
      <c r="AP2735" s="1"/>
      <c r="AQ2735" s="1"/>
      <c r="AR2735" s="1"/>
      <c r="AS2735" s="1"/>
      <c r="AT2735" s="1"/>
      <c r="AU2735" s="1"/>
      <c r="AV2735" s="1"/>
      <c r="AW2735" s="1"/>
    </row>
    <row r="2736" spans="4:49" x14ac:dyDescent="0.2">
      <c r="D2736" s="1"/>
      <c r="E2736" s="1"/>
      <c r="F2736" s="1"/>
      <c r="G2736" s="17"/>
      <c r="H2736" s="19"/>
      <c r="I2736" s="17"/>
      <c r="J2736" s="19"/>
      <c r="K2736" s="17"/>
      <c r="L2736" s="19"/>
      <c r="M2736" s="30"/>
      <c r="O2736" s="1"/>
      <c r="P2736" s="8"/>
      <c r="Q2736" s="1"/>
      <c r="R2736" s="1"/>
      <c r="S2736" s="8"/>
      <c r="T2736" s="1"/>
      <c r="U2736" s="1"/>
      <c r="V2736" s="8"/>
      <c r="W2736" s="1"/>
      <c r="X2736" s="1"/>
      <c r="Y2736" s="1"/>
      <c r="Z2736" s="1"/>
      <c r="AA2736" s="1"/>
      <c r="AB2736" s="1"/>
      <c r="AC2736" s="1"/>
      <c r="AD2736" s="1"/>
      <c r="AE2736" s="1"/>
      <c r="AF2736" s="1"/>
      <c r="AG2736" s="1"/>
      <c r="AH2736" s="1"/>
      <c r="AI2736" s="1"/>
      <c r="AJ2736" s="1"/>
      <c r="AK2736" s="1"/>
      <c r="AL2736" s="1"/>
      <c r="AM2736" s="1"/>
      <c r="AN2736" s="1"/>
      <c r="AO2736" s="1"/>
      <c r="AP2736" s="1"/>
      <c r="AQ2736" s="1"/>
      <c r="AR2736" s="1"/>
      <c r="AS2736" s="1"/>
      <c r="AT2736" s="1"/>
      <c r="AU2736" s="1"/>
      <c r="AV2736" s="1"/>
      <c r="AW2736" s="1"/>
    </row>
    <row r="2737" spans="4:49" x14ac:dyDescent="0.2">
      <c r="D2737" s="1"/>
      <c r="E2737" s="1"/>
      <c r="F2737" s="1"/>
      <c r="G2737" s="17"/>
      <c r="H2737" s="19"/>
      <c r="I2737" s="17"/>
      <c r="J2737" s="19"/>
      <c r="K2737" s="17"/>
      <c r="L2737" s="19"/>
      <c r="M2737" s="30"/>
      <c r="O2737" s="1"/>
      <c r="P2737" s="8"/>
      <c r="Q2737" s="1"/>
      <c r="R2737" s="1"/>
      <c r="S2737" s="8"/>
      <c r="T2737" s="1"/>
      <c r="U2737" s="1"/>
      <c r="V2737" s="8"/>
      <c r="W2737" s="1"/>
      <c r="X2737" s="1"/>
      <c r="Y2737" s="1"/>
      <c r="Z2737" s="1"/>
      <c r="AA2737" s="1"/>
      <c r="AB2737" s="1"/>
      <c r="AC2737" s="1"/>
      <c r="AD2737" s="1"/>
      <c r="AE2737" s="1"/>
      <c r="AF2737" s="1"/>
      <c r="AG2737" s="1"/>
      <c r="AH2737" s="1"/>
      <c r="AI2737" s="1"/>
      <c r="AJ2737" s="1"/>
      <c r="AK2737" s="1"/>
      <c r="AL2737" s="1"/>
      <c r="AM2737" s="1"/>
      <c r="AN2737" s="1"/>
      <c r="AO2737" s="1"/>
      <c r="AP2737" s="1"/>
      <c r="AQ2737" s="1"/>
      <c r="AR2737" s="1"/>
      <c r="AS2737" s="1"/>
      <c r="AT2737" s="1"/>
      <c r="AU2737" s="1"/>
      <c r="AV2737" s="1"/>
      <c r="AW2737" s="1"/>
    </row>
    <row r="2738" spans="4:49" x14ac:dyDescent="0.2">
      <c r="D2738" s="1"/>
      <c r="E2738" s="1"/>
      <c r="F2738" s="1"/>
      <c r="G2738" s="17"/>
      <c r="H2738" s="19"/>
      <c r="I2738" s="17"/>
      <c r="J2738" s="19"/>
      <c r="K2738" s="17"/>
      <c r="L2738" s="19"/>
      <c r="M2738" s="30"/>
      <c r="O2738" s="1"/>
      <c r="P2738" s="8"/>
      <c r="Q2738" s="1"/>
      <c r="R2738" s="1"/>
      <c r="S2738" s="8"/>
      <c r="T2738" s="1"/>
      <c r="U2738" s="1"/>
      <c r="V2738" s="8"/>
      <c r="W2738" s="1"/>
      <c r="X2738" s="1"/>
      <c r="Y2738" s="1"/>
      <c r="Z2738" s="1"/>
      <c r="AA2738" s="1"/>
      <c r="AB2738" s="1"/>
      <c r="AC2738" s="1"/>
      <c r="AD2738" s="1"/>
      <c r="AE2738" s="1"/>
      <c r="AF2738" s="1"/>
      <c r="AG2738" s="1"/>
      <c r="AH2738" s="1"/>
      <c r="AI2738" s="1"/>
      <c r="AJ2738" s="1"/>
      <c r="AK2738" s="1"/>
      <c r="AL2738" s="1"/>
      <c r="AM2738" s="1"/>
      <c r="AN2738" s="1"/>
      <c r="AO2738" s="1"/>
      <c r="AP2738" s="1"/>
      <c r="AQ2738" s="1"/>
      <c r="AR2738" s="1"/>
      <c r="AS2738" s="1"/>
      <c r="AT2738" s="1"/>
      <c r="AU2738" s="1"/>
      <c r="AV2738" s="1"/>
      <c r="AW2738" s="1"/>
    </row>
    <row r="2739" spans="4:49" x14ac:dyDescent="0.2">
      <c r="D2739" s="1"/>
      <c r="E2739" s="1"/>
      <c r="F2739" s="1"/>
      <c r="G2739" s="17"/>
      <c r="H2739" s="19"/>
      <c r="I2739" s="17"/>
      <c r="J2739" s="19"/>
      <c r="K2739" s="17"/>
      <c r="L2739" s="19"/>
      <c r="M2739" s="30"/>
      <c r="O2739" s="1"/>
      <c r="P2739" s="8"/>
      <c r="Q2739" s="1"/>
      <c r="R2739" s="1"/>
      <c r="S2739" s="8"/>
      <c r="T2739" s="1"/>
      <c r="U2739" s="1"/>
      <c r="V2739" s="8"/>
      <c r="W2739" s="1"/>
      <c r="X2739" s="1"/>
      <c r="Y2739" s="1"/>
      <c r="Z2739" s="1"/>
      <c r="AA2739" s="1"/>
      <c r="AB2739" s="1"/>
      <c r="AC2739" s="1"/>
      <c r="AD2739" s="1"/>
      <c r="AE2739" s="1"/>
      <c r="AF2739" s="1"/>
      <c r="AG2739" s="1"/>
      <c r="AH2739" s="1"/>
      <c r="AI2739" s="1"/>
      <c r="AJ2739" s="1"/>
      <c r="AK2739" s="1"/>
      <c r="AL2739" s="1"/>
      <c r="AM2739" s="1"/>
      <c r="AN2739" s="1"/>
      <c r="AO2739" s="1"/>
      <c r="AP2739" s="1"/>
      <c r="AQ2739" s="1"/>
      <c r="AR2739" s="1"/>
      <c r="AS2739" s="1"/>
      <c r="AT2739" s="1"/>
      <c r="AU2739" s="1"/>
      <c r="AV2739" s="1"/>
      <c r="AW2739" s="1"/>
    </row>
    <row r="2740" spans="4:49" x14ac:dyDescent="0.2">
      <c r="D2740" s="1"/>
      <c r="E2740" s="1"/>
      <c r="F2740" s="1"/>
      <c r="G2740" s="17"/>
      <c r="H2740" s="19"/>
      <c r="I2740" s="17"/>
      <c r="J2740" s="19"/>
      <c r="K2740" s="17"/>
      <c r="L2740" s="19"/>
      <c r="M2740" s="30"/>
      <c r="O2740" s="1"/>
      <c r="P2740" s="8"/>
      <c r="Q2740" s="1"/>
      <c r="R2740" s="1"/>
      <c r="S2740" s="8"/>
      <c r="T2740" s="1"/>
      <c r="U2740" s="1"/>
      <c r="V2740" s="8"/>
      <c r="W2740" s="1"/>
      <c r="X2740" s="1"/>
      <c r="Y2740" s="1"/>
      <c r="Z2740" s="1"/>
      <c r="AA2740" s="1"/>
      <c r="AB2740" s="1"/>
      <c r="AC2740" s="1"/>
      <c r="AD2740" s="1"/>
      <c r="AE2740" s="1"/>
      <c r="AF2740" s="1"/>
      <c r="AG2740" s="1"/>
      <c r="AH2740" s="1"/>
      <c r="AI2740" s="1"/>
      <c r="AJ2740" s="1"/>
      <c r="AK2740" s="1"/>
      <c r="AL2740" s="1"/>
      <c r="AM2740" s="1"/>
      <c r="AN2740" s="1"/>
      <c r="AO2740" s="1"/>
      <c r="AP2740" s="1"/>
      <c r="AQ2740" s="1"/>
      <c r="AR2740" s="1"/>
      <c r="AS2740" s="1"/>
      <c r="AT2740" s="1"/>
      <c r="AU2740" s="1"/>
      <c r="AV2740" s="1"/>
      <c r="AW2740" s="1"/>
    </row>
    <row r="2741" spans="4:49" x14ac:dyDescent="0.2">
      <c r="D2741" s="1"/>
      <c r="E2741" s="1"/>
      <c r="F2741" s="1"/>
      <c r="G2741" s="17"/>
      <c r="H2741" s="19"/>
      <c r="I2741" s="17"/>
      <c r="J2741" s="19"/>
      <c r="K2741" s="17"/>
      <c r="L2741" s="19"/>
      <c r="M2741" s="30"/>
      <c r="O2741" s="1"/>
      <c r="P2741" s="8"/>
      <c r="Q2741" s="1"/>
      <c r="R2741" s="1"/>
      <c r="S2741" s="8"/>
      <c r="T2741" s="1"/>
      <c r="U2741" s="1"/>
      <c r="V2741" s="8"/>
      <c r="W2741" s="1"/>
      <c r="X2741" s="1"/>
      <c r="Y2741" s="1"/>
      <c r="Z2741" s="1"/>
      <c r="AA2741" s="1"/>
      <c r="AB2741" s="1"/>
      <c r="AC2741" s="1"/>
      <c r="AD2741" s="1"/>
      <c r="AE2741" s="1"/>
      <c r="AF2741" s="1"/>
      <c r="AG2741" s="1"/>
      <c r="AH2741" s="1"/>
      <c r="AI2741" s="1"/>
      <c r="AJ2741" s="1"/>
      <c r="AK2741" s="1"/>
      <c r="AL2741" s="1"/>
      <c r="AM2741" s="1"/>
      <c r="AN2741" s="1"/>
      <c r="AO2741" s="1"/>
      <c r="AP2741" s="1"/>
      <c r="AQ2741" s="1"/>
      <c r="AR2741" s="1"/>
      <c r="AS2741" s="1"/>
      <c r="AT2741" s="1"/>
      <c r="AU2741" s="1"/>
      <c r="AV2741" s="1"/>
      <c r="AW2741" s="1"/>
    </row>
    <row r="2742" spans="4:49" x14ac:dyDescent="0.2">
      <c r="D2742" s="1"/>
      <c r="E2742" s="1"/>
      <c r="F2742" s="1"/>
      <c r="G2742" s="17"/>
      <c r="H2742" s="19"/>
      <c r="I2742" s="17"/>
      <c r="J2742" s="19"/>
      <c r="K2742" s="17"/>
      <c r="L2742" s="19"/>
      <c r="M2742" s="30"/>
      <c r="O2742" s="1"/>
      <c r="P2742" s="8"/>
      <c r="Q2742" s="1"/>
      <c r="R2742" s="1"/>
      <c r="S2742" s="8"/>
      <c r="T2742" s="1"/>
      <c r="U2742" s="1"/>
      <c r="V2742" s="8"/>
      <c r="W2742" s="1"/>
      <c r="X2742" s="1"/>
      <c r="Y2742" s="1"/>
      <c r="Z2742" s="1"/>
      <c r="AA2742" s="1"/>
      <c r="AB2742" s="1"/>
      <c r="AC2742" s="1"/>
      <c r="AD2742" s="1"/>
      <c r="AE2742" s="1"/>
      <c r="AF2742" s="1"/>
      <c r="AG2742" s="1"/>
      <c r="AH2742" s="1"/>
      <c r="AI2742" s="1"/>
      <c r="AJ2742" s="1"/>
      <c r="AK2742" s="1"/>
      <c r="AL2742" s="1"/>
      <c r="AM2742" s="1"/>
      <c r="AN2742" s="1"/>
      <c r="AO2742" s="1"/>
      <c r="AP2742" s="1"/>
      <c r="AQ2742" s="1"/>
      <c r="AR2742" s="1"/>
      <c r="AS2742" s="1"/>
      <c r="AT2742" s="1"/>
      <c r="AU2742" s="1"/>
      <c r="AV2742" s="1"/>
      <c r="AW2742" s="1"/>
    </row>
    <row r="2743" spans="4:49" x14ac:dyDescent="0.2">
      <c r="D2743" s="1"/>
      <c r="E2743" s="1"/>
      <c r="F2743" s="1"/>
      <c r="G2743" s="17"/>
      <c r="H2743" s="19"/>
      <c r="I2743" s="17"/>
      <c r="J2743" s="19"/>
      <c r="K2743" s="17"/>
      <c r="L2743" s="19"/>
      <c r="M2743" s="30"/>
      <c r="O2743" s="1"/>
      <c r="P2743" s="8"/>
      <c r="Q2743" s="1"/>
      <c r="R2743" s="1"/>
      <c r="S2743" s="8"/>
      <c r="T2743" s="1"/>
      <c r="U2743" s="1"/>
      <c r="V2743" s="8"/>
      <c r="W2743" s="1"/>
      <c r="X2743" s="1"/>
      <c r="Y2743" s="1"/>
      <c r="Z2743" s="1"/>
      <c r="AA2743" s="1"/>
      <c r="AB2743" s="1"/>
      <c r="AC2743" s="1"/>
      <c r="AD2743" s="1"/>
      <c r="AE2743" s="1"/>
      <c r="AF2743" s="1"/>
      <c r="AG2743" s="1"/>
      <c r="AH2743" s="1"/>
      <c r="AI2743" s="1"/>
      <c r="AJ2743" s="1"/>
      <c r="AK2743" s="1"/>
      <c r="AL2743" s="1"/>
      <c r="AM2743" s="1"/>
      <c r="AN2743" s="1"/>
      <c r="AO2743" s="1"/>
      <c r="AP2743" s="1"/>
      <c r="AQ2743" s="1"/>
      <c r="AR2743" s="1"/>
      <c r="AS2743" s="1"/>
      <c r="AT2743" s="1"/>
      <c r="AU2743" s="1"/>
      <c r="AV2743" s="1"/>
      <c r="AW2743" s="1"/>
    </row>
    <row r="2744" spans="4:49" x14ac:dyDescent="0.2">
      <c r="D2744" s="1"/>
      <c r="E2744" s="1"/>
      <c r="F2744" s="1"/>
      <c r="G2744" s="17"/>
      <c r="H2744" s="19"/>
      <c r="I2744" s="17"/>
      <c r="J2744" s="19"/>
      <c r="K2744" s="17"/>
      <c r="L2744" s="19"/>
      <c r="M2744" s="30"/>
      <c r="O2744" s="1"/>
      <c r="P2744" s="8"/>
      <c r="Q2744" s="1"/>
      <c r="R2744" s="1"/>
      <c r="S2744" s="8"/>
      <c r="T2744" s="1"/>
      <c r="U2744" s="1"/>
      <c r="V2744" s="8"/>
      <c r="W2744" s="1"/>
      <c r="X2744" s="1"/>
      <c r="Y2744" s="1"/>
      <c r="Z2744" s="1"/>
      <c r="AA2744" s="1"/>
      <c r="AB2744" s="1"/>
      <c r="AC2744" s="1"/>
      <c r="AD2744" s="1"/>
      <c r="AE2744" s="1"/>
      <c r="AF2744" s="1"/>
      <c r="AG2744" s="1"/>
      <c r="AH2744" s="1"/>
      <c r="AI2744" s="1"/>
      <c r="AJ2744" s="1"/>
      <c r="AK2744" s="1"/>
      <c r="AL2744" s="1"/>
      <c r="AM2744" s="1"/>
      <c r="AN2744" s="1"/>
      <c r="AO2744" s="1"/>
      <c r="AP2744" s="1"/>
      <c r="AQ2744" s="1"/>
      <c r="AR2744" s="1"/>
      <c r="AS2744" s="1"/>
      <c r="AT2744" s="1"/>
      <c r="AU2744" s="1"/>
      <c r="AV2744" s="1"/>
      <c r="AW2744" s="1"/>
    </row>
    <row r="2745" spans="4:49" x14ac:dyDescent="0.2">
      <c r="D2745" s="1"/>
      <c r="E2745" s="1"/>
      <c r="F2745" s="1"/>
      <c r="G2745" s="17"/>
      <c r="H2745" s="19"/>
      <c r="I2745" s="17"/>
      <c r="J2745" s="19"/>
      <c r="K2745" s="17"/>
      <c r="L2745" s="19"/>
      <c r="M2745" s="30"/>
      <c r="O2745" s="1"/>
      <c r="P2745" s="8"/>
      <c r="Q2745" s="1"/>
      <c r="R2745" s="1"/>
      <c r="S2745" s="8"/>
      <c r="T2745" s="1"/>
      <c r="U2745" s="1"/>
      <c r="V2745" s="8"/>
      <c r="W2745" s="1"/>
      <c r="X2745" s="1"/>
      <c r="Y2745" s="1"/>
      <c r="Z2745" s="1"/>
      <c r="AA2745" s="1"/>
      <c r="AB2745" s="1"/>
      <c r="AC2745" s="1"/>
      <c r="AD2745" s="1"/>
      <c r="AE2745" s="1"/>
      <c r="AF2745" s="1"/>
      <c r="AG2745" s="1"/>
      <c r="AH2745" s="1"/>
      <c r="AI2745" s="1"/>
      <c r="AJ2745" s="1"/>
      <c r="AK2745" s="1"/>
      <c r="AL2745" s="1"/>
      <c r="AM2745" s="1"/>
      <c r="AN2745" s="1"/>
      <c r="AO2745" s="1"/>
      <c r="AP2745" s="1"/>
      <c r="AQ2745" s="1"/>
      <c r="AR2745" s="1"/>
      <c r="AS2745" s="1"/>
      <c r="AT2745" s="1"/>
      <c r="AU2745" s="1"/>
      <c r="AV2745" s="1"/>
      <c r="AW2745" s="1"/>
    </row>
    <row r="2746" spans="4:49" x14ac:dyDescent="0.2">
      <c r="D2746" s="1"/>
      <c r="E2746" s="1"/>
      <c r="F2746" s="1"/>
      <c r="G2746" s="17"/>
      <c r="H2746" s="19"/>
      <c r="I2746" s="17"/>
      <c r="J2746" s="19"/>
      <c r="K2746" s="17"/>
      <c r="L2746" s="19"/>
      <c r="M2746" s="30"/>
      <c r="O2746" s="1"/>
      <c r="P2746" s="8"/>
      <c r="Q2746" s="1"/>
      <c r="R2746" s="1"/>
      <c r="S2746" s="8"/>
      <c r="T2746" s="1"/>
      <c r="U2746" s="1"/>
      <c r="V2746" s="8"/>
      <c r="W2746" s="1"/>
      <c r="X2746" s="1"/>
      <c r="Y2746" s="1"/>
      <c r="Z2746" s="1"/>
      <c r="AA2746" s="1"/>
      <c r="AB2746" s="1"/>
      <c r="AC2746" s="1"/>
      <c r="AD2746" s="1"/>
      <c r="AE2746" s="1"/>
      <c r="AF2746" s="1"/>
      <c r="AG2746" s="1"/>
      <c r="AH2746" s="1"/>
      <c r="AI2746" s="1"/>
      <c r="AJ2746" s="1"/>
      <c r="AK2746" s="1"/>
      <c r="AL2746" s="1"/>
      <c r="AM2746" s="1"/>
      <c r="AN2746" s="1"/>
      <c r="AO2746" s="1"/>
      <c r="AP2746" s="1"/>
      <c r="AQ2746" s="1"/>
      <c r="AR2746" s="1"/>
      <c r="AS2746" s="1"/>
      <c r="AT2746" s="1"/>
      <c r="AU2746" s="1"/>
      <c r="AV2746" s="1"/>
      <c r="AW2746" s="1"/>
    </row>
    <row r="2747" spans="4:49" x14ac:dyDescent="0.2">
      <c r="D2747" s="1"/>
      <c r="E2747" s="1"/>
      <c r="F2747" s="1"/>
      <c r="G2747" s="17"/>
      <c r="H2747" s="19"/>
      <c r="I2747" s="17"/>
      <c r="J2747" s="19"/>
      <c r="K2747" s="17"/>
      <c r="L2747" s="19"/>
      <c r="M2747" s="30"/>
      <c r="O2747" s="1"/>
      <c r="P2747" s="8"/>
      <c r="Q2747" s="1"/>
      <c r="R2747" s="1"/>
      <c r="S2747" s="8"/>
      <c r="T2747" s="1"/>
      <c r="U2747" s="1"/>
      <c r="V2747" s="8"/>
      <c r="W2747" s="1"/>
      <c r="X2747" s="1"/>
      <c r="Y2747" s="1"/>
      <c r="Z2747" s="1"/>
      <c r="AA2747" s="1"/>
      <c r="AB2747" s="1"/>
      <c r="AC2747" s="1"/>
      <c r="AD2747" s="1"/>
      <c r="AE2747" s="1"/>
      <c r="AF2747" s="1"/>
      <c r="AG2747" s="1"/>
      <c r="AH2747" s="1"/>
      <c r="AI2747" s="1"/>
      <c r="AJ2747" s="1"/>
      <c r="AK2747" s="1"/>
      <c r="AL2747" s="1"/>
      <c r="AM2747" s="1"/>
      <c r="AN2747" s="1"/>
      <c r="AO2747" s="1"/>
      <c r="AP2747" s="1"/>
      <c r="AQ2747" s="1"/>
      <c r="AR2747" s="1"/>
      <c r="AS2747" s="1"/>
      <c r="AT2747" s="1"/>
      <c r="AU2747" s="1"/>
      <c r="AV2747" s="1"/>
      <c r="AW2747" s="1"/>
    </row>
    <row r="2748" spans="4:49" x14ac:dyDescent="0.2">
      <c r="D2748" s="1"/>
      <c r="E2748" s="1"/>
      <c r="F2748" s="1"/>
      <c r="G2748" s="17"/>
      <c r="H2748" s="19"/>
      <c r="I2748" s="17"/>
      <c r="J2748" s="19"/>
      <c r="K2748" s="17"/>
      <c r="L2748" s="19"/>
      <c r="M2748" s="30"/>
      <c r="O2748" s="1"/>
      <c r="P2748" s="8"/>
      <c r="Q2748" s="1"/>
      <c r="R2748" s="1"/>
      <c r="S2748" s="8"/>
      <c r="T2748" s="1"/>
      <c r="U2748" s="1"/>
      <c r="V2748" s="8"/>
      <c r="W2748" s="1"/>
      <c r="X2748" s="1"/>
      <c r="Y2748" s="1"/>
      <c r="Z2748" s="1"/>
      <c r="AA2748" s="1"/>
      <c r="AB2748" s="1"/>
      <c r="AC2748" s="1"/>
      <c r="AD2748" s="1"/>
      <c r="AE2748" s="1"/>
      <c r="AF2748" s="1"/>
      <c r="AG2748" s="1"/>
      <c r="AH2748" s="1"/>
      <c r="AI2748" s="1"/>
      <c r="AJ2748" s="1"/>
      <c r="AK2748" s="1"/>
      <c r="AL2748" s="1"/>
      <c r="AM2748" s="1"/>
      <c r="AN2748" s="1"/>
      <c r="AO2748" s="1"/>
      <c r="AP2748" s="1"/>
      <c r="AQ2748" s="1"/>
      <c r="AR2748" s="1"/>
      <c r="AS2748" s="1"/>
      <c r="AT2748" s="1"/>
      <c r="AU2748" s="1"/>
      <c r="AV2748" s="1"/>
      <c r="AW2748" s="1"/>
    </row>
    <row r="2749" spans="4:49" x14ac:dyDescent="0.2">
      <c r="D2749" s="1"/>
      <c r="E2749" s="1"/>
      <c r="F2749" s="1"/>
      <c r="G2749" s="17"/>
      <c r="H2749" s="19"/>
      <c r="I2749" s="17"/>
      <c r="J2749" s="19"/>
      <c r="K2749" s="17"/>
      <c r="L2749" s="19"/>
      <c r="M2749" s="30"/>
      <c r="O2749" s="1"/>
      <c r="P2749" s="8"/>
      <c r="Q2749" s="1"/>
      <c r="R2749" s="1"/>
      <c r="S2749" s="8"/>
      <c r="T2749" s="1"/>
      <c r="U2749" s="1"/>
      <c r="V2749" s="8"/>
      <c r="W2749" s="1"/>
      <c r="X2749" s="1"/>
      <c r="Y2749" s="1"/>
      <c r="Z2749" s="1"/>
      <c r="AA2749" s="1"/>
      <c r="AB2749" s="1"/>
      <c r="AC2749" s="1"/>
      <c r="AD2749" s="1"/>
      <c r="AE2749" s="1"/>
      <c r="AF2749" s="1"/>
      <c r="AG2749" s="1"/>
      <c r="AH2749" s="1"/>
      <c r="AI2749" s="1"/>
      <c r="AJ2749" s="1"/>
      <c r="AK2749" s="1"/>
      <c r="AL2749" s="1"/>
      <c r="AM2749" s="1"/>
      <c r="AN2749" s="1"/>
      <c r="AO2749" s="1"/>
      <c r="AP2749" s="1"/>
      <c r="AQ2749" s="1"/>
      <c r="AR2749" s="1"/>
      <c r="AS2749" s="1"/>
      <c r="AT2749" s="1"/>
      <c r="AU2749" s="1"/>
      <c r="AV2749" s="1"/>
      <c r="AW2749" s="1"/>
    </row>
    <row r="2750" spans="4:49" x14ac:dyDescent="0.2">
      <c r="D2750" s="1"/>
      <c r="E2750" s="1"/>
      <c r="F2750" s="1"/>
      <c r="G2750" s="17"/>
      <c r="H2750" s="19"/>
      <c r="I2750" s="17"/>
      <c r="J2750" s="19"/>
      <c r="K2750" s="17"/>
      <c r="L2750" s="19"/>
      <c r="M2750" s="30"/>
      <c r="O2750" s="1"/>
      <c r="P2750" s="8"/>
      <c r="Q2750" s="1"/>
      <c r="R2750" s="1"/>
      <c r="S2750" s="8"/>
      <c r="T2750" s="1"/>
      <c r="U2750" s="1"/>
      <c r="V2750" s="8"/>
      <c r="W2750" s="1"/>
      <c r="X2750" s="1"/>
      <c r="Y2750" s="1"/>
      <c r="Z2750" s="1"/>
      <c r="AA2750" s="1"/>
      <c r="AB2750" s="1"/>
      <c r="AC2750" s="1"/>
      <c r="AD2750" s="1"/>
      <c r="AE2750" s="1"/>
      <c r="AF2750" s="1"/>
      <c r="AG2750" s="1"/>
      <c r="AH2750" s="1"/>
      <c r="AI2750" s="1"/>
      <c r="AJ2750" s="1"/>
      <c r="AK2750" s="1"/>
      <c r="AL2750" s="1"/>
      <c r="AM2750" s="1"/>
      <c r="AN2750" s="1"/>
      <c r="AO2750" s="1"/>
      <c r="AP2750" s="1"/>
      <c r="AQ2750" s="1"/>
      <c r="AR2750" s="1"/>
      <c r="AS2750" s="1"/>
      <c r="AT2750" s="1"/>
      <c r="AU2750" s="1"/>
      <c r="AV2750" s="1"/>
      <c r="AW2750" s="1"/>
    </row>
    <row r="2751" spans="4:49" x14ac:dyDescent="0.2">
      <c r="D2751" s="1"/>
      <c r="E2751" s="1"/>
      <c r="F2751" s="1"/>
      <c r="G2751" s="17"/>
      <c r="H2751" s="19"/>
      <c r="I2751" s="17"/>
      <c r="J2751" s="19"/>
      <c r="K2751" s="17"/>
      <c r="L2751" s="19"/>
      <c r="M2751" s="30"/>
      <c r="O2751" s="1"/>
      <c r="P2751" s="8"/>
      <c r="Q2751" s="1"/>
      <c r="R2751" s="1"/>
      <c r="S2751" s="8"/>
      <c r="T2751" s="1"/>
      <c r="U2751" s="1"/>
      <c r="V2751" s="8"/>
      <c r="W2751" s="1"/>
      <c r="X2751" s="1"/>
      <c r="Y2751" s="1"/>
      <c r="Z2751" s="1"/>
      <c r="AA2751" s="1"/>
      <c r="AB2751" s="1"/>
      <c r="AC2751" s="1"/>
      <c r="AD2751" s="1"/>
      <c r="AE2751" s="1"/>
      <c r="AF2751" s="1"/>
      <c r="AG2751" s="1"/>
      <c r="AH2751" s="1"/>
      <c r="AI2751" s="1"/>
      <c r="AJ2751" s="1"/>
      <c r="AK2751" s="1"/>
      <c r="AL2751" s="1"/>
      <c r="AM2751" s="1"/>
      <c r="AN2751" s="1"/>
      <c r="AO2751" s="1"/>
      <c r="AP2751" s="1"/>
      <c r="AQ2751" s="1"/>
      <c r="AR2751" s="1"/>
      <c r="AS2751" s="1"/>
      <c r="AT2751" s="1"/>
      <c r="AU2751" s="1"/>
      <c r="AV2751" s="1"/>
      <c r="AW2751" s="1"/>
    </row>
    <row r="2752" spans="4:49" x14ac:dyDescent="0.2">
      <c r="D2752" s="1"/>
      <c r="E2752" s="1"/>
      <c r="F2752" s="1"/>
      <c r="G2752" s="17"/>
      <c r="H2752" s="19"/>
      <c r="I2752" s="17"/>
      <c r="J2752" s="19"/>
      <c r="K2752" s="17"/>
      <c r="L2752" s="19"/>
      <c r="M2752" s="30"/>
      <c r="O2752" s="1"/>
      <c r="P2752" s="8"/>
      <c r="Q2752" s="1"/>
      <c r="R2752" s="1"/>
      <c r="S2752" s="8"/>
      <c r="T2752" s="1"/>
      <c r="U2752" s="1"/>
      <c r="V2752" s="8"/>
      <c r="W2752" s="1"/>
      <c r="X2752" s="1"/>
      <c r="Y2752" s="1"/>
      <c r="Z2752" s="1"/>
      <c r="AA2752" s="1"/>
      <c r="AB2752" s="1"/>
      <c r="AC2752" s="1"/>
      <c r="AD2752" s="1"/>
      <c r="AE2752" s="1"/>
      <c r="AF2752" s="1"/>
      <c r="AG2752" s="1"/>
      <c r="AH2752" s="1"/>
      <c r="AI2752" s="1"/>
      <c r="AJ2752" s="1"/>
      <c r="AK2752" s="1"/>
      <c r="AL2752" s="1"/>
      <c r="AM2752" s="1"/>
      <c r="AN2752" s="1"/>
      <c r="AO2752" s="1"/>
      <c r="AP2752" s="1"/>
      <c r="AQ2752" s="1"/>
      <c r="AR2752" s="1"/>
      <c r="AS2752" s="1"/>
      <c r="AT2752" s="1"/>
      <c r="AU2752" s="1"/>
      <c r="AV2752" s="1"/>
      <c r="AW2752" s="1"/>
    </row>
    <row r="2753" spans="4:49" x14ac:dyDescent="0.2">
      <c r="D2753" s="1"/>
      <c r="E2753" s="1"/>
      <c r="F2753" s="1"/>
      <c r="G2753" s="17"/>
      <c r="H2753" s="19"/>
      <c r="I2753" s="17"/>
      <c r="J2753" s="19"/>
      <c r="K2753" s="17"/>
      <c r="L2753" s="19"/>
      <c r="M2753" s="30"/>
      <c r="O2753" s="1"/>
      <c r="P2753" s="8"/>
      <c r="Q2753" s="1"/>
      <c r="R2753" s="1"/>
      <c r="S2753" s="8"/>
      <c r="T2753" s="1"/>
      <c r="U2753" s="1"/>
      <c r="V2753" s="8"/>
      <c r="W2753" s="1"/>
      <c r="X2753" s="1"/>
      <c r="Y2753" s="1"/>
      <c r="Z2753" s="1"/>
      <c r="AA2753" s="1"/>
      <c r="AB2753" s="1"/>
      <c r="AC2753" s="1"/>
      <c r="AD2753" s="1"/>
      <c r="AE2753" s="1"/>
      <c r="AF2753" s="1"/>
      <c r="AG2753" s="1"/>
      <c r="AH2753" s="1"/>
      <c r="AI2753" s="1"/>
      <c r="AJ2753" s="1"/>
      <c r="AK2753" s="1"/>
      <c r="AL2753" s="1"/>
      <c r="AM2753" s="1"/>
      <c r="AN2753" s="1"/>
      <c r="AO2753" s="1"/>
      <c r="AP2753" s="1"/>
      <c r="AQ2753" s="1"/>
      <c r="AR2753" s="1"/>
      <c r="AS2753" s="1"/>
      <c r="AT2753" s="1"/>
      <c r="AU2753" s="1"/>
      <c r="AV2753" s="1"/>
      <c r="AW2753" s="1"/>
    </row>
    <row r="2754" spans="4:49" x14ac:dyDescent="0.2">
      <c r="D2754" s="1"/>
      <c r="E2754" s="1"/>
      <c r="F2754" s="1"/>
      <c r="G2754" s="17"/>
      <c r="H2754" s="19"/>
      <c r="I2754" s="17"/>
      <c r="J2754" s="19"/>
      <c r="K2754" s="17"/>
      <c r="L2754" s="19"/>
      <c r="M2754" s="30"/>
      <c r="O2754" s="1"/>
      <c r="P2754" s="8"/>
      <c r="Q2754" s="1"/>
      <c r="R2754" s="1"/>
      <c r="S2754" s="8"/>
      <c r="T2754" s="1"/>
      <c r="U2754" s="1"/>
      <c r="V2754" s="8"/>
      <c r="W2754" s="1"/>
      <c r="X2754" s="1"/>
      <c r="Y2754" s="1"/>
      <c r="Z2754" s="1"/>
      <c r="AA2754" s="1"/>
      <c r="AB2754" s="1"/>
      <c r="AC2754" s="1"/>
      <c r="AD2754" s="1"/>
      <c r="AE2754" s="1"/>
      <c r="AF2754" s="1"/>
      <c r="AG2754" s="1"/>
      <c r="AH2754" s="1"/>
      <c r="AI2754" s="1"/>
      <c r="AJ2754" s="1"/>
      <c r="AK2754" s="1"/>
      <c r="AL2754" s="1"/>
      <c r="AM2754" s="1"/>
      <c r="AN2754" s="1"/>
      <c r="AO2754" s="1"/>
      <c r="AP2754" s="1"/>
      <c r="AQ2754" s="1"/>
      <c r="AR2754" s="1"/>
      <c r="AS2754" s="1"/>
      <c r="AT2754" s="1"/>
      <c r="AU2754" s="1"/>
      <c r="AV2754" s="1"/>
      <c r="AW2754" s="1"/>
    </row>
    <row r="2755" spans="4:49" x14ac:dyDescent="0.2">
      <c r="D2755" s="1"/>
      <c r="E2755" s="1"/>
      <c r="F2755" s="1"/>
      <c r="G2755" s="17"/>
      <c r="H2755" s="19"/>
      <c r="I2755" s="17"/>
      <c r="J2755" s="19"/>
      <c r="K2755" s="17"/>
      <c r="L2755" s="19"/>
      <c r="M2755" s="30"/>
      <c r="O2755" s="1"/>
      <c r="P2755" s="8"/>
      <c r="Q2755" s="1"/>
      <c r="R2755" s="1"/>
      <c r="S2755" s="8"/>
      <c r="T2755" s="1"/>
      <c r="U2755" s="1"/>
      <c r="V2755" s="8"/>
      <c r="W2755" s="1"/>
      <c r="X2755" s="1"/>
      <c r="Y2755" s="1"/>
      <c r="Z2755" s="1"/>
      <c r="AA2755" s="1"/>
      <c r="AB2755" s="1"/>
      <c r="AC2755" s="1"/>
      <c r="AD2755" s="1"/>
      <c r="AE2755" s="1"/>
      <c r="AF2755" s="1"/>
      <c r="AG2755" s="1"/>
      <c r="AH2755" s="1"/>
      <c r="AI2755" s="1"/>
      <c r="AJ2755" s="1"/>
      <c r="AK2755" s="1"/>
      <c r="AL2755" s="1"/>
      <c r="AM2755" s="1"/>
      <c r="AN2755" s="1"/>
      <c r="AO2755" s="1"/>
      <c r="AP2755" s="1"/>
      <c r="AQ2755" s="1"/>
      <c r="AR2755" s="1"/>
      <c r="AS2755" s="1"/>
      <c r="AT2755" s="1"/>
      <c r="AU2755" s="1"/>
      <c r="AV2755" s="1"/>
      <c r="AW2755" s="1"/>
    </row>
    <row r="2756" spans="4:49" x14ac:dyDescent="0.2">
      <c r="D2756" s="1"/>
      <c r="E2756" s="1"/>
      <c r="F2756" s="1"/>
      <c r="G2756" s="17"/>
      <c r="H2756" s="19"/>
      <c r="I2756" s="17"/>
      <c r="J2756" s="19"/>
      <c r="K2756" s="17"/>
      <c r="L2756" s="19"/>
      <c r="M2756" s="30"/>
      <c r="O2756" s="1"/>
      <c r="P2756" s="8"/>
      <c r="Q2756" s="1"/>
      <c r="R2756" s="1"/>
      <c r="S2756" s="8"/>
      <c r="T2756" s="1"/>
      <c r="U2756" s="1"/>
      <c r="V2756" s="8"/>
      <c r="W2756" s="1"/>
      <c r="X2756" s="1"/>
      <c r="Y2756" s="1"/>
      <c r="Z2756" s="1"/>
      <c r="AA2756" s="1"/>
      <c r="AB2756" s="1"/>
      <c r="AC2756" s="1"/>
      <c r="AD2756" s="1"/>
      <c r="AE2756" s="1"/>
      <c r="AF2756" s="1"/>
      <c r="AG2756" s="1"/>
      <c r="AH2756" s="1"/>
      <c r="AI2756" s="1"/>
      <c r="AJ2756" s="1"/>
      <c r="AK2756" s="1"/>
      <c r="AL2756" s="1"/>
      <c r="AM2756" s="1"/>
      <c r="AN2756" s="1"/>
      <c r="AO2756" s="1"/>
      <c r="AP2756" s="1"/>
      <c r="AQ2756" s="1"/>
      <c r="AR2756" s="1"/>
      <c r="AS2756" s="1"/>
      <c r="AT2756" s="1"/>
      <c r="AU2756" s="1"/>
      <c r="AV2756" s="1"/>
      <c r="AW2756" s="1"/>
    </row>
    <row r="2757" spans="4:49" x14ac:dyDescent="0.2">
      <c r="D2757" s="1"/>
      <c r="E2757" s="1"/>
      <c r="F2757" s="1"/>
      <c r="G2757" s="17"/>
      <c r="H2757" s="19"/>
      <c r="I2757" s="17"/>
      <c r="J2757" s="19"/>
      <c r="K2757" s="17"/>
      <c r="L2757" s="19"/>
      <c r="M2757" s="30"/>
      <c r="O2757" s="1"/>
      <c r="P2757" s="8"/>
      <c r="Q2757" s="1"/>
      <c r="R2757" s="1"/>
      <c r="S2757" s="8"/>
      <c r="T2757" s="1"/>
      <c r="U2757" s="1"/>
      <c r="V2757" s="8"/>
      <c r="W2757" s="1"/>
      <c r="X2757" s="1"/>
      <c r="Y2757" s="1"/>
      <c r="Z2757" s="1"/>
      <c r="AA2757" s="1"/>
      <c r="AB2757" s="1"/>
      <c r="AC2757" s="1"/>
      <c r="AD2757" s="1"/>
      <c r="AE2757" s="1"/>
      <c r="AF2757" s="1"/>
      <c r="AG2757" s="1"/>
      <c r="AH2757" s="1"/>
      <c r="AI2757" s="1"/>
      <c r="AJ2757" s="1"/>
      <c r="AK2757" s="1"/>
      <c r="AL2757" s="1"/>
      <c r="AM2757" s="1"/>
      <c r="AN2757" s="1"/>
      <c r="AO2757" s="1"/>
      <c r="AP2757" s="1"/>
      <c r="AQ2757" s="1"/>
      <c r="AR2757" s="1"/>
      <c r="AS2757" s="1"/>
      <c r="AT2757" s="1"/>
      <c r="AU2757" s="1"/>
      <c r="AV2757" s="1"/>
      <c r="AW2757" s="1"/>
    </row>
    <row r="2758" spans="4:49" x14ac:dyDescent="0.2">
      <c r="D2758" s="1"/>
      <c r="E2758" s="1"/>
      <c r="F2758" s="1"/>
      <c r="G2758" s="17"/>
      <c r="H2758" s="19"/>
      <c r="I2758" s="17"/>
      <c r="J2758" s="19"/>
      <c r="K2758" s="17"/>
      <c r="L2758" s="19"/>
      <c r="M2758" s="30"/>
      <c r="O2758" s="1"/>
      <c r="P2758" s="8"/>
      <c r="Q2758" s="1"/>
      <c r="R2758" s="1"/>
      <c r="S2758" s="8"/>
      <c r="T2758" s="1"/>
      <c r="U2758" s="1"/>
      <c r="V2758" s="8"/>
      <c r="W2758" s="1"/>
      <c r="X2758" s="1"/>
      <c r="Y2758" s="1"/>
      <c r="Z2758" s="1"/>
      <c r="AA2758" s="1"/>
      <c r="AB2758" s="1"/>
      <c r="AC2758" s="1"/>
      <c r="AD2758" s="1"/>
      <c r="AE2758" s="1"/>
      <c r="AF2758" s="1"/>
      <c r="AG2758" s="1"/>
      <c r="AH2758" s="1"/>
      <c r="AI2758" s="1"/>
      <c r="AJ2758" s="1"/>
      <c r="AK2758" s="1"/>
      <c r="AL2758" s="1"/>
      <c r="AM2758" s="1"/>
      <c r="AN2758" s="1"/>
      <c r="AO2758" s="1"/>
      <c r="AP2758" s="1"/>
      <c r="AQ2758" s="1"/>
      <c r="AR2758" s="1"/>
      <c r="AS2758" s="1"/>
      <c r="AT2758" s="1"/>
      <c r="AU2758" s="1"/>
      <c r="AV2758" s="1"/>
      <c r="AW2758" s="1"/>
    </row>
    <row r="2759" spans="4:49" x14ac:dyDescent="0.2">
      <c r="D2759" s="1"/>
      <c r="E2759" s="1"/>
      <c r="F2759" s="1"/>
      <c r="G2759" s="17"/>
      <c r="H2759" s="19"/>
      <c r="I2759" s="17"/>
      <c r="J2759" s="19"/>
      <c r="K2759" s="17"/>
      <c r="L2759" s="19"/>
      <c r="M2759" s="30"/>
      <c r="O2759" s="1"/>
      <c r="P2759" s="8"/>
      <c r="Q2759" s="1"/>
      <c r="R2759" s="1"/>
      <c r="S2759" s="8"/>
      <c r="T2759" s="1"/>
      <c r="U2759" s="1"/>
      <c r="V2759" s="8"/>
      <c r="W2759" s="1"/>
      <c r="X2759" s="1"/>
      <c r="Y2759" s="1"/>
      <c r="Z2759" s="1"/>
      <c r="AA2759" s="1"/>
      <c r="AB2759" s="1"/>
      <c r="AC2759" s="1"/>
      <c r="AD2759" s="1"/>
      <c r="AE2759" s="1"/>
      <c r="AF2759" s="1"/>
      <c r="AG2759" s="1"/>
      <c r="AH2759" s="1"/>
      <c r="AI2759" s="1"/>
      <c r="AJ2759" s="1"/>
      <c r="AK2759" s="1"/>
      <c r="AL2759" s="1"/>
      <c r="AM2759" s="1"/>
      <c r="AN2759" s="1"/>
      <c r="AO2759" s="1"/>
      <c r="AP2759" s="1"/>
      <c r="AQ2759" s="1"/>
      <c r="AR2759" s="1"/>
      <c r="AS2759" s="1"/>
      <c r="AT2759" s="1"/>
      <c r="AU2759" s="1"/>
      <c r="AV2759" s="1"/>
      <c r="AW2759" s="1"/>
    </row>
    <row r="2760" spans="4:49" x14ac:dyDescent="0.2">
      <c r="D2760" s="1"/>
      <c r="E2760" s="1"/>
      <c r="F2760" s="1"/>
      <c r="G2760" s="17"/>
      <c r="H2760" s="19"/>
      <c r="I2760" s="17"/>
      <c r="J2760" s="19"/>
      <c r="K2760" s="17"/>
      <c r="L2760" s="19"/>
      <c r="M2760" s="30"/>
      <c r="O2760" s="1"/>
      <c r="P2760" s="8"/>
      <c r="Q2760" s="1"/>
      <c r="R2760" s="1"/>
      <c r="S2760" s="8"/>
      <c r="T2760" s="1"/>
      <c r="U2760" s="1"/>
      <c r="V2760" s="8"/>
      <c r="W2760" s="1"/>
      <c r="X2760" s="1"/>
      <c r="Y2760" s="1"/>
      <c r="Z2760" s="1"/>
      <c r="AA2760" s="1"/>
      <c r="AB2760" s="1"/>
      <c r="AC2760" s="1"/>
      <c r="AD2760" s="1"/>
      <c r="AE2760" s="1"/>
      <c r="AF2760" s="1"/>
      <c r="AG2760" s="1"/>
      <c r="AH2760" s="1"/>
      <c r="AI2760" s="1"/>
      <c r="AJ2760" s="1"/>
      <c r="AK2760" s="1"/>
      <c r="AL2760" s="1"/>
      <c r="AM2760" s="1"/>
      <c r="AN2760" s="1"/>
      <c r="AO2760" s="1"/>
      <c r="AP2760" s="1"/>
      <c r="AQ2760" s="1"/>
      <c r="AR2760" s="1"/>
      <c r="AS2760" s="1"/>
      <c r="AT2760" s="1"/>
      <c r="AU2760" s="1"/>
      <c r="AV2760" s="1"/>
      <c r="AW2760" s="1"/>
    </row>
    <row r="2761" spans="4:49" x14ac:dyDescent="0.2">
      <c r="D2761" s="1"/>
      <c r="E2761" s="1"/>
      <c r="F2761" s="1"/>
      <c r="G2761" s="17"/>
      <c r="H2761" s="19"/>
      <c r="I2761" s="17"/>
      <c r="J2761" s="19"/>
      <c r="K2761" s="17"/>
      <c r="L2761" s="19"/>
      <c r="M2761" s="30"/>
      <c r="O2761" s="1"/>
      <c r="P2761" s="8"/>
      <c r="Q2761" s="1"/>
      <c r="R2761" s="1"/>
      <c r="S2761" s="8"/>
      <c r="T2761" s="1"/>
      <c r="U2761" s="1"/>
      <c r="V2761" s="8"/>
      <c r="W2761" s="1"/>
      <c r="X2761" s="1"/>
      <c r="Y2761" s="1"/>
      <c r="Z2761" s="1"/>
      <c r="AA2761" s="1"/>
      <c r="AB2761" s="1"/>
      <c r="AC2761" s="1"/>
      <c r="AD2761" s="1"/>
      <c r="AE2761" s="1"/>
      <c r="AF2761" s="1"/>
      <c r="AG2761" s="1"/>
      <c r="AH2761" s="1"/>
      <c r="AI2761" s="1"/>
      <c r="AJ2761" s="1"/>
      <c r="AK2761" s="1"/>
      <c r="AL2761" s="1"/>
      <c r="AM2761" s="1"/>
      <c r="AN2761" s="1"/>
      <c r="AO2761" s="1"/>
      <c r="AP2761" s="1"/>
      <c r="AQ2761" s="1"/>
      <c r="AR2761" s="1"/>
      <c r="AS2761" s="1"/>
      <c r="AT2761" s="1"/>
      <c r="AU2761" s="1"/>
      <c r="AV2761" s="1"/>
      <c r="AW2761" s="1"/>
    </row>
    <row r="2762" spans="4:49" x14ac:dyDescent="0.2">
      <c r="D2762" s="1"/>
      <c r="E2762" s="1"/>
      <c r="F2762" s="1"/>
      <c r="G2762" s="17"/>
      <c r="H2762" s="19"/>
      <c r="I2762" s="17"/>
      <c r="J2762" s="19"/>
      <c r="K2762" s="17"/>
      <c r="L2762" s="19"/>
      <c r="M2762" s="30"/>
      <c r="O2762" s="1"/>
      <c r="P2762" s="8"/>
      <c r="Q2762" s="1"/>
      <c r="R2762" s="1"/>
      <c r="S2762" s="8"/>
      <c r="T2762" s="1"/>
      <c r="U2762" s="1"/>
      <c r="V2762" s="8"/>
      <c r="W2762" s="1"/>
      <c r="X2762" s="1"/>
      <c r="Y2762" s="1"/>
      <c r="Z2762" s="1"/>
      <c r="AA2762" s="1"/>
      <c r="AB2762" s="1"/>
      <c r="AC2762" s="1"/>
      <c r="AD2762" s="1"/>
      <c r="AE2762" s="1"/>
      <c r="AF2762" s="1"/>
      <c r="AG2762" s="1"/>
      <c r="AH2762" s="1"/>
      <c r="AI2762" s="1"/>
      <c r="AJ2762" s="1"/>
      <c r="AK2762" s="1"/>
      <c r="AL2762" s="1"/>
      <c r="AM2762" s="1"/>
      <c r="AN2762" s="1"/>
      <c r="AO2762" s="1"/>
      <c r="AP2762" s="1"/>
      <c r="AQ2762" s="1"/>
      <c r="AR2762" s="1"/>
      <c r="AS2762" s="1"/>
      <c r="AT2762" s="1"/>
      <c r="AU2762" s="1"/>
      <c r="AV2762" s="1"/>
      <c r="AW2762" s="1"/>
    </row>
    <row r="2763" spans="4:49" x14ac:dyDescent="0.2">
      <c r="D2763" s="1"/>
      <c r="E2763" s="1"/>
      <c r="F2763" s="1"/>
      <c r="G2763" s="17"/>
      <c r="H2763" s="19"/>
      <c r="I2763" s="17"/>
      <c r="J2763" s="19"/>
      <c r="K2763" s="17"/>
      <c r="L2763" s="19"/>
      <c r="M2763" s="30"/>
      <c r="O2763" s="1"/>
      <c r="P2763" s="8"/>
      <c r="Q2763" s="1"/>
      <c r="R2763" s="1"/>
      <c r="S2763" s="8"/>
      <c r="T2763" s="1"/>
      <c r="U2763" s="1"/>
      <c r="V2763" s="8"/>
      <c r="W2763" s="1"/>
      <c r="X2763" s="1"/>
      <c r="Y2763" s="1"/>
      <c r="Z2763" s="1"/>
      <c r="AA2763" s="1"/>
      <c r="AB2763" s="1"/>
      <c r="AC2763" s="1"/>
      <c r="AD2763" s="1"/>
      <c r="AE2763" s="1"/>
      <c r="AF2763" s="1"/>
      <c r="AG2763" s="1"/>
      <c r="AH2763" s="1"/>
      <c r="AI2763" s="1"/>
      <c r="AJ2763" s="1"/>
      <c r="AK2763" s="1"/>
      <c r="AL2763" s="1"/>
      <c r="AM2763" s="1"/>
      <c r="AN2763" s="1"/>
      <c r="AO2763" s="1"/>
      <c r="AP2763" s="1"/>
      <c r="AQ2763" s="1"/>
      <c r="AR2763" s="1"/>
      <c r="AS2763" s="1"/>
      <c r="AT2763" s="1"/>
      <c r="AU2763" s="1"/>
      <c r="AV2763" s="1"/>
      <c r="AW2763" s="1"/>
    </row>
    <row r="2764" spans="4:49" x14ac:dyDescent="0.2">
      <c r="D2764" s="1"/>
      <c r="E2764" s="1"/>
      <c r="F2764" s="1"/>
      <c r="G2764" s="17"/>
      <c r="H2764" s="19"/>
      <c r="I2764" s="17"/>
      <c r="J2764" s="19"/>
      <c r="K2764" s="17"/>
      <c r="L2764" s="19"/>
      <c r="M2764" s="30"/>
      <c r="O2764" s="1"/>
      <c r="P2764" s="8"/>
      <c r="Q2764" s="1"/>
      <c r="R2764" s="1"/>
      <c r="S2764" s="8"/>
      <c r="T2764" s="1"/>
      <c r="U2764" s="1"/>
      <c r="V2764" s="8"/>
      <c r="W2764" s="1"/>
      <c r="X2764" s="1"/>
      <c r="Y2764" s="1"/>
      <c r="Z2764" s="1"/>
      <c r="AA2764" s="1"/>
      <c r="AB2764" s="1"/>
      <c r="AC2764" s="1"/>
      <c r="AD2764" s="1"/>
      <c r="AE2764" s="1"/>
      <c r="AF2764" s="1"/>
      <c r="AG2764" s="1"/>
      <c r="AH2764" s="1"/>
      <c r="AI2764" s="1"/>
      <c r="AJ2764" s="1"/>
      <c r="AK2764" s="1"/>
      <c r="AL2764" s="1"/>
      <c r="AM2764" s="1"/>
      <c r="AN2764" s="1"/>
      <c r="AO2764" s="1"/>
      <c r="AP2764" s="1"/>
      <c r="AQ2764" s="1"/>
      <c r="AR2764" s="1"/>
      <c r="AS2764" s="1"/>
      <c r="AT2764" s="1"/>
      <c r="AU2764" s="1"/>
      <c r="AV2764" s="1"/>
      <c r="AW2764" s="1"/>
    </row>
    <row r="2765" spans="4:49" x14ac:dyDescent="0.2">
      <c r="D2765" s="1"/>
      <c r="E2765" s="1"/>
      <c r="F2765" s="1"/>
      <c r="G2765" s="17"/>
      <c r="H2765" s="19"/>
      <c r="I2765" s="17"/>
      <c r="J2765" s="19"/>
      <c r="K2765" s="17"/>
      <c r="L2765" s="19"/>
      <c r="M2765" s="30"/>
      <c r="O2765" s="1"/>
      <c r="P2765" s="8"/>
      <c r="Q2765" s="1"/>
      <c r="R2765" s="1"/>
      <c r="S2765" s="8"/>
      <c r="T2765" s="1"/>
      <c r="U2765" s="1"/>
      <c r="V2765" s="8"/>
      <c r="W2765" s="1"/>
      <c r="X2765" s="1"/>
      <c r="Y2765" s="1"/>
      <c r="Z2765" s="1"/>
      <c r="AA2765" s="1"/>
      <c r="AB2765" s="1"/>
      <c r="AC2765" s="1"/>
      <c r="AD2765" s="1"/>
      <c r="AE2765" s="1"/>
      <c r="AF2765" s="1"/>
      <c r="AG2765" s="1"/>
      <c r="AH2765" s="1"/>
      <c r="AI2765" s="1"/>
      <c r="AJ2765" s="1"/>
      <c r="AK2765" s="1"/>
      <c r="AL2765" s="1"/>
      <c r="AM2765" s="1"/>
      <c r="AN2765" s="1"/>
      <c r="AO2765" s="1"/>
      <c r="AP2765" s="1"/>
      <c r="AQ2765" s="1"/>
      <c r="AR2765" s="1"/>
      <c r="AS2765" s="1"/>
      <c r="AT2765" s="1"/>
      <c r="AU2765" s="1"/>
      <c r="AV2765" s="1"/>
      <c r="AW2765" s="1"/>
    </row>
    <row r="2766" spans="4:49" x14ac:dyDescent="0.2">
      <c r="D2766" s="1"/>
      <c r="E2766" s="1"/>
      <c r="F2766" s="1"/>
      <c r="G2766" s="17"/>
      <c r="H2766" s="19"/>
      <c r="I2766" s="17"/>
      <c r="J2766" s="19"/>
      <c r="K2766" s="17"/>
      <c r="L2766" s="19"/>
      <c r="M2766" s="30"/>
      <c r="O2766" s="1"/>
      <c r="P2766" s="8"/>
      <c r="Q2766" s="1"/>
      <c r="R2766" s="1"/>
      <c r="S2766" s="8"/>
      <c r="T2766" s="1"/>
      <c r="U2766" s="1"/>
      <c r="V2766" s="8"/>
      <c r="W2766" s="1"/>
      <c r="X2766" s="1"/>
      <c r="Y2766" s="1"/>
      <c r="Z2766" s="1"/>
      <c r="AA2766" s="1"/>
      <c r="AB2766" s="1"/>
      <c r="AC2766" s="1"/>
      <c r="AD2766" s="1"/>
      <c r="AE2766" s="1"/>
      <c r="AF2766" s="1"/>
      <c r="AG2766" s="1"/>
      <c r="AH2766" s="1"/>
      <c r="AI2766" s="1"/>
      <c r="AJ2766" s="1"/>
      <c r="AK2766" s="1"/>
      <c r="AL2766" s="1"/>
      <c r="AM2766" s="1"/>
      <c r="AN2766" s="1"/>
      <c r="AO2766" s="1"/>
      <c r="AP2766" s="1"/>
      <c r="AQ2766" s="1"/>
      <c r="AR2766" s="1"/>
      <c r="AS2766" s="1"/>
      <c r="AT2766" s="1"/>
      <c r="AU2766" s="1"/>
      <c r="AV2766" s="1"/>
      <c r="AW2766" s="1"/>
    </row>
    <row r="2767" spans="4:49" x14ac:dyDescent="0.2">
      <c r="D2767" s="1"/>
      <c r="E2767" s="1"/>
      <c r="F2767" s="1"/>
      <c r="G2767" s="17"/>
      <c r="H2767" s="19"/>
      <c r="I2767" s="17"/>
      <c r="J2767" s="19"/>
      <c r="K2767" s="17"/>
      <c r="L2767" s="19"/>
      <c r="M2767" s="30"/>
      <c r="O2767" s="1"/>
      <c r="P2767" s="8"/>
      <c r="Q2767" s="1"/>
      <c r="R2767" s="1"/>
      <c r="S2767" s="8"/>
      <c r="T2767" s="1"/>
      <c r="U2767" s="1"/>
      <c r="V2767" s="8"/>
      <c r="W2767" s="1"/>
      <c r="X2767" s="1"/>
      <c r="Y2767" s="1"/>
      <c r="Z2767" s="1"/>
      <c r="AA2767" s="1"/>
      <c r="AB2767" s="1"/>
      <c r="AC2767" s="1"/>
      <c r="AD2767" s="1"/>
      <c r="AE2767" s="1"/>
      <c r="AF2767" s="1"/>
      <c r="AG2767" s="1"/>
      <c r="AH2767" s="1"/>
      <c r="AI2767" s="1"/>
      <c r="AJ2767" s="1"/>
      <c r="AK2767" s="1"/>
      <c r="AL2767" s="1"/>
      <c r="AM2767" s="1"/>
      <c r="AN2767" s="1"/>
      <c r="AO2767" s="1"/>
      <c r="AP2767" s="1"/>
      <c r="AQ2767" s="1"/>
      <c r="AR2767" s="1"/>
      <c r="AS2767" s="1"/>
      <c r="AT2767" s="1"/>
      <c r="AU2767" s="1"/>
      <c r="AV2767" s="1"/>
      <c r="AW2767" s="1"/>
    </row>
    <row r="2768" spans="4:49" x14ac:dyDescent="0.2">
      <c r="D2768" s="1"/>
      <c r="E2768" s="1"/>
      <c r="F2768" s="1"/>
      <c r="G2768" s="17"/>
      <c r="H2768" s="19"/>
      <c r="I2768" s="17"/>
      <c r="J2768" s="19"/>
      <c r="K2768" s="17"/>
      <c r="L2768" s="19"/>
      <c r="M2768" s="30"/>
      <c r="O2768" s="1"/>
      <c r="P2768" s="8"/>
      <c r="Q2768" s="1"/>
      <c r="R2768" s="1"/>
      <c r="S2768" s="8"/>
      <c r="T2768" s="1"/>
      <c r="U2768" s="1"/>
      <c r="V2768" s="8"/>
      <c r="W2768" s="1"/>
      <c r="X2768" s="1"/>
      <c r="Y2768" s="1"/>
      <c r="Z2768" s="1"/>
      <c r="AA2768" s="1"/>
      <c r="AB2768" s="1"/>
      <c r="AC2768" s="1"/>
      <c r="AD2768" s="1"/>
      <c r="AE2768" s="1"/>
      <c r="AF2768" s="1"/>
      <c r="AG2768" s="1"/>
      <c r="AH2768" s="1"/>
      <c r="AI2768" s="1"/>
      <c r="AJ2768" s="1"/>
      <c r="AK2768" s="1"/>
      <c r="AL2768" s="1"/>
      <c r="AM2768" s="1"/>
      <c r="AN2768" s="1"/>
      <c r="AO2768" s="1"/>
      <c r="AP2768" s="1"/>
      <c r="AQ2768" s="1"/>
      <c r="AR2768" s="1"/>
      <c r="AS2768" s="1"/>
      <c r="AT2768" s="1"/>
      <c r="AU2768" s="1"/>
      <c r="AV2768" s="1"/>
      <c r="AW2768" s="1"/>
    </row>
    <row r="2769" spans="4:49" x14ac:dyDescent="0.2">
      <c r="D2769" s="1"/>
      <c r="E2769" s="1"/>
      <c r="F2769" s="1"/>
      <c r="G2769" s="17"/>
      <c r="H2769" s="19"/>
      <c r="I2769" s="17"/>
      <c r="J2769" s="19"/>
      <c r="K2769" s="17"/>
      <c r="L2769" s="19"/>
      <c r="M2769" s="30"/>
      <c r="O2769" s="1"/>
      <c r="P2769" s="8"/>
      <c r="Q2769" s="1"/>
      <c r="R2769" s="1"/>
      <c r="S2769" s="8"/>
      <c r="T2769" s="1"/>
      <c r="U2769" s="1"/>
      <c r="V2769" s="8"/>
      <c r="W2769" s="1"/>
      <c r="X2769" s="1"/>
      <c r="Y2769" s="1"/>
      <c r="Z2769" s="1"/>
      <c r="AA2769" s="1"/>
      <c r="AB2769" s="1"/>
      <c r="AC2769" s="1"/>
      <c r="AD2769" s="1"/>
      <c r="AE2769" s="1"/>
      <c r="AF2769" s="1"/>
      <c r="AG2769" s="1"/>
      <c r="AH2769" s="1"/>
      <c r="AI2769" s="1"/>
      <c r="AJ2769" s="1"/>
      <c r="AK2769" s="1"/>
      <c r="AL2769" s="1"/>
      <c r="AM2769" s="1"/>
      <c r="AN2769" s="1"/>
      <c r="AO2769" s="1"/>
      <c r="AP2769" s="1"/>
      <c r="AQ2769" s="1"/>
      <c r="AR2769" s="1"/>
      <c r="AS2769" s="1"/>
      <c r="AT2769" s="1"/>
      <c r="AU2769" s="1"/>
      <c r="AV2769" s="1"/>
      <c r="AW2769" s="1"/>
    </row>
    <row r="2770" spans="4:49" x14ac:dyDescent="0.2">
      <c r="D2770" s="1"/>
      <c r="E2770" s="1"/>
      <c r="F2770" s="1"/>
      <c r="G2770" s="17"/>
      <c r="H2770" s="19"/>
      <c r="I2770" s="17"/>
      <c r="J2770" s="19"/>
      <c r="K2770" s="17"/>
      <c r="L2770" s="19"/>
      <c r="M2770" s="30"/>
      <c r="O2770" s="1"/>
      <c r="P2770" s="8"/>
      <c r="Q2770" s="1"/>
      <c r="R2770" s="1"/>
      <c r="S2770" s="8"/>
      <c r="T2770" s="1"/>
      <c r="U2770" s="1"/>
      <c r="V2770" s="8"/>
      <c r="W2770" s="1"/>
      <c r="X2770" s="1"/>
      <c r="Y2770" s="1"/>
      <c r="Z2770" s="1"/>
      <c r="AA2770" s="1"/>
      <c r="AB2770" s="1"/>
      <c r="AC2770" s="1"/>
      <c r="AD2770" s="1"/>
      <c r="AE2770" s="1"/>
      <c r="AF2770" s="1"/>
      <c r="AG2770" s="1"/>
      <c r="AH2770" s="1"/>
      <c r="AI2770" s="1"/>
      <c r="AJ2770" s="1"/>
      <c r="AK2770" s="1"/>
      <c r="AL2770" s="1"/>
      <c r="AM2770" s="1"/>
      <c r="AN2770" s="1"/>
      <c r="AO2770" s="1"/>
      <c r="AP2770" s="1"/>
      <c r="AQ2770" s="1"/>
      <c r="AR2770" s="1"/>
      <c r="AS2770" s="1"/>
      <c r="AT2770" s="1"/>
      <c r="AU2770" s="1"/>
      <c r="AV2770" s="1"/>
      <c r="AW2770" s="1"/>
    </row>
    <row r="2771" spans="4:49" x14ac:dyDescent="0.2">
      <c r="D2771" s="1"/>
      <c r="E2771" s="1"/>
      <c r="F2771" s="1"/>
      <c r="G2771" s="17"/>
      <c r="H2771" s="19"/>
      <c r="I2771" s="17"/>
      <c r="J2771" s="19"/>
      <c r="K2771" s="17"/>
      <c r="L2771" s="19"/>
      <c r="M2771" s="30"/>
      <c r="O2771" s="1"/>
      <c r="P2771" s="8"/>
      <c r="Q2771" s="1"/>
      <c r="R2771" s="1"/>
      <c r="S2771" s="8"/>
      <c r="T2771" s="1"/>
      <c r="U2771" s="1"/>
      <c r="V2771" s="8"/>
      <c r="W2771" s="1"/>
      <c r="X2771" s="1"/>
      <c r="Y2771" s="1"/>
      <c r="Z2771" s="1"/>
      <c r="AA2771" s="1"/>
      <c r="AB2771" s="1"/>
      <c r="AC2771" s="1"/>
      <c r="AD2771" s="1"/>
      <c r="AE2771" s="1"/>
      <c r="AF2771" s="1"/>
      <c r="AG2771" s="1"/>
      <c r="AH2771" s="1"/>
      <c r="AI2771" s="1"/>
      <c r="AJ2771" s="1"/>
      <c r="AK2771" s="1"/>
      <c r="AL2771" s="1"/>
      <c r="AM2771" s="1"/>
      <c r="AN2771" s="1"/>
      <c r="AO2771" s="1"/>
      <c r="AP2771" s="1"/>
      <c r="AQ2771" s="1"/>
      <c r="AR2771" s="1"/>
      <c r="AS2771" s="1"/>
      <c r="AT2771" s="1"/>
      <c r="AU2771" s="1"/>
      <c r="AV2771" s="1"/>
      <c r="AW2771" s="1"/>
    </row>
    <row r="2772" spans="4:49" x14ac:dyDescent="0.2">
      <c r="D2772" s="1"/>
      <c r="E2772" s="1"/>
      <c r="F2772" s="1"/>
      <c r="G2772" s="17"/>
      <c r="H2772" s="19"/>
      <c r="I2772" s="17"/>
      <c r="J2772" s="19"/>
      <c r="K2772" s="17"/>
      <c r="L2772" s="19"/>
      <c r="M2772" s="30"/>
      <c r="O2772" s="1"/>
      <c r="P2772" s="8"/>
      <c r="Q2772" s="1"/>
      <c r="R2772" s="1"/>
      <c r="S2772" s="8"/>
      <c r="T2772" s="1"/>
      <c r="U2772" s="1"/>
      <c r="V2772" s="8"/>
      <c r="W2772" s="1"/>
      <c r="X2772" s="1"/>
      <c r="Y2772" s="1"/>
      <c r="Z2772" s="1"/>
      <c r="AA2772" s="1"/>
      <c r="AB2772" s="1"/>
      <c r="AC2772" s="1"/>
      <c r="AD2772" s="1"/>
      <c r="AE2772" s="1"/>
      <c r="AF2772" s="1"/>
      <c r="AG2772" s="1"/>
      <c r="AH2772" s="1"/>
      <c r="AI2772" s="1"/>
      <c r="AJ2772" s="1"/>
      <c r="AK2772" s="1"/>
      <c r="AL2772" s="1"/>
      <c r="AM2772" s="1"/>
      <c r="AN2772" s="1"/>
      <c r="AO2772" s="1"/>
      <c r="AP2772" s="1"/>
      <c r="AQ2772" s="1"/>
      <c r="AR2772" s="1"/>
      <c r="AS2772" s="1"/>
      <c r="AT2772" s="1"/>
      <c r="AU2772" s="1"/>
      <c r="AV2772" s="1"/>
      <c r="AW2772" s="1"/>
    </row>
    <row r="2773" spans="4:49" x14ac:dyDescent="0.2">
      <c r="D2773" s="1"/>
      <c r="E2773" s="1"/>
      <c r="F2773" s="1"/>
      <c r="G2773" s="17"/>
      <c r="H2773" s="19"/>
      <c r="I2773" s="17"/>
      <c r="J2773" s="19"/>
      <c r="K2773" s="17"/>
      <c r="L2773" s="19"/>
      <c r="M2773" s="30"/>
      <c r="O2773" s="1"/>
      <c r="P2773" s="8"/>
      <c r="Q2773" s="1"/>
      <c r="R2773" s="1"/>
      <c r="S2773" s="8"/>
      <c r="T2773" s="1"/>
      <c r="U2773" s="1"/>
      <c r="V2773" s="8"/>
      <c r="W2773" s="1"/>
      <c r="X2773" s="1"/>
      <c r="Y2773" s="1"/>
      <c r="Z2773" s="1"/>
      <c r="AA2773" s="1"/>
      <c r="AB2773" s="1"/>
      <c r="AC2773" s="1"/>
      <c r="AD2773" s="1"/>
      <c r="AE2773" s="1"/>
      <c r="AF2773" s="1"/>
      <c r="AG2773" s="1"/>
      <c r="AH2773" s="1"/>
      <c r="AI2773" s="1"/>
      <c r="AJ2773" s="1"/>
      <c r="AK2773" s="1"/>
      <c r="AL2773" s="1"/>
      <c r="AM2773" s="1"/>
      <c r="AN2773" s="1"/>
      <c r="AO2773" s="1"/>
      <c r="AP2773" s="1"/>
      <c r="AQ2773" s="1"/>
      <c r="AR2773" s="1"/>
      <c r="AS2773" s="1"/>
      <c r="AT2773" s="1"/>
      <c r="AU2773" s="1"/>
      <c r="AV2773" s="1"/>
      <c r="AW2773" s="1"/>
    </row>
    <row r="2774" spans="4:49" x14ac:dyDescent="0.2">
      <c r="D2774" s="1"/>
      <c r="E2774" s="1"/>
      <c r="F2774" s="1"/>
      <c r="G2774" s="17"/>
      <c r="H2774" s="19"/>
      <c r="I2774" s="17"/>
      <c r="J2774" s="19"/>
      <c r="K2774" s="17"/>
      <c r="L2774" s="19"/>
      <c r="M2774" s="30"/>
      <c r="O2774" s="1"/>
      <c r="P2774" s="8"/>
      <c r="Q2774" s="1"/>
      <c r="R2774" s="1"/>
      <c r="S2774" s="8"/>
      <c r="T2774" s="1"/>
      <c r="U2774" s="1"/>
      <c r="V2774" s="8"/>
      <c r="W2774" s="1"/>
      <c r="X2774" s="1"/>
      <c r="Y2774" s="1"/>
      <c r="Z2774" s="1"/>
      <c r="AA2774" s="1"/>
      <c r="AB2774" s="1"/>
      <c r="AC2774" s="1"/>
      <c r="AD2774" s="1"/>
      <c r="AE2774" s="1"/>
      <c r="AF2774" s="1"/>
      <c r="AG2774" s="1"/>
      <c r="AH2774" s="1"/>
      <c r="AI2774" s="1"/>
      <c r="AJ2774" s="1"/>
      <c r="AK2774" s="1"/>
      <c r="AL2774" s="1"/>
      <c r="AM2774" s="1"/>
      <c r="AN2774" s="1"/>
      <c r="AO2774" s="1"/>
      <c r="AP2774" s="1"/>
      <c r="AQ2774" s="1"/>
      <c r="AR2774" s="1"/>
      <c r="AS2774" s="1"/>
      <c r="AT2774" s="1"/>
      <c r="AU2774" s="1"/>
      <c r="AV2774" s="1"/>
      <c r="AW2774" s="1"/>
    </row>
    <row r="2775" spans="4:49" x14ac:dyDescent="0.2">
      <c r="D2775" s="1"/>
      <c r="E2775" s="1"/>
      <c r="F2775" s="1"/>
      <c r="G2775" s="17"/>
      <c r="H2775" s="19"/>
      <c r="I2775" s="17"/>
      <c r="J2775" s="19"/>
      <c r="K2775" s="17"/>
      <c r="L2775" s="19"/>
      <c r="M2775" s="30"/>
      <c r="O2775" s="1"/>
      <c r="P2775" s="8"/>
      <c r="Q2775" s="1"/>
      <c r="R2775" s="1"/>
      <c r="S2775" s="8"/>
      <c r="T2775" s="1"/>
      <c r="U2775" s="1"/>
      <c r="V2775" s="8"/>
      <c r="W2775" s="1"/>
      <c r="X2775" s="1"/>
      <c r="Y2775" s="1"/>
      <c r="Z2775" s="1"/>
      <c r="AA2775" s="1"/>
      <c r="AB2775" s="1"/>
      <c r="AC2775" s="1"/>
      <c r="AD2775" s="1"/>
      <c r="AE2775" s="1"/>
      <c r="AF2775" s="1"/>
      <c r="AG2775" s="1"/>
      <c r="AH2775" s="1"/>
      <c r="AI2775" s="1"/>
      <c r="AJ2775" s="1"/>
      <c r="AK2775" s="1"/>
      <c r="AL2775" s="1"/>
      <c r="AM2775" s="1"/>
      <c r="AN2775" s="1"/>
      <c r="AO2775" s="1"/>
      <c r="AP2775" s="1"/>
      <c r="AQ2775" s="1"/>
      <c r="AR2775" s="1"/>
      <c r="AS2775" s="1"/>
      <c r="AT2775" s="1"/>
      <c r="AU2775" s="1"/>
      <c r="AV2775" s="1"/>
      <c r="AW2775" s="1"/>
    </row>
    <row r="2776" spans="4:49" x14ac:dyDescent="0.2">
      <c r="D2776" s="1"/>
      <c r="E2776" s="1"/>
      <c r="F2776" s="1"/>
      <c r="G2776" s="17"/>
      <c r="H2776" s="19"/>
      <c r="I2776" s="17"/>
      <c r="J2776" s="19"/>
      <c r="K2776" s="17"/>
      <c r="L2776" s="19"/>
      <c r="M2776" s="30"/>
      <c r="O2776" s="1"/>
      <c r="P2776" s="8"/>
      <c r="Q2776" s="1"/>
      <c r="R2776" s="1"/>
      <c r="S2776" s="8"/>
      <c r="T2776" s="1"/>
      <c r="U2776" s="1"/>
      <c r="V2776" s="8"/>
      <c r="W2776" s="1"/>
      <c r="X2776" s="1"/>
      <c r="Y2776" s="1"/>
      <c r="Z2776" s="1"/>
      <c r="AA2776" s="1"/>
      <c r="AB2776" s="1"/>
      <c r="AC2776" s="1"/>
      <c r="AD2776" s="1"/>
      <c r="AE2776" s="1"/>
      <c r="AF2776" s="1"/>
      <c r="AG2776" s="1"/>
      <c r="AH2776" s="1"/>
      <c r="AI2776" s="1"/>
      <c r="AJ2776" s="1"/>
      <c r="AK2776" s="1"/>
      <c r="AL2776" s="1"/>
      <c r="AM2776" s="1"/>
      <c r="AN2776" s="1"/>
      <c r="AO2776" s="1"/>
      <c r="AP2776" s="1"/>
      <c r="AQ2776" s="1"/>
      <c r="AR2776" s="1"/>
      <c r="AS2776" s="1"/>
      <c r="AT2776" s="1"/>
      <c r="AU2776" s="1"/>
      <c r="AV2776" s="1"/>
      <c r="AW2776" s="1"/>
    </row>
    <row r="2777" spans="4:49" x14ac:dyDescent="0.2">
      <c r="D2777" s="1"/>
      <c r="E2777" s="1"/>
      <c r="F2777" s="1"/>
      <c r="G2777" s="17"/>
      <c r="H2777" s="19"/>
      <c r="I2777" s="17"/>
      <c r="J2777" s="19"/>
      <c r="K2777" s="17"/>
      <c r="L2777" s="19"/>
      <c r="M2777" s="30"/>
      <c r="O2777" s="1"/>
      <c r="P2777" s="8"/>
      <c r="Q2777" s="1"/>
      <c r="R2777" s="1"/>
      <c r="S2777" s="8"/>
      <c r="T2777" s="1"/>
      <c r="U2777" s="1"/>
      <c r="V2777" s="8"/>
      <c r="W2777" s="1"/>
      <c r="X2777" s="1"/>
      <c r="Y2777" s="1"/>
      <c r="Z2777" s="1"/>
      <c r="AA2777" s="1"/>
      <c r="AB2777" s="1"/>
      <c r="AC2777" s="1"/>
      <c r="AD2777" s="1"/>
      <c r="AE2777" s="1"/>
      <c r="AF2777" s="1"/>
      <c r="AG2777" s="1"/>
      <c r="AH2777" s="1"/>
      <c r="AI2777" s="1"/>
      <c r="AJ2777" s="1"/>
      <c r="AK2777" s="1"/>
      <c r="AL2777" s="1"/>
      <c r="AM2777" s="1"/>
      <c r="AN2777" s="1"/>
      <c r="AO2777" s="1"/>
      <c r="AP2777" s="1"/>
      <c r="AQ2777" s="1"/>
      <c r="AR2777" s="1"/>
      <c r="AS2777" s="1"/>
      <c r="AT2777" s="1"/>
      <c r="AU2777" s="1"/>
      <c r="AV2777" s="1"/>
      <c r="AW2777" s="1"/>
    </row>
    <row r="2778" spans="4:49" x14ac:dyDescent="0.2">
      <c r="D2778" s="1"/>
      <c r="E2778" s="1"/>
      <c r="F2778" s="1"/>
      <c r="G2778" s="17"/>
      <c r="H2778" s="19"/>
      <c r="I2778" s="17"/>
      <c r="J2778" s="19"/>
      <c r="K2778" s="17"/>
      <c r="L2778" s="19"/>
      <c r="M2778" s="30"/>
      <c r="O2778" s="1"/>
      <c r="P2778" s="8"/>
      <c r="Q2778" s="1"/>
      <c r="R2778" s="1"/>
      <c r="S2778" s="8"/>
      <c r="T2778" s="1"/>
      <c r="U2778" s="1"/>
      <c r="V2778" s="8"/>
      <c r="W2778" s="1"/>
      <c r="X2778" s="1"/>
      <c r="Y2778" s="1"/>
      <c r="Z2778" s="1"/>
      <c r="AA2778" s="1"/>
      <c r="AB2778" s="1"/>
      <c r="AC2778" s="1"/>
      <c r="AD2778" s="1"/>
      <c r="AE2778" s="1"/>
      <c r="AF2778" s="1"/>
      <c r="AG2778" s="1"/>
      <c r="AH2778" s="1"/>
      <c r="AI2778" s="1"/>
      <c r="AJ2778" s="1"/>
      <c r="AK2778" s="1"/>
      <c r="AL2778" s="1"/>
      <c r="AM2778" s="1"/>
      <c r="AN2778" s="1"/>
      <c r="AO2778" s="1"/>
      <c r="AP2778" s="1"/>
      <c r="AQ2778" s="1"/>
      <c r="AR2778" s="1"/>
      <c r="AS2778" s="1"/>
      <c r="AT2778" s="1"/>
      <c r="AU2778" s="1"/>
      <c r="AV2778" s="1"/>
      <c r="AW2778" s="1"/>
    </row>
    <row r="2779" spans="4:49" x14ac:dyDescent="0.2">
      <c r="D2779" s="1"/>
      <c r="E2779" s="1"/>
      <c r="F2779" s="1"/>
      <c r="G2779" s="17"/>
      <c r="H2779" s="19"/>
      <c r="I2779" s="17"/>
      <c r="J2779" s="19"/>
      <c r="K2779" s="17"/>
      <c r="L2779" s="19"/>
      <c r="M2779" s="30"/>
      <c r="O2779" s="1"/>
      <c r="P2779" s="8"/>
      <c r="Q2779" s="1"/>
      <c r="R2779" s="1"/>
      <c r="S2779" s="8"/>
      <c r="T2779" s="1"/>
      <c r="U2779" s="1"/>
      <c r="V2779" s="8"/>
      <c r="W2779" s="1"/>
      <c r="X2779" s="1"/>
      <c r="Y2779" s="1"/>
      <c r="Z2779" s="1"/>
      <c r="AA2779" s="1"/>
      <c r="AB2779" s="1"/>
      <c r="AC2779" s="1"/>
      <c r="AD2779" s="1"/>
      <c r="AE2779" s="1"/>
      <c r="AF2779" s="1"/>
      <c r="AG2779" s="1"/>
      <c r="AH2779" s="1"/>
      <c r="AI2779" s="1"/>
      <c r="AJ2779" s="1"/>
      <c r="AK2779" s="1"/>
      <c r="AL2779" s="1"/>
      <c r="AM2779" s="1"/>
      <c r="AN2779" s="1"/>
      <c r="AO2779" s="1"/>
      <c r="AP2779" s="1"/>
      <c r="AQ2779" s="1"/>
      <c r="AR2779" s="1"/>
      <c r="AS2779" s="1"/>
      <c r="AT2779" s="1"/>
      <c r="AU2779" s="1"/>
      <c r="AV2779" s="1"/>
      <c r="AW2779" s="1"/>
    </row>
    <row r="2780" spans="4:49" x14ac:dyDescent="0.2">
      <c r="D2780" s="1"/>
      <c r="E2780" s="1"/>
      <c r="F2780" s="1"/>
      <c r="G2780" s="17"/>
      <c r="H2780" s="19"/>
      <c r="I2780" s="17"/>
      <c r="J2780" s="19"/>
      <c r="K2780" s="17"/>
      <c r="L2780" s="19"/>
      <c r="M2780" s="30"/>
      <c r="O2780" s="1"/>
      <c r="P2780" s="8"/>
      <c r="Q2780" s="1"/>
      <c r="R2780" s="1"/>
      <c r="S2780" s="8"/>
      <c r="T2780" s="1"/>
      <c r="U2780" s="1"/>
      <c r="V2780" s="8"/>
      <c r="W2780" s="1"/>
      <c r="X2780" s="1"/>
      <c r="Y2780" s="1"/>
      <c r="Z2780" s="1"/>
      <c r="AA2780" s="1"/>
      <c r="AB2780" s="1"/>
      <c r="AC2780" s="1"/>
      <c r="AD2780" s="1"/>
      <c r="AE2780" s="1"/>
      <c r="AF2780" s="1"/>
      <c r="AG2780" s="1"/>
      <c r="AH2780" s="1"/>
      <c r="AI2780" s="1"/>
      <c r="AJ2780" s="1"/>
      <c r="AK2780" s="1"/>
      <c r="AL2780" s="1"/>
      <c r="AM2780" s="1"/>
      <c r="AN2780" s="1"/>
      <c r="AO2780" s="1"/>
      <c r="AP2780" s="1"/>
      <c r="AQ2780" s="1"/>
      <c r="AR2780" s="1"/>
      <c r="AS2780" s="1"/>
      <c r="AT2780" s="1"/>
      <c r="AU2780" s="1"/>
      <c r="AV2780" s="1"/>
      <c r="AW2780" s="1"/>
    </row>
    <row r="2781" spans="4:49" x14ac:dyDescent="0.2">
      <c r="D2781" s="1"/>
      <c r="E2781" s="1"/>
      <c r="F2781" s="1"/>
      <c r="G2781" s="17"/>
      <c r="H2781" s="19"/>
      <c r="I2781" s="17"/>
      <c r="J2781" s="19"/>
      <c r="K2781" s="17"/>
      <c r="L2781" s="19"/>
      <c r="M2781" s="30"/>
      <c r="O2781" s="1"/>
      <c r="P2781" s="8"/>
      <c r="Q2781" s="1"/>
      <c r="R2781" s="1"/>
      <c r="S2781" s="8"/>
      <c r="T2781" s="1"/>
      <c r="U2781" s="1"/>
      <c r="V2781" s="8"/>
      <c r="W2781" s="1"/>
      <c r="X2781" s="1"/>
      <c r="Y2781" s="1"/>
      <c r="Z2781" s="1"/>
      <c r="AA2781" s="1"/>
      <c r="AB2781" s="1"/>
      <c r="AC2781" s="1"/>
      <c r="AD2781" s="1"/>
      <c r="AE2781" s="1"/>
      <c r="AF2781" s="1"/>
      <c r="AG2781" s="1"/>
      <c r="AH2781" s="1"/>
      <c r="AI2781" s="1"/>
      <c r="AJ2781" s="1"/>
      <c r="AK2781" s="1"/>
      <c r="AL2781" s="1"/>
      <c r="AM2781" s="1"/>
      <c r="AN2781" s="1"/>
      <c r="AO2781" s="1"/>
      <c r="AP2781" s="1"/>
      <c r="AQ2781" s="1"/>
      <c r="AR2781" s="1"/>
      <c r="AS2781" s="1"/>
      <c r="AT2781" s="1"/>
      <c r="AU2781" s="1"/>
      <c r="AV2781" s="1"/>
      <c r="AW2781" s="1"/>
    </row>
    <row r="2782" spans="4:49" x14ac:dyDescent="0.2">
      <c r="D2782" s="1"/>
      <c r="E2782" s="1"/>
      <c r="F2782" s="1"/>
      <c r="G2782" s="17"/>
      <c r="H2782" s="19"/>
      <c r="I2782" s="17"/>
      <c r="J2782" s="19"/>
      <c r="K2782" s="17"/>
      <c r="L2782" s="19"/>
      <c r="M2782" s="30"/>
      <c r="O2782" s="1"/>
      <c r="P2782" s="8"/>
      <c r="Q2782" s="1"/>
      <c r="R2782" s="1"/>
      <c r="S2782" s="8"/>
      <c r="T2782" s="1"/>
      <c r="U2782" s="1"/>
      <c r="V2782" s="8"/>
      <c r="W2782" s="1"/>
      <c r="X2782" s="1"/>
      <c r="Y2782" s="1"/>
      <c r="Z2782" s="1"/>
      <c r="AA2782" s="1"/>
      <c r="AB2782" s="1"/>
      <c r="AC2782" s="1"/>
      <c r="AD2782" s="1"/>
      <c r="AE2782" s="1"/>
      <c r="AF2782" s="1"/>
      <c r="AG2782" s="1"/>
      <c r="AH2782" s="1"/>
      <c r="AI2782" s="1"/>
      <c r="AJ2782" s="1"/>
      <c r="AK2782" s="1"/>
      <c r="AL2782" s="1"/>
      <c r="AM2782" s="1"/>
      <c r="AN2782" s="1"/>
      <c r="AO2782" s="1"/>
      <c r="AP2782" s="1"/>
      <c r="AQ2782" s="1"/>
      <c r="AR2782" s="1"/>
      <c r="AS2782" s="1"/>
      <c r="AT2782" s="1"/>
      <c r="AU2782" s="1"/>
      <c r="AV2782" s="1"/>
      <c r="AW2782" s="1"/>
    </row>
    <row r="2783" spans="4:49" x14ac:dyDescent="0.2">
      <c r="D2783" s="1"/>
      <c r="E2783" s="1"/>
      <c r="F2783" s="1"/>
      <c r="G2783" s="17"/>
      <c r="H2783" s="19"/>
      <c r="I2783" s="17"/>
      <c r="J2783" s="19"/>
      <c r="K2783" s="17"/>
      <c r="L2783" s="19"/>
      <c r="M2783" s="30"/>
      <c r="O2783" s="1"/>
      <c r="P2783" s="8"/>
      <c r="Q2783" s="1"/>
      <c r="R2783" s="1"/>
      <c r="S2783" s="8"/>
      <c r="T2783" s="1"/>
      <c r="U2783" s="1"/>
      <c r="V2783" s="8"/>
      <c r="W2783" s="1"/>
      <c r="X2783" s="1"/>
      <c r="Y2783" s="1"/>
      <c r="Z2783" s="1"/>
      <c r="AA2783" s="1"/>
      <c r="AB2783" s="1"/>
      <c r="AC2783" s="1"/>
      <c r="AD2783" s="1"/>
      <c r="AE2783" s="1"/>
      <c r="AF2783" s="1"/>
      <c r="AG2783" s="1"/>
      <c r="AH2783" s="1"/>
      <c r="AI2783" s="1"/>
      <c r="AJ2783" s="1"/>
      <c r="AK2783" s="1"/>
      <c r="AL2783" s="1"/>
      <c r="AM2783" s="1"/>
      <c r="AN2783" s="1"/>
      <c r="AO2783" s="1"/>
      <c r="AP2783" s="1"/>
      <c r="AQ2783" s="1"/>
      <c r="AR2783" s="1"/>
      <c r="AS2783" s="1"/>
      <c r="AT2783" s="1"/>
      <c r="AU2783" s="1"/>
      <c r="AV2783" s="1"/>
      <c r="AW2783" s="1"/>
    </row>
    <row r="2784" spans="4:49" x14ac:dyDescent="0.2">
      <c r="D2784" s="1"/>
      <c r="E2784" s="1"/>
      <c r="F2784" s="1"/>
      <c r="G2784" s="17"/>
      <c r="H2784" s="19"/>
      <c r="I2784" s="17"/>
      <c r="J2784" s="19"/>
      <c r="K2784" s="17"/>
      <c r="L2784" s="19"/>
      <c r="M2784" s="30"/>
      <c r="O2784" s="1"/>
      <c r="P2784" s="8"/>
      <c r="Q2784" s="1"/>
      <c r="R2784" s="1"/>
      <c r="S2784" s="8"/>
      <c r="T2784" s="1"/>
      <c r="U2784" s="1"/>
      <c r="V2784" s="8"/>
      <c r="W2784" s="1"/>
      <c r="X2784" s="1"/>
      <c r="Y2784" s="1"/>
      <c r="Z2784" s="1"/>
      <c r="AA2784" s="1"/>
      <c r="AB2784" s="1"/>
      <c r="AC2784" s="1"/>
      <c r="AD2784" s="1"/>
      <c r="AE2784" s="1"/>
      <c r="AF2784" s="1"/>
      <c r="AG2784" s="1"/>
      <c r="AH2784" s="1"/>
      <c r="AI2784" s="1"/>
      <c r="AJ2784" s="1"/>
      <c r="AK2784" s="1"/>
      <c r="AL2784" s="1"/>
      <c r="AM2784" s="1"/>
      <c r="AN2784" s="1"/>
      <c r="AO2784" s="1"/>
      <c r="AP2784" s="1"/>
      <c r="AQ2784" s="1"/>
      <c r="AR2784" s="1"/>
      <c r="AS2784" s="1"/>
      <c r="AT2784" s="1"/>
      <c r="AU2784" s="1"/>
      <c r="AV2784" s="1"/>
      <c r="AW2784" s="1"/>
    </row>
    <row r="2785" spans="4:49" x14ac:dyDescent="0.2">
      <c r="D2785" s="1"/>
      <c r="E2785" s="1"/>
      <c r="F2785" s="1"/>
      <c r="G2785" s="17"/>
      <c r="H2785" s="19"/>
      <c r="I2785" s="17"/>
      <c r="J2785" s="19"/>
      <c r="K2785" s="17"/>
      <c r="L2785" s="19"/>
      <c r="M2785" s="30"/>
      <c r="O2785" s="1"/>
      <c r="P2785" s="8"/>
      <c r="Q2785" s="1"/>
      <c r="R2785" s="1"/>
      <c r="S2785" s="8"/>
      <c r="T2785" s="1"/>
      <c r="U2785" s="1"/>
      <c r="V2785" s="8"/>
      <c r="W2785" s="1"/>
      <c r="X2785" s="1"/>
      <c r="Y2785" s="1"/>
      <c r="Z2785" s="1"/>
      <c r="AA2785" s="1"/>
      <c r="AB2785" s="1"/>
      <c r="AC2785" s="1"/>
      <c r="AD2785" s="1"/>
      <c r="AE2785" s="1"/>
      <c r="AF2785" s="1"/>
      <c r="AG2785" s="1"/>
      <c r="AH2785" s="1"/>
      <c r="AI2785" s="1"/>
      <c r="AJ2785" s="1"/>
      <c r="AK2785" s="1"/>
      <c r="AL2785" s="1"/>
      <c r="AM2785" s="1"/>
      <c r="AN2785" s="1"/>
      <c r="AO2785" s="1"/>
      <c r="AP2785" s="1"/>
      <c r="AQ2785" s="1"/>
      <c r="AR2785" s="1"/>
      <c r="AS2785" s="1"/>
      <c r="AT2785" s="1"/>
      <c r="AU2785" s="1"/>
      <c r="AV2785" s="1"/>
      <c r="AW2785" s="1"/>
    </row>
    <row r="2786" spans="4:49" x14ac:dyDescent="0.2">
      <c r="D2786" s="1"/>
      <c r="E2786" s="1"/>
      <c r="F2786" s="1"/>
      <c r="G2786" s="17"/>
      <c r="H2786" s="19"/>
      <c r="I2786" s="17"/>
      <c r="J2786" s="19"/>
      <c r="K2786" s="17"/>
      <c r="L2786" s="19"/>
      <c r="M2786" s="30"/>
      <c r="O2786" s="1"/>
      <c r="P2786" s="8"/>
      <c r="Q2786" s="1"/>
      <c r="R2786" s="1"/>
      <c r="S2786" s="8"/>
      <c r="T2786" s="1"/>
      <c r="U2786" s="1"/>
      <c r="V2786" s="8"/>
      <c r="W2786" s="1"/>
      <c r="X2786" s="1"/>
      <c r="Y2786" s="1"/>
      <c r="Z2786" s="1"/>
      <c r="AA2786" s="1"/>
      <c r="AB2786" s="1"/>
      <c r="AC2786" s="1"/>
      <c r="AD2786" s="1"/>
      <c r="AE2786" s="1"/>
      <c r="AF2786" s="1"/>
      <c r="AG2786" s="1"/>
      <c r="AH2786" s="1"/>
      <c r="AI2786" s="1"/>
      <c r="AJ2786" s="1"/>
      <c r="AK2786" s="1"/>
      <c r="AL2786" s="1"/>
      <c r="AM2786" s="1"/>
      <c r="AN2786" s="1"/>
      <c r="AO2786" s="1"/>
      <c r="AP2786" s="1"/>
      <c r="AQ2786" s="1"/>
      <c r="AR2786" s="1"/>
      <c r="AS2786" s="1"/>
      <c r="AT2786" s="1"/>
      <c r="AU2786" s="1"/>
      <c r="AV2786" s="1"/>
      <c r="AW2786" s="1"/>
    </row>
    <row r="2787" spans="4:49" x14ac:dyDescent="0.2">
      <c r="D2787" s="1"/>
      <c r="E2787" s="1"/>
      <c r="F2787" s="1"/>
      <c r="G2787" s="17"/>
      <c r="H2787" s="19"/>
      <c r="I2787" s="17"/>
      <c r="J2787" s="19"/>
      <c r="K2787" s="17"/>
      <c r="L2787" s="19"/>
      <c r="M2787" s="30"/>
      <c r="O2787" s="1"/>
      <c r="P2787" s="8"/>
      <c r="Q2787" s="1"/>
      <c r="R2787" s="1"/>
      <c r="S2787" s="8"/>
      <c r="T2787" s="1"/>
      <c r="U2787" s="1"/>
      <c r="V2787" s="8"/>
      <c r="W2787" s="1"/>
      <c r="X2787" s="1"/>
      <c r="Y2787" s="1"/>
      <c r="Z2787" s="1"/>
      <c r="AA2787" s="1"/>
      <c r="AB2787" s="1"/>
      <c r="AC2787" s="1"/>
      <c r="AD2787" s="1"/>
      <c r="AE2787" s="1"/>
      <c r="AF2787" s="1"/>
      <c r="AG2787" s="1"/>
      <c r="AH2787" s="1"/>
      <c r="AI2787" s="1"/>
      <c r="AJ2787" s="1"/>
      <c r="AK2787" s="1"/>
      <c r="AL2787" s="1"/>
      <c r="AM2787" s="1"/>
      <c r="AN2787" s="1"/>
      <c r="AO2787" s="1"/>
      <c r="AP2787" s="1"/>
      <c r="AQ2787" s="1"/>
      <c r="AR2787" s="1"/>
      <c r="AS2787" s="1"/>
      <c r="AT2787" s="1"/>
      <c r="AU2787" s="1"/>
      <c r="AV2787" s="1"/>
      <c r="AW2787" s="1"/>
    </row>
    <row r="2788" spans="4:49" x14ac:dyDescent="0.2">
      <c r="D2788" s="1"/>
      <c r="E2788" s="1"/>
      <c r="F2788" s="1"/>
      <c r="G2788" s="17"/>
      <c r="H2788" s="19"/>
      <c r="I2788" s="17"/>
      <c r="J2788" s="19"/>
      <c r="K2788" s="17"/>
      <c r="L2788" s="19"/>
      <c r="M2788" s="30"/>
      <c r="O2788" s="1"/>
      <c r="P2788" s="8"/>
      <c r="Q2788" s="1"/>
      <c r="R2788" s="1"/>
      <c r="S2788" s="8"/>
      <c r="T2788" s="1"/>
      <c r="U2788" s="1"/>
      <c r="V2788" s="8"/>
      <c r="W2788" s="1"/>
      <c r="X2788" s="1"/>
      <c r="Y2788" s="1"/>
      <c r="Z2788" s="1"/>
      <c r="AA2788" s="1"/>
      <c r="AB2788" s="1"/>
      <c r="AC2788" s="1"/>
      <c r="AD2788" s="1"/>
      <c r="AE2788" s="1"/>
      <c r="AF2788" s="1"/>
      <c r="AG2788" s="1"/>
      <c r="AH2788" s="1"/>
      <c r="AI2788" s="1"/>
      <c r="AJ2788" s="1"/>
      <c r="AK2788" s="1"/>
      <c r="AL2788" s="1"/>
      <c r="AM2788" s="1"/>
      <c r="AN2788" s="1"/>
      <c r="AO2788" s="1"/>
      <c r="AP2788" s="1"/>
      <c r="AQ2788" s="1"/>
      <c r="AR2788" s="1"/>
      <c r="AS2788" s="1"/>
      <c r="AT2788" s="1"/>
      <c r="AU2788" s="1"/>
      <c r="AV2788" s="1"/>
      <c r="AW2788" s="1"/>
    </row>
    <row r="2789" spans="4:49" x14ac:dyDescent="0.2">
      <c r="D2789" s="1"/>
      <c r="E2789" s="1"/>
      <c r="F2789" s="1"/>
      <c r="G2789" s="17"/>
      <c r="H2789" s="19"/>
      <c r="I2789" s="17"/>
      <c r="J2789" s="19"/>
      <c r="K2789" s="17"/>
      <c r="L2789" s="19"/>
      <c r="M2789" s="30"/>
      <c r="O2789" s="1"/>
      <c r="P2789" s="8"/>
      <c r="Q2789" s="1"/>
      <c r="R2789" s="1"/>
      <c r="S2789" s="8"/>
      <c r="T2789" s="1"/>
      <c r="U2789" s="1"/>
      <c r="V2789" s="8"/>
      <c r="W2789" s="1"/>
      <c r="X2789" s="1"/>
      <c r="Y2789" s="1"/>
      <c r="Z2789" s="1"/>
      <c r="AA2789" s="1"/>
      <c r="AB2789" s="1"/>
      <c r="AC2789" s="1"/>
      <c r="AD2789" s="1"/>
      <c r="AE2789" s="1"/>
      <c r="AF2789" s="1"/>
      <c r="AG2789" s="1"/>
      <c r="AH2789" s="1"/>
      <c r="AI2789" s="1"/>
      <c r="AJ2789" s="1"/>
      <c r="AK2789" s="1"/>
      <c r="AL2789" s="1"/>
      <c r="AM2789" s="1"/>
      <c r="AN2789" s="1"/>
      <c r="AO2789" s="1"/>
      <c r="AP2789" s="1"/>
      <c r="AQ2789" s="1"/>
      <c r="AR2789" s="1"/>
      <c r="AS2789" s="1"/>
      <c r="AT2789" s="1"/>
      <c r="AU2789" s="1"/>
      <c r="AV2789" s="1"/>
      <c r="AW2789" s="1"/>
    </row>
    <row r="2790" spans="4:49" x14ac:dyDescent="0.2">
      <c r="D2790" s="1"/>
      <c r="E2790" s="1"/>
      <c r="F2790" s="1"/>
      <c r="G2790" s="17"/>
      <c r="H2790" s="19"/>
      <c r="I2790" s="17"/>
      <c r="J2790" s="19"/>
      <c r="K2790" s="17"/>
      <c r="L2790" s="19"/>
      <c r="M2790" s="30"/>
      <c r="O2790" s="1"/>
      <c r="P2790" s="8"/>
      <c r="Q2790" s="1"/>
      <c r="R2790" s="1"/>
      <c r="S2790" s="8"/>
      <c r="T2790" s="1"/>
      <c r="U2790" s="1"/>
      <c r="V2790" s="8"/>
      <c r="W2790" s="1"/>
      <c r="X2790" s="1"/>
      <c r="Y2790" s="1"/>
      <c r="Z2790" s="1"/>
      <c r="AA2790" s="1"/>
      <c r="AB2790" s="1"/>
      <c r="AC2790" s="1"/>
      <c r="AD2790" s="1"/>
      <c r="AE2790" s="1"/>
      <c r="AF2790" s="1"/>
      <c r="AG2790" s="1"/>
      <c r="AH2790" s="1"/>
      <c r="AI2790" s="1"/>
      <c r="AJ2790" s="1"/>
      <c r="AK2790" s="1"/>
      <c r="AL2790" s="1"/>
      <c r="AM2790" s="1"/>
      <c r="AN2790" s="1"/>
      <c r="AO2790" s="1"/>
      <c r="AP2790" s="1"/>
      <c r="AQ2790" s="1"/>
      <c r="AR2790" s="1"/>
      <c r="AS2790" s="1"/>
      <c r="AT2790" s="1"/>
      <c r="AU2790" s="1"/>
      <c r="AV2790" s="1"/>
      <c r="AW2790" s="1"/>
    </row>
    <row r="2791" spans="4:49" x14ac:dyDescent="0.2">
      <c r="D2791" s="1"/>
      <c r="E2791" s="1"/>
      <c r="F2791" s="1"/>
      <c r="G2791" s="17"/>
      <c r="H2791" s="19"/>
      <c r="I2791" s="17"/>
      <c r="J2791" s="19"/>
      <c r="K2791" s="17"/>
      <c r="L2791" s="19"/>
      <c r="M2791" s="30"/>
      <c r="O2791" s="1"/>
      <c r="P2791" s="8"/>
      <c r="Q2791" s="1"/>
      <c r="R2791" s="1"/>
      <c r="S2791" s="8"/>
      <c r="T2791" s="1"/>
      <c r="U2791" s="1"/>
      <c r="V2791" s="8"/>
      <c r="W2791" s="1"/>
      <c r="X2791" s="1"/>
      <c r="Y2791" s="1"/>
      <c r="Z2791" s="1"/>
      <c r="AA2791" s="1"/>
      <c r="AB2791" s="1"/>
      <c r="AC2791" s="1"/>
      <c r="AD2791" s="1"/>
      <c r="AE2791" s="1"/>
      <c r="AF2791" s="1"/>
      <c r="AG2791" s="1"/>
      <c r="AH2791" s="1"/>
      <c r="AI2791" s="1"/>
      <c r="AJ2791" s="1"/>
      <c r="AK2791" s="1"/>
      <c r="AL2791" s="1"/>
      <c r="AM2791" s="1"/>
      <c r="AN2791" s="1"/>
      <c r="AO2791" s="1"/>
      <c r="AP2791" s="1"/>
      <c r="AQ2791" s="1"/>
      <c r="AR2791" s="1"/>
      <c r="AS2791" s="1"/>
      <c r="AT2791" s="1"/>
      <c r="AU2791" s="1"/>
      <c r="AV2791" s="1"/>
      <c r="AW2791" s="1"/>
    </row>
    <row r="2792" spans="4:49" x14ac:dyDescent="0.2">
      <c r="D2792" s="1"/>
      <c r="E2792" s="1"/>
      <c r="F2792" s="1"/>
      <c r="G2792" s="17"/>
      <c r="H2792" s="19"/>
      <c r="I2792" s="17"/>
      <c r="J2792" s="19"/>
      <c r="K2792" s="17"/>
      <c r="L2792" s="19"/>
      <c r="M2792" s="30"/>
      <c r="O2792" s="1"/>
      <c r="P2792" s="8"/>
      <c r="Q2792" s="1"/>
      <c r="R2792" s="1"/>
      <c r="S2792" s="8"/>
      <c r="T2792" s="1"/>
      <c r="U2792" s="1"/>
      <c r="V2792" s="8"/>
      <c r="W2792" s="1"/>
      <c r="X2792" s="1"/>
      <c r="Y2792" s="1"/>
      <c r="Z2792" s="1"/>
      <c r="AA2792" s="1"/>
      <c r="AB2792" s="1"/>
      <c r="AC2792" s="1"/>
      <c r="AD2792" s="1"/>
      <c r="AE2792" s="1"/>
      <c r="AF2792" s="1"/>
      <c r="AG2792" s="1"/>
      <c r="AH2792" s="1"/>
      <c r="AI2792" s="1"/>
      <c r="AJ2792" s="1"/>
      <c r="AK2792" s="1"/>
      <c r="AL2792" s="1"/>
      <c r="AM2792" s="1"/>
      <c r="AN2792" s="1"/>
      <c r="AO2792" s="1"/>
      <c r="AP2792" s="1"/>
      <c r="AQ2792" s="1"/>
      <c r="AR2792" s="1"/>
      <c r="AS2792" s="1"/>
      <c r="AT2792" s="1"/>
      <c r="AU2792" s="1"/>
      <c r="AV2792" s="1"/>
      <c r="AW2792" s="1"/>
    </row>
    <row r="2793" spans="4:49" x14ac:dyDescent="0.2">
      <c r="D2793" s="1"/>
      <c r="E2793" s="1"/>
      <c r="F2793" s="1"/>
      <c r="G2793" s="17"/>
      <c r="H2793" s="19"/>
      <c r="I2793" s="17"/>
      <c r="J2793" s="19"/>
      <c r="K2793" s="17"/>
      <c r="L2793" s="19"/>
      <c r="M2793" s="30"/>
      <c r="O2793" s="1"/>
      <c r="P2793" s="8"/>
      <c r="Q2793" s="1"/>
      <c r="R2793" s="1"/>
      <c r="S2793" s="8"/>
      <c r="T2793" s="1"/>
      <c r="U2793" s="1"/>
      <c r="V2793" s="8"/>
      <c r="W2793" s="1"/>
      <c r="X2793" s="1"/>
      <c r="Y2793" s="1"/>
      <c r="Z2793" s="1"/>
      <c r="AA2793" s="1"/>
      <c r="AB2793" s="1"/>
      <c r="AC2793" s="1"/>
      <c r="AD2793" s="1"/>
      <c r="AE2793" s="1"/>
      <c r="AF2793" s="1"/>
      <c r="AG2793" s="1"/>
      <c r="AH2793" s="1"/>
      <c r="AI2793" s="1"/>
      <c r="AJ2793" s="1"/>
      <c r="AK2793" s="1"/>
      <c r="AL2793" s="1"/>
      <c r="AM2793" s="1"/>
      <c r="AN2793" s="1"/>
      <c r="AO2793" s="1"/>
      <c r="AP2793" s="1"/>
      <c r="AQ2793" s="1"/>
      <c r="AR2793" s="1"/>
      <c r="AS2793" s="1"/>
      <c r="AT2793" s="1"/>
      <c r="AU2793" s="1"/>
      <c r="AV2793" s="1"/>
      <c r="AW2793" s="1"/>
    </row>
    <row r="2794" spans="4:49" x14ac:dyDescent="0.2">
      <c r="D2794" s="1"/>
      <c r="E2794" s="1"/>
      <c r="F2794" s="1"/>
      <c r="G2794" s="17"/>
      <c r="H2794" s="19"/>
      <c r="I2794" s="17"/>
      <c r="J2794" s="19"/>
      <c r="K2794" s="17"/>
      <c r="L2794" s="19"/>
      <c r="M2794" s="30"/>
      <c r="O2794" s="1"/>
      <c r="P2794" s="8"/>
      <c r="Q2794" s="1"/>
      <c r="R2794" s="1"/>
      <c r="S2794" s="8"/>
      <c r="T2794" s="1"/>
      <c r="U2794" s="1"/>
      <c r="V2794" s="8"/>
      <c r="W2794" s="1"/>
      <c r="X2794" s="1"/>
      <c r="Y2794" s="1"/>
      <c r="Z2794" s="1"/>
      <c r="AA2794" s="1"/>
      <c r="AB2794" s="1"/>
      <c r="AC2794" s="1"/>
      <c r="AD2794" s="1"/>
      <c r="AE2794" s="1"/>
      <c r="AF2794" s="1"/>
      <c r="AG2794" s="1"/>
      <c r="AH2794" s="1"/>
      <c r="AI2794" s="1"/>
      <c r="AJ2794" s="1"/>
      <c r="AK2794" s="1"/>
      <c r="AL2794" s="1"/>
      <c r="AM2794" s="1"/>
      <c r="AN2794" s="1"/>
      <c r="AO2794" s="1"/>
      <c r="AP2794" s="1"/>
      <c r="AQ2794" s="1"/>
      <c r="AR2794" s="1"/>
      <c r="AS2794" s="1"/>
      <c r="AT2794" s="1"/>
      <c r="AU2794" s="1"/>
      <c r="AV2794" s="1"/>
      <c r="AW2794" s="1"/>
    </row>
    <row r="2795" spans="4:49" x14ac:dyDescent="0.2">
      <c r="D2795" s="1"/>
      <c r="E2795" s="1"/>
      <c r="F2795" s="1"/>
      <c r="G2795" s="17"/>
      <c r="H2795" s="19"/>
      <c r="I2795" s="17"/>
      <c r="J2795" s="19"/>
      <c r="K2795" s="17"/>
      <c r="L2795" s="19"/>
      <c r="M2795" s="30"/>
      <c r="O2795" s="1"/>
      <c r="P2795" s="8"/>
      <c r="Q2795" s="1"/>
      <c r="R2795" s="1"/>
      <c r="S2795" s="8"/>
      <c r="T2795" s="1"/>
      <c r="U2795" s="1"/>
      <c r="V2795" s="8"/>
      <c r="W2795" s="1"/>
      <c r="X2795" s="1"/>
      <c r="Y2795" s="1"/>
      <c r="Z2795" s="1"/>
      <c r="AA2795" s="1"/>
      <c r="AB2795" s="1"/>
      <c r="AC2795" s="1"/>
      <c r="AD2795" s="1"/>
      <c r="AE2795" s="1"/>
      <c r="AF2795" s="1"/>
      <c r="AG2795" s="1"/>
      <c r="AH2795" s="1"/>
      <c r="AI2795" s="1"/>
      <c r="AJ2795" s="1"/>
      <c r="AK2795" s="1"/>
      <c r="AL2795" s="1"/>
      <c r="AM2795" s="1"/>
      <c r="AN2795" s="1"/>
      <c r="AO2795" s="1"/>
      <c r="AP2795" s="1"/>
      <c r="AQ2795" s="1"/>
      <c r="AR2795" s="1"/>
      <c r="AS2795" s="1"/>
      <c r="AT2795" s="1"/>
      <c r="AU2795" s="1"/>
      <c r="AV2795" s="1"/>
      <c r="AW2795" s="1"/>
    </row>
    <row r="2796" spans="4:49" x14ac:dyDescent="0.2">
      <c r="D2796" s="1"/>
      <c r="E2796" s="1"/>
      <c r="F2796" s="1"/>
      <c r="G2796" s="17"/>
      <c r="H2796" s="19"/>
      <c r="I2796" s="17"/>
      <c r="J2796" s="19"/>
      <c r="K2796" s="17"/>
      <c r="L2796" s="19"/>
      <c r="M2796" s="30"/>
      <c r="O2796" s="1"/>
      <c r="P2796" s="8"/>
      <c r="Q2796" s="1"/>
      <c r="R2796" s="1"/>
      <c r="S2796" s="8"/>
      <c r="T2796" s="1"/>
      <c r="U2796" s="1"/>
      <c r="V2796" s="8"/>
      <c r="W2796" s="1"/>
      <c r="X2796" s="1"/>
      <c r="Y2796" s="1"/>
      <c r="Z2796" s="1"/>
      <c r="AA2796" s="1"/>
      <c r="AB2796" s="1"/>
      <c r="AC2796" s="1"/>
      <c r="AD2796" s="1"/>
      <c r="AE2796" s="1"/>
      <c r="AF2796" s="1"/>
      <c r="AG2796" s="1"/>
      <c r="AH2796" s="1"/>
      <c r="AI2796" s="1"/>
      <c r="AJ2796" s="1"/>
      <c r="AK2796" s="1"/>
      <c r="AL2796" s="1"/>
      <c r="AM2796" s="1"/>
      <c r="AN2796" s="1"/>
      <c r="AO2796" s="1"/>
      <c r="AP2796" s="1"/>
      <c r="AQ2796" s="1"/>
      <c r="AR2796" s="1"/>
      <c r="AS2796" s="1"/>
      <c r="AT2796" s="1"/>
      <c r="AU2796" s="1"/>
      <c r="AV2796" s="1"/>
      <c r="AW2796" s="1"/>
    </row>
    <row r="2797" spans="4:49" x14ac:dyDescent="0.2">
      <c r="D2797" s="1"/>
      <c r="E2797" s="1"/>
      <c r="F2797" s="1"/>
      <c r="G2797" s="17"/>
      <c r="H2797" s="19"/>
      <c r="I2797" s="17"/>
      <c r="J2797" s="19"/>
      <c r="K2797" s="17"/>
      <c r="L2797" s="19"/>
      <c r="M2797" s="30"/>
      <c r="O2797" s="1"/>
      <c r="P2797" s="8"/>
      <c r="Q2797" s="1"/>
      <c r="R2797" s="1"/>
      <c r="S2797" s="8"/>
      <c r="T2797" s="1"/>
      <c r="U2797" s="1"/>
      <c r="V2797" s="8"/>
      <c r="W2797" s="1"/>
      <c r="X2797" s="1"/>
      <c r="Y2797" s="1"/>
      <c r="Z2797" s="1"/>
      <c r="AA2797" s="1"/>
      <c r="AB2797" s="1"/>
      <c r="AC2797" s="1"/>
      <c r="AD2797" s="1"/>
      <c r="AE2797" s="1"/>
      <c r="AF2797" s="1"/>
      <c r="AG2797" s="1"/>
      <c r="AH2797" s="1"/>
      <c r="AI2797" s="1"/>
      <c r="AJ2797" s="1"/>
      <c r="AK2797" s="1"/>
      <c r="AL2797" s="1"/>
      <c r="AM2797" s="1"/>
      <c r="AN2797" s="1"/>
      <c r="AO2797" s="1"/>
      <c r="AP2797" s="1"/>
      <c r="AQ2797" s="1"/>
      <c r="AR2797" s="1"/>
      <c r="AS2797" s="1"/>
      <c r="AT2797" s="1"/>
      <c r="AU2797" s="1"/>
      <c r="AV2797" s="1"/>
      <c r="AW2797" s="1"/>
    </row>
    <row r="2798" spans="4:49" x14ac:dyDescent="0.2">
      <c r="D2798" s="1"/>
      <c r="E2798" s="1"/>
      <c r="F2798" s="1"/>
      <c r="G2798" s="17"/>
      <c r="H2798" s="19"/>
      <c r="I2798" s="17"/>
      <c r="J2798" s="19"/>
      <c r="K2798" s="17"/>
      <c r="L2798" s="19"/>
      <c r="M2798" s="30"/>
      <c r="O2798" s="1"/>
      <c r="P2798" s="8"/>
      <c r="Q2798" s="1"/>
      <c r="R2798" s="1"/>
      <c r="S2798" s="8"/>
      <c r="T2798" s="1"/>
      <c r="U2798" s="1"/>
      <c r="V2798" s="8"/>
      <c r="W2798" s="1"/>
      <c r="X2798" s="1"/>
      <c r="Y2798" s="1"/>
      <c r="Z2798" s="1"/>
      <c r="AA2798" s="1"/>
      <c r="AB2798" s="1"/>
      <c r="AC2798" s="1"/>
      <c r="AD2798" s="1"/>
      <c r="AE2798" s="1"/>
      <c r="AF2798" s="1"/>
      <c r="AG2798" s="1"/>
      <c r="AH2798" s="1"/>
      <c r="AI2798" s="1"/>
      <c r="AJ2798" s="1"/>
      <c r="AK2798" s="1"/>
      <c r="AL2798" s="1"/>
      <c r="AM2798" s="1"/>
      <c r="AN2798" s="1"/>
      <c r="AO2798" s="1"/>
      <c r="AP2798" s="1"/>
      <c r="AQ2798" s="1"/>
      <c r="AR2798" s="1"/>
      <c r="AS2798" s="1"/>
      <c r="AT2798" s="1"/>
      <c r="AU2798" s="1"/>
      <c r="AV2798" s="1"/>
      <c r="AW2798" s="1"/>
    </row>
    <row r="2799" spans="4:49" x14ac:dyDescent="0.2">
      <c r="D2799" s="1"/>
      <c r="E2799" s="1"/>
      <c r="F2799" s="1"/>
      <c r="G2799" s="17"/>
      <c r="H2799" s="19"/>
      <c r="I2799" s="17"/>
      <c r="J2799" s="19"/>
      <c r="K2799" s="17"/>
      <c r="L2799" s="19"/>
      <c r="M2799" s="30"/>
      <c r="O2799" s="1"/>
      <c r="P2799" s="8"/>
      <c r="Q2799" s="1"/>
      <c r="R2799" s="1"/>
      <c r="S2799" s="8"/>
      <c r="T2799" s="1"/>
      <c r="U2799" s="1"/>
      <c r="V2799" s="8"/>
      <c r="W2799" s="1"/>
      <c r="X2799" s="1"/>
      <c r="Y2799" s="1"/>
      <c r="Z2799" s="1"/>
      <c r="AA2799" s="1"/>
      <c r="AB2799" s="1"/>
      <c r="AC2799" s="1"/>
      <c r="AD2799" s="1"/>
      <c r="AE2799" s="1"/>
      <c r="AF2799" s="1"/>
      <c r="AG2799" s="1"/>
      <c r="AH2799" s="1"/>
      <c r="AI2799" s="1"/>
      <c r="AJ2799" s="1"/>
      <c r="AK2799" s="1"/>
      <c r="AL2799" s="1"/>
      <c r="AM2799" s="1"/>
      <c r="AN2799" s="1"/>
      <c r="AO2799" s="1"/>
      <c r="AP2799" s="1"/>
      <c r="AQ2799" s="1"/>
      <c r="AR2799" s="1"/>
      <c r="AS2799" s="1"/>
      <c r="AT2799" s="1"/>
      <c r="AU2799" s="1"/>
      <c r="AV2799" s="1"/>
      <c r="AW2799" s="1"/>
    </row>
    <row r="2800" spans="4:49" x14ac:dyDescent="0.2">
      <c r="D2800" s="1"/>
      <c r="E2800" s="1"/>
      <c r="F2800" s="1"/>
      <c r="G2800" s="17"/>
      <c r="H2800" s="19"/>
      <c r="I2800" s="17"/>
      <c r="J2800" s="19"/>
      <c r="K2800" s="17"/>
      <c r="L2800" s="19"/>
      <c r="M2800" s="30"/>
      <c r="O2800" s="1"/>
      <c r="P2800" s="8"/>
      <c r="Q2800" s="1"/>
      <c r="R2800" s="1"/>
      <c r="S2800" s="8"/>
      <c r="T2800" s="1"/>
      <c r="U2800" s="1"/>
      <c r="V2800" s="8"/>
      <c r="W2800" s="1"/>
      <c r="X2800" s="1"/>
      <c r="Y2800" s="1"/>
      <c r="Z2800" s="1"/>
      <c r="AA2800" s="1"/>
      <c r="AB2800" s="1"/>
      <c r="AC2800" s="1"/>
      <c r="AD2800" s="1"/>
      <c r="AE2800" s="1"/>
      <c r="AF2800" s="1"/>
      <c r="AG2800" s="1"/>
      <c r="AH2800" s="1"/>
      <c r="AI2800" s="1"/>
      <c r="AJ2800" s="1"/>
      <c r="AK2800" s="1"/>
      <c r="AL2800" s="1"/>
      <c r="AM2800" s="1"/>
      <c r="AN2800" s="1"/>
      <c r="AO2800" s="1"/>
      <c r="AP2800" s="1"/>
      <c r="AQ2800" s="1"/>
      <c r="AR2800" s="1"/>
      <c r="AS2800" s="1"/>
      <c r="AT2800" s="1"/>
      <c r="AU2800" s="1"/>
      <c r="AV2800" s="1"/>
      <c r="AW2800" s="1"/>
    </row>
    <row r="2801" spans="4:49" x14ac:dyDescent="0.2">
      <c r="D2801" s="1"/>
      <c r="E2801" s="1"/>
      <c r="F2801" s="1"/>
      <c r="G2801" s="17"/>
      <c r="H2801" s="19"/>
      <c r="I2801" s="17"/>
      <c r="J2801" s="19"/>
      <c r="K2801" s="17"/>
      <c r="L2801" s="19"/>
      <c r="M2801" s="30"/>
      <c r="O2801" s="1"/>
      <c r="P2801" s="8"/>
      <c r="Q2801" s="1"/>
      <c r="R2801" s="1"/>
      <c r="S2801" s="8"/>
      <c r="T2801" s="1"/>
      <c r="U2801" s="1"/>
      <c r="V2801" s="8"/>
      <c r="W2801" s="1"/>
      <c r="X2801" s="1"/>
      <c r="Y2801" s="1"/>
      <c r="Z2801" s="1"/>
      <c r="AA2801" s="1"/>
      <c r="AB2801" s="1"/>
      <c r="AC2801" s="1"/>
      <c r="AD2801" s="1"/>
      <c r="AE2801" s="1"/>
      <c r="AF2801" s="1"/>
      <c r="AG2801" s="1"/>
      <c r="AH2801" s="1"/>
      <c r="AI2801" s="1"/>
      <c r="AJ2801" s="1"/>
      <c r="AK2801" s="1"/>
      <c r="AL2801" s="1"/>
      <c r="AM2801" s="1"/>
      <c r="AN2801" s="1"/>
      <c r="AO2801" s="1"/>
      <c r="AP2801" s="1"/>
      <c r="AQ2801" s="1"/>
      <c r="AR2801" s="1"/>
      <c r="AS2801" s="1"/>
      <c r="AT2801" s="1"/>
      <c r="AU2801" s="1"/>
      <c r="AV2801" s="1"/>
      <c r="AW2801" s="1"/>
    </row>
    <row r="2802" spans="4:49" x14ac:dyDescent="0.2">
      <c r="D2802" s="1"/>
      <c r="E2802" s="1"/>
      <c r="F2802" s="1"/>
      <c r="G2802" s="17"/>
      <c r="H2802" s="19"/>
      <c r="I2802" s="17"/>
      <c r="J2802" s="19"/>
      <c r="K2802" s="17"/>
      <c r="L2802" s="19"/>
      <c r="M2802" s="30"/>
      <c r="O2802" s="1"/>
      <c r="P2802" s="8"/>
      <c r="Q2802" s="1"/>
      <c r="R2802" s="1"/>
      <c r="S2802" s="8"/>
      <c r="T2802" s="1"/>
      <c r="U2802" s="1"/>
      <c r="V2802" s="8"/>
      <c r="W2802" s="1"/>
      <c r="X2802" s="1"/>
      <c r="Y2802" s="1"/>
      <c r="Z2802" s="1"/>
      <c r="AA2802" s="1"/>
      <c r="AB2802" s="1"/>
      <c r="AC2802" s="1"/>
      <c r="AD2802" s="1"/>
      <c r="AE2802" s="1"/>
      <c r="AF2802" s="1"/>
      <c r="AG2802" s="1"/>
      <c r="AH2802" s="1"/>
      <c r="AI2802" s="1"/>
      <c r="AJ2802" s="1"/>
      <c r="AK2802" s="1"/>
      <c r="AL2802" s="1"/>
      <c r="AM2802" s="1"/>
      <c r="AN2802" s="1"/>
      <c r="AO2802" s="1"/>
      <c r="AP2802" s="1"/>
      <c r="AQ2802" s="1"/>
      <c r="AR2802" s="1"/>
      <c r="AS2802" s="1"/>
      <c r="AT2802" s="1"/>
      <c r="AU2802" s="1"/>
      <c r="AV2802" s="1"/>
      <c r="AW2802" s="1"/>
    </row>
    <row r="2803" spans="4:49" x14ac:dyDescent="0.2">
      <c r="D2803" s="1"/>
      <c r="E2803" s="1"/>
      <c r="F2803" s="1"/>
      <c r="G2803" s="17"/>
      <c r="H2803" s="19"/>
      <c r="I2803" s="17"/>
      <c r="J2803" s="19"/>
      <c r="K2803" s="17"/>
      <c r="L2803" s="19"/>
      <c r="M2803" s="30"/>
      <c r="O2803" s="1"/>
      <c r="P2803" s="8"/>
      <c r="Q2803" s="1"/>
      <c r="R2803" s="1"/>
      <c r="S2803" s="8"/>
      <c r="T2803" s="1"/>
      <c r="U2803" s="1"/>
      <c r="V2803" s="8"/>
      <c r="W2803" s="1"/>
      <c r="X2803" s="1"/>
      <c r="Y2803" s="1"/>
      <c r="Z2803" s="1"/>
      <c r="AA2803" s="1"/>
      <c r="AB2803" s="1"/>
      <c r="AC2803" s="1"/>
      <c r="AD2803" s="1"/>
      <c r="AE2803" s="1"/>
      <c r="AF2803" s="1"/>
      <c r="AG2803" s="1"/>
      <c r="AH2803" s="1"/>
      <c r="AI2803" s="1"/>
      <c r="AJ2803" s="1"/>
      <c r="AK2803" s="1"/>
      <c r="AL2803" s="1"/>
      <c r="AM2803" s="1"/>
      <c r="AN2803" s="1"/>
      <c r="AO2803" s="1"/>
      <c r="AP2803" s="1"/>
      <c r="AQ2803" s="1"/>
      <c r="AR2803" s="1"/>
      <c r="AS2803" s="1"/>
      <c r="AT2803" s="1"/>
      <c r="AU2803" s="1"/>
      <c r="AV2803" s="1"/>
      <c r="AW2803" s="1"/>
    </row>
    <row r="2804" spans="4:49" x14ac:dyDescent="0.2">
      <c r="D2804" s="1"/>
      <c r="E2804" s="1"/>
      <c r="F2804" s="1"/>
      <c r="G2804" s="17"/>
      <c r="H2804" s="19"/>
      <c r="I2804" s="17"/>
      <c r="J2804" s="19"/>
      <c r="K2804" s="17"/>
      <c r="L2804" s="19"/>
      <c r="M2804" s="30"/>
      <c r="O2804" s="1"/>
      <c r="P2804" s="8"/>
      <c r="Q2804" s="1"/>
      <c r="R2804" s="1"/>
      <c r="S2804" s="8"/>
      <c r="T2804" s="1"/>
      <c r="U2804" s="1"/>
      <c r="V2804" s="8"/>
      <c r="W2804" s="1"/>
      <c r="X2804" s="1"/>
      <c r="Y2804" s="1"/>
      <c r="Z2804" s="1"/>
      <c r="AA2804" s="1"/>
      <c r="AB2804" s="1"/>
      <c r="AC2804" s="1"/>
      <c r="AD2804" s="1"/>
      <c r="AE2804" s="1"/>
      <c r="AF2804" s="1"/>
      <c r="AG2804" s="1"/>
      <c r="AH2804" s="1"/>
      <c r="AI2804" s="1"/>
      <c r="AJ2804" s="1"/>
      <c r="AK2804" s="1"/>
      <c r="AL2804" s="1"/>
      <c r="AM2804" s="1"/>
      <c r="AN2804" s="1"/>
      <c r="AO2804" s="1"/>
      <c r="AP2804" s="1"/>
      <c r="AQ2804" s="1"/>
      <c r="AR2804" s="1"/>
      <c r="AS2804" s="1"/>
      <c r="AT2804" s="1"/>
      <c r="AU2804" s="1"/>
      <c r="AV2804" s="1"/>
      <c r="AW2804" s="1"/>
    </row>
    <row r="2805" spans="4:49" x14ac:dyDescent="0.2">
      <c r="D2805" s="1"/>
      <c r="E2805" s="1"/>
      <c r="F2805" s="1"/>
      <c r="G2805" s="17"/>
      <c r="H2805" s="19"/>
      <c r="I2805" s="17"/>
      <c r="J2805" s="19"/>
      <c r="K2805" s="17"/>
      <c r="L2805" s="19"/>
      <c r="M2805" s="30"/>
      <c r="O2805" s="1"/>
      <c r="P2805" s="8"/>
      <c r="Q2805" s="1"/>
      <c r="R2805" s="1"/>
      <c r="S2805" s="8"/>
      <c r="T2805" s="1"/>
      <c r="U2805" s="1"/>
      <c r="V2805" s="8"/>
      <c r="W2805" s="1"/>
      <c r="X2805" s="1"/>
      <c r="Y2805" s="1"/>
      <c r="Z2805" s="1"/>
      <c r="AA2805" s="1"/>
      <c r="AB2805" s="1"/>
      <c r="AC2805" s="1"/>
      <c r="AD2805" s="1"/>
      <c r="AE2805" s="1"/>
      <c r="AF2805" s="1"/>
      <c r="AG2805" s="1"/>
      <c r="AH2805" s="1"/>
      <c r="AI2805" s="1"/>
      <c r="AJ2805" s="1"/>
      <c r="AK2805" s="1"/>
      <c r="AL2805" s="1"/>
      <c r="AM2805" s="1"/>
      <c r="AN2805" s="1"/>
      <c r="AO2805" s="1"/>
      <c r="AP2805" s="1"/>
      <c r="AQ2805" s="1"/>
      <c r="AR2805" s="1"/>
      <c r="AS2805" s="1"/>
      <c r="AT2805" s="1"/>
      <c r="AU2805" s="1"/>
      <c r="AV2805" s="1"/>
      <c r="AW2805" s="1"/>
    </row>
    <row r="2806" spans="4:49" x14ac:dyDescent="0.2">
      <c r="D2806" s="1"/>
      <c r="E2806" s="1"/>
      <c r="F2806" s="1"/>
      <c r="G2806" s="17"/>
      <c r="H2806" s="19"/>
      <c r="I2806" s="17"/>
      <c r="J2806" s="19"/>
      <c r="K2806" s="17"/>
      <c r="L2806" s="19"/>
      <c r="M2806" s="30"/>
      <c r="O2806" s="1"/>
      <c r="P2806" s="8"/>
      <c r="Q2806" s="1"/>
      <c r="R2806" s="1"/>
      <c r="S2806" s="8"/>
      <c r="T2806" s="1"/>
      <c r="U2806" s="1"/>
      <c r="V2806" s="8"/>
      <c r="W2806" s="1"/>
      <c r="X2806" s="1"/>
      <c r="Y2806" s="1"/>
      <c r="Z2806" s="1"/>
      <c r="AA2806" s="1"/>
      <c r="AB2806" s="1"/>
      <c r="AC2806" s="1"/>
      <c r="AD2806" s="1"/>
      <c r="AE2806" s="1"/>
      <c r="AF2806" s="1"/>
      <c r="AG2806" s="1"/>
      <c r="AH2806" s="1"/>
      <c r="AI2806" s="1"/>
      <c r="AJ2806" s="1"/>
      <c r="AK2806" s="1"/>
      <c r="AL2806" s="1"/>
      <c r="AM2806" s="1"/>
      <c r="AN2806" s="1"/>
      <c r="AO2806" s="1"/>
      <c r="AP2806" s="1"/>
      <c r="AQ2806" s="1"/>
      <c r="AR2806" s="1"/>
      <c r="AS2806" s="1"/>
      <c r="AT2806" s="1"/>
      <c r="AU2806" s="1"/>
      <c r="AV2806" s="1"/>
      <c r="AW2806" s="1"/>
    </row>
    <row r="2807" spans="4:49" x14ac:dyDescent="0.2">
      <c r="D2807" s="1"/>
      <c r="E2807" s="1"/>
      <c r="F2807" s="1"/>
      <c r="G2807" s="17"/>
      <c r="H2807" s="19"/>
      <c r="I2807" s="17"/>
      <c r="J2807" s="19"/>
      <c r="K2807" s="17"/>
      <c r="L2807" s="19"/>
      <c r="M2807" s="30"/>
      <c r="O2807" s="1"/>
      <c r="P2807" s="8"/>
      <c r="Q2807" s="1"/>
      <c r="R2807" s="1"/>
      <c r="S2807" s="8"/>
      <c r="T2807" s="1"/>
      <c r="U2807" s="1"/>
      <c r="V2807" s="8"/>
      <c r="W2807" s="1"/>
      <c r="X2807" s="1"/>
      <c r="Y2807" s="1"/>
      <c r="Z2807" s="1"/>
      <c r="AA2807" s="1"/>
      <c r="AB2807" s="1"/>
      <c r="AC2807" s="1"/>
      <c r="AD2807" s="1"/>
      <c r="AE2807" s="1"/>
      <c r="AF2807" s="1"/>
      <c r="AG2807" s="1"/>
      <c r="AH2807" s="1"/>
      <c r="AI2807" s="1"/>
      <c r="AJ2807" s="1"/>
      <c r="AK2807" s="1"/>
      <c r="AL2807" s="1"/>
      <c r="AM2807" s="1"/>
      <c r="AN2807" s="1"/>
      <c r="AO2807" s="1"/>
      <c r="AP2807" s="1"/>
      <c r="AQ2807" s="1"/>
      <c r="AR2807" s="1"/>
      <c r="AS2807" s="1"/>
      <c r="AT2807" s="1"/>
      <c r="AU2807" s="1"/>
      <c r="AV2807" s="1"/>
      <c r="AW2807" s="1"/>
    </row>
    <row r="2808" spans="4:49" x14ac:dyDescent="0.2">
      <c r="D2808" s="1"/>
      <c r="E2808" s="1"/>
      <c r="F2808" s="1"/>
      <c r="G2808" s="17"/>
      <c r="H2808" s="19"/>
      <c r="I2808" s="17"/>
      <c r="J2808" s="19"/>
      <c r="K2808" s="17"/>
      <c r="L2808" s="19"/>
      <c r="M2808" s="30"/>
      <c r="O2808" s="1"/>
      <c r="P2808" s="8"/>
      <c r="Q2808" s="1"/>
      <c r="R2808" s="1"/>
      <c r="S2808" s="8"/>
      <c r="T2808" s="1"/>
      <c r="U2808" s="1"/>
      <c r="V2808" s="8"/>
      <c r="W2808" s="1"/>
      <c r="X2808" s="1"/>
      <c r="Y2808" s="1"/>
      <c r="Z2808" s="1"/>
      <c r="AA2808" s="1"/>
      <c r="AB2808" s="1"/>
      <c r="AC2808" s="1"/>
      <c r="AD2808" s="1"/>
      <c r="AE2808" s="1"/>
      <c r="AF2808" s="1"/>
      <c r="AG2808" s="1"/>
      <c r="AH2808" s="1"/>
      <c r="AI2808" s="1"/>
      <c r="AJ2808" s="1"/>
      <c r="AK2808" s="1"/>
      <c r="AL2808" s="1"/>
      <c r="AM2808" s="1"/>
      <c r="AN2808" s="1"/>
      <c r="AO2808" s="1"/>
      <c r="AP2808" s="1"/>
      <c r="AQ2808" s="1"/>
      <c r="AR2808" s="1"/>
      <c r="AS2808" s="1"/>
      <c r="AT2808" s="1"/>
      <c r="AU2808" s="1"/>
      <c r="AV2808" s="1"/>
      <c r="AW2808" s="1"/>
    </row>
    <row r="2809" spans="4:49" x14ac:dyDescent="0.2">
      <c r="D2809" s="1"/>
      <c r="E2809" s="1"/>
      <c r="F2809" s="1"/>
      <c r="G2809" s="17"/>
      <c r="H2809" s="19"/>
      <c r="I2809" s="17"/>
      <c r="J2809" s="19"/>
      <c r="K2809" s="17"/>
      <c r="L2809" s="19"/>
      <c r="M2809" s="30"/>
      <c r="O2809" s="1"/>
      <c r="P2809" s="8"/>
      <c r="Q2809" s="1"/>
      <c r="R2809" s="1"/>
      <c r="S2809" s="8"/>
      <c r="T2809" s="1"/>
      <c r="U2809" s="1"/>
      <c r="V2809" s="8"/>
      <c r="W2809" s="1"/>
      <c r="X2809" s="1"/>
      <c r="Y2809" s="1"/>
      <c r="Z2809" s="1"/>
      <c r="AA2809" s="1"/>
      <c r="AB2809" s="1"/>
      <c r="AC2809" s="1"/>
      <c r="AD2809" s="1"/>
      <c r="AE2809" s="1"/>
      <c r="AF2809" s="1"/>
      <c r="AG2809" s="1"/>
      <c r="AH2809" s="1"/>
      <c r="AI2809" s="1"/>
      <c r="AJ2809" s="1"/>
      <c r="AK2809" s="1"/>
      <c r="AL2809" s="1"/>
      <c r="AM2809" s="1"/>
      <c r="AN2809" s="1"/>
      <c r="AO2809" s="1"/>
      <c r="AP2809" s="1"/>
      <c r="AQ2809" s="1"/>
      <c r="AR2809" s="1"/>
      <c r="AS2809" s="1"/>
      <c r="AT2809" s="1"/>
      <c r="AU2809" s="1"/>
      <c r="AV2809" s="1"/>
      <c r="AW2809" s="1"/>
    </row>
    <row r="2810" spans="4:49" x14ac:dyDescent="0.2">
      <c r="D2810" s="1"/>
      <c r="E2810" s="1"/>
      <c r="F2810" s="1"/>
      <c r="G2810" s="17"/>
      <c r="H2810" s="19"/>
      <c r="I2810" s="17"/>
      <c r="J2810" s="19"/>
      <c r="K2810" s="17"/>
      <c r="L2810" s="19"/>
      <c r="M2810" s="30"/>
      <c r="O2810" s="1"/>
      <c r="P2810" s="8"/>
      <c r="Q2810" s="1"/>
      <c r="R2810" s="1"/>
      <c r="S2810" s="8"/>
      <c r="T2810" s="1"/>
      <c r="U2810" s="1"/>
      <c r="V2810" s="8"/>
      <c r="W2810" s="1"/>
      <c r="X2810" s="1"/>
      <c r="Y2810" s="1"/>
      <c r="Z2810" s="1"/>
      <c r="AA2810" s="1"/>
      <c r="AB2810" s="1"/>
      <c r="AC2810" s="1"/>
      <c r="AD2810" s="1"/>
      <c r="AE2810" s="1"/>
      <c r="AF2810" s="1"/>
      <c r="AG2810" s="1"/>
      <c r="AH2810" s="1"/>
      <c r="AI2810" s="1"/>
      <c r="AJ2810" s="1"/>
      <c r="AK2810" s="1"/>
      <c r="AL2810" s="1"/>
      <c r="AM2810" s="1"/>
      <c r="AN2810" s="1"/>
      <c r="AO2810" s="1"/>
      <c r="AP2810" s="1"/>
      <c r="AQ2810" s="1"/>
      <c r="AR2810" s="1"/>
      <c r="AS2810" s="1"/>
      <c r="AT2810" s="1"/>
      <c r="AU2810" s="1"/>
      <c r="AV2810" s="1"/>
      <c r="AW2810" s="1"/>
    </row>
    <row r="2811" spans="4:49" x14ac:dyDescent="0.2">
      <c r="D2811" s="1"/>
      <c r="E2811" s="1"/>
      <c r="F2811" s="1"/>
      <c r="G2811" s="17"/>
      <c r="H2811" s="19"/>
      <c r="I2811" s="17"/>
      <c r="J2811" s="19"/>
      <c r="K2811" s="17"/>
      <c r="L2811" s="19"/>
      <c r="M2811" s="30"/>
      <c r="O2811" s="1"/>
      <c r="P2811" s="8"/>
      <c r="Q2811" s="1"/>
      <c r="R2811" s="1"/>
      <c r="S2811" s="8"/>
      <c r="T2811" s="1"/>
      <c r="U2811" s="1"/>
      <c r="V2811" s="8"/>
      <c r="W2811" s="1"/>
      <c r="X2811" s="1"/>
      <c r="Y2811" s="1"/>
      <c r="Z2811" s="1"/>
      <c r="AA2811" s="1"/>
      <c r="AB2811" s="1"/>
      <c r="AC2811" s="1"/>
      <c r="AD2811" s="1"/>
      <c r="AE2811" s="1"/>
      <c r="AF2811" s="1"/>
      <c r="AG2811" s="1"/>
      <c r="AH2811" s="1"/>
      <c r="AI2811" s="1"/>
      <c r="AJ2811" s="1"/>
      <c r="AK2811" s="1"/>
      <c r="AL2811" s="1"/>
      <c r="AM2811" s="1"/>
      <c r="AN2811" s="1"/>
      <c r="AO2811" s="1"/>
      <c r="AP2811" s="1"/>
      <c r="AQ2811" s="1"/>
      <c r="AR2811" s="1"/>
      <c r="AS2811" s="1"/>
      <c r="AT2811" s="1"/>
      <c r="AU2811" s="1"/>
      <c r="AV2811" s="1"/>
      <c r="AW2811" s="1"/>
    </row>
    <row r="2812" spans="4:49" x14ac:dyDescent="0.2">
      <c r="D2812" s="1"/>
      <c r="E2812" s="1"/>
      <c r="F2812" s="1"/>
      <c r="G2812" s="17"/>
      <c r="H2812" s="19"/>
      <c r="I2812" s="17"/>
      <c r="J2812" s="19"/>
      <c r="K2812" s="17"/>
      <c r="L2812" s="19"/>
      <c r="M2812" s="30"/>
      <c r="O2812" s="1"/>
      <c r="P2812" s="8"/>
      <c r="Q2812" s="1"/>
      <c r="R2812" s="1"/>
      <c r="S2812" s="8"/>
      <c r="T2812" s="1"/>
      <c r="U2812" s="1"/>
      <c r="V2812" s="8"/>
      <c r="W2812" s="1"/>
      <c r="X2812" s="1"/>
      <c r="Y2812" s="1"/>
      <c r="Z2812" s="1"/>
      <c r="AA2812" s="1"/>
      <c r="AB2812" s="1"/>
      <c r="AC2812" s="1"/>
      <c r="AD2812" s="1"/>
      <c r="AE2812" s="1"/>
      <c r="AF2812" s="1"/>
      <c r="AG2812" s="1"/>
      <c r="AH2812" s="1"/>
      <c r="AI2812" s="1"/>
      <c r="AJ2812" s="1"/>
      <c r="AK2812" s="1"/>
      <c r="AL2812" s="1"/>
      <c r="AM2812" s="1"/>
      <c r="AN2812" s="1"/>
      <c r="AO2812" s="1"/>
      <c r="AP2812" s="1"/>
      <c r="AQ2812" s="1"/>
      <c r="AR2812" s="1"/>
      <c r="AS2812" s="1"/>
      <c r="AT2812" s="1"/>
      <c r="AU2812" s="1"/>
      <c r="AV2812" s="1"/>
      <c r="AW2812" s="1"/>
    </row>
    <row r="2813" spans="4:49" x14ac:dyDescent="0.2">
      <c r="D2813" s="1"/>
      <c r="E2813" s="1"/>
      <c r="F2813" s="1"/>
      <c r="G2813" s="17"/>
      <c r="H2813" s="19"/>
      <c r="I2813" s="17"/>
      <c r="J2813" s="19"/>
      <c r="K2813" s="17"/>
      <c r="L2813" s="19"/>
      <c r="M2813" s="30"/>
      <c r="O2813" s="1"/>
      <c r="P2813" s="8"/>
      <c r="Q2813" s="1"/>
      <c r="R2813" s="1"/>
      <c r="S2813" s="8"/>
      <c r="T2813" s="1"/>
      <c r="U2813" s="1"/>
      <c r="V2813" s="8"/>
      <c r="W2813" s="1"/>
      <c r="X2813" s="1"/>
      <c r="Y2813" s="1"/>
      <c r="Z2813" s="1"/>
      <c r="AA2813" s="1"/>
      <c r="AB2813" s="1"/>
      <c r="AC2813" s="1"/>
      <c r="AD2813" s="1"/>
      <c r="AE2813" s="1"/>
      <c r="AF2813" s="1"/>
      <c r="AG2813" s="1"/>
      <c r="AH2813" s="1"/>
      <c r="AI2813" s="1"/>
      <c r="AJ2813" s="1"/>
      <c r="AK2813" s="1"/>
      <c r="AL2813" s="1"/>
      <c r="AM2813" s="1"/>
      <c r="AN2813" s="1"/>
      <c r="AO2813" s="1"/>
      <c r="AP2813" s="1"/>
      <c r="AQ2813" s="1"/>
      <c r="AR2813" s="1"/>
      <c r="AS2813" s="1"/>
      <c r="AT2813" s="1"/>
      <c r="AU2813" s="1"/>
      <c r="AV2813" s="1"/>
      <c r="AW2813" s="1"/>
    </row>
    <row r="2814" spans="4:49" x14ac:dyDescent="0.2">
      <c r="D2814" s="1"/>
      <c r="E2814" s="1"/>
      <c r="F2814" s="1"/>
      <c r="G2814" s="17"/>
      <c r="H2814" s="19"/>
      <c r="I2814" s="17"/>
      <c r="J2814" s="19"/>
      <c r="K2814" s="17"/>
      <c r="L2814" s="19"/>
      <c r="M2814" s="30"/>
      <c r="O2814" s="1"/>
      <c r="P2814" s="8"/>
      <c r="Q2814" s="1"/>
      <c r="R2814" s="1"/>
      <c r="S2814" s="8"/>
      <c r="T2814" s="1"/>
      <c r="U2814" s="1"/>
      <c r="V2814" s="8"/>
      <c r="W2814" s="1"/>
      <c r="X2814" s="1"/>
      <c r="Y2814" s="1"/>
      <c r="Z2814" s="1"/>
      <c r="AA2814" s="1"/>
      <c r="AB2814" s="1"/>
      <c r="AC2814" s="1"/>
      <c r="AD2814" s="1"/>
      <c r="AE2814" s="1"/>
      <c r="AF2814" s="1"/>
      <c r="AG2814" s="1"/>
      <c r="AH2814" s="1"/>
      <c r="AI2814" s="1"/>
      <c r="AJ2814" s="1"/>
      <c r="AK2814" s="1"/>
      <c r="AL2814" s="1"/>
      <c r="AM2814" s="1"/>
      <c r="AN2814" s="1"/>
      <c r="AO2814" s="1"/>
      <c r="AP2814" s="1"/>
      <c r="AQ2814" s="1"/>
      <c r="AR2814" s="1"/>
      <c r="AS2814" s="1"/>
      <c r="AT2814" s="1"/>
      <c r="AU2814" s="1"/>
      <c r="AV2814" s="1"/>
      <c r="AW2814" s="1"/>
    </row>
    <row r="2815" spans="4:49" x14ac:dyDescent="0.2">
      <c r="D2815" s="1"/>
      <c r="E2815" s="1"/>
      <c r="F2815" s="1"/>
      <c r="G2815" s="17"/>
      <c r="H2815" s="19"/>
      <c r="I2815" s="17"/>
      <c r="J2815" s="19"/>
      <c r="K2815" s="17"/>
      <c r="L2815" s="19"/>
      <c r="M2815" s="30"/>
      <c r="O2815" s="1"/>
      <c r="P2815" s="8"/>
      <c r="Q2815" s="1"/>
      <c r="R2815" s="1"/>
      <c r="S2815" s="8"/>
      <c r="T2815" s="1"/>
      <c r="U2815" s="1"/>
      <c r="V2815" s="8"/>
      <c r="W2815" s="1"/>
      <c r="X2815" s="1"/>
      <c r="Y2815" s="1"/>
      <c r="Z2815" s="1"/>
      <c r="AA2815" s="1"/>
      <c r="AB2815" s="1"/>
      <c r="AC2815" s="1"/>
      <c r="AD2815" s="1"/>
      <c r="AE2815" s="1"/>
      <c r="AF2815" s="1"/>
      <c r="AG2815" s="1"/>
      <c r="AH2815" s="1"/>
      <c r="AI2815" s="1"/>
      <c r="AJ2815" s="1"/>
      <c r="AK2815" s="1"/>
      <c r="AL2815" s="1"/>
      <c r="AM2815" s="1"/>
      <c r="AN2815" s="1"/>
      <c r="AO2815" s="1"/>
      <c r="AP2815" s="1"/>
      <c r="AQ2815" s="1"/>
      <c r="AR2815" s="1"/>
      <c r="AS2815" s="1"/>
      <c r="AT2815" s="1"/>
      <c r="AU2815" s="1"/>
      <c r="AV2815" s="1"/>
      <c r="AW2815" s="1"/>
    </row>
    <row r="2816" spans="4:49" x14ac:dyDescent="0.2">
      <c r="D2816" s="1"/>
      <c r="E2816" s="1"/>
      <c r="F2816" s="1"/>
      <c r="G2816" s="17"/>
      <c r="H2816" s="19"/>
      <c r="I2816" s="17"/>
      <c r="J2816" s="19"/>
      <c r="K2816" s="17"/>
      <c r="L2816" s="19"/>
      <c r="M2816" s="30"/>
      <c r="O2816" s="1"/>
      <c r="P2816" s="8"/>
      <c r="Q2816" s="1"/>
      <c r="R2816" s="1"/>
      <c r="S2816" s="8"/>
      <c r="T2816" s="1"/>
      <c r="U2816" s="1"/>
      <c r="V2816" s="8"/>
      <c r="W2816" s="1"/>
      <c r="X2816" s="1"/>
      <c r="Y2816" s="1"/>
      <c r="Z2816" s="1"/>
      <c r="AA2816" s="1"/>
      <c r="AB2816" s="1"/>
      <c r="AC2816" s="1"/>
      <c r="AD2816" s="1"/>
      <c r="AE2816" s="1"/>
      <c r="AF2816" s="1"/>
      <c r="AG2816" s="1"/>
      <c r="AH2816" s="1"/>
      <c r="AI2816" s="1"/>
      <c r="AJ2816" s="1"/>
      <c r="AK2816" s="1"/>
      <c r="AL2816" s="1"/>
      <c r="AM2816" s="1"/>
      <c r="AN2816" s="1"/>
      <c r="AO2816" s="1"/>
      <c r="AP2816" s="1"/>
      <c r="AQ2816" s="1"/>
      <c r="AR2816" s="1"/>
      <c r="AS2816" s="1"/>
      <c r="AT2816" s="1"/>
      <c r="AU2816" s="1"/>
      <c r="AV2816" s="1"/>
      <c r="AW2816" s="1"/>
    </row>
    <row r="2817" spans="4:49" x14ac:dyDescent="0.2">
      <c r="D2817" s="1"/>
      <c r="E2817" s="1"/>
      <c r="F2817" s="1"/>
      <c r="G2817" s="17"/>
      <c r="H2817" s="19"/>
      <c r="I2817" s="17"/>
      <c r="J2817" s="19"/>
      <c r="K2817" s="17"/>
      <c r="L2817" s="19"/>
      <c r="M2817" s="30"/>
      <c r="O2817" s="1"/>
      <c r="P2817" s="8"/>
      <c r="Q2817" s="1"/>
      <c r="R2817" s="1"/>
      <c r="S2817" s="8"/>
      <c r="T2817" s="1"/>
      <c r="U2817" s="1"/>
      <c r="V2817" s="8"/>
      <c r="W2817" s="1"/>
      <c r="X2817" s="1"/>
      <c r="Y2817" s="1"/>
      <c r="Z2817" s="1"/>
      <c r="AA2817" s="1"/>
      <c r="AB2817" s="1"/>
      <c r="AC2817" s="1"/>
      <c r="AD2817" s="1"/>
      <c r="AE2817" s="1"/>
      <c r="AF2817" s="1"/>
      <c r="AG2817" s="1"/>
      <c r="AH2817" s="1"/>
      <c r="AI2817" s="1"/>
      <c r="AJ2817" s="1"/>
      <c r="AK2817" s="1"/>
      <c r="AL2817" s="1"/>
      <c r="AM2817" s="1"/>
      <c r="AN2817" s="1"/>
      <c r="AO2817" s="1"/>
      <c r="AP2817" s="1"/>
      <c r="AQ2817" s="1"/>
      <c r="AR2817" s="1"/>
      <c r="AS2817" s="1"/>
      <c r="AT2817" s="1"/>
      <c r="AU2817" s="1"/>
      <c r="AV2817" s="1"/>
      <c r="AW2817" s="1"/>
    </row>
    <row r="2818" spans="4:49" x14ac:dyDescent="0.2">
      <c r="D2818" s="1"/>
      <c r="E2818" s="1"/>
      <c r="F2818" s="1"/>
      <c r="G2818" s="17"/>
      <c r="H2818" s="19"/>
      <c r="I2818" s="17"/>
      <c r="J2818" s="19"/>
      <c r="K2818" s="17"/>
      <c r="L2818" s="19"/>
      <c r="M2818" s="30"/>
      <c r="O2818" s="1"/>
      <c r="P2818" s="8"/>
      <c r="Q2818" s="1"/>
      <c r="R2818" s="1"/>
      <c r="S2818" s="8"/>
      <c r="T2818" s="1"/>
      <c r="U2818" s="1"/>
      <c r="V2818" s="8"/>
      <c r="W2818" s="1"/>
      <c r="X2818" s="1"/>
      <c r="Y2818" s="1"/>
      <c r="Z2818" s="1"/>
      <c r="AA2818" s="1"/>
      <c r="AB2818" s="1"/>
      <c r="AC2818" s="1"/>
      <c r="AD2818" s="1"/>
      <c r="AE2818" s="1"/>
      <c r="AF2818" s="1"/>
      <c r="AG2818" s="1"/>
      <c r="AH2818" s="1"/>
      <c r="AI2818" s="1"/>
      <c r="AJ2818" s="1"/>
      <c r="AK2818" s="1"/>
      <c r="AL2818" s="1"/>
      <c r="AM2818" s="1"/>
      <c r="AN2818" s="1"/>
      <c r="AO2818" s="1"/>
      <c r="AP2818" s="1"/>
      <c r="AQ2818" s="1"/>
      <c r="AR2818" s="1"/>
      <c r="AS2818" s="1"/>
      <c r="AT2818" s="1"/>
      <c r="AU2818" s="1"/>
      <c r="AV2818" s="1"/>
      <c r="AW2818" s="1"/>
    </row>
    <row r="2819" spans="4:49" x14ac:dyDescent="0.2">
      <c r="D2819" s="1"/>
      <c r="E2819" s="1"/>
      <c r="F2819" s="1"/>
      <c r="G2819" s="17"/>
      <c r="H2819" s="19"/>
      <c r="I2819" s="17"/>
      <c r="J2819" s="19"/>
      <c r="K2819" s="17"/>
      <c r="L2819" s="19"/>
      <c r="M2819" s="30"/>
      <c r="O2819" s="1"/>
      <c r="P2819" s="8"/>
      <c r="Q2819" s="1"/>
      <c r="R2819" s="1"/>
      <c r="S2819" s="8"/>
      <c r="T2819" s="1"/>
      <c r="U2819" s="1"/>
      <c r="V2819" s="8"/>
      <c r="W2819" s="1"/>
      <c r="X2819" s="1"/>
      <c r="Y2819" s="1"/>
      <c r="Z2819" s="1"/>
      <c r="AA2819" s="1"/>
      <c r="AB2819" s="1"/>
      <c r="AC2819" s="1"/>
      <c r="AD2819" s="1"/>
      <c r="AE2819" s="1"/>
      <c r="AF2819" s="1"/>
      <c r="AG2819" s="1"/>
      <c r="AH2819" s="1"/>
      <c r="AI2819" s="1"/>
      <c r="AJ2819" s="1"/>
      <c r="AK2819" s="1"/>
      <c r="AL2819" s="1"/>
      <c r="AM2819" s="1"/>
      <c r="AN2819" s="1"/>
      <c r="AO2819" s="1"/>
      <c r="AP2819" s="1"/>
      <c r="AQ2819" s="1"/>
      <c r="AR2819" s="1"/>
      <c r="AS2819" s="1"/>
      <c r="AT2819" s="1"/>
      <c r="AU2819" s="1"/>
      <c r="AV2819" s="1"/>
      <c r="AW2819" s="1"/>
    </row>
    <row r="2820" spans="4:49" x14ac:dyDescent="0.2">
      <c r="D2820" s="1"/>
      <c r="E2820" s="1"/>
      <c r="F2820" s="1"/>
      <c r="G2820" s="17"/>
      <c r="H2820" s="19"/>
      <c r="I2820" s="17"/>
      <c r="J2820" s="19"/>
      <c r="K2820" s="17"/>
      <c r="L2820" s="19"/>
      <c r="M2820" s="30"/>
      <c r="O2820" s="1"/>
      <c r="P2820" s="8"/>
      <c r="Q2820" s="1"/>
      <c r="R2820" s="1"/>
      <c r="S2820" s="8"/>
      <c r="T2820" s="1"/>
      <c r="U2820" s="1"/>
      <c r="V2820" s="8"/>
      <c r="W2820" s="1"/>
      <c r="X2820" s="1"/>
      <c r="Y2820" s="1"/>
      <c r="Z2820" s="1"/>
      <c r="AA2820" s="1"/>
      <c r="AB2820" s="1"/>
      <c r="AC2820" s="1"/>
      <c r="AD2820" s="1"/>
      <c r="AE2820" s="1"/>
      <c r="AF2820" s="1"/>
      <c r="AG2820" s="1"/>
      <c r="AH2820" s="1"/>
      <c r="AI2820" s="1"/>
      <c r="AJ2820" s="1"/>
      <c r="AK2820" s="1"/>
      <c r="AL2820" s="1"/>
      <c r="AM2820" s="1"/>
      <c r="AN2820" s="1"/>
      <c r="AO2820" s="1"/>
      <c r="AP2820" s="1"/>
      <c r="AQ2820" s="1"/>
      <c r="AR2820" s="1"/>
      <c r="AS2820" s="1"/>
      <c r="AT2820" s="1"/>
      <c r="AU2820" s="1"/>
      <c r="AV2820" s="1"/>
      <c r="AW2820" s="1"/>
    </row>
    <row r="2821" spans="4:49" x14ac:dyDescent="0.2">
      <c r="D2821" s="1"/>
      <c r="E2821" s="1"/>
      <c r="F2821" s="1"/>
      <c r="G2821" s="17"/>
      <c r="H2821" s="19"/>
      <c r="I2821" s="17"/>
      <c r="J2821" s="19"/>
      <c r="K2821" s="17"/>
      <c r="L2821" s="19"/>
      <c r="M2821" s="30"/>
      <c r="O2821" s="1"/>
      <c r="P2821" s="8"/>
      <c r="Q2821" s="1"/>
      <c r="R2821" s="1"/>
      <c r="S2821" s="8"/>
      <c r="T2821" s="1"/>
      <c r="U2821" s="1"/>
      <c r="V2821" s="8"/>
      <c r="W2821" s="1"/>
      <c r="X2821" s="1"/>
      <c r="Y2821" s="1"/>
      <c r="Z2821" s="1"/>
      <c r="AA2821" s="1"/>
      <c r="AB2821" s="1"/>
      <c r="AC2821" s="1"/>
      <c r="AD2821" s="1"/>
      <c r="AE2821" s="1"/>
      <c r="AF2821" s="1"/>
      <c r="AG2821" s="1"/>
      <c r="AH2821" s="1"/>
      <c r="AI2821" s="1"/>
      <c r="AJ2821" s="1"/>
      <c r="AK2821" s="1"/>
      <c r="AL2821" s="1"/>
      <c r="AM2821" s="1"/>
      <c r="AN2821" s="1"/>
      <c r="AO2821" s="1"/>
      <c r="AP2821" s="1"/>
      <c r="AQ2821" s="1"/>
      <c r="AR2821" s="1"/>
      <c r="AS2821" s="1"/>
      <c r="AT2821" s="1"/>
      <c r="AU2821" s="1"/>
      <c r="AV2821" s="1"/>
      <c r="AW2821" s="1"/>
    </row>
    <row r="2822" spans="4:49" x14ac:dyDescent="0.2">
      <c r="D2822" s="1"/>
      <c r="E2822" s="1"/>
      <c r="F2822" s="1"/>
      <c r="G2822" s="17"/>
      <c r="H2822" s="19"/>
      <c r="I2822" s="17"/>
      <c r="J2822" s="19"/>
      <c r="K2822" s="17"/>
      <c r="L2822" s="19"/>
      <c r="M2822" s="30"/>
      <c r="O2822" s="1"/>
      <c r="P2822" s="8"/>
      <c r="Q2822" s="1"/>
      <c r="R2822" s="1"/>
      <c r="S2822" s="8"/>
      <c r="T2822" s="1"/>
      <c r="U2822" s="1"/>
      <c r="V2822" s="8"/>
      <c r="W2822" s="1"/>
      <c r="X2822" s="1"/>
      <c r="Y2822" s="1"/>
      <c r="Z2822" s="1"/>
      <c r="AA2822" s="1"/>
      <c r="AB2822" s="1"/>
      <c r="AC2822" s="1"/>
      <c r="AD2822" s="1"/>
      <c r="AE2822" s="1"/>
      <c r="AF2822" s="1"/>
      <c r="AG2822" s="1"/>
      <c r="AH2822" s="1"/>
      <c r="AI2822" s="1"/>
      <c r="AJ2822" s="1"/>
      <c r="AK2822" s="1"/>
      <c r="AL2822" s="1"/>
      <c r="AM2822" s="1"/>
      <c r="AN2822" s="1"/>
      <c r="AO2822" s="1"/>
      <c r="AP2822" s="1"/>
      <c r="AQ2822" s="1"/>
      <c r="AR2822" s="1"/>
      <c r="AS2822" s="1"/>
      <c r="AT2822" s="1"/>
      <c r="AU2822" s="1"/>
      <c r="AV2822" s="1"/>
      <c r="AW2822" s="1"/>
    </row>
    <row r="2823" spans="4:49" x14ac:dyDescent="0.2">
      <c r="D2823" s="1"/>
      <c r="E2823" s="1"/>
      <c r="F2823" s="1"/>
      <c r="G2823" s="17"/>
      <c r="H2823" s="19"/>
      <c r="I2823" s="17"/>
      <c r="J2823" s="19"/>
      <c r="K2823" s="17"/>
      <c r="L2823" s="19"/>
      <c r="M2823" s="30"/>
      <c r="O2823" s="1"/>
      <c r="P2823" s="8"/>
      <c r="Q2823" s="1"/>
      <c r="R2823" s="1"/>
      <c r="S2823" s="8"/>
      <c r="T2823" s="1"/>
      <c r="U2823" s="1"/>
      <c r="V2823" s="8"/>
      <c r="W2823" s="1"/>
      <c r="X2823" s="1"/>
      <c r="Y2823" s="1"/>
      <c r="Z2823" s="1"/>
      <c r="AA2823" s="1"/>
      <c r="AB2823" s="1"/>
      <c r="AC2823" s="1"/>
      <c r="AD2823" s="1"/>
      <c r="AE2823" s="1"/>
      <c r="AF2823" s="1"/>
      <c r="AG2823" s="1"/>
      <c r="AH2823" s="1"/>
      <c r="AI2823" s="1"/>
      <c r="AJ2823" s="1"/>
      <c r="AK2823" s="1"/>
      <c r="AL2823" s="1"/>
      <c r="AM2823" s="1"/>
      <c r="AN2823" s="1"/>
      <c r="AO2823" s="1"/>
      <c r="AP2823" s="1"/>
      <c r="AQ2823" s="1"/>
      <c r="AR2823" s="1"/>
      <c r="AS2823" s="1"/>
      <c r="AT2823" s="1"/>
      <c r="AU2823" s="1"/>
      <c r="AV2823" s="1"/>
      <c r="AW2823" s="1"/>
    </row>
    <row r="2824" spans="4:49" x14ac:dyDescent="0.2">
      <c r="D2824" s="1"/>
      <c r="E2824" s="1"/>
      <c r="F2824" s="1"/>
      <c r="G2824" s="17"/>
      <c r="H2824" s="19"/>
      <c r="I2824" s="17"/>
      <c r="J2824" s="19"/>
      <c r="K2824" s="17"/>
      <c r="L2824" s="19"/>
      <c r="M2824" s="30"/>
      <c r="O2824" s="1"/>
      <c r="P2824" s="8"/>
      <c r="Q2824" s="1"/>
      <c r="R2824" s="1"/>
      <c r="S2824" s="8"/>
      <c r="T2824" s="1"/>
      <c r="U2824" s="1"/>
      <c r="V2824" s="8"/>
      <c r="W2824" s="1"/>
      <c r="X2824" s="1"/>
      <c r="Y2824" s="1"/>
      <c r="Z2824" s="1"/>
      <c r="AA2824" s="1"/>
      <c r="AB2824" s="1"/>
      <c r="AC2824" s="1"/>
      <c r="AD2824" s="1"/>
      <c r="AE2824" s="1"/>
      <c r="AF2824" s="1"/>
      <c r="AG2824" s="1"/>
      <c r="AH2824" s="1"/>
      <c r="AI2824" s="1"/>
      <c r="AJ2824" s="1"/>
      <c r="AK2824" s="1"/>
      <c r="AL2824" s="1"/>
      <c r="AM2824" s="1"/>
      <c r="AN2824" s="1"/>
      <c r="AO2824" s="1"/>
      <c r="AP2824" s="1"/>
      <c r="AQ2824" s="1"/>
      <c r="AR2824" s="1"/>
      <c r="AS2824" s="1"/>
      <c r="AT2824" s="1"/>
      <c r="AU2824" s="1"/>
      <c r="AV2824" s="1"/>
      <c r="AW2824" s="1"/>
    </row>
    <row r="2825" spans="4:49" x14ac:dyDescent="0.2">
      <c r="D2825" s="1"/>
      <c r="E2825" s="1"/>
      <c r="F2825" s="1"/>
      <c r="G2825" s="17"/>
      <c r="H2825" s="19"/>
      <c r="I2825" s="17"/>
      <c r="J2825" s="19"/>
      <c r="K2825" s="17"/>
      <c r="L2825" s="19"/>
      <c r="M2825" s="30"/>
      <c r="O2825" s="1"/>
      <c r="P2825" s="8"/>
      <c r="Q2825" s="1"/>
      <c r="R2825" s="1"/>
      <c r="S2825" s="8"/>
      <c r="T2825" s="1"/>
      <c r="U2825" s="1"/>
      <c r="V2825" s="8"/>
      <c r="W2825" s="1"/>
      <c r="X2825" s="1"/>
      <c r="Y2825" s="1"/>
      <c r="Z2825" s="1"/>
      <c r="AA2825" s="1"/>
      <c r="AB2825" s="1"/>
      <c r="AC2825" s="1"/>
      <c r="AD2825" s="1"/>
      <c r="AE2825" s="1"/>
      <c r="AF2825" s="1"/>
      <c r="AG2825" s="1"/>
      <c r="AH2825" s="1"/>
      <c r="AI2825" s="1"/>
      <c r="AJ2825" s="1"/>
      <c r="AK2825" s="1"/>
      <c r="AL2825" s="1"/>
      <c r="AM2825" s="1"/>
      <c r="AN2825" s="1"/>
      <c r="AO2825" s="1"/>
      <c r="AP2825" s="1"/>
      <c r="AQ2825" s="1"/>
      <c r="AR2825" s="1"/>
      <c r="AS2825" s="1"/>
      <c r="AT2825" s="1"/>
      <c r="AU2825" s="1"/>
      <c r="AV2825" s="1"/>
      <c r="AW2825" s="1"/>
    </row>
    <row r="2826" spans="4:49" x14ac:dyDescent="0.2">
      <c r="D2826" s="1"/>
      <c r="E2826" s="1"/>
      <c r="F2826" s="1"/>
      <c r="G2826" s="17"/>
      <c r="H2826" s="19"/>
      <c r="I2826" s="17"/>
      <c r="J2826" s="19"/>
      <c r="K2826" s="17"/>
      <c r="L2826" s="19"/>
      <c r="M2826" s="30"/>
      <c r="O2826" s="1"/>
      <c r="P2826" s="8"/>
      <c r="Q2826" s="1"/>
      <c r="R2826" s="1"/>
      <c r="S2826" s="8"/>
      <c r="T2826" s="1"/>
      <c r="U2826" s="1"/>
      <c r="V2826" s="8"/>
      <c r="W2826" s="1"/>
      <c r="X2826" s="1"/>
      <c r="Y2826" s="1"/>
      <c r="Z2826" s="1"/>
      <c r="AA2826" s="1"/>
      <c r="AB2826" s="1"/>
      <c r="AC2826" s="1"/>
      <c r="AD2826" s="1"/>
      <c r="AE2826" s="1"/>
      <c r="AF2826" s="1"/>
      <c r="AG2826" s="1"/>
      <c r="AH2826" s="1"/>
      <c r="AI2826" s="1"/>
      <c r="AJ2826" s="1"/>
      <c r="AK2826" s="1"/>
      <c r="AL2826" s="1"/>
      <c r="AM2826" s="1"/>
      <c r="AN2826" s="1"/>
      <c r="AO2826" s="1"/>
      <c r="AP2826" s="1"/>
      <c r="AQ2826" s="1"/>
      <c r="AR2826" s="1"/>
      <c r="AS2826" s="1"/>
      <c r="AT2826" s="1"/>
      <c r="AU2826" s="1"/>
      <c r="AV2826" s="1"/>
      <c r="AW2826" s="1"/>
    </row>
    <row r="2827" spans="4:49" x14ac:dyDescent="0.2">
      <c r="D2827" s="1"/>
      <c r="E2827" s="1"/>
      <c r="F2827" s="1"/>
      <c r="G2827" s="17"/>
      <c r="H2827" s="19"/>
      <c r="I2827" s="17"/>
      <c r="J2827" s="19"/>
      <c r="K2827" s="17"/>
      <c r="L2827" s="19"/>
      <c r="M2827" s="30"/>
      <c r="O2827" s="1"/>
      <c r="P2827" s="8"/>
      <c r="Q2827" s="1"/>
      <c r="R2827" s="1"/>
      <c r="S2827" s="8"/>
      <c r="T2827" s="1"/>
      <c r="U2827" s="1"/>
      <c r="V2827" s="8"/>
      <c r="W2827" s="1"/>
      <c r="X2827" s="1"/>
      <c r="Y2827" s="1"/>
      <c r="Z2827" s="1"/>
      <c r="AA2827" s="1"/>
      <c r="AB2827" s="1"/>
      <c r="AC2827" s="1"/>
      <c r="AD2827" s="1"/>
      <c r="AE2827" s="1"/>
      <c r="AF2827" s="1"/>
      <c r="AG2827" s="1"/>
      <c r="AH2827" s="1"/>
      <c r="AI2827" s="1"/>
      <c r="AJ2827" s="1"/>
      <c r="AK2827" s="1"/>
      <c r="AL2827" s="1"/>
      <c r="AM2827" s="1"/>
      <c r="AN2827" s="1"/>
      <c r="AO2827" s="1"/>
      <c r="AP2827" s="1"/>
      <c r="AQ2827" s="1"/>
      <c r="AR2827" s="1"/>
      <c r="AS2827" s="1"/>
      <c r="AT2827" s="1"/>
      <c r="AU2827" s="1"/>
      <c r="AV2827" s="1"/>
      <c r="AW2827" s="1"/>
    </row>
    <row r="2828" spans="4:49" x14ac:dyDescent="0.2">
      <c r="D2828" s="1"/>
      <c r="E2828" s="1"/>
      <c r="F2828" s="1"/>
      <c r="G2828" s="17"/>
      <c r="H2828" s="19"/>
      <c r="I2828" s="17"/>
      <c r="J2828" s="19"/>
      <c r="K2828" s="17"/>
      <c r="L2828" s="19"/>
      <c r="M2828" s="30"/>
      <c r="O2828" s="1"/>
      <c r="P2828" s="8"/>
      <c r="Q2828" s="1"/>
      <c r="R2828" s="1"/>
      <c r="S2828" s="8"/>
      <c r="T2828" s="1"/>
      <c r="U2828" s="1"/>
      <c r="V2828" s="8"/>
      <c r="W2828" s="1"/>
      <c r="X2828" s="1"/>
      <c r="Y2828" s="1"/>
      <c r="Z2828" s="1"/>
      <c r="AA2828" s="1"/>
      <c r="AB2828" s="1"/>
      <c r="AC2828" s="1"/>
      <c r="AD2828" s="1"/>
      <c r="AE2828" s="1"/>
      <c r="AF2828" s="1"/>
      <c r="AG2828" s="1"/>
      <c r="AH2828" s="1"/>
      <c r="AI2828" s="1"/>
      <c r="AJ2828" s="1"/>
      <c r="AK2828" s="1"/>
      <c r="AL2828" s="1"/>
      <c r="AM2828" s="1"/>
      <c r="AN2828" s="1"/>
      <c r="AO2828" s="1"/>
      <c r="AP2828" s="1"/>
      <c r="AQ2828" s="1"/>
      <c r="AR2828" s="1"/>
      <c r="AS2828" s="1"/>
      <c r="AT2828" s="1"/>
      <c r="AU2828" s="1"/>
      <c r="AV2828" s="1"/>
      <c r="AW2828" s="1"/>
    </row>
    <row r="2829" spans="4:49" x14ac:dyDescent="0.2">
      <c r="D2829" s="1"/>
      <c r="E2829" s="1"/>
      <c r="F2829" s="1"/>
      <c r="G2829" s="17"/>
      <c r="H2829" s="19"/>
      <c r="I2829" s="17"/>
      <c r="J2829" s="19"/>
      <c r="K2829" s="17"/>
      <c r="L2829" s="19"/>
      <c r="M2829" s="30"/>
      <c r="O2829" s="1"/>
      <c r="P2829" s="8"/>
      <c r="Q2829" s="1"/>
      <c r="R2829" s="1"/>
      <c r="S2829" s="8"/>
      <c r="T2829" s="1"/>
      <c r="U2829" s="1"/>
      <c r="V2829" s="8"/>
      <c r="W2829" s="1"/>
      <c r="X2829" s="1"/>
      <c r="Y2829" s="1"/>
      <c r="Z2829" s="1"/>
      <c r="AA2829" s="1"/>
      <c r="AB2829" s="1"/>
      <c r="AC2829" s="1"/>
      <c r="AD2829" s="1"/>
      <c r="AE2829" s="1"/>
      <c r="AF2829" s="1"/>
      <c r="AG2829" s="1"/>
      <c r="AH2829" s="1"/>
      <c r="AI2829" s="1"/>
      <c r="AJ2829" s="1"/>
      <c r="AK2829" s="1"/>
      <c r="AL2829" s="1"/>
      <c r="AM2829" s="1"/>
      <c r="AN2829" s="1"/>
      <c r="AO2829" s="1"/>
      <c r="AP2829" s="1"/>
      <c r="AQ2829" s="1"/>
      <c r="AR2829" s="1"/>
      <c r="AS2829" s="1"/>
      <c r="AT2829" s="1"/>
      <c r="AU2829" s="1"/>
      <c r="AV2829" s="1"/>
      <c r="AW2829" s="1"/>
    </row>
    <row r="2830" spans="4:49" x14ac:dyDescent="0.2">
      <c r="D2830" s="1"/>
      <c r="E2830" s="1"/>
      <c r="F2830" s="1"/>
      <c r="G2830" s="17"/>
      <c r="H2830" s="19"/>
      <c r="I2830" s="17"/>
      <c r="J2830" s="19"/>
      <c r="K2830" s="17"/>
      <c r="L2830" s="19"/>
      <c r="M2830" s="30"/>
      <c r="O2830" s="1"/>
      <c r="P2830" s="8"/>
      <c r="Q2830" s="1"/>
      <c r="R2830" s="1"/>
      <c r="S2830" s="8"/>
      <c r="T2830" s="1"/>
      <c r="U2830" s="1"/>
      <c r="V2830" s="8"/>
      <c r="W2830" s="1"/>
      <c r="X2830" s="1"/>
      <c r="Y2830" s="1"/>
      <c r="Z2830" s="1"/>
      <c r="AA2830" s="1"/>
      <c r="AB2830" s="1"/>
      <c r="AC2830" s="1"/>
      <c r="AD2830" s="1"/>
      <c r="AE2830" s="1"/>
      <c r="AF2830" s="1"/>
      <c r="AG2830" s="1"/>
      <c r="AH2830" s="1"/>
      <c r="AI2830" s="1"/>
      <c r="AJ2830" s="1"/>
      <c r="AK2830" s="1"/>
      <c r="AL2830" s="1"/>
      <c r="AM2830" s="1"/>
      <c r="AN2830" s="1"/>
      <c r="AO2830" s="1"/>
      <c r="AP2830" s="1"/>
      <c r="AQ2830" s="1"/>
      <c r="AR2830" s="1"/>
      <c r="AS2830" s="1"/>
      <c r="AT2830" s="1"/>
      <c r="AU2830" s="1"/>
      <c r="AV2830" s="1"/>
      <c r="AW2830" s="1"/>
    </row>
    <row r="2831" spans="4:49" x14ac:dyDescent="0.2">
      <c r="D2831" s="1"/>
      <c r="E2831" s="1"/>
      <c r="F2831" s="1"/>
      <c r="G2831" s="17"/>
      <c r="H2831" s="19"/>
      <c r="I2831" s="17"/>
      <c r="J2831" s="19"/>
      <c r="K2831" s="17"/>
      <c r="L2831" s="19"/>
      <c r="M2831" s="30"/>
      <c r="O2831" s="1"/>
      <c r="P2831" s="8"/>
      <c r="Q2831" s="1"/>
      <c r="R2831" s="1"/>
      <c r="S2831" s="8"/>
      <c r="T2831" s="1"/>
      <c r="U2831" s="1"/>
      <c r="V2831" s="8"/>
      <c r="W2831" s="1"/>
      <c r="X2831" s="1"/>
      <c r="Y2831" s="1"/>
      <c r="Z2831" s="1"/>
      <c r="AA2831" s="1"/>
      <c r="AB2831" s="1"/>
      <c r="AC2831" s="1"/>
      <c r="AD2831" s="1"/>
      <c r="AE2831" s="1"/>
      <c r="AF2831" s="1"/>
      <c r="AG2831" s="1"/>
      <c r="AH2831" s="1"/>
      <c r="AI2831" s="1"/>
      <c r="AJ2831" s="1"/>
      <c r="AK2831" s="1"/>
      <c r="AL2831" s="1"/>
      <c r="AM2831" s="1"/>
      <c r="AN2831" s="1"/>
      <c r="AO2831" s="1"/>
      <c r="AP2831" s="1"/>
      <c r="AQ2831" s="1"/>
      <c r="AR2831" s="1"/>
      <c r="AS2831" s="1"/>
      <c r="AT2831" s="1"/>
      <c r="AU2831" s="1"/>
      <c r="AV2831" s="1"/>
      <c r="AW2831" s="1"/>
    </row>
    <row r="2832" spans="4:49" x14ac:dyDescent="0.2">
      <c r="D2832" s="1"/>
      <c r="E2832" s="1"/>
      <c r="F2832" s="1"/>
      <c r="G2832" s="17"/>
      <c r="H2832" s="19"/>
      <c r="I2832" s="17"/>
      <c r="J2832" s="19"/>
      <c r="K2832" s="17"/>
      <c r="L2832" s="19"/>
      <c r="M2832" s="30"/>
      <c r="O2832" s="1"/>
      <c r="P2832" s="8"/>
      <c r="Q2832" s="1"/>
      <c r="R2832" s="1"/>
      <c r="S2832" s="8"/>
      <c r="T2832" s="1"/>
      <c r="U2832" s="1"/>
      <c r="V2832" s="8"/>
      <c r="W2832" s="1"/>
      <c r="X2832" s="1"/>
      <c r="Y2832" s="1"/>
      <c r="Z2832" s="1"/>
      <c r="AA2832" s="1"/>
      <c r="AB2832" s="1"/>
      <c r="AC2832" s="1"/>
      <c r="AD2832" s="1"/>
      <c r="AE2832" s="1"/>
      <c r="AF2832" s="1"/>
      <c r="AG2832" s="1"/>
      <c r="AH2832" s="1"/>
      <c r="AI2832" s="1"/>
      <c r="AJ2832" s="1"/>
      <c r="AK2832" s="1"/>
      <c r="AL2832" s="1"/>
      <c r="AM2832" s="1"/>
      <c r="AN2832" s="1"/>
      <c r="AO2832" s="1"/>
      <c r="AP2832" s="1"/>
      <c r="AQ2832" s="1"/>
      <c r="AR2832" s="1"/>
      <c r="AS2832" s="1"/>
      <c r="AT2832" s="1"/>
      <c r="AU2832" s="1"/>
      <c r="AV2832" s="1"/>
      <c r="AW2832" s="1"/>
    </row>
    <row r="2833" spans="4:49" x14ac:dyDescent="0.2">
      <c r="D2833" s="1"/>
      <c r="E2833" s="1"/>
      <c r="F2833" s="1"/>
      <c r="G2833" s="17"/>
      <c r="H2833" s="19"/>
      <c r="I2833" s="17"/>
      <c r="J2833" s="19"/>
      <c r="K2833" s="17"/>
      <c r="L2833" s="19"/>
      <c r="M2833" s="30"/>
      <c r="O2833" s="1"/>
      <c r="P2833" s="8"/>
      <c r="Q2833" s="1"/>
      <c r="R2833" s="1"/>
      <c r="S2833" s="8"/>
      <c r="T2833" s="1"/>
      <c r="U2833" s="1"/>
      <c r="V2833" s="8"/>
      <c r="W2833" s="1"/>
      <c r="X2833" s="1"/>
      <c r="Y2833" s="1"/>
      <c r="Z2833" s="1"/>
      <c r="AA2833" s="1"/>
      <c r="AB2833" s="1"/>
      <c r="AC2833" s="1"/>
      <c r="AD2833" s="1"/>
      <c r="AE2833" s="1"/>
      <c r="AF2833" s="1"/>
      <c r="AG2833" s="1"/>
      <c r="AH2833" s="1"/>
      <c r="AI2833" s="1"/>
      <c r="AJ2833" s="1"/>
      <c r="AK2833" s="1"/>
      <c r="AL2833" s="1"/>
      <c r="AM2833" s="1"/>
      <c r="AN2833" s="1"/>
      <c r="AO2833" s="1"/>
      <c r="AP2833" s="1"/>
      <c r="AQ2833" s="1"/>
      <c r="AR2833" s="1"/>
      <c r="AS2833" s="1"/>
      <c r="AT2833" s="1"/>
      <c r="AU2833" s="1"/>
      <c r="AV2833" s="1"/>
      <c r="AW2833" s="1"/>
    </row>
    <row r="2834" spans="4:49" x14ac:dyDescent="0.2">
      <c r="D2834" s="1"/>
      <c r="E2834" s="1"/>
      <c r="F2834" s="1"/>
      <c r="G2834" s="17"/>
      <c r="H2834" s="19"/>
      <c r="I2834" s="17"/>
      <c r="J2834" s="19"/>
      <c r="K2834" s="17"/>
      <c r="L2834" s="19"/>
      <c r="M2834" s="30"/>
      <c r="O2834" s="1"/>
      <c r="P2834" s="8"/>
      <c r="Q2834" s="1"/>
      <c r="R2834" s="1"/>
      <c r="S2834" s="8"/>
      <c r="T2834" s="1"/>
      <c r="U2834" s="1"/>
      <c r="V2834" s="8"/>
      <c r="W2834" s="1"/>
      <c r="X2834" s="1"/>
      <c r="Y2834" s="1"/>
      <c r="Z2834" s="1"/>
      <c r="AA2834" s="1"/>
      <c r="AB2834" s="1"/>
      <c r="AC2834" s="1"/>
      <c r="AD2834" s="1"/>
      <c r="AE2834" s="1"/>
      <c r="AF2834" s="1"/>
      <c r="AG2834" s="1"/>
      <c r="AH2834" s="1"/>
      <c r="AI2834" s="1"/>
      <c r="AJ2834" s="1"/>
      <c r="AK2834" s="1"/>
      <c r="AL2834" s="1"/>
      <c r="AM2834" s="1"/>
      <c r="AN2834" s="1"/>
      <c r="AO2834" s="1"/>
      <c r="AP2834" s="1"/>
      <c r="AQ2834" s="1"/>
      <c r="AR2834" s="1"/>
      <c r="AS2834" s="1"/>
      <c r="AT2834" s="1"/>
      <c r="AU2834" s="1"/>
      <c r="AV2834" s="1"/>
      <c r="AW2834" s="1"/>
    </row>
    <row r="2835" spans="4:49" x14ac:dyDescent="0.2">
      <c r="D2835" s="1"/>
      <c r="E2835" s="1"/>
      <c r="F2835" s="1"/>
      <c r="G2835" s="17"/>
      <c r="H2835" s="19"/>
      <c r="I2835" s="17"/>
      <c r="J2835" s="19"/>
      <c r="K2835" s="17"/>
      <c r="L2835" s="19"/>
      <c r="M2835" s="30"/>
      <c r="O2835" s="1"/>
      <c r="P2835" s="8"/>
      <c r="Q2835" s="1"/>
      <c r="R2835" s="1"/>
      <c r="S2835" s="8"/>
      <c r="T2835" s="1"/>
      <c r="U2835" s="1"/>
      <c r="V2835" s="8"/>
      <c r="W2835" s="1"/>
      <c r="X2835" s="1"/>
      <c r="Y2835" s="1"/>
      <c r="Z2835" s="1"/>
      <c r="AA2835" s="1"/>
      <c r="AB2835" s="1"/>
      <c r="AC2835" s="1"/>
      <c r="AD2835" s="1"/>
      <c r="AE2835" s="1"/>
      <c r="AF2835" s="1"/>
      <c r="AG2835" s="1"/>
      <c r="AH2835" s="1"/>
      <c r="AI2835" s="1"/>
      <c r="AJ2835" s="1"/>
      <c r="AK2835" s="1"/>
      <c r="AL2835" s="1"/>
      <c r="AM2835" s="1"/>
      <c r="AN2835" s="1"/>
      <c r="AO2835" s="1"/>
      <c r="AP2835" s="1"/>
      <c r="AQ2835" s="1"/>
      <c r="AR2835" s="1"/>
      <c r="AS2835" s="1"/>
      <c r="AT2835" s="1"/>
      <c r="AU2835" s="1"/>
      <c r="AV2835" s="1"/>
      <c r="AW2835" s="1"/>
    </row>
    <row r="2836" spans="4:49" x14ac:dyDescent="0.2">
      <c r="D2836" s="1"/>
      <c r="E2836" s="1"/>
      <c r="F2836" s="1"/>
      <c r="G2836" s="17"/>
      <c r="H2836" s="19"/>
      <c r="I2836" s="17"/>
      <c r="J2836" s="19"/>
      <c r="K2836" s="17"/>
      <c r="L2836" s="19"/>
      <c r="M2836" s="30"/>
      <c r="O2836" s="1"/>
      <c r="P2836" s="8"/>
      <c r="Q2836" s="1"/>
      <c r="R2836" s="1"/>
      <c r="S2836" s="8"/>
      <c r="T2836" s="1"/>
      <c r="U2836" s="1"/>
      <c r="V2836" s="8"/>
      <c r="W2836" s="1"/>
      <c r="X2836" s="1"/>
      <c r="Y2836" s="1"/>
      <c r="Z2836" s="1"/>
      <c r="AA2836" s="1"/>
      <c r="AB2836" s="1"/>
      <c r="AC2836" s="1"/>
      <c r="AD2836" s="1"/>
      <c r="AE2836" s="1"/>
      <c r="AF2836" s="1"/>
      <c r="AG2836" s="1"/>
      <c r="AH2836" s="1"/>
      <c r="AI2836" s="1"/>
      <c r="AJ2836" s="1"/>
      <c r="AK2836" s="1"/>
      <c r="AL2836" s="1"/>
      <c r="AM2836" s="1"/>
      <c r="AN2836" s="1"/>
      <c r="AO2836" s="1"/>
      <c r="AP2836" s="1"/>
      <c r="AQ2836" s="1"/>
      <c r="AR2836" s="1"/>
      <c r="AS2836" s="1"/>
      <c r="AT2836" s="1"/>
      <c r="AU2836" s="1"/>
      <c r="AV2836" s="1"/>
      <c r="AW2836" s="1"/>
    </row>
    <row r="2837" spans="4:49" x14ac:dyDescent="0.2">
      <c r="D2837" s="1"/>
      <c r="E2837" s="1"/>
      <c r="F2837" s="1"/>
      <c r="G2837" s="17"/>
      <c r="H2837" s="19"/>
      <c r="I2837" s="17"/>
      <c r="J2837" s="19"/>
      <c r="K2837" s="17"/>
      <c r="L2837" s="19"/>
      <c r="M2837" s="30"/>
      <c r="O2837" s="1"/>
      <c r="P2837" s="8"/>
      <c r="Q2837" s="1"/>
      <c r="R2837" s="1"/>
      <c r="S2837" s="8"/>
      <c r="T2837" s="1"/>
      <c r="U2837" s="1"/>
      <c r="V2837" s="8"/>
      <c r="W2837" s="1"/>
      <c r="X2837" s="1"/>
      <c r="Y2837" s="1"/>
      <c r="Z2837" s="1"/>
      <c r="AA2837" s="1"/>
      <c r="AB2837" s="1"/>
      <c r="AC2837" s="1"/>
      <c r="AD2837" s="1"/>
      <c r="AE2837" s="1"/>
      <c r="AF2837" s="1"/>
      <c r="AG2837" s="1"/>
      <c r="AH2837" s="1"/>
      <c r="AI2837" s="1"/>
      <c r="AJ2837" s="1"/>
      <c r="AK2837" s="1"/>
      <c r="AL2837" s="1"/>
      <c r="AM2837" s="1"/>
      <c r="AN2837" s="1"/>
      <c r="AO2837" s="1"/>
      <c r="AP2837" s="1"/>
      <c r="AQ2837" s="1"/>
      <c r="AR2837" s="1"/>
      <c r="AS2837" s="1"/>
      <c r="AT2837" s="1"/>
      <c r="AU2837" s="1"/>
      <c r="AV2837" s="1"/>
      <c r="AW2837" s="1"/>
    </row>
    <row r="2838" spans="4:49" x14ac:dyDescent="0.2">
      <c r="D2838" s="1"/>
      <c r="E2838" s="1"/>
      <c r="F2838" s="1"/>
      <c r="G2838" s="17"/>
      <c r="H2838" s="19"/>
      <c r="I2838" s="17"/>
      <c r="J2838" s="19"/>
      <c r="K2838" s="17"/>
      <c r="L2838" s="19"/>
      <c r="M2838" s="30"/>
      <c r="O2838" s="1"/>
      <c r="P2838" s="8"/>
      <c r="Q2838" s="1"/>
      <c r="R2838" s="1"/>
      <c r="S2838" s="8"/>
      <c r="T2838" s="1"/>
      <c r="U2838" s="1"/>
      <c r="V2838" s="8"/>
      <c r="W2838" s="1"/>
      <c r="X2838" s="1"/>
      <c r="Y2838" s="1"/>
      <c r="Z2838" s="1"/>
      <c r="AA2838" s="1"/>
      <c r="AB2838" s="1"/>
      <c r="AC2838" s="1"/>
      <c r="AD2838" s="1"/>
      <c r="AE2838" s="1"/>
      <c r="AF2838" s="1"/>
      <c r="AG2838" s="1"/>
      <c r="AH2838" s="1"/>
      <c r="AI2838" s="1"/>
      <c r="AJ2838" s="1"/>
      <c r="AK2838" s="1"/>
      <c r="AL2838" s="1"/>
      <c r="AM2838" s="1"/>
      <c r="AN2838" s="1"/>
      <c r="AO2838" s="1"/>
      <c r="AP2838" s="1"/>
      <c r="AQ2838" s="1"/>
      <c r="AR2838" s="1"/>
      <c r="AS2838" s="1"/>
      <c r="AT2838" s="1"/>
      <c r="AU2838" s="1"/>
      <c r="AV2838" s="1"/>
      <c r="AW2838" s="1"/>
    </row>
    <row r="2839" spans="4:49" x14ac:dyDescent="0.2">
      <c r="D2839" s="1"/>
      <c r="E2839" s="1"/>
      <c r="F2839" s="1"/>
      <c r="G2839" s="17"/>
      <c r="H2839" s="19"/>
      <c r="I2839" s="17"/>
      <c r="J2839" s="19"/>
      <c r="K2839" s="17"/>
      <c r="L2839" s="19"/>
      <c r="M2839" s="30"/>
      <c r="O2839" s="1"/>
      <c r="P2839" s="8"/>
      <c r="Q2839" s="1"/>
      <c r="R2839" s="1"/>
      <c r="S2839" s="8"/>
      <c r="T2839" s="1"/>
      <c r="U2839" s="1"/>
      <c r="V2839" s="8"/>
      <c r="W2839" s="1"/>
      <c r="X2839" s="1"/>
      <c r="Y2839" s="1"/>
      <c r="Z2839" s="1"/>
      <c r="AA2839" s="1"/>
      <c r="AB2839" s="1"/>
      <c r="AC2839" s="1"/>
      <c r="AD2839" s="1"/>
      <c r="AE2839" s="1"/>
      <c r="AF2839" s="1"/>
      <c r="AG2839" s="1"/>
      <c r="AH2839" s="1"/>
      <c r="AI2839" s="1"/>
      <c r="AJ2839" s="1"/>
      <c r="AK2839" s="1"/>
      <c r="AL2839" s="1"/>
      <c r="AM2839" s="1"/>
      <c r="AN2839" s="1"/>
      <c r="AO2839" s="1"/>
      <c r="AP2839" s="1"/>
      <c r="AQ2839" s="1"/>
      <c r="AR2839" s="1"/>
      <c r="AS2839" s="1"/>
      <c r="AT2839" s="1"/>
      <c r="AU2839" s="1"/>
      <c r="AV2839" s="1"/>
      <c r="AW2839" s="1"/>
    </row>
    <row r="2840" spans="4:49" x14ac:dyDescent="0.2">
      <c r="D2840" s="1"/>
      <c r="E2840" s="1"/>
      <c r="F2840" s="1"/>
      <c r="G2840" s="17"/>
      <c r="H2840" s="19"/>
      <c r="I2840" s="17"/>
      <c r="J2840" s="19"/>
      <c r="K2840" s="17"/>
      <c r="L2840" s="19"/>
      <c r="M2840" s="30"/>
      <c r="O2840" s="1"/>
      <c r="P2840" s="8"/>
      <c r="Q2840" s="1"/>
      <c r="R2840" s="1"/>
      <c r="S2840" s="8"/>
      <c r="T2840" s="1"/>
      <c r="U2840" s="1"/>
      <c r="V2840" s="8"/>
      <c r="W2840" s="1"/>
      <c r="X2840" s="1"/>
      <c r="Y2840" s="1"/>
      <c r="Z2840" s="1"/>
      <c r="AA2840" s="1"/>
      <c r="AB2840" s="1"/>
      <c r="AC2840" s="1"/>
      <c r="AD2840" s="1"/>
      <c r="AE2840" s="1"/>
      <c r="AF2840" s="1"/>
      <c r="AG2840" s="1"/>
      <c r="AH2840" s="1"/>
      <c r="AI2840" s="1"/>
      <c r="AJ2840" s="1"/>
      <c r="AK2840" s="1"/>
      <c r="AL2840" s="1"/>
      <c r="AM2840" s="1"/>
      <c r="AN2840" s="1"/>
      <c r="AO2840" s="1"/>
      <c r="AP2840" s="1"/>
      <c r="AQ2840" s="1"/>
      <c r="AR2840" s="1"/>
      <c r="AS2840" s="1"/>
      <c r="AT2840" s="1"/>
      <c r="AU2840" s="1"/>
      <c r="AV2840" s="1"/>
      <c r="AW2840" s="1"/>
    </row>
    <row r="2841" spans="4:49" x14ac:dyDescent="0.2">
      <c r="D2841" s="1"/>
      <c r="E2841" s="1"/>
      <c r="F2841" s="1"/>
      <c r="G2841" s="17"/>
      <c r="H2841" s="19"/>
      <c r="I2841" s="17"/>
      <c r="J2841" s="19"/>
      <c r="K2841" s="17"/>
      <c r="L2841" s="19"/>
      <c r="M2841" s="30"/>
      <c r="O2841" s="1"/>
      <c r="P2841" s="8"/>
      <c r="Q2841" s="1"/>
      <c r="R2841" s="1"/>
      <c r="S2841" s="8"/>
      <c r="T2841" s="1"/>
      <c r="U2841" s="1"/>
      <c r="V2841" s="8"/>
      <c r="W2841" s="1"/>
      <c r="X2841" s="1"/>
      <c r="Y2841" s="1"/>
      <c r="Z2841" s="1"/>
      <c r="AA2841" s="1"/>
      <c r="AB2841" s="1"/>
      <c r="AC2841" s="1"/>
      <c r="AD2841" s="1"/>
      <c r="AE2841" s="1"/>
      <c r="AF2841" s="1"/>
      <c r="AG2841" s="1"/>
      <c r="AH2841" s="1"/>
      <c r="AI2841" s="1"/>
      <c r="AJ2841" s="1"/>
      <c r="AK2841" s="1"/>
      <c r="AL2841" s="1"/>
      <c r="AM2841" s="1"/>
      <c r="AN2841" s="1"/>
      <c r="AO2841" s="1"/>
      <c r="AP2841" s="1"/>
      <c r="AQ2841" s="1"/>
      <c r="AR2841" s="1"/>
      <c r="AS2841" s="1"/>
      <c r="AT2841" s="1"/>
      <c r="AU2841" s="1"/>
      <c r="AV2841" s="1"/>
      <c r="AW2841" s="1"/>
    </row>
    <row r="2842" spans="4:49" x14ac:dyDescent="0.2">
      <c r="D2842" s="1"/>
      <c r="E2842" s="1"/>
      <c r="F2842" s="1"/>
      <c r="G2842" s="17"/>
      <c r="H2842" s="19"/>
      <c r="I2842" s="17"/>
      <c r="J2842" s="19"/>
      <c r="K2842" s="17"/>
      <c r="L2842" s="19"/>
      <c r="M2842" s="30"/>
      <c r="O2842" s="1"/>
      <c r="P2842" s="8"/>
      <c r="Q2842" s="1"/>
      <c r="R2842" s="1"/>
      <c r="S2842" s="8"/>
      <c r="T2842" s="1"/>
      <c r="U2842" s="1"/>
      <c r="V2842" s="8"/>
      <c r="W2842" s="1"/>
      <c r="X2842" s="1"/>
      <c r="Y2842" s="1"/>
      <c r="Z2842" s="1"/>
      <c r="AA2842" s="1"/>
      <c r="AB2842" s="1"/>
      <c r="AC2842" s="1"/>
      <c r="AD2842" s="1"/>
      <c r="AE2842" s="1"/>
      <c r="AF2842" s="1"/>
      <c r="AG2842" s="1"/>
      <c r="AH2842" s="1"/>
      <c r="AI2842" s="1"/>
      <c r="AJ2842" s="1"/>
      <c r="AK2842" s="1"/>
      <c r="AL2842" s="1"/>
      <c r="AM2842" s="1"/>
      <c r="AN2842" s="1"/>
      <c r="AO2842" s="1"/>
      <c r="AP2842" s="1"/>
      <c r="AQ2842" s="1"/>
      <c r="AR2842" s="1"/>
      <c r="AS2842" s="1"/>
      <c r="AT2842" s="1"/>
      <c r="AU2842" s="1"/>
      <c r="AV2842" s="1"/>
      <c r="AW2842" s="1"/>
    </row>
    <row r="2843" spans="4:49" x14ac:dyDescent="0.2">
      <c r="D2843" s="1"/>
      <c r="E2843" s="1"/>
      <c r="F2843" s="1"/>
      <c r="G2843" s="17"/>
      <c r="H2843" s="19"/>
      <c r="I2843" s="17"/>
      <c r="J2843" s="19"/>
      <c r="K2843" s="17"/>
      <c r="L2843" s="19"/>
      <c r="M2843" s="30"/>
      <c r="O2843" s="1"/>
      <c r="P2843" s="8"/>
      <c r="Q2843" s="1"/>
      <c r="R2843" s="1"/>
      <c r="S2843" s="8"/>
      <c r="T2843" s="1"/>
      <c r="U2843" s="1"/>
      <c r="V2843" s="8"/>
      <c r="W2843" s="1"/>
      <c r="X2843" s="1"/>
      <c r="Y2843" s="1"/>
      <c r="Z2843" s="1"/>
      <c r="AA2843" s="1"/>
      <c r="AB2843" s="1"/>
      <c r="AC2843" s="1"/>
      <c r="AD2843" s="1"/>
      <c r="AE2843" s="1"/>
      <c r="AF2843" s="1"/>
      <c r="AG2843" s="1"/>
      <c r="AH2843" s="1"/>
      <c r="AI2843" s="1"/>
      <c r="AJ2843" s="1"/>
      <c r="AK2843" s="1"/>
      <c r="AL2843" s="1"/>
      <c r="AM2843" s="1"/>
      <c r="AN2843" s="1"/>
      <c r="AO2843" s="1"/>
      <c r="AP2843" s="1"/>
      <c r="AQ2843" s="1"/>
      <c r="AR2843" s="1"/>
      <c r="AS2843" s="1"/>
      <c r="AT2843" s="1"/>
      <c r="AU2843" s="1"/>
      <c r="AV2843" s="1"/>
      <c r="AW2843" s="1"/>
    </row>
    <row r="2844" spans="4:49" x14ac:dyDescent="0.2">
      <c r="D2844" s="1"/>
      <c r="E2844" s="1"/>
      <c r="F2844" s="1"/>
      <c r="G2844" s="17"/>
      <c r="H2844" s="19"/>
      <c r="I2844" s="17"/>
      <c r="J2844" s="19"/>
      <c r="K2844" s="17"/>
      <c r="L2844" s="19"/>
      <c r="M2844" s="30"/>
      <c r="O2844" s="1"/>
      <c r="P2844" s="8"/>
      <c r="Q2844" s="1"/>
      <c r="R2844" s="1"/>
      <c r="S2844" s="8"/>
      <c r="T2844" s="1"/>
      <c r="U2844" s="1"/>
      <c r="V2844" s="8"/>
      <c r="W2844" s="1"/>
      <c r="X2844" s="1"/>
      <c r="Y2844" s="1"/>
      <c r="Z2844" s="1"/>
      <c r="AA2844" s="1"/>
      <c r="AB2844" s="1"/>
      <c r="AC2844" s="1"/>
      <c r="AD2844" s="1"/>
      <c r="AE2844" s="1"/>
      <c r="AF2844" s="1"/>
      <c r="AG2844" s="1"/>
      <c r="AH2844" s="1"/>
      <c r="AI2844" s="1"/>
      <c r="AJ2844" s="1"/>
      <c r="AK2844" s="1"/>
      <c r="AL2844" s="1"/>
      <c r="AM2844" s="1"/>
      <c r="AN2844" s="1"/>
      <c r="AO2844" s="1"/>
      <c r="AP2844" s="1"/>
      <c r="AQ2844" s="1"/>
      <c r="AR2844" s="1"/>
      <c r="AS2844" s="1"/>
      <c r="AT2844" s="1"/>
      <c r="AU2844" s="1"/>
      <c r="AV2844" s="1"/>
      <c r="AW2844" s="1"/>
    </row>
    <row r="2845" spans="4:49" x14ac:dyDescent="0.2">
      <c r="D2845" s="1"/>
      <c r="E2845" s="1"/>
      <c r="F2845" s="1"/>
      <c r="G2845" s="17"/>
      <c r="H2845" s="19"/>
      <c r="I2845" s="17"/>
      <c r="J2845" s="19"/>
      <c r="K2845" s="17"/>
      <c r="L2845" s="19"/>
      <c r="M2845" s="30"/>
      <c r="O2845" s="1"/>
      <c r="P2845" s="8"/>
      <c r="Q2845" s="1"/>
      <c r="R2845" s="1"/>
      <c r="S2845" s="8"/>
      <c r="T2845" s="1"/>
      <c r="U2845" s="1"/>
      <c r="V2845" s="8"/>
      <c r="W2845" s="1"/>
      <c r="X2845" s="1"/>
      <c r="Y2845" s="1"/>
      <c r="Z2845" s="1"/>
      <c r="AA2845" s="1"/>
      <c r="AB2845" s="1"/>
      <c r="AC2845" s="1"/>
      <c r="AD2845" s="1"/>
      <c r="AE2845" s="1"/>
      <c r="AF2845" s="1"/>
      <c r="AG2845" s="1"/>
      <c r="AH2845" s="1"/>
      <c r="AI2845" s="1"/>
      <c r="AJ2845" s="1"/>
      <c r="AK2845" s="1"/>
      <c r="AL2845" s="1"/>
      <c r="AM2845" s="1"/>
      <c r="AN2845" s="1"/>
      <c r="AO2845" s="1"/>
      <c r="AP2845" s="1"/>
      <c r="AQ2845" s="1"/>
      <c r="AR2845" s="1"/>
      <c r="AS2845" s="1"/>
      <c r="AT2845" s="1"/>
      <c r="AU2845" s="1"/>
      <c r="AV2845" s="1"/>
      <c r="AW2845" s="1"/>
    </row>
    <row r="2846" spans="4:49" x14ac:dyDescent="0.2">
      <c r="D2846" s="1"/>
      <c r="E2846" s="1"/>
      <c r="F2846" s="1"/>
      <c r="G2846" s="17"/>
      <c r="H2846" s="19"/>
      <c r="I2846" s="17"/>
      <c r="J2846" s="19"/>
      <c r="K2846" s="17"/>
      <c r="L2846" s="19"/>
      <c r="M2846" s="30"/>
      <c r="O2846" s="1"/>
      <c r="P2846" s="8"/>
      <c r="Q2846" s="1"/>
      <c r="R2846" s="1"/>
      <c r="S2846" s="8"/>
      <c r="T2846" s="1"/>
      <c r="U2846" s="1"/>
      <c r="V2846" s="8"/>
      <c r="W2846" s="1"/>
      <c r="X2846" s="1"/>
      <c r="Y2846" s="1"/>
      <c r="Z2846" s="1"/>
      <c r="AA2846" s="1"/>
      <c r="AB2846" s="1"/>
      <c r="AC2846" s="1"/>
      <c r="AD2846" s="1"/>
      <c r="AE2846" s="1"/>
      <c r="AF2846" s="1"/>
      <c r="AG2846" s="1"/>
      <c r="AH2846" s="1"/>
      <c r="AI2846" s="1"/>
      <c r="AJ2846" s="1"/>
      <c r="AK2846" s="1"/>
      <c r="AL2846" s="1"/>
      <c r="AM2846" s="1"/>
      <c r="AN2846" s="1"/>
      <c r="AO2846" s="1"/>
      <c r="AP2846" s="1"/>
      <c r="AQ2846" s="1"/>
      <c r="AR2846" s="1"/>
      <c r="AS2846" s="1"/>
      <c r="AT2846" s="1"/>
      <c r="AU2846" s="1"/>
      <c r="AV2846" s="1"/>
      <c r="AW2846" s="1"/>
    </row>
    <row r="2847" spans="4:49" x14ac:dyDescent="0.2">
      <c r="D2847" s="1"/>
      <c r="E2847" s="1"/>
      <c r="F2847" s="1"/>
      <c r="G2847" s="17"/>
      <c r="H2847" s="19"/>
      <c r="I2847" s="17"/>
      <c r="J2847" s="19"/>
      <c r="K2847" s="17"/>
      <c r="L2847" s="19"/>
      <c r="M2847" s="30"/>
      <c r="O2847" s="1"/>
      <c r="P2847" s="8"/>
      <c r="Q2847" s="1"/>
      <c r="R2847" s="1"/>
      <c r="S2847" s="8"/>
      <c r="T2847" s="1"/>
      <c r="U2847" s="1"/>
      <c r="V2847" s="8"/>
      <c r="W2847" s="1"/>
      <c r="X2847" s="1"/>
      <c r="Y2847" s="1"/>
      <c r="Z2847" s="1"/>
      <c r="AA2847" s="1"/>
      <c r="AB2847" s="1"/>
      <c r="AC2847" s="1"/>
      <c r="AD2847" s="1"/>
      <c r="AE2847" s="1"/>
      <c r="AF2847" s="1"/>
      <c r="AG2847" s="1"/>
      <c r="AH2847" s="1"/>
      <c r="AI2847" s="1"/>
      <c r="AJ2847" s="1"/>
      <c r="AK2847" s="1"/>
      <c r="AL2847" s="1"/>
      <c r="AM2847" s="1"/>
      <c r="AN2847" s="1"/>
      <c r="AO2847" s="1"/>
      <c r="AP2847" s="1"/>
      <c r="AQ2847" s="1"/>
      <c r="AR2847" s="1"/>
      <c r="AS2847" s="1"/>
      <c r="AT2847" s="1"/>
      <c r="AU2847" s="1"/>
      <c r="AV2847" s="1"/>
      <c r="AW2847" s="1"/>
    </row>
    <row r="2848" spans="4:49" x14ac:dyDescent="0.2">
      <c r="D2848" s="1"/>
      <c r="E2848" s="1"/>
      <c r="F2848" s="1"/>
      <c r="G2848" s="17"/>
      <c r="H2848" s="19"/>
      <c r="I2848" s="17"/>
      <c r="J2848" s="19"/>
      <c r="K2848" s="17"/>
      <c r="L2848" s="19"/>
      <c r="M2848" s="30"/>
      <c r="O2848" s="1"/>
      <c r="P2848" s="8"/>
      <c r="Q2848" s="1"/>
      <c r="R2848" s="1"/>
      <c r="S2848" s="8"/>
      <c r="T2848" s="1"/>
      <c r="U2848" s="1"/>
      <c r="V2848" s="8"/>
      <c r="W2848" s="1"/>
      <c r="X2848" s="1"/>
      <c r="Y2848" s="1"/>
      <c r="Z2848" s="1"/>
      <c r="AA2848" s="1"/>
      <c r="AB2848" s="1"/>
      <c r="AC2848" s="1"/>
      <c r="AD2848" s="1"/>
      <c r="AE2848" s="1"/>
      <c r="AF2848" s="1"/>
      <c r="AG2848" s="1"/>
      <c r="AH2848" s="1"/>
      <c r="AI2848" s="1"/>
      <c r="AJ2848" s="1"/>
      <c r="AK2848" s="1"/>
      <c r="AL2848" s="1"/>
      <c r="AM2848" s="1"/>
      <c r="AN2848" s="1"/>
      <c r="AO2848" s="1"/>
      <c r="AP2848" s="1"/>
      <c r="AQ2848" s="1"/>
      <c r="AR2848" s="1"/>
      <c r="AS2848" s="1"/>
      <c r="AT2848" s="1"/>
      <c r="AU2848" s="1"/>
      <c r="AV2848" s="1"/>
      <c r="AW2848" s="1"/>
    </row>
    <row r="2849" spans="4:49" x14ac:dyDescent="0.2">
      <c r="D2849" s="1"/>
      <c r="E2849" s="1"/>
      <c r="F2849" s="1"/>
      <c r="G2849" s="17"/>
      <c r="H2849" s="19"/>
      <c r="I2849" s="17"/>
      <c r="J2849" s="19"/>
      <c r="K2849" s="17"/>
      <c r="L2849" s="19"/>
      <c r="M2849" s="30"/>
      <c r="O2849" s="1"/>
      <c r="P2849" s="8"/>
      <c r="Q2849" s="1"/>
      <c r="R2849" s="1"/>
      <c r="S2849" s="8"/>
      <c r="T2849" s="1"/>
      <c r="U2849" s="1"/>
      <c r="V2849" s="8"/>
      <c r="W2849" s="1"/>
      <c r="X2849" s="1"/>
      <c r="Y2849" s="1"/>
      <c r="Z2849" s="1"/>
      <c r="AA2849" s="1"/>
      <c r="AB2849" s="1"/>
      <c r="AC2849" s="1"/>
      <c r="AD2849" s="1"/>
      <c r="AE2849" s="1"/>
      <c r="AF2849" s="1"/>
      <c r="AG2849" s="1"/>
      <c r="AH2849" s="1"/>
      <c r="AI2849" s="1"/>
      <c r="AJ2849" s="1"/>
      <c r="AK2849" s="1"/>
      <c r="AL2849" s="1"/>
      <c r="AM2849" s="1"/>
      <c r="AN2849" s="1"/>
      <c r="AO2849" s="1"/>
      <c r="AP2849" s="1"/>
      <c r="AQ2849" s="1"/>
      <c r="AR2849" s="1"/>
      <c r="AS2849" s="1"/>
      <c r="AT2849" s="1"/>
      <c r="AU2849" s="1"/>
      <c r="AV2849" s="1"/>
      <c r="AW2849" s="1"/>
    </row>
    <row r="2850" spans="4:49" x14ac:dyDescent="0.2">
      <c r="D2850" s="1"/>
      <c r="E2850" s="1"/>
      <c r="F2850" s="1"/>
      <c r="G2850" s="17"/>
      <c r="H2850" s="19"/>
      <c r="I2850" s="17"/>
      <c r="J2850" s="19"/>
      <c r="K2850" s="17"/>
      <c r="L2850" s="19"/>
      <c r="M2850" s="30"/>
      <c r="O2850" s="1"/>
      <c r="P2850" s="8"/>
      <c r="Q2850" s="1"/>
      <c r="R2850" s="1"/>
      <c r="S2850" s="8"/>
      <c r="T2850" s="1"/>
      <c r="U2850" s="1"/>
      <c r="V2850" s="8"/>
      <c r="W2850" s="1"/>
      <c r="X2850" s="1"/>
      <c r="Y2850" s="1"/>
      <c r="Z2850" s="1"/>
      <c r="AA2850" s="1"/>
      <c r="AB2850" s="1"/>
      <c r="AC2850" s="1"/>
      <c r="AD2850" s="1"/>
      <c r="AE2850" s="1"/>
      <c r="AF2850" s="1"/>
      <c r="AG2850" s="1"/>
      <c r="AH2850" s="1"/>
      <c r="AI2850" s="1"/>
      <c r="AJ2850" s="1"/>
      <c r="AK2850" s="1"/>
      <c r="AL2850" s="1"/>
      <c r="AM2850" s="1"/>
      <c r="AN2850" s="1"/>
      <c r="AO2850" s="1"/>
      <c r="AP2850" s="1"/>
      <c r="AQ2850" s="1"/>
      <c r="AR2850" s="1"/>
      <c r="AS2850" s="1"/>
      <c r="AT2850" s="1"/>
      <c r="AU2850" s="1"/>
      <c r="AV2850" s="1"/>
      <c r="AW2850" s="1"/>
    </row>
    <row r="2851" spans="4:49" x14ac:dyDescent="0.2">
      <c r="D2851" s="1"/>
      <c r="E2851" s="1"/>
      <c r="F2851" s="1"/>
      <c r="G2851" s="17"/>
      <c r="H2851" s="19"/>
      <c r="I2851" s="17"/>
      <c r="J2851" s="19"/>
      <c r="K2851" s="17"/>
      <c r="L2851" s="19"/>
      <c r="M2851" s="30"/>
      <c r="O2851" s="1"/>
      <c r="P2851" s="8"/>
      <c r="Q2851" s="1"/>
      <c r="R2851" s="1"/>
      <c r="S2851" s="8"/>
      <c r="T2851" s="1"/>
      <c r="U2851" s="1"/>
      <c r="V2851" s="8"/>
      <c r="W2851" s="1"/>
      <c r="X2851" s="1"/>
      <c r="Y2851" s="1"/>
      <c r="Z2851" s="1"/>
      <c r="AA2851" s="1"/>
      <c r="AB2851" s="1"/>
      <c r="AC2851" s="1"/>
      <c r="AD2851" s="1"/>
      <c r="AE2851" s="1"/>
      <c r="AF2851" s="1"/>
      <c r="AG2851" s="1"/>
      <c r="AH2851" s="1"/>
      <c r="AI2851" s="1"/>
      <c r="AJ2851" s="1"/>
      <c r="AK2851" s="1"/>
      <c r="AL2851" s="1"/>
      <c r="AM2851" s="1"/>
      <c r="AN2851" s="1"/>
      <c r="AO2851" s="1"/>
      <c r="AP2851" s="1"/>
      <c r="AQ2851" s="1"/>
      <c r="AR2851" s="1"/>
      <c r="AS2851" s="1"/>
      <c r="AT2851" s="1"/>
      <c r="AU2851" s="1"/>
      <c r="AV2851" s="1"/>
      <c r="AW2851" s="1"/>
    </row>
    <row r="2852" spans="4:49" x14ac:dyDescent="0.2">
      <c r="D2852" s="1"/>
      <c r="E2852" s="1"/>
      <c r="F2852" s="1"/>
      <c r="G2852" s="17"/>
      <c r="H2852" s="19"/>
      <c r="I2852" s="17"/>
      <c r="J2852" s="19"/>
      <c r="K2852" s="17"/>
      <c r="L2852" s="19"/>
      <c r="M2852" s="30"/>
      <c r="O2852" s="1"/>
      <c r="P2852" s="8"/>
      <c r="Q2852" s="1"/>
      <c r="R2852" s="1"/>
      <c r="S2852" s="8"/>
      <c r="T2852" s="1"/>
      <c r="U2852" s="1"/>
      <c r="V2852" s="8"/>
      <c r="W2852" s="1"/>
      <c r="X2852" s="1"/>
      <c r="Y2852" s="1"/>
      <c r="Z2852" s="1"/>
      <c r="AA2852" s="1"/>
      <c r="AB2852" s="1"/>
      <c r="AC2852" s="1"/>
      <c r="AD2852" s="1"/>
      <c r="AE2852" s="1"/>
      <c r="AF2852" s="1"/>
      <c r="AG2852" s="1"/>
      <c r="AH2852" s="1"/>
      <c r="AI2852" s="1"/>
      <c r="AJ2852" s="1"/>
      <c r="AK2852" s="1"/>
      <c r="AL2852" s="1"/>
      <c r="AM2852" s="1"/>
      <c r="AN2852" s="1"/>
      <c r="AO2852" s="1"/>
      <c r="AP2852" s="1"/>
      <c r="AQ2852" s="1"/>
      <c r="AR2852" s="1"/>
      <c r="AS2852" s="1"/>
      <c r="AT2852" s="1"/>
      <c r="AU2852" s="1"/>
      <c r="AV2852" s="1"/>
      <c r="AW2852" s="1"/>
    </row>
    <row r="2853" spans="4:49" x14ac:dyDescent="0.2">
      <c r="D2853" s="1"/>
      <c r="E2853" s="1"/>
      <c r="F2853" s="1"/>
      <c r="G2853" s="17"/>
      <c r="H2853" s="19"/>
      <c r="I2853" s="17"/>
      <c r="J2853" s="19"/>
      <c r="K2853" s="17"/>
      <c r="L2853" s="19"/>
      <c r="M2853" s="30"/>
      <c r="O2853" s="1"/>
      <c r="P2853" s="8"/>
      <c r="Q2853" s="1"/>
      <c r="R2853" s="1"/>
      <c r="S2853" s="8"/>
      <c r="T2853" s="1"/>
      <c r="U2853" s="1"/>
      <c r="V2853" s="8"/>
      <c r="W2853" s="1"/>
      <c r="X2853" s="1"/>
      <c r="Y2853" s="1"/>
      <c r="Z2853" s="1"/>
      <c r="AA2853" s="1"/>
      <c r="AB2853" s="1"/>
      <c r="AC2853" s="1"/>
      <c r="AD2853" s="1"/>
      <c r="AE2853" s="1"/>
      <c r="AF2853" s="1"/>
      <c r="AG2853" s="1"/>
      <c r="AH2853" s="1"/>
      <c r="AI2853" s="1"/>
      <c r="AJ2853" s="1"/>
      <c r="AK2853" s="1"/>
      <c r="AL2853" s="1"/>
      <c r="AM2853" s="1"/>
      <c r="AN2853" s="1"/>
      <c r="AO2853" s="1"/>
      <c r="AP2853" s="1"/>
      <c r="AQ2853" s="1"/>
      <c r="AR2853" s="1"/>
      <c r="AS2853" s="1"/>
      <c r="AT2853" s="1"/>
      <c r="AU2853" s="1"/>
      <c r="AV2853" s="1"/>
      <c r="AW2853" s="1"/>
    </row>
    <row r="2854" spans="4:49" x14ac:dyDescent="0.2">
      <c r="D2854" s="1"/>
      <c r="E2854" s="1"/>
      <c r="F2854" s="1"/>
      <c r="G2854" s="17"/>
      <c r="H2854" s="19"/>
      <c r="I2854" s="17"/>
      <c r="J2854" s="19"/>
      <c r="K2854" s="17"/>
      <c r="L2854" s="19"/>
      <c r="M2854" s="30"/>
      <c r="O2854" s="1"/>
      <c r="P2854" s="8"/>
      <c r="Q2854" s="1"/>
      <c r="R2854" s="1"/>
      <c r="S2854" s="8"/>
      <c r="T2854" s="1"/>
      <c r="U2854" s="1"/>
      <c r="V2854" s="8"/>
      <c r="W2854" s="1"/>
      <c r="X2854" s="1"/>
      <c r="Y2854" s="1"/>
      <c r="Z2854" s="1"/>
      <c r="AA2854" s="1"/>
      <c r="AB2854" s="1"/>
      <c r="AC2854" s="1"/>
      <c r="AD2854" s="1"/>
      <c r="AE2854" s="1"/>
      <c r="AF2854" s="1"/>
      <c r="AG2854" s="1"/>
      <c r="AH2854" s="1"/>
      <c r="AI2854" s="1"/>
      <c r="AJ2854" s="1"/>
      <c r="AK2854" s="1"/>
      <c r="AL2854" s="1"/>
      <c r="AM2854" s="1"/>
      <c r="AN2854" s="1"/>
      <c r="AO2854" s="1"/>
      <c r="AP2854" s="1"/>
      <c r="AQ2854" s="1"/>
      <c r="AR2854" s="1"/>
      <c r="AS2854" s="1"/>
      <c r="AT2854" s="1"/>
      <c r="AU2854" s="1"/>
      <c r="AV2854" s="1"/>
      <c r="AW2854" s="1"/>
    </row>
    <row r="2855" spans="4:49" x14ac:dyDescent="0.2">
      <c r="D2855" s="1"/>
      <c r="E2855" s="1"/>
      <c r="F2855" s="1"/>
      <c r="G2855" s="17"/>
      <c r="H2855" s="19"/>
      <c r="I2855" s="17"/>
      <c r="J2855" s="19"/>
      <c r="K2855" s="17"/>
      <c r="L2855" s="19"/>
      <c r="M2855" s="30"/>
      <c r="O2855" s="1"/>
      <c r="P2855" s="8"/>
      <c r="Q2855" s="1"/>
      <c r="R2855" s="1"/>
      <c r="S2855" s="8"/>
      <c r="T2855" s="1"/>
      <c r="U2855" s="1"/>
      <c r="V2855" s="8"/>
      <c r="W2855" s="1"/>
      <c r="X2855" s="1"/>
      <c r="Y2855" s="1"/>
      <c r="Z2855" s="1"/>
      <c r="AA2855" s="1"/>
      <c r="AB2855" s="1"/>
      <c r="AC2855" s="1"/>
      <c r="AD2855" s="1"/>
      <c r="AE2855" s="1"/>
      <c r="AF2855" s="1"/>
      <c r="AG2855" s="1"/>
      <c r="AH2855" s="1"/>
      <c r="AI2855" s="1"/>
      <c r="AJ2855" s="1"/>
      <c r="AK2855" s="1"/>
      <c r="AL2855" s="1"/>
      <c r="AM2855" s="1"/>
      <c r="AN2855" s="1"/>
      <c r="AO2855" s="1"/>
      <c r="AP2855" s="1"/>
      <c r="AQ2855" s="1"/>
      <c r="AR2855" s="1"/>
      <c r="AS2855" s="1"/>
      <c r="AT2855" s="1"/>
      <c r="AU2855" s="1"/>
      <c r="AV2855" s="1"/>
      <c r="AW2855" s="1"/>
    </row>
    <row r="2856" spans="4:49" x14ac:dyDescent="0.2">
      <c r="D2856" s="1"/>
      <c r="E2856" s="1"/>
      <c r="F2856" s="1"/>
      <c r="G2856" s="17"/>
      <c r="H2856" s="19"/>
      <c r="I2856" s="17"/>
      <c r="J2856" s="19"/>
      <c r="K2856" s="17"/>
      <c r="L2856" s="19"/>
      <c r="M2856" s="30"/>
      <c r="O2856" s="1"/>
      <c r="P2856" s="8"/>
      <c r="Q2856" s="1"/>
      <c r="R2856" s="1"/>
      <c r="S2856" s="8"/>
      <c r="T2856" s="1"/>
      <c r="U2856" s="1"/>
      <c r="V2856" s="8"/>
      <c r="W2856" s="1"/>
      <c r="X2856" s="1"/>
      <c r="Y2856" s="1"/>
      <c r="Z2856" s="1"/>
      <c r="AA2856" s="1"/>
      <c r="AB2856" s="1"/>
      <c r="AC2856" s="1"/>
      <c r="AD2856" s="1"/>
      <c r="AE2856" s="1"/>
      <c r="AF2856" s="1"/>
      <c r="AG2856" s="1"/>
      <c r="AH2856" s="1"/>
      <c r="AI2856" s="1"/>
      <c r="AJ2856" s="1"/>
      <c r="AK2856" s="1"/>
      <c r="AL2856" s="1"/>
      <c r="AM2856" s="1"/>
      <c r="AN2856" s="1"/>
      <c r="AO2856" s="1"/>
      <c r="AP2856" s="1"/>
      <c r="AQ2856" s="1"/>
      <c r="AR2856" s="1"/>
      <c r="AS2856" s="1"/>
      <c r="AT2856" s="1"/>
      <c r="AU2856" s="1"/>
      <c r="AV2856" s="1"/>
      <c r="AW2856" s="1"/>
    </row>
    <row r="2857" spans="4:49" x14ac:dyDescent="0.2">
      <c r="D2857" s="1"/>
      <c r="E2857" s="1"/>
      <c r="F2857" s="1"/>
      <c r="G2857" s="17"/>
      <c r="H2857" s="19"/>
      <c r="I2857" s="17"/>
      <c r="J2857" s="19"/>
      <c r="K2857" s="17"/>
      <c r="L2857" s="19"/>
      <c r="M2857" s="30"/>
      <c r="O2857" s="1"/>
      <c r="P2857" s="8"/>
      <c r="Q2857" s="1"/>
      <c r="R2857" s="1"/>
      <c r="S2857" s="8"/>
      <c r="T2857" s="1"/>
      <c r="U2857" s="1"/>
      <c r="V2857" s="8"/>
      <c r="W2857" s="1"/>
      <c r="X2857" s="1"/>
      <c r="Y2857" s="1"/>
      <c r="Z2857" s="1"/>
      <c r="AA2857" s="1"/>
      <c r="AB2857" s="1"/>
      <c r="AC2857" s="1"/>
      <c r="AD2857" s="1"/>
      <c r="AE2857" s="1"/>
      <c r="AF2857" s="1"/>
      <c r="AG2857" s="1"/>
      <c r="AH2857" s="1"/>
      <c r="AI2857" s="1"/>
      <c r="AJ2857" s="1"/>
      <c r="AK2857" s="1"/>
      <c r="AL2857" s="1"/>
      <c r="AM2857" s="1"/>
      <c r="AN2857" s="1"/>
      <c r="AO2857" s="1"/>
      <c r="AP2857" s="1"/>
      <c r="AQ2857" s="1"/>
      <c r="AR2857" s="1"/>
      <c r="AS2857" s="1"/>
      <c r="AT2857" s="1"/>
      <c r="AU2857" s="1"/>
      <c r="AV2857" s="1"/>
      <c r="AW2857" s="1"/>
    </row>
    <row r="2858" spans="4:49" x14ac:dyDescent="0.2">
      <c r="D2858" s="1"/>
      <c r="E2858" s="1"/>
      <c r="F2858" s="1"/>
      <c r="G2858" s="17"/>
      <c r="H2858" s="19"/>
      <c r="I2858" s="17"/>
      <c r="J2858" s="19"/>
      <c r="K2858" s="17"/>
      <c r="L2858" s="19"/>
      <c r="M2858" s="30"/>
      <c r="O2858" s="1"/>
      <c r="P2858" s="8"/>
      <c r="Q2858" s="1"/>
      <c r="R2858" s="1"/>
      <c r="S2858" s="8"/>
      <c r="T2858" s="1"/>
      <c r="U2858" s="1"/>
      <c r="V2858" s="8"/>
      <c r="W2858" s="1"/>
      <c r="X2858" s="1"/>
      <c r="Y2858" s="1"/>
      <c r="Z2858" s="1"/>
      <c r="AA2858" s="1"/>
      <c r="AB2858" s="1"/>
      <c r="AC2858" s="1"/>
      <c r="AD2858" s="1"/>
      <c r="AE2858" s="1"/>
      <c r="AF2858" s="1"/>
      <c r="AG2858" s="1"/>
      <c r="AH2858" s="1"/>
      <c r="AI2858" s="1"/>
      <c r="AJ2858" s="1"/>
      <c r="AK2858" s="1"/>
      <c r="AL2858" s="1"/>
      <c r="AM2858" s="1"/>
      <c r="AN2858" s="1"/>
      <c r="AO2858" s="1"/>
      <c r="AP2858" s="1"/>
      <c r="AQ2858" s="1"/>
      <c r="AR2858" s="1"/>
      <c r="AS2858" s="1"/>
      <c r="AT2858" s="1"/>
      <c r="AU2858" s="1"/>
      <c r="AV2858" s="1"/>
      <c r="AW2858" s="1"/>
    </row>
    <row r="2859" spans="4:49" x14ac:dyDescent="0.2">
      <c r="D2859" s="1"/>
      <c r="E2859" s="1"/>
      <c r="F2859" s="1"/>
      <c r="G2859" s="17"/>
      <c r="H2859" s="19"/>
      <c r="I2859" s="17"/>
      <c r="J2859" s="19"/>
      <c r="K2859" s="17"/>
      <c r="L2859" s="19"/>
      <c r="M2859" s="30"/>
      <c r="O2859" s="1"/>
      <c r="P2859" s="8"/>
      <c r="Q2859" s="1"/>
      <c r="R2859" s="1"/>
      <c r="S2859" s="8"/>
      <c r="T2859" s="1"/>
      <c r="U2859" s="1"/>
      <c r="V2859" s="8"/>
      <c r="W2859" s="1"/>
      <c r="X2859" s="1"/>
      <c r="Y2859" s="1"/>
      <c r="Z2859" s="1"/>
      <c r="AA2859" s="1"/>
      <c r="AB2859" s="1"/>
      <c r="AC2859" s="1"/>
      <c r="AD2859" s="1"/>
      <c r="AE2859" s="1"/>
      <c r="AF2859" s="1"/>
      <c r="AG2859" s="1"/>
      <c r="AH2859" s="1"/>
      <c r="AI2859" s="1"/>
      <c r="AJ2859" s="1"/>
      <c r="AK2859" s="1"/>
      <c r="AL2859" s="1"/>
      <c r="AM2859" s="1"/>
      <c r="AN2859" s="1"/>
      <c r="AO2859" s="1"/>
      <c r="AP2859" s="1"/>
      <c r="AQ2859" s="1"/>
      <c r="AR2859" s="1"/>
      <c r="AS2859" s="1"/>
      <c r="AT2859" s="1"/>
      <c r="AU2859" s="1"/>
      <c r="AV2859" s="1"/>
      <c r="AW2859" s="1"/>
    </row>
    <row r="2860" spans="4:49" x14ac:dyDescent="0.2">
      <c r="D2860" s="1"/>
      <c r="E2860" s="1"/>
      <c r="F2860" s="1"/>
      <c r="G2860" s="17"/>
      <c r="H2860" s="19"/>
      <c r="I2860" s="17"/>
      <c r="J2860" s="19"/>
      <c r="K2860" s="17"/>
      <c r="L2860" s="19"/>
      <c r="M2860" s="30"/>
      <c r="O2860" s="1"/>
      <c r="P2860" s="8"/>
      <c r="Q2860" s="1"/>
      <c r="R2860" s="1"/>
      <c r="S2860" s="8"/>
      <c r="T2860" s="1"/>
      <c r="U2860" s="1"/>
      <c r="V2860" s="8"/>
      <c r="W2860" s="1"/>
      <c r="X2860" s="1"/>
      <c r="Y2860" s="1"/>
      <c r="Z2860" s="1"/>
      <c r="AA2860" s="1"/>
      <c r="AB2860" s="1"/>
      <c r="AC2860" s="1"/>
      <c r="AD2860" s="1"/>
      <c r="AE2860" s="1"/>
      <c r="AF2860" s="1"/>
      <c r="AG2860" s="1"/>
      <c r="AH2860" s="1"/>
      <c r="AI2860" s="1"/>
      <c r="AJ2860" s="1"/>
      <c r="AK2860" s="1"/>
      <c r="AL2860" s="1"/>
      <c r="AM2860" s="1"/>
      <c r="AN2860" s="1"/>
      <c r="AO2860" s="1"/>
      <c r="AP2860" s="1"/>
      <c r="AQ2860" s="1"/>
      <c r="AR2860" s="1"/>
      <c r="AS2860" s="1"/>
      <c r="AT2860" s="1"/>
      <c r="AU2860" s="1"/>
      <c r="AV2860" s="1"/>
      <c r="AW2860" s="1"/>
    </row>
    <row r="2861" spans="4:49" x14ac:dyDescent="0.2">
      <c r="D2861" s="1"/>
      <c r="E2861" s="1"/>
      <c r="F2861" s="1"/>
      <c r="G2861" s="17"/>
      <c r="H2861" s="19"/>
      <c r="I2861" s="17"/>
      <c r="J2861" s="19"/>
      <c r="K2861" s="17"/>
      <c r="L2861" s="19"/>
      <c r="M2861" s="30"/>
      <c r="O2861" s="1"/>
      <c r="P2861" s="8"/>
      <c r="Q2861" s="1"/>
      <c r="R2861" s="1"/>
      <c r="S2861" s="8"/>
      <c r="T2861" s="1"/>
      <c r="U2861" s="1"/>
      <c r="V2861" s="8"/>
      <c r="W2861" s="1"/>
      <c r="X2861" s="1"/>
      <c r="Y2861" s="1"/>
      <c r="Z2861" s="1"/>
      <c r="AA2861" s="1"/>
      <c r="AB2861" s="1"/>
      <c r="AC2861" s="1"/>
      <c r="AD2861" s="1"/>
      <c r="AE2861" s="1"/>
      <c r="AF2861" s="1"/>
      <c r="AG2861" s="1"/>
      <c r="AH2861" s="1"/>
      <c r="AI2861" s="1"/>
      <c r="AJ2861" s="1"/>
      <c r="AK2861" s="1"/>
      <c r="AL2861" s="1"/>
      <c r="AM2861" s="1"/>
      <c r="AN2861" s="1"/>
      <c r="AO2861" s="1"/>
      <c r="AP2861" s="1"/>
      <c r="AQ2861" s="1"/>
      <c r="AR2861" s="1"/>
      <c r="AS2861" s="1"/>
      <c r="AT2861" s="1"/>
      <c r="AU2861" s="1"/>
      <c r="AV2861" s="1"/>
      <c r="AW2861" s="1"/>
    </row>
    <row r="2862" spans="4:49" x14ac:dyDescent="0.2">
      <c r="D2862" s="1"/>
      <c r="E2862" s="1"/>
      <c r="F2862" s="1"/>
      <c r="G2862" s="17"/>
      <c r="H2862" s="19"/>
      <c r="I2862" s="17"/>
      <c r="J2862" s="19"/>
      <c r="K2862" s="17"/>
      <c r="L2862" s="19"/>
      <c r="M2862" s="30"/>
      <c r="O2862" s="1"/>
      <c r="P2862" s="8"/>
      <c r="Q2862" s="1"/>
      <c r="R2862" s="1"/>
      <c r="S2862" s="8"/>
      <c r="T2862" s="1"/>
      <c r="U2862" s="1"/>
      <c r="V2862" s="8"/>
      <c r="W2862" s="1"/>
      <c r="X2862" s="1"/>
      <c r="Y2862" s="1"/>
      <c r="Z2862" s="1"/>
      <c r="AA2862" s="1"/>
      <c r="AB2862" s="1"/>
      <c r="AC2862" s="1"/>
      <c r="AD2862" s="1"/>
      <c r="AE2862" s="1"/>
      <c r="AF2862" s="1"/>
      <c r="AG2862" s="1"/>
      <c r="AH2862" s="1"/>
      <c r="AI2862" s="1"/>
      <c r="AJ2862" s="1"/>
      <c r="AK2862" s="1"/>
      <c r="AL2862" s="1"/>
      <c r="AM2862" s="1"/>
      <c r="AN2862" s="1"/>
      <c r="AO2862" s="1"/>
      <c r="AP2862" s="1"/>
      <c r="AQ2862" s="1"/>
      <c r="AR2862" s="1"/>
      <c r="AS2862" s="1"/>
      <c r="AT2862" s="1"/>
      <c r="AU2862" s="1"/>
      <c r="AV2862" s="1"/>
      <c r="AW2862" s="1"/>
    </row>
    <row r="2863" spans="4:49" x14ac:dyDescent="0.2">
      <c r="D2863" s="1"/>
      <c r="E2863" s="1"/>
      <c r="F2863" s="1"/>
      <c r="G2863" s="17"/>
      <c r="H2863" s="19"/>
      <c r="I2863" s="17"/>
      <c r="J2863" s="19"/>
      <c r="K2863" s="17"/>
      <c r="L2863" s="19"/>
      <c r="M2863" s="30"/>
      <c r="O2863" s="1"/>
      <c r="P2863" s="8"/>
      <c r="Q2863" s="1"/>
      <c r="R2863" s="1"/>
      <c r="S2863" s="8"/>
      <c r="T2863" s="1"/>
      <c r="U2863" s="1"/>
      <c r="V2863" s="8"/>
      <c r="W2863" s="1"/>
      <c r="X2863" s="1"/>
      <c r="Y2863" s="1"/>
      <c r="Z2863" s="1"/>
      <c r="AA2863" s="1"/>
      <c r="AB2863" s="1"/>
      <c r="AC2863" s="1"/>
      <c r="AD2863" s="1"/>
      <c r="AE2863" s="1"/>
      <c r="AF2863" s="1"/>
      <c r="AG2863" s="1"/>
      <c r="AH2863" s="1"/>
      <c r="AI2863" s="1"/>
      <c r="AJ2863" s="1"/>
      <c r="AK2863" s="1"/>
      <c r="AL2863" s="1"/>
      <c r="AM2863" s="1"/>
      <c r="AN2863" s="1"/>
      <c r="AO2863" s="1"/>
      <c r="AP2863" s="1"/>
      <c r="AQ2863" s="1"/>
      <c r="AR2863" s="1"/>
      <c r="AS2863" s="1"/>
      <c r="AT2863" s="1"/>
      <c r="AU2863" s="1"/>
      <c r="AV2863" s="1"/>
      <c r="AW2863" s="1"/>
    </row>
    <row r="2864" spans="4:49" x14ac:dyDescent="0.2">
      <c r="D2864" s="1"/>
      <c r="E2864" s="1"/>
      <c r="F2864" s="1"/>
      <c r="G2864" s="17"/>
      <c r="H2864" s="19"/>
      <c r="I2864" s="17"/>
      <c r="J2864" s="19"/>
      <c r="K2864" s="17"/>
      <c r="L2864" s="19"/>
      <c r="M2864" s="30"/>
      <c r="O2864" s="1"/>
      <c r="P2864" s="8"/>
      <c r="Q2864" s="1"/>
      <c r="R2864" s="1"/>
      <c r="S2864" s="8"/>
      <c r="T2864" s="1"/>
      <c r="U2864" s="1"/>
      <c r="V2864" s="8"/>
      <c r="W2864" s="1"/>
      <c r="X2864" s="1"/>
      <c r="Y2864" s="1"/>
      <c r="Z2864" s="1"/>
      <c r="AA2864" s="1"/>
      <c r="AB2864" s="1"/>
      <c r="AC2864" s="1"/>
      <c r="AD2864" s="1"/>
      <c r="AE2864" s="1"/>
      <c r="AF2864" s="1"/>
      <c r="AG2864" s="1"/>
      <c r="AH2864" s="1"/>
      <c r="AI2864" s="1"/>
      <c r="AJ2864" s="1"/>
      <c r="AK2864" s="1"/>
      <c r="AL2864" s="1"/>
      <c r="AM2864" s="1"/>
      <c r="AN2864" s="1"/>
      <c r="AO2864" s="1"/>
      <c r="AP2864" s="1"/>
      <c r="AQ2864" s="1"/>
      <c r="AR2864" s="1"/>
      <c r="AS2864" s="1"/>
      <c r="AT2864" s="1"/>
      <c r="AU2864" s="1"/>
      <c r="AV2864" s="1"/>
      <c r="AW2864" s="1"/>
    </row>
    <row r="2865" spans="4:49" x14ac:dyDescent="0.2">
      <c r="D2865" s="1"/>
      <c r="E2865" s="1"/>
      <c r="F2865" s="1"/>
      <c r="G2865" s="17"/>
      <c r="H2865" s="19"/>
      <c r="I2865" s="17"/>
      <c r="J2865" s="19"/>
      <c r="K2865" s="17"/>
      <c r="L2865" s="19"/>
      <c r="M2865" s="30"/>
      <c r="O2865" s="1"/>
      <c r="P2865" s="8"/>
      <c r="Q2865" s="1"/>
      <c r="R2865" s="1"/>
      <c r="S2865" s="8"/>
      <c r="T2865" s="1"/>
      <c r="U2865" s="1"/>
      <c r="V2865" s="8"/>
      <c r="W2865" s="1"/>
      <c r="X2865" s="1"/>
      <c r="Y2865" s="1"/>
      <c r="Z2865" s="1"/>
      <c r="AA2865" s="1"/>
      <c r="AB2865" s="1"/>
      <c r="AC2865" s="1"/>
      <c r="AD2865" s="1"/>
      <c r="AE2865" s="1"/>
      <c r="AF2865" s="1"/>
      <c r="AG2865" s="1"/>
      <c r="AH2865" s="1"/>
      <c r="AI2865" s="1"/>
      <c r="AJ2865" s="1"/>
      <c r="AK2865" s="1"/>
      <c r="AL2865" s="1"/>
      <c r="AM2865" s="1"/>
      <c r="AN2865" s="1"/>
      <c r="AO2865" s="1"/>
      <c r="AP2865" s="1"/>
      <c r="AQ2865" s="1"/>
      <c r="AR2865" s="1"/>
      <c r="AS2865" s="1"/>
      <c r="AT2865" s="1"/>
      <c r="AU2865" s="1"/>
      <c r="AV2865" s="1"/>
      <c r="AW2865" s="1"/>
    </row>
    <row r="2866" spans="4:49" x14ac:dyDescent="0.2">
      <c r="D2866" s="1"/>
      <c r="E2866" s="1"/>
      <c r="F2866" s="1"/>
      <c r="G2866" s="17"/>
      <c r="H2866" s="19"/>
      <c r="I2866" s="17"/>
      <c r="J2866" s="19"/>
      <c r="K2866" s="17"/>
      <c r="L2866" s="19"/>
      <c r="M2866" s="30"/>
      <c r="O2866" s="1"/>
      <c r="P2866" s="8"/>
      <c r="Q2866" s="1"/>
      <c r="R2866" s="1"/>
      <c r="S2866" s="8"/>
      <c r="T2866" s="1"/>
      <c r="U2866" s="1"/>
      <c r="V2866" s="8"/>
      <c r="W2866" s="1"/>
      <c r="X2866" s="1"/>
      <c r="Y2866" s="1"/>
      <c r="Z2866" s="1"/>
      <c r="AA2866" s="1"/>
      <c r="AB2866" s="1"/>
      <c r="AC2866" s="1"/>
      <c r="AD2866" s="1"/>
      <c r="AE2866" s="1"/>
      <c r="AF2866" s="1"/>
      <c r="AG2866" s="1"/>
      <c r="AH2866" s="1"/>
      <c r="AI2866" s="1"/>
      <c r="AJ2866" s="1"/>
      <c r="AK2866" s="1"/>
      <c r="AL2866" s="1"/>
      <c r="AM2866" s="1"/>
      <c r="AN2866" s="1"/>
      <c r="AO2866" s="1"/>
      <c r="AP2866" s="1"/>
      <c r="AQ2866" s="1"/>
      <c r="AR2866" s="1"/>
      <c r="AS2866" s="1"/>
      <c r="AT2866" s="1"/>
      <c r="AU2866" s="1"/>
      <c r="AV2866" s="1"/>
      <c r="AW2866" s="1"/>
    </row>
    <row r="2867" spans="4:49" x14ac:dyDescent="0.2">
      <c r="D2867" s="1"/>
      <c r="E2867" s="1"/>
      <c r="F2867" s="1"/>
      <c r="G2867" s="17"/>
      <c r="H2867" s="19"/>
      <c r="I2867" s="17"/>
      <c r="J2867" s="19"/>
      <c r="K2867" s="17"/>
      <c r="L2867" s="19"/>
      <c r="M2867" s="30"/>
      <c r="O2867" s="1"/>
      <c r="P2867" s="8"/>
      <c r="Q2867" s="1"/>
      <c r="R2867" s="1"/>
      <c r="S2867" s="8"/>
      <c r="T2867" s="1"/>
      <c r="U2867" s="1"/>
      <c r="V2867" s="8"/>
      <c r="W2867" s="1"/>
      <c r="X2867" s="1"/>
      <c r="Y2867" s="1"/>
      <c r="Z2867" s="1"/>
      <c r="AA2867" s="1"/>
      <c r="AB2867" s="1"/>
      <c r="AC2867" s="1"/>
      <c r="AD2867" s="1"/>
      <c r="AE2867" s="1"/>
      <c r="AF2867" s="1"/>
      <c r="AG2867" s="1"/>
      <c r="AH2867" s="1"/>
      <c r="AI2867" s="1"/>
      <c r="AJ2867" s="1"/>
      <c r="AK2867" s="1"/>
      <c r="AL2867" s="1"/>
      <c r="AM2867" s="1"/>
      <c r="AN2867" s="1"/>
      <c r="AO2867" s="1"/>
      <c r="AP2867" s="1"/>
      <c r="AQ2867" s="1"/>
      <c r="AR2867" s="1"/>
      <c r="AS2867" s="1"/>
      <c r="AT2867" s="1"/>
      <c r="AU2867" s="1"/>
      <c r="AV2867" s="1"/>
      <c r="AW2867" s="1"/>
    </row>
    <row r="2868" spans="4:49" x14ac:dyDescent="0.2">
      <c r="D2868" s="1"/>
      <c r="E2868" s="1"/>
      <c r="F2868" s="1"/>
      <c r="G2868" s="17"/>
      <c r="H2868" s="19"/>
      <c r="I2868" s="17"/>
      <c r="J2868" s="19"/>
      <c r="K2868" s="17"/>
      <c r="L2868" s="19"/>
      <c r="M2868" s="30"/>
      <c r="O2868" s="1"/>
      <c r="P2868" s="8"/>
      <c r="Q2868" s="1"/>
      <c r="R2868" s="1"/>
      <c r="S2868" s="8"/>
      <c r="T2868" s="1"/>
      <c r="U2868" s="1"/>
      <c r="V2868" s="8"/>
      <c r="W2868" s="1"/>
      <c r="X2868" s="1"/>
      <c r="Y2868" s="1"/>
      <c r="Z2868" s="1"/>
      <c r="AA2868" s="1"/>
      <c r="AB2868" s="1"/>
      <c r="AC2868" s="1"/>
      <c r="AD2868" s="1"/>
      <c r="AE2868" s="1"/>
      <c r="AF2868" s="1"/>
      <c r="AG2868" s="1"/>
      <c r="AH2868" s="1"/>
      <c r="AI2868" s="1"/>
      <c r="AJ2868" s="1"/>
      <c r="AK2868" s="1"/>
      <c r="AL2868" s="1"/>
      <c r="AM2868" s="1"/>
      <c r="AN2868" s="1"/>
      <c r="AO2868" s="1"/>
      <c r="AP2868" s="1"/>
      <c r="AQ2868" s="1"/>
      <c r="AR2868" s="1"/>
      <c r="AS2868" s="1"/>
      <c r="AT2868" s="1"/>
      <c r="AU2868" s="1"/>
      <c r="AV2868" s="1"/>
      <c r="AW2868" s="1"/>
    </row>
    <row r="2869" spans="4:49" x14ac:dyDescent="0.2">
      <c r="D2869" s="1"/>
      <c r="E2869" s="1"/>
      <c r="F2869" s="1"/>
      <c r="G2869" s="17"/>
      <c r="H2869" s="19"/>
      <c r="I2869" s="17"/>
      <c r="J2869" s="19"/>
      <c r="K2869" s="17"/>
      <c r="L2869" s="19"/>
      <c r="M2869" s="30"/>
      <c r="O2869" s="1"/>
      <c r="P2869" s="8"/>
      <c r="Q2869" s="1"/>
      <c r="R2869" s="1"/>
      <c r="S2869" s="8"/>
      <c r="T2869" s="1"/>
      <c r="U2869" s="1"/>
      <c r="V2869" s="8"/>
      <c r="W2869" s="1"/>
      <c r="X2869" s="1"/>
      <c r="Y2869" s="1"/>
      <c r="Z2869" s="1"/>
      <c r="AA2869" s="1"/>
      <c r="AB2869" s="1"/>
      <c r="AC2869" s="1"/>
      <c r="AD2869" s="1"/>
      <c r="AE2869" s="1"/>
      <c r="AF2869" s="1"/>
      <c r="AG2869" s="1"/>
      <c r="AH2869" s="1"/>
      <c r="AI2869" s="1"/>
      <c r="AJ2869" s="1"/>
      <c r="AK2869" s="1"/>
      <c r="AL2869" s="1"/>
      <c r="AM2869" s="1"/>
      <c r="AN2869" s="1"/>
      <c r="AO2869" s="1"/>
      <c r="AP2869" s="1"/>
      <c r="AQ2869" s="1"/>
      <c r="AR2869" s="1"/>
      <c r="AS2869" s="1"/>
      <c r="AT2869" s="1"/>
      <c r="AU2869" s="1"/>
      <c r="AV2869" s="1"/>
      <c r="AW2869" s="1"/>
    </row>
    <row r="2870" spans="4:49" x14ac:dyDescent="0.2">
      <c r="D2870" s="1"/>
      <c r="E2870" s="1"/>
      <c r="F2870" s="1"/>
      <c r="G2870" s="17"/>
      <c r="H2870" s="19"/>
      <c r="I2870" s="17"/>
      <c r="J2870" s="19"/>
      <c r="K2870" s="17"/>
      <c r="L2870" s="19"/>
      <c r="M2870" s="30"/>
      <c r="O2870" s="1"/>
      <c r="P2870" s="8"/>
      <c r="Q2870" s="1"/>
      <c r="R2870" s="1"/>
      <c r="S2870" s="8"/>
      <c r="T2870" s="1"/>
      <c r="U2870" s="1"/>
      <c r="V2870" s="8"/>
      <c r="W2870" s="1"/>
      <c r="X2870" s="1"/>
      <c r="Y2870" s="1"/>
      <c r="Z2870" s="1"/>
      <c r="AA2870" s="1"/>
      <c r="AB2870" s="1"/>
      <c r="AC2870" s="1"/>
      <c r="AD2870" s="1"/>
      <c r="AE2870" s="1"/>
      <c r="AF2870" s="1"/>
      <c r="AG2870" s="1"/>
      <c r="AH2870" s="1"/>
      <c r="AI2870" s="1"/>
      <c r="AJ2870" s="1"/>
      <c r="AK2870" s="1"/>
      <c r="AL2870" s="1"/>
      <c r="AM2870" s="1"/>
      <c r="AN2870" s="1"/>
      <c r="AO2870" s="1"/>
      <c r="AP2870" s="1"/>
      <c r="AQ2870" s="1"/>
      <c r="AR2870" s="1"/>
      <c r="AS2870" s="1"/>
      <c r="AT2870" s="1"/>
      <c r="AU2870" s="1"/>
      <c r="AV2870" s="1"/>
      <c r="AW2870" s="1"/>
    </row>
    <row r="2871" spans="4:49" x14ac:dyDescent="0.2">
      <c r="D2871" s="1"/>
      <c r="E2871" s="1"/>
      <c r="F2871" s="1"/>
      <c r="G2871" s="17"/>
      <c r="H2871" s="19"/>
      <c r="I2871" s="17"/>
      <c r="J2871" s="19"/>
      <c r="K2871" s="17"/>
      <c r="L2871" s="19"/>
      <c r="M2871" s="30"/>
      <c r="O2871" s="1"/>
      <c r="P2871" s="8"/>
      <c r="Q2871" s="1"/>
      <c r="R2871" s="1"/>
      <c r="S2871" s="8"/>
      <c r="T2871" s="1"/>
      <c r="U2871" s="1"/>
      <c r="V2871" s="8"/>
      <c r="W2871" s="1"/>
      <c r="X2871" s="1"/>
      <c r="Y2871" s="1"/>
      <c r="Z2871" s="1"/>
      <c r="AA2871" s="1"/>
      <c r="AB2871" s="1"/>
      <c r="AC2871" s="1"/>
      <c r="AD2871" s="1"/>
      <c r="AE2871" s="1"/>
      <c r="AF2871" s="1"/>
      <c r="AG2871" s="1"/>
      <c r="AH2871" s="1"/>
      <c r="AI2871" s="1"/>
      <c r="AJ2871" s="1"/>
      <c r="AK2871" s="1"/>
      <c r="AL2871" s="1"/>
      <c r="AM2871" s="1"/>
      <c r="AN2871" s="1"/>
      <c r="AO2871" s="1"/>
      <c r="AP2871" s="1"/>
      <c r="AQ2871" s="1"/>
      <c r="AR2871" s="1"/>
      <c r="AS2871" s="1"/>
      <c r="AT2871" s="1"/>
      <c r="AU2871" s="1"/>
      <c r="AV2871" s="1"/>
      <c r="AW2871" s="1"/>
    </row>
    <row r="2872" spans="4:49" x14ac:dyDescent="0.2">
      <c r="D2872" s="1"/>
      <c r="E2872" s="1"/>
      <c r="F2872" s="1"/>
      <c r="G2872" s="17"/>
      <c r="H2872" s="19"/>
      <c r="I2872" s="17"/>
      <c r="J2872" s="19"/>
      <c r="K2872" s="17"/>
      <c r="L2872" s="19"/>
      <c r="M2872" s="30"/>
      <c r="O2872" s="1"/>
      <c r="P2872" s="8"/>
      <c r="Q2872" s="1"/>
      <c r="R2872" s="1"/>
      <c r="S2872" s="8"/>
      <c r="T2872" s="1"/>
      <c r="U2872" s="1"/>
      <c r="V2872" s="8"/>
      <c r="W2872" s="1"/>
      <c r="X2872" s="1"/>
      <c r="Y2872" s="1"/>
      <c r="Z2872" s="1"/>
      <c r="AA2872" s="1"/>
      <c r="AB2872" s="1"/>
      <c r="AC2872" s="1"/>
      <c r="AD2872" s="1"/>
      <c r="AE2872" s="1"/>
      <c r="AF2872" s="1"/>
      <c r="AG2872" s="1"/>
      <c r="AH2872" s="1"/>
      <c r="AI2872" s="1"/>
      <c r="AJ2872" s="1"/>
      <c r="AK2872" s="1"/>
      <c r="AL2872" s="1"/>
      <c r="AM2872" s="1"/>
      <c r="AN2872" s="1"/>
      <c r="AO2872" s="1"/>
      <c r="AP2872" s="1"/>
      <c r="AQ2872" s="1"/>
      <c r="AR2872" s="1"/>
      <c r="AS2872" s="1"/>
      <c r="AT2872" s="1"/>
      <c r="AU2872" s="1"/>
      <c r="AV2872" s="1"/>
      <c r="AW2872" s="1"/>
    </row>
    <row r="2873" spans="4:49" x14ac:dyDescent="0.2">
      <c r="D2873" s="1"/>
      <c r="E2873" s="1"/>
      <c r="F2873" s="1"/>
      <c r="G2873" s="17"/>
      <c r="H2873" s="19"/>
      <c r="I2873" s="17"/>
      <c r="J2873" s="19"/>
      <c r="K2873" s="17"/>
      <c r="L2873" s="19"/>
      <c r="M2873" s="30"/>
      <c r="O2873" s="1"/>
      <c r="P2873" s="8"/>
      <c r="Q2873" s="1"/>
      <c r="R2873" s="1"/>
      <c r="S2873" s="8"/>
      <c r="T2873" s="1"/>
      <c r="U2873" s="1"/>
      <c r="V2873" s="8"/>
      <c r="W2873" s="1"/>
      <c r="X2873" s="1"/>
      <c r="Y2873" s="1"/>
      <c r="Z2873" s="1"/>
      <c r="AA2873" s="1"/>
      <c r="AB2873" s="1"/>
      <c r="AC2873" s="1"/>
      <c r="AD2873" s="1"/>
      <c r="AE2873" s="1"/>
      <c r="AF2873" s="1"/>
      <c r="AG2873" s="1"/>
      <c r="AH2873" s="1"/>
      <c r="AI2873" s="1"/>
      <c r="AJ2873" s="1"/>
      <c r="AK2873" s="1"/>
      <c r="AL2873" s="1"/>
      <c r="AM2873" s="1"/>
      <c r="AN2873" s="1"/>
      <c r="AO2873" s="1"/>
      <c r="AP2873" s="1"/>
      <c r="AQ2873" s="1"/>
      <c r="AR2873" s="1"/>
      <c r="AS2873" s="1"/>
      <c r="AT2873" s="1"/>
      <c r="AU2873" s="1"/>
      <c r="AV2873" s="1"/>
      <c r="AW2873" s="1"/>
    </row>
    <row r="2874" spans="4:49" x14ac:dyDescent="0.2">
      <c r="D2874" s="1"/>
      <c r="E2874" s="1"/>
      <c r="F2874" s="1"/>
      <c r="G2874" s="17"/>
      <c r="H2874" s="19"/>
      <c r="I2874" s="17"/>
      <c r="J2874" s="19"/>
      <c r="K2874" s="17"/>
      <c r="L2874" s="19"/>
      <c r="M2874" s="30"/>
      <c r="O2874" s="1"/>
      <c r="P2874" s="8"/>
      <c r="Q2874" s="1"/>
      <c r="R2874" s="1"/>
      <c r="S2874" s="8"/>
      <c r="T2874" s="1"/>
      <c r="U2874" s="1"/>
      <c r="V2874" s="8"/>
      <c r="W2874" s="1"/>
      <c r="X2874" s="1"/>
      <c r="Y2874" s="1"/>
      <c r="Z2874" s="1"/>
      <c r="AA2874" s="1"/>
      <c r="AB2874" s="1"/>
      <c r="AC2874" s="1"/>
      <c r="AD2874" s="1"/>
      <c r="AE2874" s="1"/>
      <c r="AF2874" s="1"/>
      <c r="AG2874" s="1"/>
      <c r="AH2874" s="1"/>
      <c r="AI2874" s="1"/>
      <c r="AJ2874" s="1"/>
      <c r="AK2874" s="1"/>
      <c r="AL2874" s="1"/>
      <c r="AM2874" s="1"/>
      <c r="AN2874" s="1"/>
      <c r="AO2874" s="1"/>
      <c r="AP2874" s="1"/>
      <c r="AQ2874" s="1"/>
      <c r="AR2874" s="1"/>
      <c r="AS2874" s="1"/>
      <c r="AT2874" s="1"/>
      <c r="AU2874" s="1"/>
      <c r="AV2874" s="1"/>
      <c r="AW2874" s="1"/>
    </row>
    <row r="2875" spans="4:49" x14ac:dyDescent="0.2">
      <c r="D2875" s="1"/>
      <c r="E2875" s="1"/>
      <c r="F2875" s="1"/>
      <c r="G2875" s="17"/>
      <c r="H2875" s="19"/>
      <c r="I2875" s="17"/>
      <c r="J2875" s="19"/>
      <c r="K2875" s="17"/>
      <c r="L2875" s="19"/>
      <c r="M2875" s="30"/>
      <c r="O2875" s="1"/>
      <c r="P2875" s="8"/>
      <c r="Q2875" s="1"/>
      <c r="R2875" s="1"/>
      <c r="S2875" s="8"/>
      <c r="T2875" s="1"/>
      <c r="U2875" s="1"/>
      <c r="V2875" s="8"/>
      <c r="W2875" s="1"/>
      <c r="X2875" s="1"/>
      <c r="Y2875" s="1"/>
      <c r="Z2875" s="1"/>
      <c r="AA2875" s="1"/>
      <c r="AB2875" s="1"/>
      <c r="AC2875" s="1"/>
      <c r="AD2875" s="1"/>
      <c r="AE2875" s="1"/>
      <c r="AF2875" s="1"/>
      <c r="AG2875" s="1"/>
      <c r="AH2875" s="1"/>
      <c r="AI2875" s="1"/>
      <c r="AJ2875" s="1"/>
      <c r="AK2875" s="1"/>
      <c r="AL2875" s="1"/>
      <c r="AM2875" s="1"/>
      <c r="AN2875" s="1"/>
      <c r="AO2875" s="1"/>
      <c r="AP2875" s="1"/>
      <c r="AQ2875" s="1"/>
      <c r="AR2875" s="1"/>
      <c r="AS2875" s="1"/>
      <c r="AT2875" s="1"/>
      <c r="AU2875" s="1"/>
      <c r="AV2875" s="1"/>
      <c r="AW2875" s="1"/>
    </row>
    <row r="2876" spans="4:49" x14ac:dyDescent="0.2">
      <c r="D2876" s="1"/>
      <c r="E2876" s="1"/>
      <c r="F2876" s="1"/>
      <c r="G2876" s="17"/>
      <c r="H2876" s="19"/>
      <c r="I2876" s="17"/>
      <c r="J2876" s="19"/>
      <c r="K2876" s="17"/>
      <c r="L2876" s="19"/>
      <c r="M2876" s="30"/>
      <c r="O2876" s="1"/>
      <c r="P2876" s="8"/>
      <c r="Q2876" s="1"/>
      <c r="R2876" s="1"/>
      <c r="S2876" s="8"/>
      <c r="T2876" s="1"/>
      <c r="U2876" s="1"/>
      <c r="V2876" s="8"/>
      <c r="W2876" s="1"/>
      <c r="X2876" s="1"/>
      <c r="Y2876" s="1"/>
      <c r="Z2876" s="1"/>
      <c r="AA2876" s="1"/>
      <c r="AB2876" s="1"/>
      <c r="AC2876" s="1"/>
      <c r="AD2876" s="1"/>
      <c r="AE2876" s="1"/>
      <c r="AF2876" s="1"/>
      <c r="AG2876" s="1"/>
      <c r="AH2876" s="1"/>
      <c r="AI2876" s="1"/>
      <c r="AJ2876" s="1"/>
      <c r="AK2876" s="1"/>
      <c r="AL2876" s="1"/>
      <c r="AM2876" s="1"/>
      <c r="AN2876" s="1"/>
      <c r="AO2876" s="1"/>
      <c r="AP2876" s="1"/>
      <c r="AQ2876" s="1"/>
      <c r="AR2876" s="1"/>
      <c r="AS2876" s="1"/>
      <c r="AT2876" s="1"/>
      <c r="AU2876" s="1"/>
      <c r="AV2876" s="1"/>
      <c r="AW2876" s="1"/>
    </row>
    <row r="2877" spans="4:49" x14ac:dyDescent="0.2">
      <c r="D2877" s="1"/>
      <c r="E2877" s="1"/>
      <c r="F2877" s="1"/>
      <c r="G2877" s="17"/>
      <c r="H2877" s="19"/>
      <c r="I2877" s="17"/>
      <c r="J2877" s="19"/>
      <c r="K2877" s="17"/>
      <c r="L2877" s="19"/>
      <c r="M2877" s="30"/>
      <c r="O2877" s="1"/>
      <c r="P2877" s="8"/>
      <c r="Q2877" s="1"/>
      <c r="R2877" s="1"/>
      <c r="S2877" s="8"/>
      <c r="T2877" s="1"/>
      <c r="U2877" s="1"/>
      <c r="V2877" s="8"/>
      <c r="W2877" s="1"/>
      <c r="X2877" s="1"/>
      <c r="Y2877" s="1"/>
      <c r="Z2877" s="1"/>
      <c r="AA2877" s="1"/>
      <c r="AB2877" s="1"/>
      <c r="AC2877" s="1"/>
      <c r="AD2877" s="1"/>
      <c r="AE2877" s="1"/>
      <c r="AF2877" s="1"/>
      <c r="AG2877" s="1"/>
      <c r="AH2877" s="1"/>
      <c r="AI2877" s="1"/>
      <c r="AJ2877" s="1"/>
      <c r="AK2877" s="1"/>
      <c r="AL2877" s="1"/>
      <c r="AM2877" s="1"/>
      <c r="AN2877" s="1"/>
      <c r="AO2877" s="1"/>
      <c r="AP2877" s="1"/>
      <c r="AQ2877" s="1"/>
      <c r="AR2877" s="1"/>
      <c r="AS2877" s="1"/>
      <c r="AT2877" s="1"/>
      <c r="AU2877" s="1"/>
      <c r="AV2877" s="1"/>
      <c r="AW2877" s="1"/>
    </row>
    <row r="2878" spans="4:49" x14ac:dyDescent="0.2">
      <c r="D2878" s="1"/>
      <c r="E2878" s="1"/>
      <c r="F2878" s="1"/>
      <c r="G2878" s="17"/>
      <c r="H2878" s="19"/>
      <c r="I2878" s="17"/>
      <c r="J2878" s="19"/>
      <c r="K2878" s="17"/>
      <c r="L2878" s="19"/>
      <c r="M2878" s="30"/>
      <c r="O2878" s="1"/>
      <c r="P2878" s="8"/>
      <c r="Q2878" s="1"/>
      <c r="R2878" s="1"/>
      <c r="S2878" s="8"/>
      <c r="T2878" s="1"/>
      <c r="U2878" s="1"/>
      <c r="V2878" s="8"/>
      <c r="W2878" s="1"/>
      <c r="X2878" s="1"/>
      <c r="Y2878" s="1"/>
      <c r="Z2878" s="1"/>
      <c r="AA2878" s="1"/>
      <c r="AB2878" s="1"/>
      <c r="AC2878" s="1"/>
      <c r="AD2878" s="1"/>
      <c r="AE2878" s="1"/>
      <c r="AF2878" s="1"/>
      <c r="AG2878" s="1"/>
      <c r="AH2878" s="1"/>
      <c r="AI2878" s="1"/>
      <c r="AJ2878" s="1"/>
      <c r="AK2878" s="1"/>
      <c r="AL2878" s="1"/>
      <c r="AM2878" s="1"/>
      <c r="AN2878" s="1"/>
      <c r="AO2878" s="1"/>
      <c r="AP2878" s="1"/>
      <c r="AQ2878" s="1"/>
      <c r="AR2878" s="1"/>
      <c r="AS2878" s="1"/>
      <c r="AT2878" s="1"/>
      <c r="AU2878" s="1"/>
      <c r="AV2878" s="1"/>
      <c r="AW2878" s="1"/>
    </row>
    <row r="2879" spans="4:49" x14ac:dyDescent="0.2">
      <c r="D2879" s="1"/>
      <c r="E2879" s="1"/>
      <c r="F2879" s="1"/>
      <c r="G2879" s="17"/>
      <c r="H2879" s="19"/>
      <c r="I2879" s="17"/>
      <c r="J2879" s="19"/>
      <c r="K2879" s="17"/>
      <c r="L2879" s="19"/>
      <c r="M2879" s="30"/>
      <c r="O2879" s="1"/>
      <c r="P2879" s="8"/>
      <c r="Q2879" s="1"/>
      <c r="R2879" s="1"/>
      <c r="S2879" s="8"/>
      <c r="T2879" s="1"/>
      <c r="U2879" s="1"/>
      <c r="V2879" s="8"/>
      <c r="W2879" s="1"/>
      <c r="X2879" s="1"/>
      <c r="Y2879" s="1"/>
      <c r="Z2879" s="1"/>
      <c r="AA2879" s="1"/>
      <c r="AB2879" s="1"/>
      <c r="AC2879" s="1"/>
      <c r="AD2879" s="1"/>
      <c r="AE2879" s="1"/>
      <c r="AF2879" s="1"/>
      <c r="AG2879" s="1"/>
      <c r="AH2879" s="1"/>
      <c r="AI2879" s="1"/>
      <c r="AJ2879" s="1"/>
      <c r="AK2879" s="1"/>
      <c r="AL2879" s="1"/>
      <c r="AM2879" s="1"/>
      <c r="AN2879" s="1"/>
      <c r="AO2879" s="1"/>
      <c r="AP2879" s="1"/>
      <c r="AQ2879" s="1"/>
      <c r="AR2879" s="1"/>
      <c r="AS2879" s="1"/>
      <c r="AT2879" s="1"/>
      <c r="AU2879" s="1"/>
      <c r="AV2879" s="1"/>
      <c r="AW2879" s="1"/>
    </row>
    <row r="2880" spans="4:49" x14ac:dyDescent="0.2">
      <c r="D2880" s="1"/>
      <c r="E2880" s="1"/>
      <c r="F2880" s="1"/>
      <c r="G2880" s="17"/>
      <c r="H2880" s="19"/>
      <c r="I2880" s="17"/>
      <c r="J2880" s="19"/>
      <c r="K2880" s="17"/>
      <c r="L2880" s="19"/>
      <c r="M2880" s="30"/>
      <c r="O2880" s="1"/>
      <c r="P2880" s="8"/>
      <c r="Q2880" s="1"/>
      <c r="R2880" s="1"/>
      <c r="S2880" s="8"/>
      <c r="T2880" s="1"/>
      <c r="U2880" s="1"/>
      <c r="V2880" s="8"/>
      <c r="W2880" s="1"/>
      <c r="X2880" s="1"/>
      <c r="Y2880" s="1"/>
      <c r="Z2880" s="1"/>
      <c r="AA2880" s="1"/>
      <c r="AB2880" s="1"/>
      <c r="AC2880" s="1"/>
      <c r="AD2880" s="1"/>
      <c r="AE2880" s="1"/>
      <c r="AF2880" s="1"/>
      <c r="AG2880" s="1"/>
      <c r="AH2880" s="1"/>
      <c r="AI2880" s="1"/>
      <c r="AJ2880" s="1"/>
      <c r="AK2880" s="1"/>
      <c r="AL2880" s="1"/>
      <c r="AM2880" s="1"/>
      <c r="AN2880" s="1"/>
      <c r="AO2880" s="1"/>
      <c r="AP2880" s="1"/>
      <c r="AQ2880" s="1"/>
      <c r="AR2880" s="1"/>
      <c r="AS2880" s="1"/>
      <c r="AT2880" s="1"/>
      <c r="AU2880" s="1"/>
      <c r="AV2880" s="1"/>
      <c r="AW2880" s="1"/>
    </row>
    <row r="2881" spans="4:49" x14ac:dyDescent="0.2">
      <c r="D2881" s="1"/>
      <c r="E2881" s="1"/>
      <c r="F2881" s="1"/>
      <c r="G2881" s="17"/>
      <c r="H2881" s="19"/>
      <c r="I2881" s="17"/>
      <c r="J2881" s="19"/>
      <c r="K2881" s="17"/>
      <c r="L2881" s="19"/>
      <c r="M2881" s="30"/>
      <c r="O2881" s="1"/>
      <c r="P2881" s="8"/>
      <c r="Q2881" s="1"/>
      <c r="R2881" s="1"/>
      <c r="S2881" s="8"/>
      <c r="T2881" s="1"/>
      <c r="U2881" s="1"/>
      <c r="V2881" s="8"/>
      <c r="W2881" s="1"/>
      <c r="X2881" s="1"/>
      <c r="Y2881" s="1"/>
      <c r="Z2881" s="1"/>
      <c r="AA2881" s="1"/>
      <c r="AB2881" s="1"/>
      <c r="AC2881" s="1"/>
      <c r="AD2881" s="1"/>
      <c r="AE2881" s="1"/>
      <c r="AF2881" s="1"/>
      <c r="AG2881" s="1"/>
      <c r="AH2881" s="1"/>
      <c r="AI2881" s="1"/>
      <c r="AJ2881" s="1"/>
      <c r="AK2881" s="1"/>
      <c r="AL2881" s="1"/>
      <c r="AM2881" s="1"/>
      <c r="AN2881" s="1"/>
      <c r="AO2881" s="1"/>
      <c r="AP2881" s="1"/>
      <c r="AQ2881" s="1"/>
      <c r="AR2881" s="1"/>
      <c r="AS2881" s="1"/>
      <c r="AT2881" s="1"/>
      <c r="AU2881" s="1"/>
      <c r="AV2881" s="1"/>
      <c r="AW2881" s="1"/>
    </row>
    <row r="2882" spans="4:49" x14ac:dyDescent="0.2">
      <c r="D2882" s="1"/>
      <c r="E2882" s="1"/>
      <c r="F2882" s="1"/>
      <c r="G2882" s="17"/>
      <c r="H2882" s="19"/>
      <c r="I2882" s="17"/>
      <c r="J2882" s="19"/>
      <c r="K2882" s="17"/>
      <c r="L2882" s="19"/>
      <c r="M2882" s="30"/>
      <c r="O2882" s="1"/>
      <c r="P2882" s="8"/>
      <c r="Q2882" s="1"/>
      <c r="R2882" s="1"/>
      <c r="S2882" s="8"/>
      <c r="T2882" s="1"/>
      <c r="U2882" s="1"/>
      <c r="V2882" s="8"/>
      <c r="W2882" s="1"/>
      <c r="X2882" s="1"/>
      <c r="Y2882" s="1"/>
      <c r="Z2882" s="1"/>
      <c r="AA2882" s="1"/>
      <c r="AB2882" s="1"/>
      <c r="AC2882" s="1"/>
      <c r="AD2882" s="1"/>
      <c r="AE2882" s="1"/>
      <c r="AF2882" s="1"/>
      <c r="AG2882" s="1"/>
      <c r="AH2882" s="1"/>
      <c r="AI2882" s="1"/>
      <c r="AJ2882" s="1"/>
      <c r="AK2882" s="1"/>
      <c r="AL2882" s="1"/>
      <c r="AM2882" s="1"/>
      <c r="AN2882" s="1"/>
      <c r="AO2882" s="1"/>
      <c r="AP2882" s="1"/>
      <c r="AQ2882" s="1"/>
      <c r="AR2882" s="1"/>
      <c r="AS2882" s="1"/>
      <c r="AT2882" s="1"/>
      <c r="AU2882" s="1"/>
      <c r="AV2882" s="1"/>
      <c r="AW2882" s="1"/>
    </row>
    <row r="2883" spans="4:49" x14ac:dyDescent="0.2">
      <c r="D2883" s="1"/>
      <c r="E2883" s="1"/>
      <c r="F2883" s="1"/>
      <c r="G2883" s="17"/>
      <c r="H2883" s="19"/>
      <c r="I2883" s="17"/>
      <c r="J2883" s="19"/>
      <c r="K2883" s="17"/>
      <c r="L2883" s="19"/>
      <c r="M2883" s="30"/>
      <c r="O2883" s="1"/>
      <c r="P2883" s="8"/>
      <c r="Q2883" s="1"/>
      <c r="R2883" s="1"/>
      <c r="S2883" s="8"/>
      <c r="T2883" s="1"/>
      <c r="U2883" s="1"/>
      <c r="V2883" s="8"/>
      <c r="W2883" s="1"/>
      <c r="X2883" s="1"/>
      <c r="Y2883" s="1"/>
      <c r="Z2883" s="1"/>
      <c r="AA2883" s="1"/>
      <c r="AB2883" s="1"/>
      <c r="AC2883" s="1"/>
      <c r="AD2883" s="1"/>
      <c r="AE2883" s="1"/>
      <c r="AF2883" s="1"/>
      <c r="AG2883" s="1"/>
      <c r="AH2883" s="1"/>
      <c r="AI2883" s="1"/>
      <c r="AJ2883" s="1"/>
      <c r="AK2883" s="1"/>
      <c r="AL2883" s="1"/>
      <c r="AM2883" s="1"/>
      <c r="AN2883" s="1"/>
      <c r="AO2883" s="1"/>
      <c r="AP2883" s="1"/>
      <c r="AQ2883" s="1"/>
      <c r="AR2883" s="1"/>
      <c r="AS2883" s="1"/>
      <c r="AT2883" s="1"/>
      <c r="AU2883" s="1"/>
      <c r="AV2883" s="1"/>
      <c r="AW2883" s="1"/>
    </row>
    <row r="2884" spans="4:49" x14ac:dyDescent="0.2">
      <c r="D2884" s="1"/>
      <c r="E2884" s="1"/>
      <c r="F2884" s="1"/>
      <c r="G2884" s="17"/>
      <c r="H2884" s="19"/>
      <c r="I2884" s="17"/>
      <c r="J2884" s="19"/>
      <c r="K2884" s="17"/>
      <c r="L2884" s="19"/>
      <c r="M2884" s="30"/>
      <c r="O2884" s="1"/>
      <c r="P2884" s="8"/>
      <c r="Q2884" s="1"/>
      <c r="R2884" s="1"/>
      <c r="S2884" s="8"/>
      <c r="T2884" s="1"/>
      <c r="U2884" s="1"/>
      <c r="V2884" s="8"/>
      <c r="W2884" s="1"/>
      <c r="X2884" s="1"/>
      <c r="Y2884" s="1"/>
      <c r="Z2884" s="1"/>
      <c r="AA2884" s="1"/>
      <c r="AB2884" s="1"/>
      <c r="AC2884" s="1"/>
      <c r="AD2884" s="1"/>
      <c r="AE2884" s="1"/>
      <c r="AF2884" s="1"/>
      <c r="AG2884" s="1"/>
      <c r="AH2884" s="1"/>
      <c r="AI2884" s="1"/>
      <c r="AJ2884" s="1"/>
      <c r="AK2884" s="1"/>
      <c r="AL2884" s="1"/>
      <c r="AM2884" s="1"/>
      <c r="AN2884" s="1"/>
      <c r="AO2884" s="1"/>
      <c r="AP2884" s="1"/>
      <c r="AQ2884" s="1"/>
      <c r="AR2884" s="1"/>
      <c r="AS2884" s="1"/>
      <c r="AT2884" s="1"/>
      <c r="AU2884" s="1"/>
      <c r="AV2884" s="1"/>
      <c r="AW2884" s="1"/>
    </row>
    <row r="2885" spans="4:49" x14ac:dyDescent="0.2">
      <c r="D2885" s="1"/>
      <c r="E2885" s="1"/>
      <c r="F2885" s="1"/>
      <c r="G2885" s="17"/>
      <c r="H2885" s="19"/>
      <c r="I2885" s="17"/>
      <c r="J2885" s="19"/>
      <c r="K2885" s="17"/>
      <c r="L2885" s="19"/>
      <c r="M2885" s="30"/>
      <c r="O2885" s="1"/>
      <c r="P2885" s="8"/>
      <c r="Q2885" s="1"/>
      <c r="R2885" s="1"/>
      <c r="S2885" s="8"/>
      <c r="T2885" s="1"/>
      <c r="U2885" s="1"/>
      <c r="V2885" s="8"/>
      <c r="W2885" s="1"/>
      <c r="X2885" s="1"/>
      <c r="Y2885" s="1"/>
      <c r="Z2885" s="1"/>
      <c r="AA2885" s="1"/>
      <c r="AB2885" s="1"/>
      <c r="AC2885" s="1"/>
      <c r="AD2885" s="1"/>
      <c r="AE2885" s="1"/>
      <c r="AF2885" s="1"/>
      <c r="AG2885" s="1"/>
      <c r="AH2885" s="1"/>
      <c r="AI2885" s="1"/>
      <c r="AJ2885" s="1"/>
      <c r="AK2885" s="1"/>
      <c r="AL2885" s="1"/>
      <c r="AM2885" s="1"/>
      <c r="AN2885" s="1"/>
      <c r="AO2885" s="1"/>
      <c r="AP2885" s="1"/>
      <c r="AQ2885" s="1"/>
      <c r="AR2885" s="1"/>
      <c r="AS2885" s="1"/>
      <c r="AT2885" s="1"/>
      <c r="AU2885" s="1"/>
      <c r="AV2885" s="1"/>
      <c r="AW2885" s="1"/>
    </row>
    <row r="2886" spans="4:49" x14ac:dyDescent="0.2">
      <c r="D2886" s="1"/>
      <c r="E2886" s="1"/>
      <c r="F2886" s="1"/>
      <c r="G2886" s="17"/>
      <c r="H2886" s="19"/>
      <c r="I2886" s="17"/>
      <c r="J2886" s="19"/>
      <c r="K2886" s="17"/>
      <c r="L2886" s="19"/>
      <c r="M2886" s="30"/>
      <c r="O2886" s="1"/>
      <c r="P2886" s="8"/>
      <c r="Q2886" s="1"/>
      <c r="R2886" s="1"/>
      <c r="S2886" s="8"/>
      <c r="T2886" s="1"/>
      <c r="U2886" s="1"/>
      <c r="V2886" s="8"/>
      <c r="W2886" s="1"/>
      <c r="X2886" s="1"/>
      <c r="Y2886" s="1"/>
      <c r="Z2886" s="1"/>
      <c r="AA2886" s="1"/>
      <c r="AB2886" s="1"/>
      <c r="AC2886" s="1"/>
      <c r="AD2886" s="1"/>
      <c r="AE2886" s="1"/>
      <c r="AF2886" s="1"/>
      <c r="AG2886" s="1"/>
      <c r="AH2886" s="1"/>
      <c r="AI2886" s="1"/>
      <c r="AJ2886" s="1"/>
      <c r="AK2886" s="1"/>
      <c r="AL2886" s="1"/>
      <c r="AM2886" s="1"/>
      <c r="AN2886" s="1"/>
      <c r="AO2886" s="1"/>
      <c r="AP2886" s="1"/>
      <c r="AQ2886" s="1"/>
      <c r="AR2886" s="1"/>
      <c r="AS2886" s="1"/>
      <c r="AT2886" s="1"/>
      <c r="AU2886" s="1"/>
      <c r="AV2886" s="1"/>
      <c r="AW2886" s="1"/>
    </row>
    <row r="2887" spans="4:49" x14ac:dyDescent="0.2">
      <c r="D2887" s="1"/>
      <c r="E2887" s="1"/>
      <c r="F2887" s="1"/>
      <c r="G2887" s="17"/>
      <c r="H2887" s="19"/>
      <c r="I2887" s="17"/>
      <c r="J2887" s="19"/>
      <c r="K2887" s="17"/>
      <c r="L2887" s="19"/>
      <c r="M2887" s="30"/>
      <c r="O2887" s="1"/>
      <c r="P2887" s="8"/>
      <c r="Q2887" s="1"/>
      <c r="R2887" s="1"/>
      <c r="S2887" s="8"/>
      <c r="T2887" s="1"/>
      <c r="U2887" s="1"/>
      <c r="V2887" s="8"/>
      <c r="W2887" s="1"/>
      <c r="X2887" s="1"/>
      <c r="Y2887" s="1"/>
      <c r="Z2887" s="1"/>
      <c r="AA2887" s="1"/>
      <c r="AB2887" s="1"/>
      <c r="AC2887" s="1"/>
      <c r="AD2887" s="1"/>
      <c r="AE2887" s="1"/>
      <c r="AF2887" s="1"/>
      <c r="AG2887" s="1"/>
      <c r="AH2887" s="1"/>
      <c r="AI2887" s="1"/>
      <c r="AJ2887" s="1"/>
      <c r="AK2887" s="1"/>
      <c r="AL2887" s="1"/>
      <c r="AM2887" s="1"/>
      <c r="AN2887" s="1"/>
      <c r="AO2887" s="1"/>
      <c r="AP2887" s="1"/>
      <c r="AQ2887" s="1"/>
      <c r="AR2887" s="1"/>
      <c r="AS2887" s="1"/>
      <c r="AT2887" s="1"/>
      <c r="AU2887" s="1"/>
      <c r="AV2887" s="1"/>
      <c r="AW2887" s="1"/>
    </row>
    <row r="2888" spans="4:49" x14ac:dyDescent="0.2">
      <c r="D2888" s="1"/>
      <c r="E2888" s="1"/>
      <c r="F2888" s="1"/>
      <c r="G2888" s="17"/>
      <c r="H2888" s="19"/>
      <c r="I2888" s="17"/>
      <c r="J2888" s="19"/>
      <c r="K2888" s="17"/>
      <c r="L2888" s="19"/>
      <c r="M2888" s="30"/>
      <c r="O2888" s="1"/>
      <c r="P2888" s="8"/>
      <c r="Q2888" s="1"/>
      <c r="R2888" s="1"/>
      <c r="S2888" s="8"/>
      <c r="T2888" s="1"/>
      <c r="U2888" s="1"/>
      <c r="V2888" s="8"/>
      <c r="W2888" s="1"/>
      <c r="X2888" s="1"/>
      <c r="Y2888" s="1"/>
      <c r="Z2888" s="1"/>
      <c r="AA2888" s="1"/>
      <c r="AB2888" s="1"/>
      <c r="AC2888" s="1"/>
      <c r="AD2888" s="1"/>
      <c r="AE2888" s="1"/>
      <c r="AF2888" s="1"/>
      <c r="AG2888" s="1"/>
      <c r="AH2888" s="1"/>
      <c r="AI2888" s="1"/>
      <c r="AJ2888" s="1"/>
      <c r="AK2888" s="1"/>
      <c r="AL2888" s="1"/>
      <c r="AM2888" s="1"/>
      <c r="AN2888" s="1"/>
      <c r="AO2888" s="1"/>
      <c r="AP2888" s="1"/>
      <c r="AQ2888" s="1"/>
      <c r="AR2888" s="1"/>
      <c r="AS2888" s="1"/>
      <c r="AT2888" s="1"/>
      <c r="AU2888" s="1"/>
      <c r="AV2888" s="1"/>
      <c r="AW2888" s="1"/>
    </row>
    <row r="2889" spans="4:49" x14ac:dyDescent="0.2">
      <c r="D2889" s="1"/>
      <c r="E2889" s="1"/>
      <c r="F2889" s="1"/>
      <c r="G2889" s="17"/>
      <c r="H2889" s="19"/>
      <c r="I2889" s="17"/>
      <c r="J2889" s="19"/>
      <c r="K2889" s="17"/>
      <c r="L2889" s="19"/>
      <c r="M2889" s="30"/>
      <c r="O2889" s="1"/>
      <c r="P2889" s="8"/>
      <c r="Q2889" s="1"/>
      <c r="R2889" s="1"/>
      <c r="S2889" s="8"/>
      <c r="T2889" s="1"/>
      <c r="U2889" s="1"/>
      <c r="V2889" s="8"/>
      <c r="W2889" s="1"/>
      <c r="X2889" s="1"/>
      <c r="Y2889" s="1"/>
      <c r="Z2889" s="1"/>
      <c r="AA2889" s="1"/>
      <c r="AB2889" s="1"/>
      <c r="AC2889" s="1"/>
      <c r="AD2889" s="1"/>
      <c r="AE2889" s="1"/>
      <c r="AF2889" s="1"/>
      <c r="AG2889" s="1"/>
      <c r="AH2889" s="1"/>
      <c r="AI2889" s="1"/>
      <c r="AJ2889" s="1"/>
      <c r="AK2889" s="1"/>
      <c r="AL2889" s="1"/>
      <c r="AM2889" s="1"/>
      <c r="AN2889" s="1"/>
      <c r="AO2889" s="1"/>
      <c r="AP2889" s="1"/>
      <c r="AQ2889" s="1"/>
      <c r="AR2889" s="1"/>
      <c r="AS2889" s="1"/>
      <c r="AT2889" s="1"/>
      <c r="AU2889" s="1"/>
      <c r="AV2889" s="1"/>
      <c r="AW2889" s="1"/>
    </row>
    <row r="2890" spans="4:49" x14ac:dyDescent="0.2">
      <c r="D2890" s="1"/>
      <c r="E2890" s="1"/>
      <c r="F2890" s="1"/>
      <c r="G2890" s="17"/>
      <c r="H2890" s="19"/>
      <c r="I2890" s="17"/>
      <c r="J2890" s="19"/>
      <c r="K2890" s="17"/>
      <c r="L2890" s="19"/>
      <c r="M2890" s="30"/>
      <c r="O2890" s="1"/>
      <c r="P2890" s="8"/>
      <c r="Q2890" s="1"/>
      <c r="R2890" s="1"/>
      <c r="S2890" s="8"/>
      <c r="T2890" s="1"/>
      <c r="U2890" s="1"/>
      <c r="V2890" s="8"/>
      <c r="W2890" s="1"/>
      <c r="X2890" s="1"/>
      <c r="Y2890" s="1"/>
      <c r="Z2890" s="1"/>
      <c r="AA2890" s="1"/>
      <c r="AB2890" s="1"/>
      <c r="AC2890" s="1"/>
      <c r="AD2890" s="1"/>
      <c r="AE2890" s="1"/>
      <c r="AF2890" s="1"/>
      <c r="AG2890" s="1"/>
      <c r="AH2890" s="1"/>
      <c r="AI2890" s="1"/>
      <c r="AJ2890" s="1"/>
      <c r="AK2890" s="1"/>
      <c r="AL2890" s="1"/>
      <c r="AM2890" s="1"/>
      <c r="AN2890" s="1"/>
      <c r="AO2890" s="1"/>
      <c r="AP2890" s="1"/>
      <c r="AQ2890" s="1"/>
      <c r="AR2890" s="1"/>
      <c r="AS2890" s="1"/>
      <c r="AT2890" s="1"/>
      <c r="AU2890" s="1"/>
      <c r="AV2890" s="1"/>
      <c r="AW2890" s="1"/>
    </row>
    <row r="2891" spans="4:49" x14ac:dyDescent="0.2">
      <c r="D2891" s="1"/>
      <c r="E2891" s="1"/>
      <c r="F2891" s="1"/>
      <c r="G2891" s="17"/>
      <c r="H2891" s="19"/>
      <c r="I2891" s="17"/>
      <c r="J2891" s="19"/>
      <c r="K2891" s="17"/>
      <c r="L2891" s="19"/>
      <c r="M2891" s="30"/>
      <c r="O2891" s="1"/>
      <c r="P2891" s="8"/>
      <c r="Q2891" s="1"/>
      <c r="R2891" s="1"/>
      <c r="S2891" s="8"/>
      <c r="T2891" s="1"/>
      <c r="U2891" s="1"/>
      <c r="V2891" s="8"/>
      <c r="W2891" s="1"/>
      <c r="X2891" s="1"/>
      <c r="Y2891" s="1"/>
      <c r="Z2891" s="1"/>
      <c r="AA2891" s="1"/>
      <c r="AB2891" s="1"/>
      <c r="AC2891" s="1"/>
      <c r="AD2891" s="1"/>
      <c r="AE2891" s="1"/>
      <c r="AF2891" s="1"/>
      <c r="AG2891" s="1"/>
      <c r="AH2891" s="1"/>
      <c r="AI2891" s="1"/>
      <c r="AJ2891" s="1"/>
      <c r="AK2891" s="1"/>
      <c r="AL2891" s="1"/>
      <c r="AM2891" s="1"/>
      <c r="AN2891" s="1"/>
      <c r="AO2891" s="1"/>
      <c r="AP2891" s="1"/>
      <c r="AQ2891" s="1"/>
      <c r="AR2891" s="1"/>
      <c r="AS2891" s="1"/>
      <c r="AT2891" s="1"/>
      <c r="AU2891" s="1"/>
      <c r="AV2891" s="1"/>
      <c r="AW2891" s="1"/>
    </row>
    <row r="2892" spans="4:49" x14ac:dyDescent="0.2">
      <c r="D2892" s="1"/>
      <c r="E2892" s="1"/>
      <c r="F2892" s="1"/>
      <c r="G2892" s="17"/>
      <c r="H2892" s="19"/>
      <c r="I2892" s="17"/>
      <c r="J2892" s="19"/>
      <c r="K2892" s="17"/>
      <c r="L2892" s="19"/>
      <c r="M2892" s="30"/>
      <c r="O2892" s="1"/>
      <c r="P2892" s="8"/>
      <c r="Q2892" s="1"/>
      <c r="R2892" s="1"/>
      <c r="S2892" s="8"/>
      <c r="T2892" s="1"/>
      <c r="U2892" s="1"/>
      <c r="V2892" s="8"/>
      <c r="W2892" s="1"/>
      <c r="X2892" s="1"/>
      <c r="Y2892" s="1"/>
      <c r="Z2892" s="1"/>
      <c r="AA2892" s="1"/>
      <c r="AB2892" s="1"/>
      <c r="AC2892" s="1"/>
      <c r="AD2892" s="1"/>
      <c r="AE2892" s="1"/>
      <c r="AF2892" s="1"/>
      <c r="AG2892" s="1"/>
      <c r="AH2892" s="1"/>
      <c r="AI2892" s="1"/>
      <c r="AJ2892" s="1"/>
      <c r="AK2892" s="1"/>
      <c r="AL2892" s="1"/>
      <c r="AM2892" s="1"/>
      <c r="AN2892" s="1"/>
      <c r="AO2892" s="1"/>
      <c r="AP2892" s="1"/>
      <c r="AQ2892" s="1"/>
      <c r="AR2892" s="1"/>
      <c r="AS2892" s="1"/>
      <c r="AT2892" s="1"/>
      <c r="AU2892" s="1"/>
      <c r="AV2892" s="1"/>
      <c r="AW2892" s="1"/>
    </row>
    <row r="2893" spans="4:49" x14ac:dyDescent="0.2">
      <c r="D2893" s="1"/>
      <c r="E2893" s="1"/>
      <c r="F2893" s="1"/>
      <c r="G2893" s="17"/>
      <c r="H2893" s="19"/>
      <c r="I2893" s="17"/>
      <c r="J2893" s="19"/>
      <c r="K2893" s="17"/>
      <c r="L2893" s="19"/>
      <c r="M2893" s="30"/>
      <c r="O2893" s="1"/>
      <c r="P2893" s="8"/>
      <c r="Q2893" s="1"/>
      <c r="R2893" s="1"/>
      <c r="S2893" s="8"/>
      <c r="T2893" s="1"/>
      <c r="U2893" s="1"/>
      <c r="V2893" s="8"/>
      <c r="W2893" s="1"/>
      <c r="X2893" s="1"/>
      <c r="Y2893" s="1"/>
      <c r="Z2893" s="1"/>
      <c r="AA2893" s="1"/>
      <c r="AB2893" s="1"/>
      <c r="AC2893" s="1"/>
      <c r="AD2893" s="1"/>
      <c r="AE2893" s="1"/>
      <c r="AF2893" s="1"/>
      <c r="AG2893" s="1"/>
      <c r="AH2893" s="1"/>
      <c r="AI2893" s="1"/>
      <c r="AJ2893" s="1"/>
      <c r="AK2893" s="1"/>
      <c r="AL2893" s="1"/>
      <c r="AM2893" s="1"/>
      <c r="AN2893" s="1"/>
      <c r="AO2893" s="1"/>
      <c r="AP2893" s="1"/>
      <c r="AQ2893" s="1"/>
      <c r="AR2893" s="1"/>
      <c r="AS2893" s="1"/>
      <c r="AT2893" s="1"/>
      <c r="AU2893" s="1"/>
      <c r="AV2893" s="1"/>
      <c r="AW2893" s="1"/>
    </row>
    <row r="2894" spans="4:49" x14ac:dyDescent="0.2">
      <c r="D2894" s="1"/>
      <c r="E2894" s="1"/>
      <c r="F2894" s="1"/>
      <c r="G2894" s="17"/>
      <c r="H2894" s="19"/>
      <c r="I2894" s="17"/>
      <c r="J2894" s="19"/>
      <c r="K2894" s="17"/>
      <c r="L2894" s="19"/>
      <c r="M2894" s="30"/>
      <c r="O2894" s="1"/>
      <c r="P2894" s="8"/>
      <c r="Q2894" s="1"/>
      <c r="R2894" s="1"/>
      <c r="S2894" s="8"/>
      <c r="T2894" s="1"/>
      <c r="U2894" s="1"/>
      <c r="V2894" s="8"/>
      <c r="W2894" s="1"/>
      <c r="X2894" s="1"/>
      <c r="Y2894" s="1"/>
      <c r="Z2894" s="1"/>
      <c r="AA2894" s="1"/>
      <c r="AB2894" s="1"/>
      <c r="AC2894" s="1"/>
      <c r="AD2894" s="1"/>
      <c r="AE2894" s="1"/>
      <c r="AF2894" s="1"/>
      <c r="AG2894" s="1"/>
      <c r="AH2894" s="1"/>
      <c r="AI2894" s="1"/>
      <c r="AJ2894" s="1"/>
      <c r="AK2894" s="1"/>
      <c r="AL2894" s="1"/>
      <c r="AM2894" s="1"/>
      <c r="AN2894" s="1"/>
      <c r="AO2894" s="1"/>
      <c r="AP2894" s="1"/>
      <c r="AQ2894" s="1"/>
      <c r="AR2894" s="1"/>
      <c r="AS2894" s="1"/>
      <c r="AT2894" s="1"/>
      <c r="AU2894" s="1"/>
      <c r="AV2894" s="1"/>
      <c r="AW2894" s="1"/>
    </row>
    <row r="2895" spans="4:49" x14ac:dyDescent="0.2">
      <c r="D2895" s="1"/>
      <c r="E2895" s="1"/>
      <c r="F2895" s="1"/>
      <c r="G2895" s="17"/>
      <c r="H2895" s="19"/>
      <c r="I2895" s="17"/>
      <c r="J2895" s="19"/>
      <c r="K2895" s="17"/>
      <c r="L2895" s="19"/>
      <c r="M2895" s="30"/>
      <c r="O2895" s="1"/>
      <c r="P2895" s="8"/>
      <c r="Q2895" s="1"/>
      <c r="R2895" s="1"/>
      <c r="S2895" s="8"/>
      <c r="T2895" s="1"/>
      <c r="U2895" s="1"/>
      <c r="V2895" s="8"/>
      <c r="W2895" s="1"/>
      <c r="X2895" s="1"/>
      <c r="Y2895" s="1"/>
      <c r="Z2895" s="1"/>
      <c r="AA2895" s="1"/>
      <c r="AB2895" s="1"/>
      <c r="AC2895" s="1"/>
      <c r="AD2895" s="1"/>
      <c r="AE2895" s="1"/>
      <c r="AF2895" s="1"/>
      <c r="AG2895" s="1"/>
      <c r="AH2895" s="1"/>
      <c r="AI2895" s="1"/>
      <c r="AJ2895" s="1"/>
      <c r="AK2895" s="1"/>
      <c r="AL2895" s="1"/>
      <c r="AM2895" s="1"/>
      <c r="AN2895" s="1"/>
      <c r="AO2895" s="1"/>
      <c r="AP2895" s="1"/>
      <c r="AQ2895" s="1"/>
      <c r="AR2895" s="1"/>
      <c r="AS2895" s="1"/>
      <c r="AT2895" s="1"/>
      <c r="AU2895" s="1"/>
      <c r="AV2895" s="1"/>
      <c r="AW2895" s="1"/>
    </row>
    <row r="2896" spans="4:49" x14ac:dyDescent="0.2">
      <c r="D2896" s="1"/>
      <c r="E2896" s="1"/>
      <c r="F2896" s="1"/>
      <c r="G2896" s="17"/>
      <c r="H2896" s="19"/>
      <c r="I2896" s="17"/>
      <c r="J2896" s="19"/>
      <c r="K2896" s="17"/>
      <c r="L2896" s="19"/>
      <c r="M2896" s="30"/>
      <c r="O2896" s="1"/>
      <c r="P2896" s="8"/>
      <c r="Q2896" s="1"/>
      <c r="R2896" s="1"/>
      <c r="S2896" s="8"/>
      <c r="T2896" s="1"/>
      <c r="U2896" s="1"/>
      <c r="V2896" s="8"/>
      <c r="W2896" s="1"/>
      <c r="X2896" s="1"/>
      <c r="Y2896" s="1"/>
      <c r="Z2896" s="1"/>
      <c r="AA2896" s="1"/>
      <c r="AB2896" s="1"/>
      <c r="AC2896" s="1"/>
      <c r="AD2896" s="1"/>
      <c r="AE2896" s="1"/>
      <c r="AF2896" s="1"/>
      <c r="AG2896" s="1"/>
      <c r="AH2896" s="1"/>
      <c r="AI2896" s="1"/>
      <c r="AJ2896" s="1"/>
      <c r="AK2896" s="1"/>
      <c r="AL2896" s="1"/>
      <c r="AM2896" s="1"/>
      <c r="AN2896" s="1"/>
      <c r="AO2896" s="1"/>
      <c r="AP2896" s="1"/>
      <c r="AQ2896" s="1"/>
      <c r="AR2896" s="1"/>
      <c r="AS2896" s="1"/>
      <c r="AT2896" s="1"/>
      <c r="AU2896" s="1"/>
      <c r="AV2896" s="1"/>
      <c r="AW2896" s="1"/>
    </row>
    <row r="2897" spans="4:49" x14ac:dyDescent="0.2">
      <c r="D2897" s="1"/>
      <c r="E2897" s="1"/>
      <c r="F2897" s="1"/>
      <c r="G2897" s="17"/>
      <c r="H2897" s="19"/>
      <c r="I2897" s="17"/>
      <c r="J2897" s="19"/>
      <c r="K2897" s="17"/>
      <c r="L2897" s="19"/>
      <c r="M2897" s="30"/>
      <c r="O2897" s="1"/>
      <c r="P2897" s="8"/>
      <c r="Q2897" s="1"/>
      <c r="R2897" s="1"/>
      <c r="S2897" s="8"/>
      <c r="T2897" s="1"/>
      <c r="U2897" s="1"/>
      <c r="V2897" s="8"/>
      <c r="W2897" s="1"/>
      <c r="X2897" s="1"/>
      <c r="Y2897" s="1"/>
      <c r="Z2897" s="1"/>
      <c r="AA2897" s="1"/>
      <c r="AB2897" s="1"/>
      <c r="AC2897" s="1"/>
      <c r="AD2897" s="1"/>
      <c r="AE2897" s="1"/>
      <c r="AF2897" s="1"/>
      <c r="AG2897" s="1"/>
      <c r="AH2897" s="1"/>
      <c r="AI2897" s="1"/>
      <c r="AJ2897" s="1"/>
      <c r="AK2897" s="1"/>
      <c r="AL2897" s="1"/>
      <c r="AM2897" s="1"/>
      <c r="AN2897" s="1"/>
      <c r="AO2897" s="1"/>
      <c r="AP2897" s="1"/>
      <c r="AQ2897" s="1"/>
      <c r="AR2897" s="1"/>
      <c r="AS2897" s="1"/>
      <c r="AT2897" s="1"/>
      <c r="AU2897" s="1"/>
      <c r="AV2897" s="1"/>
      <c r="AW2897" s="1"/>
    </row>
    <row r="2898" spans="4:49" x14ac:dyDescent="0.2">
      <c r="D2898" s="1"/>
      <c r="E2898" s="1"/>
      <c r="F2898" s="1"/>
      <c r="G2898" s="17"/>
      <c r="H2898" s="19"/>
      <c r="I2898" s="17"/>
      <c r="J2898" s="19"/>
      <c r="K2898" s="17"/>
      <c r="L2898" s="19"/>
      <c r="M2898" s="30"/>
      <c r="O2898" s="1"/>
      <c r="P2898" s="8"/>
      <c r="Q2898" s="1"/>
      <c r="R2898" s="1"/>
      <c r="S2898" s="8"/>
      <c r="T2898" s="1"/>
      <c r="U2898" s="1"/>
      <c r="V2898" s="8"/>
      <c r="W2898" s="1"/>
      <c r="X2898" s="1"/>
      <c r="Y2898" s="1"/>
      <c r="Z2898" s="1"/>
      <c r="AA2898" s="1"/>
      <c r="AB2898" s="1"/>
      <c r="AC2898" s="1"/>
      <c r="AD2898" s="1"/>
      <c r="AE2898" s="1"/>
      <c r="AF2898" s="1"/>
      <c r="AG2898" s="1"/>
      <c r="AH2898" s="1"/>
      <c r="AI2898" s="1"/>
      <c r="AJ2898" s="1"/>
      <c r="AK2898" s="1"/>
      <c r="AL2898" s="1"/>
      <c r="AM2898" s="1"/>
      <c r="AN2898" s="1"/>
      <c r="AO2898" s="1"/>
      <c r="AP2898" s="1"/>
      <c r="AQ2898" s="1"/>
      <c r="AR2898" s="1"/>
      <c r="AS2898" s="1"/>
      <c r="AT2898" s="1"/>
      <c r="AU2898" s="1"/>
      <c r="AV2898" s="1"/>
      <c r="AW2898" s="1"/>
    </row>
    <row r="2899" spans="4:49" x14ac:dyDescent="0.2">
      <c r="D2899" s="1"/>
      <c r="E2899" s="1"/>
      <c r="F2899" s="1"/>
      <c r="G2899" s="17"/>
      <c r="H2899" s="19"/>
      <c r="I2899" s="17"/>
      <c r="J2899" s="19"/>
      <c r="K2899" s="17"/>
      <c r="L2899" s="19"/>
      <c r="M2899" s="30"/>
      <c r="O2899" s="1"/>
      <c r="P2899" s="8"/>
      <c r="Q2899" s="1"/>
      <c r="R2899" s="1"/>
      <c r="S2899" s="8"/>
      <c r="T2899" s="1"/>
      <c r="U2899" s="1"/>
      <c r="V2899" s="8"/>
      <c r="W2899" s="1"/>
      <c r="X2899" s="1"/>
      <c r="Y2899" s="1"/>
      <c r="Z2899" s="1"/>
      <c r="AA2899" s="1"/>
      <c r="AB2899" s="1"/>
      <c r="AC2899" s="1"/>
      <c r="AD2899" s="1"/>
      <c r="AE2899" s="1"/>
      <c r="AF2899" s="1"/>
      <c r="AG2899" s="1"/>
      <c r="AH2899" s="1"/>
      <c r="AI2899" s="1"/>
      <c r="AJ2899" s="1"/>
      <c r="AK2899" s="1"/>
      <c r="AL2899" s="1"/>
      <c r="AM2899" s="1"/>
      <c r="AN2899" s="1"/>
      <c r="AO2899" s="1"/>
      <c r="AP2899" s="1"/>
      <c r="AQ2899" s="1"/>
      <c r="AR2899" s="1"/>
      <c r="AS2899" s="1"/>
      <c r="AT2899" s="1"/>
      <c r="AU2899" s="1"/>
      <c r="AV2899" s="1"/>
      <c r="AW2899" s="1"/>
    </row>
    <row r="2900" spans="4:49" x14ac:dyDescent="0.2">
      <c r="D2900" s="1"/>
      <c r="E2900" s="1"/>
      <c r="F2900" s="1"/>
      <c r="G2900" s="17"/>
      <c r="H2900" s="19"/>
      <c r="I2900" s="17"/>
      <c r="J2900" s="19"/>
      <c r="K2900" s="17"/>
      <c r="L2900" s="19"/>
      <c r="M2900" s="30"/>
      <c r="O2900" s="1"/>
      <c r="P2900" s="8"/>
      <c r="Q2900" s="1"/>
      <c r="R2900" s="1"/>
      <c r="S2900" s="8"/>
      <c r="T2900" s="1"/>
      <c r="U2900" s="1"/>
      <c r="V2900" s="8"/>
      <c r="W2900" s="1"/>
      <c r="X2900" s="1"/>
      <c r="Y2900" s="1"/>
      <c r="Z2900" s="1"/>
      <c r="AA2900" s="1"/>
      <c r="AB2900" s="1"/>
      <c r="AC2900" s="1"/>
      <c r="AD2900" s="1"/>
      <c r="AE2900" s="1"/>
      <c r="AF2900" s="1"/>
      <c r="AG2900" s="1"/>
      <c r="AH2900" s="1"/>
      <c r="AI2900" s="1"/>
      <c r="AJ2900" s="1"/>
      <c r="AK2900" s="1"/>
      <c r="AL2900" s="1"/>
      <c r="AM2900" s="1"/>
      <c r="AN2900" s="1"/>
      <c r="AO2900" s="1"/>
      <c r="AP2900" s="1"/>
      <c r="AQ2900" s="1"/>
      <c r="AR2900" s="1"/>
      <c r="AS2900" s="1"/>
      <c r="AT2900" s="1"/>
      <c r="AU2900" s="1"/>
      <c r="AV2900" s="1"/>
      <c r="AW2900" s="1"/>
    </row>
    <row r="2901" spans="4:49" x14ac:dyDescent="0.2">
      <c r="D2901" s="1"/>
      <c r="E2901" s="1"/>
      <c r="F2901" s="1"/>
      <c r="G2901" s="17"/>
      <c r="H2901" s="19"/>
      <c r="I2901" s="17"/>
      <c r="J2901" s="19"/>
      <c r="K2901" s="17"/>
      <c r="L2901" s="19"/>
      <c r="M2901" s="30"/>
      <c r="O2901" s="1"/>
      <c r="P2901" s="8"/>
      <c r="Q2901" s="1"/>
      <c r="R2901" s="1"/>
      <c r="S2901" s="8"/>
      <c r="T2901" s="1"/>
      <c r="U2901" s="1"/>
      <c r="V2901" s="8"/>
      <c r="W2901" s="1"/>
      <c r="X2901" s="1"/>
      <c r="Y2901" s="1"/>
      <c r="Z2901" s="1"/>
      <c r="AA2901" s="1"/>
      <c r="AB2901" s="1"/>
      <c r="AC2901" s="1"/>
      <c r="AD2901" s="1"/>
      <c r="AE2901" s="1"/>
      <c r="AF2901" s="1"/>
      <c r="AG2901" s="1"/>
      <c r="AH2901" s="1"/>
      <c r="AI2901" s="1"/>
      <c r="AJ2901" s="1"/>
      <c r="AK2901" s="1"/>
      <c r="AL2901" s="1"/>
      <c r="AM2901" s="1"/>
      <c r="AN2901" s="1"/>
      <c r="AO2901" s="1"/>
      <c r="AP2901" s="1"/>
      <c r="AQ2901" s="1"/>
      <c r="AR2901" s="1"/>
      <c r="AS2901" s="1"/>
      <c r="AT2901" s="1"/>
      <c r="AU2901" s="1"/>
      <c r="AV2901" s="1"/>
      <c r="AW2901" s="1"/>
    </row>
    <row r="2902" spans="4:49" x14ac:dyDescent="0.2">
      <c r="D2902" s="1"/>
      <c r="E2902" s="1"/>
      <c r="F2902" s="1"/>
      <c r="G2902" s="17"/>
      <c r="H2902" s="19"/>
      <c r="I2902" s="17"/>
      <c r="J2902" s="19"/>
      <c r="K2902" s="17"/>
      <c r="L2902" s="19"/>
      <c r="M2902" s="30"/>
      <c r="O2902" s="1"/>
      <c r="P2902" s="8"/>
      <c r="Q2902" s="1"/>
      <c r="R2902" s="1"/>
      <c r="S2902" s="8"/>
      <c r="T2902" s="1"/>
      <c r="U2902" s="1"/>
      <c r="V2902" s="8"/>
      <c r="W2902" s="1"/>
      <c r="X2902" s="1"/>
      <c r="Y2902" s="1"/>
      <c r="Z2902" s="1"/>
      <c r="AA2902" s="1"/>
      <c r="AB2902" s="1"/>
      <c r="AC2902" s="1"/>
      <c r="AD2902" s="1"/>
      <c r="AE2902" s="1"/>
      <c r="AF2902" s="1"/>
      <c r="AG2902" s="1"/>
      <c r="AH2902" s="1"/>
      <c r="AI2902" s="1"/>
      <c r="AJ2902" s="1"/>
      <c r="AK2902" s="1"/>
      <c r="AL2902" s="1"/>
      <c r="AM2902" s="1"/>
      <c r="AN2902" s="1"/>
      <c r="AO2902" s="1"/>
      <c r="AP2902" s="1"/>
      <c r="AQ2902" s="1"/>
      <c r="AR2902" s="1"/>
      <c r="AS2902" s="1"/>
      <c r="AT2902" s="1"/>
      <c r="AU2902" s="1"/>
      <c r="AV2902" s="1"/>
      <c r="AW2902" s="1"/>
    </row>
    <row r="2903" spans="4:49" x14ac:dyDescent="0.2">
      <c r="D2903" s="1"/>
      <c r="E2903" s="1"/>
      <c r="F2903" s="1"/>
      <c r="G2903" s="17"/>
      <c r="H2903" s="19"/>
      <c r="I2903" s="17"/>
      <c r="J2903" s="19"/>
      <c r="K2903" s="17"/>
      <c r="L2903" s="19"/>
      <c r="M2903" s="30"/>
      <c r="O2903" s="1"/>
      <c r="P2903" s="8"/>
      <c r="Q2903" s="1"/>
      <c r="R2903" s="1"/>
      <c r="S2903" s="8"/>
      <c r="T2903" s="1"/>
      <c r="U2903" s="1"/>
      <c r="V2903" s="8"/>
      <c r="W2903" s="1"/>
      <c r="X2903" s="1"/>
      <c r="Y2903" s="1"/>
      <c r="Z2903" s="1"/>
      <c r="AA2903" s="1"/>
      <c r="AB2903" s="1"/>
      <c r="AC2903" s="1"/>
      <c r="AD2903" s="1"/>
      <c r="AE2903" s="1"/>
      <c r="AF2903" s="1"/>
      <c r="AG2903" s="1"/>
      <c r="AH2903" s="1"/>
      <c r="AI2903" s="1"/>
      <c r="AJ2903" s="1"/>
      <c r="AK2903" s="1"/>
      <c r="AL2903" s="1"/>
      <c r="AM2903" s="1"/>
      <c r="AN2903" s="1"/>
      <c r="AO2903" s="1"/>
      <c r="AP2903" s="1"/>
      <c r="AQ2903" s="1"/>
      <c r="AR2903" s="1"/>
      <c r="AS2903" s="1"/>
      <c r="AT2903" s="1"/>
      <c r="AU2903" s="1"/>
      <c r="AV2903" s="1"/>
      <c r="AW2903" s="1"/>
    </row>
    <row r="2904" spans="4:49" x14ac:dyDescent="0.2">
      <c r="D2904" s="1"/>
      <c r="E2904" s="1"/>
      <c r="F2904" s="1"/>
      <c r="G2904" s="17"/>
      <c r="H2904" s="19"/>
      <c r="I2904" s="17"/>
      <c r="J2904" s="19"/>
      <c r="K2904" s="17"/>
      <c r="L2904" s="19"/>
      <c r="M2904" s="30"/>
      <c r="O2904" s="1"/>
      <c r="P2904" s="8"/>
      <c r="Q2904" s="1"/>
      <c r="R2904" s="1"/>
      <c r="S2904" s="8"/>
      <c r="T2904" s="1"/>
      <c r="U2904" s="1"/>
      <c r="V2904" s="8"/>
      <c r="W2904" s="1"/>
      <c r="X2904" s="1"/>
      <c r="Y2904" s="1"/>
      <c r="Z2904" s="1"/>
      <c r="AA2904" s="1"/>
      <c r="AB2904" s="1"/>
      <c r="AC2904" s="1"/>
      <c r="AD2904" s="1"/>
      <c r="AE2904" s="1"/>
      <c r="AF2904" s="1"/>
      <c r="AG2904" s="1"/>
      <c r="AH2904" s="1"/>
      <c r="AI2904" s="1"/>
      <c r="AJ2904" s="1"/>
      <c r="AK2904" s="1"/>
      <c r="AL2904" s="1"/>
      <c r="AM2904" s="1"/>
      <c r="AN2904" s="1"/>
      <c r="AO2904" s="1"/>
      <c r="AP2904" s="1"/>
      <c r="AQ2904" s="1"/>
      <c r="AR2904" s="1"/>
      <c r="AS2904" s="1"/>
      <c r="AT2904" s="1"/>
      <c r="AU2904" s="1"/>
      <c r="AV2904" s="1"/>
      <c r="AW2904" s="1"/>
    </row>
    <row r="2905" spans="4:49" x14ac:dyDescent="0.2">
      <c r="D2905" s="1"/>
      <c r="E2905" s="1"/>
      <c r="F2905" s="1"/>
      <c r="G2905" s="17"/>
      <c r="H2905" s="19"/>
      <c r="I2905" s="17"/>
      <c r="J2905" s="19"/>
      <c r="K2905" s="17"/>
      <c r="L2905" s="19"/>
      <c r="M2905" s="30"/>
      <c r="O2905" s="1"/>
      <c r="P2905" s="8"/>
      <c r="Q2905" s="1"/>
      <c r="R2905" s="1"/>
      <c r="S2905" s="8"/>
      <c r="T2905" s="1"/>
      <c r="U2905" s="1"/>
      <c r="V2905" s="8"/>
      <c r="W2905" s="1"/>
      <c r="X2905" s="1"/>
      <c r="Y2905" s="1"/>
      <c r="Z2905" s="1"/>
      <c r="AA2905" s="1"/>
      <c r="AB2905" s="1"/>
      <c r="AC2905" s="1"/>
      <c r="AD2905" s="1"/>
      <c r="AE2905" s="1"/>
      <c r="AF2905" s="1"/>
      <c r="AG2905" s="1"/>
      <c r="AH2905" s="1"/>
      <c r="AI2905" s="1"/>
      <c r="AJ2905" s="1"/>
      <c r="AK2905" s="1"/>
      <c r="AL2905" s="1"/>
      <c r="AM2905" s="1"/>
      <c r="AN2905" s="1"/>
      <c r="AO2905" s="1"/>
      <c r="AP2905" s="1"/>
      <c r="AQ2905" s="1"/>
      <c r="AR2905" s="1"/>
      <c r="AS2905" s="1"/>
      <c r="AT2905" s="1"/>
      <c r="AU2905" s="1"/>
      <c r="AV2905" s="1"/>
      <c r="AW2905" s="1"/>
    </row>
    <row r="2906" spans="4:49" x14ac:dyDescent="0.2">
      <c r="D2906" s="1"/>
      <c r="E2906" s="1"/>
      <c r="F2906" s="1"/>
      <c r="G2906" s="17"/>
      <c r="H2906" s="19"/>
      <c r="I2906" s="17"/>
      <c r="J2906" s="19"/>
      <c r="K2906" s="17"/>
      <c r="L2906" s="19"/>
      <c r="M2906" s="30"/>
      <c r="O2906" s="1"/>
      <c r="P2906" s="8"/>
      <c r="Q2906" s="1"/>
      <c r="R2906" s="1"/>
      <c r="S2906" s="8"/>
      <c r="T2906" s="1"/>
      <c r="U2906" s="1"/>
      <c r="V2906" s="8"/>
      <c r="W2906" s="1"/>
      <c r="X2906" s="1"/>
      <c r="Y2906" s="1"/>
      <c r="Z2906" s="1"/>
      <c r="AA2906" s="1"/>
      <c r="AB2906" s="1"/>
      <c r="AC2906" s="1"/>
      <c r="AD2906" s="1"/>
      <c r="AE2906" s="1"/>
      <c r="AF2906" s="1"/>
      <c r="AG2906" s="1"/>
      <c r="AH2906" s="1"/>
      <c r="AI2906" s="1"/>
      <c r="AJ2906" s="1"/>
      <c r="AK2906" s="1"/>
      <c r="AL2906" s="1"/>
      <c r="AM2906" s="1"/>
      <c r="AN2906" s="1"/>
      <c r="AO2906" s="1"/>
      <c r="AP2906" s="1"/>
      <c r="AQ2906" s="1"/>
      <c r="AR2906" s="1"/>
      <c r="AS2906" s="1"/>
      <c r="AT2906" s="1"/>
      <c r="AU2906" s="1"/>
      <c r="AV2906" s="1"/>
      <c r="AW2906" s="1"/>
    </row>
    <row r="2907" spans="4:49" x14ac:dyDescent="0.2">
      <c r="D2907" s="1"/>
      <c r="E2907" s="1"/>
      <c r="F2907" s="1"/>
      <c r="G2907" s="17"/>
      <c r="H2907" s="19"/>
      <c r="I2907" s="17"/>
      <c r="J2907" s="19"/>
      <c r="K2907" s="17"/>
      <c r="L2907" s="19"/>
      <c r="M2907" s="30"/>
      <c r="O2907" s="1"/>
      <c r="P2907" s="8"/>
      <c r="Q2907" s="1"/>
      <c r="R2907" s="1"/>
      <c r="S2907" s="8"/>
      <c r="T2907" s="1"/>
      <c r="U2907" s="1"/>
      <c r="V2907" s="8"/>
      <c r="W2907" s="1"/>
      <c r="X2907" s="1"/>
      <c r="Y2907" s="1"/>
      <c r="Z2907" s="1"/>
      <c r="AA2907" s="1"/>
      <c r="AB2907" s="1"/>
      <c r="AC2907" s="1"/>
      <c r="AD2907" s="1"/>
      <c r="AE2907" s="1"/>
      <c r="AF2907" s="1"/>
      <c r="AG2907" s="1"/>
      <c r="AH2907" s="1"/>
      <c r="AI2907" s="1"/>
      <c r="AJ2907" s="1"/>
      <c r="AK2907" s="1"/>
      <c r="AL2907" s="1"/>
      <c r="AM2907" s="1"/>
      <c r="AN2907" s="1"/>
      <c r="AO2907" s="1"/>
      <c r="AP2907" s="1"/>
      <c r="AQ2907" s="1"/>
      <c r="AR2907" s="1"/>
      <c r="AS2907" s="1"/>
      <c r="AT2907" s="1"/>
      <c r="AU2907" s="1"/>
      <c r="AV2907" s="1"/>
      <c r="AW2907" s="1"/>
    </row>
    <row r="2908" spans="4:49" x14ac:dyDescent="0.2">
      <c r="D2908" s="1"/>
      <c r="E2908" s="1"/>
      <c r="F2908" s="1"/>
      <c r="G2908" s="17"/>
      <c r="H2908" s="19"/>
      <c r="I2908" s="17"/>
      <c r="J2908" s="19"/>
      <c r="K2908" s="17"/>
      <c r="L2908" s="19"/>
      <c r="M2908" s="30"/>
      <c r="O2908" s="1"/>
      <c r="P2908" s="8"/>
      <c r="Q2908" s="1"/>
      <c r="R2908" s="1"/>
      <c r="S2908" s="8"/>
      <c r="T2908" s="1"/>
      <c r="U2908" s="1"/>
      <c r="V2908" s="8"/>
      <c r="W2908" s="1"/>
      <c r="X2908" s="1"/>
      <c r="Y2908" s="1"/>
      <c r="Z2908" s="1"/>
      <c r="AA2908" s="1"/>
      <c r="AB2908" s="1"/>
      <c r="AC2908" s="1"/>
      <c r="AD2908" s="1"/>
      <c r="AE2908" s="1"/>
      <c r="AF2908" s="1"/>
      <c r="AG2908" s="1"/>
      <c r="AH2908" s="1"/>
      <c r="AI2908" s="1"/>
      <c r="AJ2908" s="1"/>
      <c r="AK2908" s="1"/>
      <c r="AL2908" s="1"/>
      <c r="AM2908" s="1"/>
      <c r="AN2908" s="1"/>
      <c r="AO2908" s="1"/>
      <c r="AP2908" s="1"/>
      <c r="AQ2908" s="1"/>
      <c r="AR2908" s="1"/>
      <c r="AS2908" s="1"/>
      <c r="AT2908" s="1"/>
      <c r="AU2908" s="1"/>
      <c r="AV2908" s="1"/>
      <c r="AW2908" s="1"/>
    </row>
    <row r="2909" spans="4:49" x14ac:dyDescent="0.2">
      <c r="D2909" s="1"/>
      <c r="E2909" s="1"/>
      <c r="F2909" s="1"/>
      <c r="G2909" s="17"/>
      <c r="H2909" s="19"/>
      <c r="I2909" s="17"/>
      <c r="J2909" s="19"/>
      <c r="K2909" s="17"/>
      <c r="L2909" s="19"/>
      <c r="M2909" s="30"/>
      <c r="O2909" s="1"/>
      <c r="P2909" s="8"/>
      <c r="Q2909" s="1"/>
      <c r="R2909" s="1"/>
      <c r="S2909" s="8"/>
      <c r="T2909" s="1"/>
      <c r="U2909" s="1"/>
      <c r="V2909" s="8"/>
      <c r="W2909" s="1"/>
      <c r="X2909" s="1"/>
      <c r="Y2909" s="1"/>
      <c r="Z2909" s="1"/>
      <c r="AA2909" s="1"/>
      <c r="AB2909" s="1"/>
      <c r="AC2909" s="1"/>
      <c r="AD2909" s="1"/>
      <c r="AE2909" s="1"/>
      <c r="AF2909" s="1"/>
      <c r="AG2909" s="1"/>
      <c r="AH2909" s="1"/>
      <c r="AI2909" s="1"/>
      <c r="AJ2909" s="1"/>
      <c r="AK2909" s="1"/>
      <c r="AL2909" s="1"/>
      <c r="AM2909" s="1"/>
      <c r="AN2909" s="1"/>
      <c r="AO2909" s="1"/>
      <c r="AP2909" s="1"/>
      <c r="AQ2909" s="1"/>
      <c r="AR2909" s="1"/>
      <c r="AS2909" s="1"/>
      <c r="AT2909" s="1"/>
      <c r="AU2909" s="1"/>
      <c r="AV2909" s="1"/>
      <c r="AW2909" s="1"/>
    </row>
    <row r="2910" spans="4:49" x14ac:dyDescent="0.2">
      <c r="D2910" s="1"/>
      <c r="E2910" s="1"/>
      <c r="F2910" s="1"/>
      <c r="G2910" s="17"/>
      <c r="H2910" s="19"/>
      <c r="I2910" s="17"/>
      <c r="J2910" s="19"/>
      <c r="K2910" s="17"/>
      <c r="L2910" s="19"/>
      <c r="M2910" s="30"/>
      <c r="O2910" s="1"/>
      <c r="P2910" s="8"/>
      <c r="Q2910" s="1"/>
      <c r="R2910" s="1"/>
      <c r="S2910" s="8"/>
      <c r="T2910" s="1"/>
      <c r="U2910" s="1"/>
      <c r="V2910" s="8"/>
      <c r="W2910" s="1"/>
      <c r="X2910" s="1"/>
      <c r="Y2910" s="1"/>
      <c r="Z2910" s="1"/>
      <c r="AA2910" s="1"/>
      <c r="AB2910" s="1"/>
      <c r="AC2910" s="1"/>
      <c r="AD2910" s="1"/>
      <c r="AE2910" s="1"/>
      <c r="AF2910" s="1"/>
      <c r="AG2910" s="1"/>
      <c r="AH2910" s="1"/>
      <c r="AI2910" s="1"/>
      <c r="AJ2910" s="1"/>
      <c r="AK2910" s="1"/>
      <c r="AL2910" s="1"/>
      <c r="AM2910" s="1"/>
      <c r="AN2910" s="1"/>
      <c r="AO2910" s="1"/>
      <c r="AP2910" s="1"/>
      <c r="AQ2910" s="1"/>
      <c r="AR2910" s="1"/>
      <c r="AS2910" s="1"/>
      <c r="AT2910" s="1"/>
      <c r="AU2910" s="1"/>
      <c r="AV2910" s="1"/>
      <c r="AW2910" s="1"/>
    </row>
    <row r="2911" spans="4:49" x14ac:dyDescent="0.2">
      <c r="D2911" s="1"/>
      <c r="E2911" s="1"/>
      <c r="F2911" s="1"/>
      <c r="G2911" s="17"/>
      <c r="H2911" s="19"/>
      <c r="I2911" s="17"/>
      <c r="J2911" s="19"/>
      <c r="K2911" s="17"/>
      <c r="L2911" s="19"/>
      <c r="M2911" s="30"/>
      <c r="O2911" s="1"/>
      <c r="P2911" s="8"/>
      <c r="Q2911" s="1"/>
      <c r="R2911" s="1"/>
      <c r="S2911" s="8"/>
      <c r="T2911" s="1"/>
      <c r="U2911" s="1"/>
      <c r="V2911" s="8"/>
      <c r="W2911" s="1"/>
      <c r="X2911" s="1"/>
      <c r="Y2911" s="1"/>
      <c r="Z2911" s="1"/>
      <c r="AA2911" s="1"/>
      <c r="AB2911" s="1"/>
      <c r="AC2911" s="1"/>
      <c r="AD2911" s="1"/>
      <c r="AE2911" s="1"/>
      <c r="AF2911" s="1"/>
      <c r="AG2911" s="1"/>
      <c r="AH2911" s="1"/>
      <c r="AI2911" s="1"/>
      <c r="AJ2911" s="1"/>
      <c r="AK2911" s="1"/>
      <c r="AL2911" s="1"/>
      <c r="AM2911" s="1"/>
      <c r="AN2911" s="1"/>
      <c r="AO2911" s="1"/>
      <c r="AP2911" s="1"/>
      <c r="AQ2911" s="1"/>
      <c r="AR2911" s="1"/>
      <c r="AS2911" s="1"/>
      <c r="AT2911" s="1"/>
      <c r="AU2911" s="1"/>
      <c r="AV2911" s="1"/>
      <c r="AW2911" s="1"/>
    </row>
    <row r="2912" spans="4:49" x14ac:dyDescent="0.2">
      <c r="D2912" s="1"/>
      <c r="E2912" s="1"/>
      <c r="F2912" s="1"/>
      <c r="G2912" s="17"/>
      <c r="H2912" s="19"/>
      <c r="I2912" s="17"/>
      <c r="J2912" s="19"/>
      <c r="K2912" s="17"/>
      <c r="L2912" s="19"/>
      <c r="M2912" s="30"/>
      <c r="O2912" s="1"/>
      <c r="P2912" s="8"/>
      <c r="Q2912" s="1"/>
      <c r="R2912" s="1"/>
      <c r="S2912" s="8"/>
      <c r="T2912" s="1"/>
      <c r="U2912" s="1"/>
      <c r="V2912" s="8"/>
      <c r="W2912" s="1"/>
      <c r="X2912" s="1"/>
      <c r="Y2912" s="1"/>
      <c r="Z2912" s="1"/>
      <c r="AA2912" s="1"/>
      <c r="AB2912" s="1"/>
      <c r="AC2912" s="1"/>
      <c r="AD2912" s="1"/>
      <c r="AE2912" s="1"/>
      <c r="AF2912" s="1"/>
      <c r="AG2912" s="1"/>
      <c r="AH2912" s="1"/>
      <c r="AI2912" s="1"/>
      <c r="AJ2912" s="1"/>
      <c r="AK2912" s="1"/>
      <c r="AL2912" s="1"/>
      <c r="AM2912" s="1"/>
      <c r="AN2912" s="1"/>
      <c r="AO2912" s="1"/>
      <c r="AP2912" s="1"/>
      <c r="AQ2912" s="1"/>
      <c r="AR2912" s="1"/>
      <c r="AS2912" s="1"/>
      <c r="AT2912" s="1"/>
      <c r="AU2912" s="1"/>
      <c r="AV2912" s="1"/>
      <c r="AW2912" s="1"/>
    </row>
    <row r="2913" spans="4:49" x14ac:dyDescent="0.2">
      <c r="D2913" s="1"/>
      <c r="E2913" s="1"/>
      <c r="F2913" s="1"/>
      <c r="G2913" s="17"/>
      <c r="H2913" s="19"/>
      <c r="I2913" s="17"/>
      <c r="J2913" s="19"/>
      <c r="K2913" s="17"/>
      <c r="L2913" s="19"/>
      <c r="M2913" s="30"/>
      <c r="O2913" s="1"/>
      <c r="P2913" s="8"/>
      <c r="Q2913" s="1"/>
      <c r="R2913" s="1"/>
      <c r="S2913" s="8"/>
      <c r="T2913" s="1"/>
      <c r="U2913" s="1"/>
      <c r="V2913" s="8"/>
      <c r="W2913" s="1"/>
      <c r="X2913" s="1"/>
      <c r="Y2913" s="1"/>
      <c r="Z2913" s="1"/>
      <c r="AA2913" s="1"/>
      <c r="AB2913" s="1"/>
      <c r="AC2913" s="1"/>
      <c r="AD2913" s="1"/>
      <c r="AE2913" s="1"/>
      <c r="AF2913" s="1"/>
      <c r="AG2913" s="1"/>
      <c r="AH2913" s="1"/>
      <c r="AI2913" s="1"/>
      <c r="AJ2913" s="1"/>
      <c r="AK2913" s="1"/>
      <c r="AL2913" s="1"/>
      <c r="AM2913" s="1"/>
      <c r="AN2913" s="1"/>
      <c r="AO2913" s="1"/>
      <c r="AP2913" s="1"/>
      <c r="AQ2913" s="1"/>
      <c r="AR2913" s="1"/>
      <c r="AS2913" s="1"/>
      <c r="AT2913" s="1"/>
      <c r="AU2913" s="1"/>
      <c r="AV2913" s="1"/>
      <c r="AW2913" s="1"/>
    </row>
    <row r="2914" spans="4:49" x14ac:dyDescent="0.2">
      <c r="D2914" s="1"/>
      <c r="E2914" s="1"/>
      <c r="F2914" s="1"/>
      <c r="G2914" s="17"/>
      <c r="H2914" s="19"/>
      <c r="I2914" s="17"/>
      <c r="J2914" s="19"/>
      <c r="K2914" s="17"/>
      <c r="L2914" s="19"/>
      <c r="M2914" s="30"/>
      <c r="O2914" s="1"/>
      <c r="P2914" s="8"/>
      <c r="Q2914" s="1"/>
      <c r="R2914" s="1"/>
      <c r="S2914" s="8"/>
      <c r="T2914" s="1"/>
      <c r="U2914" s="1"/>
      <c r="V2914" s="8"/>
      <c r="W2914" s="1"/>
      <c r="X2914" s="1"/>
      <c r="Y2914" s="1"/>
      <c r="Z2914" s="1"/>
      <c r="AA2914" s="1"/>
      <c r="AB2914" s="1"/>
      <c r="AC2914" s="1"/>
      <c r="AD2914" s="1"/>
      <c r="AE2914" s="1"/>
      <c r="AF2914" s="1"/>
      <c r="AG2914" s="1"/>
      <c r="AH2914" s="1"/>
      <c r="AI2914" s="1"/>
      <c r="AJ2914" s="1"/>
      <c r="AK2914" s="1"/>
      <c r="AL2914" s="1"/>
      <c r="AM2914" s="1"/>
      <c r="AN2914" s="1"/>
      <c r="AO2914" s="1"/>
      <c r="AP2914" s="1"/>
      <c r="AQ2914" s="1"/>
      <c r="AR2914" s="1"/>
      <c r="AS2914" s="1"/>
      <c r="AT2914" s="1"/>
      <c r="AU2914" s="1"/>
      <c r="AV2914" s="1"/>
      <c r="AW2914" s="1"/>
    </row>
    <row r="2915" spans="4:49" x14ac:dyDescent="0.2">
      <c r="D2915" s="1"/>
      <c r="E2915" s="1"/>
      <c r="F2915" s="1"/>
      <c r="G2915" s="17"/>
      <c r="H2915" s="19"/>
      <c r="I2915" s="17"/>
      <c r="J2915" s="19"/>
      <c r="K2915" s="17"/>
      <c r="L2915" s="19"/>
      <c r="M2915" s="30"/>
      <c r="O2915" s="1"/>
      <c r="P2915" s="8"/>
      <c r="Q2915" s="1"/>
      <c r="R2915" s="1"/>
      <c r="S2915" s="8"/>
      <c r="T2915" s="1"/>
      <c r="U2915" s="1"/>
      <c r="V2915" s="8"/>
      <c r="W2915" s="1"/>
      <c r="X2915" s="1"/>
      <c r="Y2915" s="1"/>
      <c r="Z2915" s="1"/>
      <c r="AA2915" s="1"/>
      <c r="AB2915" s="1"/>
      <c r="AC2915" s="1"/>
      <c r="AD2915" s="1"/>
      <c r="AE2915" s="1"/>
      <c r="AF2915" s="1"/>
      <c r="AG2915" s="1"/>
      <c r="AH2915" s="1"/>
      <c r="AI2915" s="1"/>
      <c r="AJ2915" s="1"/>
      <c r="AK2915" s="1"/>
      <c r="AL2915" s="1"/>
      <c r="AM2915" s="1"/>
      <c r="AN2915" s="1"/>
      <c r="AO2915" s="1"/>
      <c r="AP2915" s="1"/>
      <c r="AQ2915" s="1"/>
      <c r="AR2915" s="1"/>
      <c r="AS2915" s="1"/>
      <c r="AT2915" s="1"/>
      <c r="AU2915" s="1"/>
      <c r="AV2915" s="1"/>
      <c r="AW2915" s="1"/>
    </row>
    <row r="2916" spans="4:49" x14ac:dyDescent="0.2">
      <c r="D2916" s="1"/>
      <c r="E2916" s="1"/>
      <c r="F2916" s="1"/>
      <c r="G2916" s="17"/>
      <c r="H2916" s="19"/>
      <c r="I2916" s="17"/>
      <c r="J2916" s="19"/>
      <c r="K2916" s="17"/>
      <c r="L2916" s="19"/>
      <c r="M2916" s="30"/>
      <c r="O2916" s="1"/>
      <c r="P2916" s="8"/>
      <c r="Q2916" s="1"/>
      <c r="R2916" s="1"/>
      <c r="S2916" s="8"/>
      <c r="T2916" s="1"/>
      <c r="U2916" s="1"/>
      <c r="V2916" s="8"/>
      <c r="W2916" s="1"/>
      <c r="X2916" s="1"/>
      <c r="Y2916" s="1"/>
      <c r="Z2916" s="1"/>
      <c r="AA2916" s="1"/>
      <c r="AB2916" s="1"/>
      <c r="AC2916" s="1"/>
      <c r="AD2916" s="1"/>
      <c r="AE2916" s="1"/>
      <c r="AF2916" s="1"/>
      <c r="AG2916" s="1"/>
      <c r="AH2916" s="1"/>
      <c r="AI2916" s="1"/>
      <c r="AJ2916" s="1"/>
      <c r="AK2916" s="1"/>
      <c r="AL2916" s="1"/>
      <c r="AM2916" s="1"/>
      <c r="AN2916" s="1"/>
      <c r="AO2916" s="1"/>
      <c r="AP2916" s="1"/>
      <c r="AQ2916" s="1"/>
      <c r="AR2916" s="1"/>
      <c r="AS2916" s="1"/>
      <c r="AT2916" s="1"/>
      <c r="AU2916" s="1"/>
      <c r="AV2916" s="1"/>
      <c r="AW2916" s="1"/>
    </row>
    <row r="2917" spans="4:49" x14ac:dyDescent="0.2">
      <c r="D2917" s="1"/>
      <c r="E2917" s="1"/>
      <c r="F2917" s="1"/>
      <c r="G2917" s="17"/>
      <c r="H2917" s="19"/>
      <c r="I2917" s="17"/>
      <c r="J2917" s="19"/>
      <c r="K2917" s="17"/>
      <c r="L2917" s="19"/>
      <c r="M2917" s="30"/>
      <c r="O2917" s="1"/>
      <c r="P2917" s="8"/>
      <c r="Q2917" s="1"/>
      <c r="R2917" s="1"/>
      <c r="S2917" s="8"/>
      <c r="T2917" s="1"/>
      <c r="U2917" s="1"/>
      <c r="V2917" s="8"/>
      <c r="W2917" s="1"/>
      <c r="X2917" s="1"/>
      <c r="Y2917" s="1"/>
      <c r="Z2917" s="1"/>
      <c r="AA2917" s="1"/>
      <c r="AB2917" s="1"/>
      <c r="AC2917" s="1"/>
      <c r="AD2917" s="1"/>
      <c r="AE2917" s="1"/>
      <c r="AF2917" s="1"/>
      <c r="AG2917" s="1"/>
      <c r="AH2917" s="1"/>
      <c r="AI2917" s="1"/>
      <c r="AJ2917" s="1"/>
      <c r="AK2917" s="1"/>
      <c r="AL2917" s="1"/>
      <c r="AM2917" s="1"/>
      <c r="AN2917" s="1"/>
      <c r="AO2917" s="1"/>
      <c r="AP2917" s="1"/>
      <c r="AQ2917" s="1"/>
      <c r="AR2917" s="1"/>
      <c r="AS2917" s="1"/>
      <c r="AT2917" s="1"/>
      <c r="AU2917" s="1"/>
      <c r="AV2917" s="1"/>
      <c r="AW2917" s="1"/>
    </row>
    <row r="2918" spans="4:49" x14ac:dyDescent="0.2">
      <c r="D2918" s="1"/>
      <c r="E2918" s="1"/>
      <c r="F2918" s="1"/>
      <c r="G2918" s="17"/>
      <c r="H2918" s="19"/>
      <c r="I2918" s="17"/>
      <c r="J2918" s="19"/>
      <c r="K2918" s="17"/>
      <c r="L2918" s="19"/>
      <c r="M2918" s="30"/>
      <c r="O2918" s="1"/>
      <c r="P2918" s="8"/>
      <c r="Q2918" s="1"/>
      <c r="R2918" s="1"/>
      <c r="S2918" s="8"/>
      <c r="T2918" s="1"/>
      <c r="U2918" s="1"/>
      <c r="V2918" s="8"/>
      <c r="W2918" s="1"/>
      <c r="X2918" s="1"/>
      <c r="Y2918" s="1"/>
      <c r="Z2918" s="1"/>
      <c r="AA2918" s="1"/>
      <c r="AB2918" s="1"/>
      <c r="AC2918" s="1"/>
      <c r="AD2918" s="1"/>
      <c r="AE2918" s="1"/>
      <c r="AF2918" s="1"/>
      <c r="AG2918" s="1"/>
      <c r="AH2918" s="1"/>
      <c r="AI2918" s="1"/>
      <c r="AJ2918" s="1"/>
      <c r="AK2918" s="1"/>
      <c r="AL2918" s="1"/>
      <c r="AM2918" s="1"/>
      <c r="AN2918" s="1"/>
      <c r="AO2918" s="1"/>
      <c r="AP2918" s="1"/>
      <c r="AQ2918" s="1"/>
      <c r="AR2918" s="1"/>
      <c r="AS2918" s="1"/>
      <c r="AT2918" s="1"/>
      <c r="AU2918" s="1"/>
      <c r="AV2918" s="1"/>
      <c r="AW2918" s="1"/>
    </row>
    <row r="2919" spans="4:49" x14ac:dyDescent="0.2">
      <c r="D2919" s="1"/>
      <c r="E2919" s="1"/>
      <c r="F2919" s="1"/>
      <c r="G2919" s="17"/>
      <c r="H2919" s="19"/>
      <c r="I2919" s="17"/>
      <c r="J2919" s="19"/>
      <c r="K2919" s="17"/>
      <c r="L2919" s="19"/>
      <c r="M2919" s="30"/>
      <c r="O2919" s="1"/>
      <c r="P2919" s="8"/>
      <c r="Q2919" s="1"/>
      <c r="R2919" s="1"/>
      <c r="S2919" s="8"/>
      <c r="T2919" s="1"/>
      <c r="U2919" s="1"/>
      <c r="V2919" s="8"/>
      <c r="W2919" s="1"/>
      <c r="X2919" s="1"/>
      <c r="Y2919" s="1"/>
      <c r="Z2919" s="1"/>
      <c r="AA2919" s="1"/>
      <c r="AB2919" s="1"/>
      <c r="AC2919" s="1"/>
      <c r="AD2919" s="1"/>
      <c r="AE2919" s="1"/>
      <c r="AF2919" s="1"/>
      <c r="AG2919" s="1"/>
      <c r="AH2919" s="1"/>
      <c r="AI2919" s="1"/>
      <c r="AJ2919" s="1"/>
      <c r="AK2919" s="1"/>
      <c r="AL2919" s="1"/>
      <c r="AM2919" s="1"/>
      <c r="AN2919" s="1"/>
      <c r="AO2919" s="1"/>
      <c r="AP2919" s="1"/>
      <c r="AQ2919" s="1"/>
      <c r="AR2919" s="1"/>
      <c r="AS2919" s="1"/>
      <c r="AT2919" s="1"/>
      <c r="AU2919" s="1"/>
      <c r="AV2919" s="1"/>
      <c r="AW2919" s="1"/>
    </row>
    <row r="2920" spans="4:49" x14ac:dyDescent="0.2">
      <c r="D2920" s="1"/>
      <c r="E2920" s="1"/>
      <c r="F2920" s="1"/>
      <c r="G2920" s="17"/>
      <c r="H2920" s="19"/>
      <c r="I2920" s="17"/>
      <c r="J2920" s="19"/>
      <c r="K2920" s="17"/>
      <c r="L2920" s="19"/>
      <c r="M2920" s="30"/>
      <c r="O2920" s="1"/>
      <c r="P2920" s="8"/>
      <c r="Q2920" s="1"/>
      <c r="R2920" s="1"/>
      <c r="S2920" s="8"/>
      <c r="T2920" s="1"/>
      <c r="U2920" s="1"/>
      <c r="V2920" s="8"/>
      <c r="W2920" s="1"/>
      <c r="X2920" s="1"/>
      <c r="Y2920" s="1"/>
      <c r="Z2920" s="1"/>
      <c r="AA2920" s="1"/>
      <c r="AB2920" s="1"/>
      <c r="AC2920" s="1"/>
      <c r="AD2920" s="1"/>
      <c r="AE2920" s="1"/>
      <c r="AF2920" s="1"/>
      <c r="AG2920" s="1"/>
      <c r="AH2920" s="1"/>
      <c r="AI2920" s="1"/>
      <c r="AJ2920" s="1"/>
      <c r="AK2920" s="1"/>
      <c r="AL2920" s="1"/>
      <c r="AM2920" s="1"/>
      <c r="AN2920" s="1"/>
      <c r="AO2920" s="1"/>
      <c r="AP2920" s="1"/>
      <c r="AQ2920" s="1"/>
      <c r="AR2920" s="1"/>
      <c r="AS2920" s="1"/>
      <c r="AT2920" s="1"/>
      <c r="AU2920" s="1"/>
      <c r="AV2920" s="1"/>
      <c r="AW2920" s="1"/>
    </row>
    <row r="2921" spans="4:49" x14ac:dyDescent="0.2">
      <c r="D2921" s="1"/>
      <c r="E2921" s="1"/>
      <c r="F2921" s="1"/>
      <c r="G2921" s="17"/>
      <c r="H2921" s="19"/>
      <c r="I2921" s="17"/>
      <c r="J2921" s="19"/>
      <c r="K2921" s="17"/>
      <c r="L2921" s="19"/>
      <c r="M2921" s="30"/>
      <c r="O2921" s="1"/>
      <c r="P2921" s="8"/>
      <c r="Q2921" s="1"/>
      <c r="R2921" s="1"/>
      <c r="S2921" s="8"/>
      <c r="T2921" s="1"/>
      <c r="U2921" s="1"/>
      <c r="V2921" s="8"/>
      <c r="W2921" s="1"/>
      <c r="X2921" s="1"/>
      <c r="Y2921" s="1"/>
      <c r="Z2921" s="1"/>
      <c r="AA2921" s="1"/>
      <c r="AB2921" s="1"/>
      <c r="AC2921" s="1"/>
      <c r="AD2921" s="1"/>
      <c r="AE2921" s="1"/>
      <c r="AF2921" s="1"/>
      <c r="AG2921" s="1"/>
      <c r="AH2921" s="1"/>
      <c r="AI2921" s="1"/>
      <c r="AJ2921" s="1"/>
      <c r="AK2921" s="1"/>
      <c r="AL2921" s="1"/>
      <c r="AM2921" s="1"/>
      <c r="AN2921" s="1"/>
      <c r="AO2921" s="1"/>
      <c r="AP2921" s="1"/>
      <c r="AQ2921" s="1"/>
      <c r="AR2921" s="1"/>
      <c r="AS2921" s="1"/>
      <c r="AT2921" s="1"/>
      <c r="AU2921" s="1"/>
      <c r="AV2921" s="1"/>
      <c r="AW2921" s="1"/>
    </row>
    <row r="2922" spans="4:49" x14ac:dyDescent="0.2">
      <c r="D2922" s="1"/>
      <c r="E2922" s="1"/>
      <c r="F2922" s="1"/>
      <c r="G2922" s="17"/>
      <c r="H2922" s="19"/>
      <c r="I2922" s="17"/>
      <c r="J2922" s="19"/>
      <c r="K2922" s="17"/>
      <c r="L2922" s="19"/>
      <c r="M2922" s="30"/>
      <c r="O2922" s="1"/>
      <c r="P2922" s="8"/>
      <c r="Q2922" s="1"/>
      <c r="R2922" s="1"/>
      <c r="S2922" s="8"/>
      <c r="T2922" s="1"/>
      <c r="U2922" s="1"/>
      <c r="V2922" s="8"/>
      <c r="W2922" s="1"/>
      <c r="X2922" s="1"/>
      <c r="Y2922" s="1"/>
      <c r="Z2922" s="1"/>
      <c r="AA2922" s="1"/>
      <c r="AB2922" s="1"/>
      <c r="AC2922" s="1"/>
      <c r="AD2922" s="1"/>
      <c r="AE2922" s="1"/>
      <c r="AF2922" s="1"/>
      <c r="AG2922" s="1"/>
      <c r="AH2922" s="1"/>
      <c r="AI2922" s="1"/>
      <c r="AJ2922" s="1"/>
      <c r="AK2922" s="1"/>
      <c r="AL2922" s="1"/>
      <c r="AM2922" s="1"/>
      <c r="AN2922" s="1"/>
      <c r="AO2922" s="1"/>
      <c r="AP2922" s="1"/>
      <c r="AQ2922" s="1"/>
      <c r="AR2922" s="1"/>
      <c r="AS2922" s="1"/>
      <c r="AT2922" s="1"/>
      <c r="AU2922" s="1"/>
      <c r="AV2922" s="1"/>
      <c r="AW2922" s="1"/>
    </row>
    <row r="2923" spans="4:49" x14ac:dyDescent="0.2">
      <c r="D2923" s="1"/>
      <c r="E2923" s="1"/>
      <c r="F2923" s="1"/>
      <c r="G2923" s="17"/>
      <c r="H2923" s="19"/>
      <c r="I2923" s="17"/>
      <c r="J2923" s="19"/>
      <c r="K2923" s="17"/>
      <c r="L2923" s="19"/>
      <c r="M2923" s="30"/>
      <c r="O2923" s="1"/>
      <c r="P2923" s="8"/>
      <c r="Q2923" s="1"/>
      <c r="R2923" s="1"/>
      <c r="S2923" s="8"/>
      <c r="T2923" s="1"/>
      <c r="U2923" s="1"/>
      <c r="V2923" s="8"/>
      <c r="W2923" s="1"/>
      <c r="X2923" s="1"/>
      <c r="Y2923" s="1"/>
      <c r="Z2923" s="1"/>
      <c r="AA2923" s="1"/>
      <c r="AB2923" s="1"/>
      <c r="AC2923" s="1"/>
      <c r="AD2923" s="1"/>
      <c r="AE2923" s="1"/>
      <c r="AF2923" s="1"/>
      <c r="AG2923" s="1"/>
      <c r="AH2923" s="1"/>
      <c r="AI2923" s="1"/>
      <c r="AJ2923" s="1"/>
      <c r="AK2923" s="1"/>
      <c r="AL2923" s="1"/>
      <c r="AM2923" s="1"/>
      <c r="AN2923" s="1"/>
      <c r="AO2923" s="1"/>
      <c r="AP2923" s="1"/>
      <c r="AQ2923" s="1"/>
      <c r="AR2923" s="1"/>
      <c r="AS2923" s="1"/>
      <c r="AT2923" s="1"/>
      <c r="AU2923" s="1"/>
      <c r="AV2923" s="1"/>
      <c r="AW2923" s="1"/>
    </row>
    <row r="2924" spans="4:49" x14ac:dyDescent="0.2">
      <c r="D2924" s="1"/>
      <c r="E2924" s="1"/>
      <c r="F2924" s="1"/>
      <c r="G2924" s="17"/>
      <c r="H2924" s="19"/>
      <c r="I2924" s="17"/>
      <c r="J2924" s="19"/>
      <c r="K2924" s="17"/>
      <c r="L2924" s="19"/>
      <c r="M2924" s="30"/>
      <c r="O2924" s="1"/>
      <c r="P2924" s="8"/>
      <c r="Q2924" s="1"/>
      <c r="R2924" s="1"/>
      <c r="S2924" s="8"/>
      <c r="T2924" s="1"/>
      <c r="U2924" s="1"/>
      <c r="V2924" s="8"/>
      <c r="W2924" s="1"/>
      <c r="X2924" s="1"/>
      <c r="Y2924" s="1"/>
      <c r="Z2924" s="1"/>
      <c r="AA2924" s="1"/>
      <c r="AB2924" s="1"/>
      <c r="AC2924" s="1"/>
      <c r="AD2924" s="1"/>
      <c r="AE2924" s="1"/>
      <c r="AF2924" s="1"/>
      <c r="AG2924" s="1"/>
      <c r="AH2924" s="1"/>
      <c r="AI2924" s="1"/>
      <c r="AJ2924" s="1"/>
      <c r="AK2924" s="1"/>
      <c r="AL2924" s="1"/>
      <c r="AM2924" s="1"/>
      <c r="AN2924" s="1"/>
      <c r="AO2924" s="1"/>
      <c r="AP2924" s="1"/>
      <c r="AQ2924" s="1"/>
      <c r="AR2924" s="1"/>
      <c r="AS2924" s="1"/>
      <c r="AT2924" s="1"/>
      <c r="AU2924" s="1"/>
      <c r="AV2924" s="1"/>
      <c r="AW2924" s="1"/>
    </row>
    <row r="2925" spans="4:49" x14ac:dyDescent="0.2">
      <c r="D2925" s="1"/>
      <c r="E2925" s="1"/>
      <c r="F2925" s="1"/>
      <c r="G2925" s="17"/>
      <c r="H2925" s="19"/>
      <c r="I2925" s="17"/>
      <c r="J2925" s="19"/>
      <c r="K2925" s="17"/>
      <c r="L2925" s="19"/>
      <c r="M2925" s="30"/>
      <c r="O2925" s="1"/>
      <c r="P2925" s="8"/>
      <c r="Q2925" s="1"/>
      <c r="R2925" s="1"/>
      <c r="S2925" s="8"/>
      <c r="T2925" s="1"/>
      <c r="U2925" s="1"/>
      <c r="V2925" s="8"/>
      <c r="W2925" s="1"/>
      <c r="X2925" s="1"/>
      <c r="Y2925" s="1"/>
      <c r="Z2925" s="1"/>
      <c r="AA2925" s="1"/>
      <c r="AB2925" s="1"/>
      <c r="AC2925" s="1"/>
      <c r="AD2925" s="1"/>
      <c r="AE2925" s="1"/>
      <c r="AF2925" s="1"/>
      <c r="AG2925" s="1"/>
      <c r="AH2925" s="1"/>
      <c r="AI2925" s="1"/>
      <c r="AJ2925" s="1"/>
      <c r="AK2925" s="1"/>
      <c r="AL2925" s="1"/>
      <c r="AM2925" s="1"/>
      <c r="AN2925" s="1"/>
      <c r="AO2925" s="1"/>
      <c r="AP2925" s="1"/>
      <c r="AQ2925" s="1"/>
      <c r="AR2925" s="1"/>
      <c r="AS2925" s="1"/>
      <c r="AT2925" s="1"/>
      <c r="AU2925" s="1"/>
      <c r="AV2925" s="1"/>
      <c r="AW2925" s="1"/>
    </row>
    <row r="2926" spans="4:49" x14ac:dyDescent="0.2">
      <c r="D2926" s="1"/>
      <c r="E2926" s="1"/>
      <c r="F2926" s="1"/>
      <c r="G2926" s="17"/>
      <c r="H2926" s="19"/>
      <c r="I2926" s="17"/>
      <c r="J2926" s="19"/>
      <c r="K2926" s="17"/>
      <c r="L2926" s="19"/>
      <c r="M2926" s="30"/>
      <c r="O2926" s="1"/>
      <c r="P2926" s="8"/>
      <c r="Q2926" s="1"/>
      <c r="R2926" s="1"/>
      <c r="S2926" s="8"/>
      <c r="T2926" s="1"/>
      <c r="U2926" s="1"/>
      <c r="V2926" s="8"/>
      <c r="W2926" s="1"/>
      <c r="X2926" s="1"/>
      <c r="Y2926" s="1"/>
      <c r="Z2926" s="1"/>
      <c r="AA2926" s="1"/>
      <c r="AB2926" s="1"/>
      <c r="AC2926" s="1"/>
      <c r="AD2926" s="1"/>
      <c r="AE2926" s="1"/>
      <c r="AF2926" s="1"/>
      <c r="AG2926" s="1"/>
      <c r="AH2926" s="1"/>
      <c r="AI2926" s="1"/>
      <c r="AJ2926" s="1"/>
      <c r="AK2926" s="1"/>
      <c r="AL2926" s="1"/>
      <c r="AM2926" s="1"/>
      <c r="AN2926" s="1"/>
      <c r="AO2926" s="1"/>
      <c r="AP2926" s="1"/>
      <c r="AQ2926" s="1"/>
      <c r="AR2926" s="1"/>
      <c r="AS2926" s="1"/>
      <c r="AT2926" s="1"/>
      <c r="AU2926" s="1"/>
      <c r="AV2926" s="1"/>
      <c r="AW2926" s="1"/>
    </row>
    <row r="2927" spans="4:49" x14ac:dyDescent="0.2">
      <c r="D2927" s="1"/>
      <c r="E2927" s="1"/>
      <c r="F2927" s="1"/>
      <c r="G2927" s="17"/>
      <c r="H2927" s="19"/>
      <c r="I2927" s="17"/>
      <c r="J2927" s="19"/>
      <c r="K2927" s="17"/>
      <c r="L2927" s="19"/>
      <c r="M2927" s="30"/>
      <c r="O2927" s="1"/>
      <c r="P2927" s="8"/>
      <c r="Q2927" s="1"/>
      <c r="R2927" s="1"/>
      <c r="S2927" s="8"/>
      <c r="T2927" s="1"/>
      <c r="U2927" s="1"/>
      <c r="V2927" s="8"/>
      <c r="W2927" s="1"/>
      <c r="X2927" s="1"/>
      <c r="Y2927" s="1"/>
      <c r="Z2927" s="1"/>
      <c r="AA2927" s="1"/>
      <c r="AB2927" s="1"/>
      <c r="AC2927" s="1"/>
      <c r="AD2927" s="1"/>
      <c r="AE2927" s="1"/>
      <c r="AF2927" s="1"/>
      <c r="AG2927" s="1"/>
      <c r="AH2927" s="1"/>
      <c r="AI2927" s="1"/>
      <c r="AJ2927" s="1"/>
      <c r="AK2927" s="1"/>
      <c r="AL2927" s="1"/>
      <c r="AM2927" s="1"/>
      <c r="AN2927" s="1"/>
      <c r="AO2927" s="1"/>
      <c r="AP2927" s="1"/>
      <c r="AQ2927" s="1"/>
      <c r="AR2927" s="1"/>
      <c r="AS2927" s="1"/>
      <c r="AT2927" s="1"/>
      <c r="AU2927" s="1"/>
      <c r="AV2927" s="1"/>
      <c r="AW2927" s="1"/>
    </row>
    <row r="2928" spans="4:49" x14ac:dyDescent="0.2">
      <c r="D2928" s="1"/>
      <c r="E2928" s="1"/>
      <c r="F2928" s="1"/>
      <c r="G2928" s="17"/>
      <c r="H2928" s="19"/>
      <c r="I2928" s="17"/>
      <c r="J2928" s="19"/>
      <c r="K2928" s="17"/>
      <c r="L2928" s="19"/>
      <c r="M2928" s="30"/>
      <c r="O2928" s="1"/>
      <c r="P2928" s="8"/>
      <c r="Q2928" s="1"/>
      <c r="R2928" s="1"/>
      <c r="S2928" s="8"/>
      <c r="T2928" s="1"/>
      <c r="U2928" s="1"/>
      <c r="V2928" s="8"/>
      <c r="W2928" s="1"/>
      <c r="X2928" s="1"/>
      <c r="Y2928" s="1"/>
      <c r="Z2928" s="1"/>
      <c r="AA2928" s="1"/>
      <c r="AB2928" s="1"/>
      <c r="AC2928" s="1"/>
      <c r="AD2928" s="1"/>
      <c r="AE2928" s="1"/>
      <c r="AF2928" s="1"/>
      <c r="AG2928" s="1"/>
      <c r="AH2928" s="1"/>
      <c r="AI2928" s="1"/>
      <c r="AJ2928" s="1"/>
      <c r="AK2928" s="1"/>
      <c r="AL2928" s="1"/>
      <c r="AM2928" s="1"/>
      <c r="AN2928" s="1"/>
      <c r="AO2928" s="1"/>
      <c r="AP2928" s="1"/>
      <c r="AQ2928" s="1"/>
      <c r="AR2928" s="1"/>
      <c r="AS2928" s="1"/>
      <c r="AT2928" s="1"/>
      <c r="AU2928" s="1"/>
      <c r="AV2928" s="1"/>
      <c r="AW2928" s="1"/>
    </row>
    <row r="2929" spans="4:49" x14ac:dyDescent="0.2">
      <c r="D2929" s="1"/>
      <c r="E2929" s="1"/>
      <c r="F2929" s="1"/>
      <c r="G2929" s="17"/>
      <c r="H2929" s="19"/>
      <c r="I2929" s="17"/>
      <c r="J2929" s="19"/>
      <c r="K2929" s="17"/>
      <c r="L2929" s="19"/>
      <c r="M2929" s="30"/>
      <c r="O2929" s="1"/>
      <c r="P2929" s="8"/>
      <c r="Q2929" s="1"/>
      <c r="R2929" s="1"/>
      <c r="S2929" s="8"/>
      <c r="T2929" s="1"/>
      <c r="U2929" s="1"/>
      <c r="V2929" s="8"/>
      <c r="W2929" s="1"/>
      <c r="X2929" s="1"/>
      <c r="Y2929" s="1"/>
      <c r="Z2929" s="1"/>
      <c r="AA2929" s="1"/>
      <c r="AB2929" s="1"/>
      <c r="AC2929" s="1"/>
      <c r="AD2929" s="1"/>
      <c r="AE2929" s="1"/>
      <c r="AF2929" s="1"/>
      <c r="AG2929" s="1"/>
      <c r="AH2929" s="1"/>
      <c r="AI2929" s="1"/>
      <c r="AJ2929" s="1"/>
      <c r="AK2929" s="1"/>
      <c r="AL2929" s="1"/>
      <c r="AM2929" s="1"/>
      <c r="AN2929" s="1"/>
      <c r="AO2929" s="1"/>
      <c r="AP2929" s="1"/>
      <c r="AQ2929" s="1"/>
      <c r="AR2929" s="1"/>
      <c r="AS2929" s="1"/>
      <c r="AT2929" s="1"/>
      <c r="AU2929" s="1"/>
      <c r="AV2929" s="1"/>
      <c r="AW2929" s="1"/>
    </row>
    <row r="2930" spans="4:49" x14ac:dyDescent="0.2">
      <c r="D2930" s="1"/>
      <c r="E2930" s="1"/>
      <c r="F2930" s="1"/>
      <c r="G2930" s="17"/>
      <c r="H2930" s="19"/>
      <c r="I2930" s="17"/>
      <c r="J2930" s="19"/>
      <c r="K2930" s="17"/>
      <c r="L2930" s="19"/>
      <c r="M2930" s="30"/>
      <c r="O2930" s="1"/>
      <c r="P2930" s="8"/>
      <c r="Q2930" s="1"/>
      <c r="R2930" s="1"/>
      <c r="S2930" s="8"/>
      <c r="T2930" s="1"/>
      <c r="U2930" s="1"/>
      <c r="V2930" s="8"/>
      <c r="W2930" s="1"/>
      <c r="X2930" s="1"/>
      <c r="Y2930" s="1"/>
      <c r="Z2930" s="1"/>
      <c r="AA2930" s="1"/>
      <c r="AB2930" s="1"/>
      <c r="AC2930" s="1"/>
      <c r="AD2930" s="1"/>
      <c r="AE2930" s="1"/>
      <c r="AF2930" s="1"/>
      <c r="AG2930" s="1"/>
      <c r="AH2930" s="1"/>
      <c r="AI2930" s="1"/>
      <c r="AJ2930" s="1"/>
      <c r="AK2930" s="1"/>
      <c r="AL2930" s="1"/>
      <c r="AM2930" s="1"/>
      <c r="AN2930" s="1"/>
      <c r="AO2930" s="1"/>
      <c r="AP2930" s="1"/>
      <c r="AQ2930" s="1"/>
      <c r="AR2930" s="1"/>
      <c r="AS2930" s="1"/>
      <c r="AT2930" s="1"/>
      <c r="AU2930" s="1"/>
      <c r="AV2930" s="1"/>
      <c r="AW2930" s="1"/>
    </row>
    <row r="2931" spans="4:49" x14ac:dyDescent="0.2">
      <c r="D2931" s="1"/>
      <c r="E2931" s="1"/>
      <c r="F2931" s="1"/>
      <c r="G2931" s="17"/>
      <c r="H2931" s="19"/>
      <c r="I2931" s="17"/>
      <c r="J2931" s="19"/>
      <c r="K2931" s="17"/>
      <c r="L2931" s="19"/>
      <c r="M2931" s="30"/>
      <c r="O2931" s="1"/>
      <c r="P2931" s="8"/>
      <c r="Q2931" s="1"/>
      <c r="R2931" s="1"/>
      <c r="S2931" s="8"/>
      <c r="T2931" s="1"/>
      <c r="U2931" s="1"/>
      <c r="V2931" s="8"/>
      <c r="W2931" s="1"/>
      <c r="X2931" s="1"/>
      <c r="Y2931" s="1"/>
      <c r="Z2931" s="1"/>
      <c r="AA2931" s="1"/>
      <c r="AB2931" s="1"/>
      <c r="AC2931" s="1"/>
      <c r="AD2931" s="1"/>
      <c r="AE2931" s="1"/>
      <c r="AF2931" s="1"/>
      <c r="AG2931" s="1"/>
      <c r="AH2931" s="1"/>
      <c r="AI2931" s="1"/>
      <c r="AJ2931" s="1"/>
      <c r="AK2931" s="1"/>
      <c r="AL2931" s="1"/>
      <c r="AM2931" s="1"/>
      <c r="AN2931" s="1"/>
      <c r="AO2931" s="1"/>
      <c r="AP2931" s="1"/>
      <c r="AQ2931" s="1"/>
      <c r="AR2931" s="1"/>
      <c r="AS2931" s="1"/>
      <c r="AT2931" s="1"/>
      <c r="AU2931" s="1"/>
      <c r="AV2931" s="1"/>
      <c r="AW2931" s="1"/>
    </row>
    <row r="2932" spans="4:49" x14ac:dyDescent="0.2">
      <c r="D2932" s="1"/>
      <c r="E2932" s="1"/>
      <c r="F2932" s="1"/>
      <c r="G2932" s="17"/>
      <c r="H2932" s="19"/>
      <c r="I2932" s="17"/>
      <c r="J2932" s="19"/>
      <c r="K2932" s="17"/>
      <c r="L2932" s="19"/>
      <c r="M2932" s="30"/>
      <c r="O2932" s="1"/>
      <c r="P2932" s="8"/>
      <c r="Q2932" s="1"/>
      <c r="R2932" s="1"/>
      <c r="S2932" s="8"/>
      <c r="T2932" s="1"/>
      <c r="U2932" s="1"/>
      <c r="V2932" s="8"/>
      <c r="W2932" s="1"/>
      <c r="X2932" s="1"/>
      <c r="Y2932" s="1"/>
      <c r="Z2932" s="1"/>
      <c r="AA2932" s="1"/>
      <c r="AB2932" s="1"/>
      <c r="AC2932" s="1"/>
      <c r="AD2932" s="1"/>
      <c r="AE2932" s="1"/>
      <c r="AF2932" s="1"/>
      <c r="AG2932" s="1"/>
      <c r="AH2932" s="1"/>
      <c r="AI2932" s="1"/>
      <c r="AJ2932" s="1"/>
      <c r="AK2932" s="1"/>
      <c r="AL2932" s="1"/>
      <c r="AM2932" s="1"/>
      <c r="AN2932" s="1"/>
      <c r="AO2932" s="1"/>
      <c r="AP2932" s="1"/>
      <c r="AQ2932" s="1"/>
      <c r="AR2932" s="1"/>
      <c r="AS2932" s="1"/>
      <c r="AT2932" s="1"/>
      <c r="AU2932" s="1"/>
      <c r="AV2932" s="1"/>
      <c r="AW2932" s="1"/>
    </row>
    <row r="2933" spans="4:49" x14ac:dyDescent="0.2">
      <c r="D2933" s="1"/>
      <c r="E2933" s="1"/>
      <c r="F2933" s="1"/>
      <c r="G2933" s="17"/>
      <c r="H2933" s="19"/>
      <c r="I2933" s="17"/>
      <c r="J2933" s="19"/>
      <c r="K2933" s="17"/>
      <c r="L2933" s="19"/>
      <c r="M2933" s="30"/>
      <c r="O2933" s="1"/>
      <c r="P2933" s="8"/>
      <c r="Q2933" s="1"/>
      <c r="R2933" s="1"/>
      <c r="S2933" s="8"/>
      <c r="T2933" s="1"/>
      <c r="U2933" s="1"/>
      <c r="V2933" s="8"/>
      <c r="W2933" s="1"/>
      <c r="X2933" s="1"/>
      <c r="Y2933" s="1"/>
      <c r="Z2933" s="1"/>
      <c r="AA2933" s="1"/>
      <c r="AB2933" s="1"/>
      <c r="AC2933" s="1"/>
      <c r="AD2933" s="1"/>
      <c r="AE2933" s="1"/>
      <c r="AF2933" s="1"/>
      <c r="AG2933" s="1"/>
      <c r="AH2933" s="1"/>
      <c r="AI2933" s="1"/>
      <c r="AJ2933" s="1"/>
      <c r="AK2933" s="1"/>
      <c r="AL2933" s="1"/>
      <c r="AM2933" s="1"/>
      <c r="AN2933" s="1"/>
      <c r="AO2933" s="1"/>
      <c r="AP2933" s="1"/>
      <c r="AQ2933" s="1"/>
      <c r="AR2933" s="1"/>
      <c r="AS2933" s="1"/>
      <c r="AT2933" s="1"/>
      <c r="AU2933" s="1"/>
      <c r="AV2933" s="1"/>
      <c r="AW2933" s="1"/>
    </row>
    <row r="2934" spans="4:49" x14ac:dyDescent="0.2">
      <c r="D2934" s="1"/>
      <c r="E2934" s="1"/>
      <c r="F2934" s="1"/>
      <c r="G2934" s="17"/>
      <c r="H2934" s="19"/>
      <c r="I2934" s="17"/>
      <c r="J2934" s="19"/>
      <c r="K2934" s="17"/>
      <c r="L2934" s="19"/>
      <c r="M2934" s="30"/>
      <c r="O2934" s="1"/>
      <c r="P2934" s="8"/>
      <c r="Q2934" s="1"/>
      <c r="R2934" s="1"/>
      <c r="S2934" s="8"/>
      <c r="T2934" s="1"/>
      <c r="U2934" s="1"/>
      <c r="V2934" s="8"/>
      <c r="W2934" s="1"/>
      <c r="X2934" s="1"/>
      <c r="Y2934" s="1"/>
      <c r="Z2934" s="1"/>
      <c r="AA2934" s="1"/>
      <c r="AB2934" s="1"/>
      <c r="AC2934" s="1"/>
      <c r="AD2934" s="1"/>
      <c r="AE2934" s="1"/>
      <c r="AF2934" s="1"/>
      <c r="AG2934" s="1"/>
      <c r="AH2934" s="1"/>
      <c r="AI2934" s="1"/>
      <c r="AJ2934" s="1"/>
      <c r="AK2934" s="1"/>
      <c r="AL2934" s="1"/>
      <c r="AM2934" s="1"/>
      <c r="AN2934" s="1"/>
      <c r="AO2934" s="1"/>
      <c r="AP2934" s="1"/>
      <c r="AQ2934" s="1"/>
      <c r="AR2934" s="1"/>
      <c r="AS2934" s="1"/>
      <c r="AT2934" s="1"/>
      <c r="AU2934" s="1"/>
      <c r="AV2934" s="1"/>
      <c r="AW2934" s="1"/>
    </row>
    <row r="2935" spans="4:49" x14ac:dyDescent="0.2">
      <c r="D2935" s="1"/>
      <c r="E2935" s="1"/>
      <c r="F2935" s="1"/>
      <c r="G2935" s="17"/>
      <c r="H2935" s="19"/>
      <c r="I2935" s="17"/>
      <c r="J2935" s="19"/>
      <c r="K2935" s="17"/>
      <c r="L2935" s="19"/>
      <c r="M2935" s="30"/>
      <c r="O2935" s="1"/>
      <c r="P2935" s="8"/>
      <c r="Q2935" s="1"/>
      <c r="R2935" s="1"/>
      <c r="S2935" s="8"/>
      <c r="T2935" s="1"/>
      <c r="U2935" s="1"/>
      <c r="V2935" s="8"/>
      <c r="W2935" s="1"/>
      <c r="X2935" s="1"/>
      <c r="Y2935" s="1"/>
      <c r="Z2935" s="1"/>
      <c r="AA2935" s="1"/>
      <c r="AB2935" s="1"/>
      <c r="AC2935" s="1"/>
      <c r="AD2935" s="1"/>
      <c r="AE2935" s="1"/>
      <c r="AF2935" s="1"/>
      <c r="AG2935" s="1"/>
      <c r="AH2935" s="1"/>
      <c r="AI2935" s="1"/>
      <c r="AJ2935" s="1"/>
      <c r="AK2935" s="1"/>
      <c r="AL2935" s="1"/>
      <c r="AM2935" s="1"/>
      <c r="AN2935" s="1"/>
      <c r="AO2935" s="1"/>
      <c r="AP2935" s="1"/>
      <c r="AQ2935" s="1"/>
      <c r="AR2935" s="1"/>
      <c r="AS2935" s="1"/>
      <c r="AT2935" s="1"/>
      <c r="AU2935" s="1"/>
      <c r="AV2935" s="1"/>
      <c r="AW2935" s="1"/>
    </row>
    <row r="2936" spans="4:49" x14ac:dyDescent="0.2">
      <c r="D2936" s="1"/>
      <c r="E2936" s="1"/>
      <c r="F2936" s="1"/>
      <c r="G2936" s="17"/>
      <c r="H2936" s="19"/>
      <c r="I2936" s="17"/>
      <c r="J2936" s="19"/>
      <c r="K2936" s="17"/>
      <c r="L2936" s="19"/>
      <c r="M2936" s="30"/>
      <c r="O2936" s="1"/>
      <c r="P2936" s="8"/>
      <c r="Q2936" s="1"/>
      <c r="R2936" s="1"/>
      <c r="S2936" s="8"/>
      <c r="T2936" s="1"/>
      <c r="U2936" s="1"/>
      <c r="V2936" s="8"/>
      <c r="W2936" s="1"/>
      <c r="X2936" s="1"/>
      <c r="Y2936" s="1"/>
      <c r="Z2936" s="1"/>
      <c r="AA2936" s="1"/>
      <c r="AB2936" s="1"/>
      <c r="AC2936" s="1"/>
      <c r="AD2936" s="1"/>
      <c r="AE2936" s="1"/>
      <c r="AF2936" s="1"/>
      <c r="AG2936" s="1"/>
      <c r="AH2936" s="1"/>
      <c r="AI2936" s="1"/>
      <c r="AJ2936" s="1"/>
      <c r="AK2936" s="1"/>
      <c r="AL2936" s="1"/>
      <c r="AM2936" s="1"/>
      <c r="AN2936" s="1"/>
      <c r="AO2936" s="1"/>
      <c r="AP2936" s="1"/>
      <c r="AQ2936" s="1"/>
      <c r="AR2936" s="1"/>
      <c r="AS2936" s="1"/>
      <c r="AT2936" s="1"/>
      <c r="AU2936" s="1"/>
      <c r="AV2936" s="1"/>
      <c r="AW2936" s="1"/>
    </row>
    <row r="2937" spans="4:49" x14ac:dyDescent="0.2">
      <c r="D2937" s="1"/>
      <c r="E2937" s="1"/>
      <c r="F2937" s="1"/>
      <c r="G2937" s="17"/>
      <c r="H2937" s="19"/>
      <c r="I2937" s="17"/>
      <c r="J2937" s="19"/>
      <c r="K2937" s="17"/>
      <c r="L2937" s="19"/>
      <c r="M2937" s="30"/>
      <c r="O2937" s="1"/>
      <c r="P2937" s="8"/>
      <c r="Q2937" s="1"/>
      <c r="R2937" s="1"/>
      <c r="S2937" s="8"/>
      <c r="T2937" s="1"/>
      <c r="U2937" s="1"/>
      <c r="V2937" s="8"/>
      <c r="W2937" s="1"/>
      <c r="X2937" s="1"/>
      <c r="Y2937" s="1"/>
      <c r="Z2937" s="1"/>
      <c r="AA2937" s="1"/>
      <c r="AB2937" s="1"/>
      <c r="AC2937" s="1"/>
      <c r="AD2937" s="1"/>
      <c r="AE2937" s="1"/>
      <c r="AF2937" s="1"/>
      <c r="AG2937" s="1"/>
      <c r="AH2937" s="1"/>
      <c r="AI2937" s="1"/>
      <c r="AJ2937" s="1"/>
      <c r="AK2937" s="1"/>
      <c r="AL2937" s="1"/>
      <c r="AM2937" s="1"/>
      <c r="AN2937" s="1"/>
      <c r="AO2937" s="1"/>
      <c r="AP2937" s="1"/>
      <c r="AQ2937" s="1"/>
      <c r="AR2937" s="1"/>
      <c r="AS2937" s="1"/>
      <c r="AT2937" s="1"/>
      <c r="AU2937" s="1"/>
      <c r="AV2937" s="1"/>
      <c r="AW2937" s="1"/>
    </row>
    <row r="2938" spans="4:49" x14ac:dyDescent="0.2">
      <c r="D2938" s="1"/>
      <c r="E2938" s="1"/>
      <c r="F2938" s="1"/>
      <c r="G2938" s="17"/>
      <c r="H2938" s="19"/>
      <c r="I2938" s="17"/>
      <c r="J2938" s="19"/>
      <c r="K2938" s="17"/>
      <c r="L2938" s="19"/>
      <c r="M2938" s="30"/>
      <c r="O2938" s="1"/>
      <c r="P2938" s="8"/>
      <c r="Q2938" s="1"/>
      <c r="R2938" s="1"/>
      <c r="S2938" s="8"/>
      <c r="T2938" s="1"/>
      <c r="U2938" s="1"/>
      <c r="V2938" s="8"/>
      <c r="W2938" s="1"/>
      <c r="X2938" s="1"/>
      <c r="Y2938" s="1"/>
      <c r="Z2938" s="1"/>
      <c r="AA2938" s="1"/>
      <c r="AB2938" s="1"/>
      <c r="AC2938" s="1"/>
      <c r="AD2938" s="1"/>
      <c r="AE2938" s="1"/>
      <c r="AF2938" s="1"/>
      <c r="AG2938" s="1"/>
      <c r="AH2938" s="1"/>
      <c r="AI2938" s="1"/>
      <c r="AJ2938" s="1"/>
      <c r="AK2938" s="1"/>
      <c r="AL2938" s="1"/>
      <c r="AM2938" s="1"/>
      <c r="AN2938" s="1"/>
      <c r="AO2938" s="1"/>
      <c r="AP2938" s="1"/>
      <c r="AQ2938" s="1"/>
      <c r="AR2938" s="1"/>
      <c r="AS2938" s="1"/>
      <c r="AT2938" s="1"/>
      <c r="AU2938" s="1"/>
      <c r="AV2938" s="1"/>
      <c r="AW2938" s="1"/>
    </row>
    <row r="2939" spans="4:49" x14ac:dyDescent="0.2">
      <c r="D2939" s="1"/>
      <c r="E2939" s="1"/>
      <c r="F2939" s="1"/>
      <c r="G2939" s="17"/>
      <c r="H2939" s="19"/>
      <c r="I2939" s="17"/>
      <c r="J2939" s="19"/>
      <c r="K2939" s="17"/>
      <c r="L2939" s="19"/>
      <c r="M2939" s="30"/>
      <c r="O2939" s="1"/>
      <c r="P2939" s="8"/>
      <c r="Q2939" s="1"/>
      <c r="R2939" s="1"/>
      <c r="S2939" s="8"/>
      <c r="T2939" s="1"/>
      <c r="U2939" s="1"/>
      <c r="V2939" s="8"/>
      <c r="W2939" s="1"/>
      <c r="X2939" s="1"/>
      <c r="Y2939" s="1"/>
      <c r="Z2939" s="1"/>
      <c r="AA2939" s="1"/>
      <c r="AB2939" s="1"/>
      <c r="AC2939" s="1"/>
      <c r="AD2939" s="1"/>
      <c r="AE2939" s="1"/>
      <c r="AF2939" s="1"/>
      <c r="AG2939" s="1"/>
      <c r="AH2939" s="1"/>
      <c r="AI2939" s="1"/>
      <c r="AJ2939" s="1"/>
      <c r="AK2939" s="1"/>
      <c r="AL2939" s="1"/>
      <c r="AM2939" s="1"/>
      <c r="AN2939" s="1"/>
      <c r="AO2939" s="1"/>
      <c r="AP2939" s="1"/>
      <c r="AQ2939" s="1"/>
      <c r="AR2939" s="1"/>
      <c r="AS2939" s="1"/>
      <c r="AT2939" s="1"/>
      <c r="AU2939" s="1"/>
      <c r="AV2939" s="1"/>
      <c r="AW2939" s="1"/>
    </row>
    <row r="2940" spans="4:49" x14ac:dyDescent="0.2">
      <c r="D2940" s="1"/>
      <c r="E2940" s="1"/>
      <c r="F2940" s="1"/>
      <c r="G2940" s="17"/>
      <c r="H2940" s="19"/>
      <c r="I2940" s="17"/>
      <c r="J2940" s="19"/>
      <c r="K2940" s="17"/>
      <c r="L2940" s="19"/>
      <c r="M2940" s="30"/>
      <c r="O2940" s="1"/>
      <c r="P2940" s="8"/>
      <c r="Q2940" s="1"/>
      <c r="R2940" s="1"/>
      <c r="S2940" s="8"/>
      <c r="T2940" s="1"/>
      <c r="U2940" s="1"/>
      <c r="V2940" s="8"/>
      <c r="W2940" s="1"/>
      <c r="X2940" s="1"/>
      <c r="Y2940" s="1"/>
      <c r="Z2940" s="1"/>
      <c r="AA2940" s="1"/>
      <c r="AB2940" s="1"/>
      <c r="AC2940" s="1"/>
      <c r="AD2940" s="1"/>
      <c r="AE2940" s="1"/>
      <c r="AF2940" s="1"/>
      <c r="AG2940" s="1"/>
      <c r="AH2940" s="1"/>
      <c r="AI2940" s="1"/>
      <c r="AJ2940" s="1"/>
      <c r="AK2940" s="1"/>
      <c r="AL2940" s="1"/>
      <c r="AM2940" s="1"/>
      <c r="AN2940" s="1"/>
      <c r="AO2940" s="1"/>
      <c r="AP2940" s="1"/>
      <c r="AQ2940" s="1"/>
      <c r="AR2940" s="1"/>
      <c r="AS2940" s="1"/>
      <c r="AT2940" s="1"/>
      <c r="AU2940" s="1"/>
      <c r="AV2940" s="1"/>
      <c r="AW2940" s="1"/>
    </row>
    <row r="2941" spans="4:49" x14ac:dyDescent="0.2">
      <c r="D2941" s="1"/>
      <c r="E2941" s="1"/>
      <c r="F2941" s="1"/>
      <c r="G2941" s="17"/>
      <c r="H2941" s="19"/>
      <c r="I2941" s="17"/>
      <c r="J2941" s="19"/>
      <c r="K2941" s="17"/>
      <c r="L2941" s="19"/>
      <c r="M2941" s="30"/>
      <c r="O2941" s="1"/>
      <c r="P2941" s="8"/>
      <c r="Q2941" s="1"/>
      <c r="R2941" s="1"/>
      <c r="S2941" s="8"/>
      <c r="T2941" s="1"/>
      <c r="U2941" s="1"/>
      <c r="V2941" s="8"/>
      <c r="W2941" s="1"/>
      <c r="X2941" s="1"/>
      <c r="Y2941" s="1"/>
      <c r="Z2941" s="1"/>
      <c r="AA2941" s="1"/>
      <c r="AB2941" s="1"/>
      <c r="AC2941" s="1"/>
      <c r="AD2941" s="1"/>
      <c r="AE2941" s="1"/>
      <c r="AF2941" s="1"/>
      <c r="AG2941" s="1"/>
      <c r="AH2941" s="1"/>
      <c r="AI2941" s="1"/>
      <c r="AJ2941" s="1"/>
      <c r="AK2941" s="1"/>
      <c r="AL2941" s="1"/>
      <c r="AM2941" s="1"/>
      <c r="AN2941" s="1"/>
      <c r="AO2941" s="1"/>
      <c r="AP2941" s="1"/>
      <c r="AQ2941" s="1"/>
      <c r="AR2941" s="1"/>
      <c r="AS2941" s="1"/>
      <c r="AT2941" s="1"/>
      <c r="AU2941" s="1"/>
      <c r="AV2941" s="1"/>
      <c r="AW2941" s="1"/>
    </row>
    <row r="2942" spans="4:49" x14ac:dyDescent="0.2">
      <c r="D2942" s="1"/>
      <c r="E2942" s="1"/>
      <c r="F2942" s="1"/>
      <c r="G2942" s="17"/>
      <c r="H2942" s="19"/>
      <c r="I2942" s="17"/>
      <c r="J2942" s="19"/>
      <c r="K2942" s="17"/>
      <c r="L2942" s="19"/>
      <c r="M2942" s="30"/>
      <c r="O2942" s="1"/>
      <c r="P2942" s="8"/>
      <c r="Q2942" s="1"/>
      <c r="R2942" s="1"/>
      <c r="S2942" s="8"/>
      <c r="T2942" s="1"/>
      <c r="U2942" s="1"/>
      <c r="V2942" s="8"/>
      <c r="W2942" s="1"/>
      <c r="X2942" s="1"/>
      <c r="Y2942" s="1"/>
      <c r="Z2942" s="1"/>
      <c r="AA2942" s="1"/>
      <c r="AB2942" s="1"/>
      <c r="AC2942" s="1"/>
      <c r="AD2942" s="1"/>
      <c r="AE2942" s="1"/>
      <c r="AF2942" s="1"/>
      <c r="AG2942" s="1"/>
      <c r="AH2942" s="1"/>
      <c r="AI2942" s="1"/>
      <c r="AJ2942" s="1"/>
      <c r="AK2942" s="1"/>
      <c r="AL2942" s="1"/>
      <c r="AM2942" s="1"/>
      <c r="AN2942" s="1"/>
      <c r="AO2942" s="1"/>
      <c r="AP2942" s="1"/>
      <c r="AQ2942" s="1"/>
      <c r="AR2942" s="1"/>
      <c r="AS2942" s="1"/>
      <c r="AT2942" s="1"/>
      <c r="AU2942" s="1"/>
      <c r="AV2942" s="1"/>
      <c r="AW2942" s="1"/>
    </row>
    <row r="2943" spans="4:49" x14ac:dyDescent="0.2">
      <c r="D2943" s="1"/>
      <c r="E2943" s="1"/>
      <c r="F2943" s="1"/>
      <c r="G2943" s="17"/>
      <c r="H2943" s="19"/>
      <c r="I2943" s="17"/>
      <c r="J2943" s="19"/>
      <c r="K2943" s="17"/>
      <c r="L2943" s="19"/>
      <c r="M2943" s="30"/>
      <c r="O2943" s="1"/>
      <c r="P2943" s="8"/>
      <c r="Q2943" s="1"/>
      <c r="R2943" s="1"/>
      <c r="S2943" s="8"/>
      <c r="T2943" s="1"/>
      <c r="U2943" s="1"/>
      <c r="V2943" s="8"/>
      <c r="W2943" s="1"/>
      <c r="X2943" s="1"/>
      <c r="Y2943" s="1"/>
      <c r="Z2943" s="1"/>
      <c r="AA2943" s="1"/>
      <c r="AB2943" s="1"/>
      <c r="AC2943" s="1"/>
      <c r="AD2943" s="1"/>
      <c r="AE2943" s="1"/>
      <c r="AF2943" s="1"/>
      <c r="AG2943" s="1"/>
      <c r="AH2943" s="1"/>
      <c r="AI2943" s="1"/>
      <c r="AJ2943" s="1"/>
      <c r="AK2943" s="1"/>
      <c r="AL2943" s="1"/>
      <c r="AM2943" s="1"/>
      <c r="AN2943" s="1"/>
      <c r="AO2943" s="1"/>
      <c r="AP2943" s="1"/>
      <c r="AQ2943" s="1"/>
      <c r="AR2943" s="1"/>
      <c r="AS2943" s="1"/>
      <c r="AT2943" s="1"/>
      <c r="AU2943" s="1"/>
      <c r="AV2943" s="1"/>
      <c r="AW2943" s="1"/>
    </row>
    <row r="2944" spans="4:49" x14ac:dyDescent="0.2">
      <c r="D2944" s="1"/>
      <c r="E2944" s="1"/>
      <c r="F2944" s="1"/>
      <c r="G2944" s="17"/>
      <c r="H2944" s="19"/>
      <c r="I2944" s="17"/>
      <c r="J2944" s="19"/>
      <c r="K2944" s="17"/>
      <c r="L2944" s="19"/>
      <c r="M2944" s="30"/>
      <c r="O2944" s="1"/>
      <c r="P2944" s="8"/>
      <c r="Q2944" s="1"/>
      <c r="R2944" s="1"/>
      <c r="S2944" s="8"/>
      <c r="T2944" s="1"/>
      <c r="U2944" s="1"/>
      <c r="V2944" s="8"/>
      <c r="W2944" s="1"/>
      <c r="X2944" s="1"/>
      <c r="Y2944" s="1"/>
      <c r="Z2944" s="1"/>
      <c r="AA2944" s="1"/>
      <c r="AB2944" s="1"/>
      <c r="AC2944" s="1"/>
      <c r="AD2944" s="1"/>
      <c r="AE2944" s="1"/>
      <c r="AF2944" s="1"/>
      <c r="AG2944" s="1"/>
      <c r="AH2944" s="1"/>
      <c r="AI2944" s="1"/>
      <c r="AJ2944" s="1"/>
      <c r="AK2944" s="1"/>
      <c r="AL2944" s="1"/>
      <c r="AM2944" s="1"/>
      <c r="AN2944" s="1"/>
      <c r="AO2944" s="1"/>
      <c r="AP2944" s="1"/>
      <c r="AQ2944" s="1"/>
      <c r="AR2944" s="1"/>
      <c r="AS2944" s="1"/>
      <c r="AT2944" s="1"/>
      <c r="AU2944" s="1"/>
      <c r="AV2944" s="1"/>
      <c r="AW2944" s="1"/>
    </row>
    <row r="2945" spans="4:49" x14ac:dyDescent="0.2">
      <c r="D2945" s="1"/>
      <c r="E2945" s="1"/>
      <c r="F2945" s="1"/>
      <c r="G2945" s="17"/>
      <c r="H2945" s="19"/>
      <c r="I2945" s="17"/>
      <c r="J2945" s="19"/>
      <c r="K2945" s="17"/>
      <c r="L2945" s="19"/>
      <c r="M2945" s="30"/>
      <c r="O2945" s="1"/>
      <c r="P2945" s="8"/>
      <c r="Q2945" s="1"/>
      <c r="R2945" s="1"/>
      <c r="S2945" s="8"/>
      <c r="T2945" s="1"/>
      <c r="U2945" s="1"/>
      <c r="V2945" s="8"/>
      <c r="W2945" s="1"/>
      <c r="X2945" s="1"/>
      <c r="Y2945" s="1"/>
      <c r="Z2945" s="1"/>
      <c r="AA2945" s="1"/>
      <c r="AB2945" s="1"/>
      <c r="AC2945" s="1"/>
      <c r="AD2945" s="1"/>
      <c r="AE2945" s="1"/>
      <c r="AF2945" s="1"/>
      <c r="AG2945" s="1"/>
      <c r="AH2945" s="1"/>
      <c r="AI2945" s="1"/>
      <c r="AJ2945" s="1"/>
      <c r="AK2945" s="1"/>
      <c r="AL2945" s="1"/>
      <c r="AM2945" s="1"/>
      <c r="AN2945" s="1"/>
      <c r="AO2945" s="1"/>
      <c r="AP2945" s="1"/>
      <c r="AQ2945" s="1"/>
      <c r="AR2945" s="1"/>
      <c r="AS2945" s="1"/>
      <c r="AT2945" s="1"/>
      <c r="AU2945" s="1"/>
      <c r="AV2945" s="1"/>
      <c r="AW2945" s="1"/>
    </row>
    <row r="2946" spans="4:49" x14ac:dyDescent="0.2">
      <c r="D2946" s="1"/>
      <c r="E2946" s="1"/>
      <c r="F2946" s="1"/>
      <c r="G2946" s="17"/>
      <c r="H2946" s="19"/>
      <c r="I2946" s="17"/>
      <c r="J2946" s="19"/>
      <c r="K2946" s="17"/>
      <c r="L2946" s="19"/>
      <c r="M2946" s="30"/>
      <c r="O2946" s="1"/>
      <c r="P2946" s="8"/>
      <c r="Q2946" s="1"/>
      <c r="R2946" s="1"/>
      <c r="S2946" s="8"/>
      <c r="T2946" s="1"/>
      <c r="U2946" s="1"/>
      <c r="V2946" s="8"/>
      <c r="W2946" s="1"/>
      <c r="X2946" s="1"/>
      <c r="Y2946" s="1"/>
      <c r="Z2946" s="1"/>
      <c r="AA2946" s="1"/>
      <c r="AB2946" s="1"/>
      <c r="AC2946" s="1"/>
      <c r="AD2946" s="1"/>
      <c r="AE2946" s="1"/>
      <c r="AF2946" s="1"/>
      <c r="AG2946" s="1"/>
      <c r="AH2946" s="1"/>
      <c r="AI2946" s="1"/>
      <c r="AJ2946" s="1"/>
      <c r="AK2946" s="1"/>
      <c r="AL2946" s="1"/>
      <c r="AM2946" s="1"/>
      <c r="AN2946" s="1"/>
      <c r="AO2946" s="1"/>
      <c r="AP2946" s="1"/>
      <c r="AQ2946" s="1"/>
      <c r="AR2946" s="1"/>
      <c r="AS2946" s="1"/>
      <c r="AT2946" s="1"/>
      <c r="AU2946" s="1"/>
      <c r="AV2946" s="1"/>
      <c r="AW2946" s="1"/>
    </row>
    <row r="2947" spans="4:49" x14ac:dyDescent="0.2">
      <c r="D2947" s="1"/>
      <c r="E2947" s="1"/>
      <c r="F2947" s="1"/>
      <c r="G2947" s="17"/>
      <c r="H2947" s="19"/>
      <c r="I2947" s="17"/>
      <c r="J2947" s="19"/>
      <c r="K2947" s="17"/>
      <c r="L2947" s="19"/>
      <c r="M2947" s="30"/>
      <c r="O2947" s="1"/>
      <c r="P2947" s="8"/>
      <c r="Q2947" s="1"/>
      <c r="R2947" s="1"/>
      <c r="S2947" s="8"/>
      <c r="T2947" s="1"/>
      <c r="U2947" s="1"/>
      <c r="V2947" s="8"/>
      <c r="W2947" s="1"/>
      <c r="X2947" s="1"/>
      <c r="Y2947" s="1"/>
      <c r="Z2947" s="1"/>
      <c r="AA2947" s="1"/>
      <c r="AB2947" s="1"/>
      <c r="AC2947" s="1"/>
      <c r="AD2947" s="1"/>
      <c r="AE2947" s="1"/>
      <c r="AF2947" s="1"/>
      <c r="AG2947" s="1"/>
      <c r="AH2947" s="1"/>
      <c r="AI2947" s="1"/>
      <c r="AJ2947" s="1"/>
      <c r="AK2947" s="1"/>
      <c r="AL2947" s="1"/>
      <c r="AM2947" s="1"/>
      <c r="AN2947" s="1"/>
      <c r="AO2947" s="1"/>
      <c r="AP2947" s="1"/>
      <c r="AQ2947" s="1"/>
      <c r="AR2947" s="1"/>
      <c r="AS2947" s="1"/>
      <c r="AT2947" s="1"/>
      <c r="AU2947" s="1"/>
      <c r="AV2947" s="1"/>
      <c r="AW2947" s="1"/>
    </row>
    <row r="2948" spans="4:49" x14ac:dyDescent="0.2">
      <c r="D2948" s="1"/>
      <c r="E2948" s="1"/>
      <c r="F2948" s="1"/>
      <c r="G2948" s="17"/>
      <c r="H2948" s="19"/>
      <c r="I2948" s="17"/>
      <c r="J2948" s="19"/>
      <c r="K2948" s="17"/>
      <c r="L2948" s="19"/>
      <c r="M2948" s="30"/>
      <c r="O2948" s="1"/>
      <c r="P2948" s="8"/>
      <c r="Q2948" s="1"/>
      <c r="R2948" s="1"/>
      <c r="S2948" s="8"/>
      <c r="T2948" s="1"/>
      <c r="U2948" s="1"/>
      <c r="V2948" s="8"/>
      <c r="W2948" s="1"/>
      <c r="X2948" s="1"/>
      <c r="Y2948" s="1"/>
      <c r="Z2948" s="1"/>
      <c r="AA2948" s="1"/>
      <c r="AB2948" s="1"/>
      <c r="AC2948" s="1"/>
      <c r="AD2948" s="1"/>
      <c r="AE2948" s="1"/>
      <c r="AF2948" s="1"/>
      <c r="AG2948" s="1"/>
      <c r="AH2948" s="1"/>
      <c r="AI2948" s="1"/>
      <c r="AJ2948" s="1"/>
      <c r="AK2948" s="1"/>
      <c r="AL2948" s="1"/>
      <c r="AM2948" s="1"/>
      <c r="AN2948" s="1"/>
      <c r="AO2948" s="1"/>
      <c r="AP2948" s="1"/>
      <c r="AQ2948" s="1"/>
      <c r="AR2948" s="1"/>
      <c r="AS2948" s="1"/>
      <c r="AT2948" s="1"/>
      <c r="AU2948" s="1"/>
      <c r="AV2948" s="1"/>
      <c r="AW2948" s="1"/>
    </row>
    <row r="2949" spans="4:49" x14ac:dyDescent="0.2">
      <c r="D2949" s="1"/>
      <c r="E2949" s="1"/>
      <c r="F2949" s="1"/>
      <c r="G2949" s="17"/>
      <c r="H2949" s="19"/>
      <c r="I2949" s="17"/>
      <c r="J2949" s="19"/>
      <c r="K2949" s="17"/>
      <c r="L2949" s="19"/>
      <c r="M2949" s="30"/>
      <c r="O2949" s="1"/>
      <c r="P2949" s="8"/>
      <c r="Q2949" s="1"/>
      <c r="R2949" s="1"/>
      <c r="S2949" s="8"/>
      <c r="T2949" s="1"/>
      <c r="U2949" s="1"/>
      <c r="V2949" s="8"/>
      <c r="W2949" s="1"/>
      <c r="X2949" s="1"/>
      <c r="Y2949" s="1"/>
      <c r="Z2949" s="1"/>
      <c r="AA2949" s="1"/>
      <c r="AB2949" s="1"/>
      <c r="AC2949" s="1"/>
      <c r="AD2949" s="1"/>
      <c r="AE2949" s="1"/>
      <c r="AF2949" s="1"/>
      <c r="AG2949" s="1"/>
      <c r="AH2949" s="1"/>
      <c r="AI2949" s="1"/>
      <c r="AJ2949" s="1"/>
      <c r="AK2949" s="1"/>
      <c r="AL2949" s="1"/>
      <c r="AM2949" s="1"/>
      <c r="AN2949" s="1"/>
      <c r="AO2949" s="1"/>
      <c r="AP2949" s="1"/>
      <c r="AQ2949" s="1"/>
      <c r="AR2949" s="1"/>
      <c r="AS2949" s="1"/>
      <c r="AT2949" s="1"/>
      <c r="AU2949" s="1"/>
      <c r="AV2949" s="1"/>
      <c r="AW2949" s="1"/>
    </row>
    <row r="2950" spans="4:49" x14ac:dyDescent="0.2">
      <c r="D2950" s="1"/>
      <c r="E2950" s="1"/>
      <c r="F2950" s="1"/>
      <c r="G2950" s="17"/>
      <c r="H2950" s="19"/>
      <c r="I2950" s="17"/>
      <c r="J2950" s="19"/>
      <c r="K2950" s="17"/>
      <c r="L2950" s="19"/>
      <c r="M2950" s="30"/>
      <c r="O2950" s="1"/>
      <c r="P2950" s="8"/>
      <c r="Q2950" s="1"/>
      <c r="R2950" s="1"/>
      <c r="S2950" s="8"/>
      <c r="T2950" s="1"/>
      <c r="U2950" s="1"/>
      <c r="V2950" s="8"/>
      <c r="W2950" s="1"/>
      <c r="X2950" s="1"/>
      <c r="Y2950" s="1"/>
      <c r="Z2950" s="1"/>
      <c r="AA2950" s="1"/>
      <c r="AB2950" s="1"/>
      <c r="AC2950" s="1"/>
      <c r="AD2950" s="1"/>
      <c r="AE2950" s="1"/>
      <c r="AF2950" s="1"/>
      <c r="AG2950" s="1"/>
      <c r="AH2950" s="1"/>
      <c r="AI2950" s="1"/>
      <c r="AJ2950" s="1"/>
      <c r="AK2950" s="1"/>
      <c r="AL2950" s="1"/>
      <c r="AM2950" s="1"/>
      <c r="AN2950" s="1"/>
      <c r="AO2950" s="1"/>
      <c r="AP2950" s="1"/>
      <c r="AQ2950" s="1"/>
      <c r="AR2950" s="1"/>
      <c r="AS2950" s="1"/>
      <c r="AT2950" s="1"/>
      <c r="AU2950" s="1"/>
      <c r="AV2950" s="1"/>
      <c r="AW2950" s="1"/>
    </row>
    <row r="2951" spans="4:49" x14ac:dyDescent="0.2">
      <c r="D2951" s="1"/>
      <c r="E2951" s="1"/>
      <c r="F2951" s="1"/>
      <c r="G2951" s="17"/>
      <c r="H2951" s="19"/>
      <c r="I2951" s="17"/>
      <c r="J2951" s="19"/>
      <c r="K2951" s="17"/>
      <c r="L2951" s="19"/>
      <c r="M2951" s="30"/>
      <c r="O2951" s="1"/>
      <c r="P2951" s="8"/>
      <c r="Q2951" s="1"/>
      <c r="R2951" s="1"/>
      <c r="S2951" s="8"/>
      <c r="T2951" s="1"/>
      <c r="U2951" s="1"/>
      <c r="V2951" s="8"/>
      <c r="W2951" s="1"/>
      <c r="X2951" s="1"/>
      <c r="Y2951" s="1"/>
      <c r="Z2951" s="1"/>
      <c r="AA2951" s="1"/>
      <c r="AB2951" s="1"/>
      <c r="AC2951" s="1"/>
      <c r="AD2951" s="1"/>
      <c r="AE2951" s="1"/>
      <c r="AF2951" s="1"/>
      <c r="AG2951" s="1"/>
      <c r="AH2951" s="1"/>
      <c r="AI2951" s="1"/>
      <c r="AJ2951" s="1"/>
      <c r="AK2951" s="1"/>
      <c r="AL2951" s="1"/>
      <c r="AM2951" s="1"/>
      <c r="AN2951" s="1"/>
      <c r="AO2951" s="1"/>
      <c r="AP2951" s="1"/>
      <c r="AQ2951" s="1"/>
      <c r="AR2951" s="1"/>
      <c r="AS2951" s="1"/>
      <c r="AT2951" s="1"/>
      <c r="AU2951" s="1"/>
      <c r="AV2951" s="1"/>
      <c r="AW2951" s="1"/>
    </row>
    <row r="2952" spans="4:49" x14ac:dyDescent="0.2">
      <c r="D2952" s="1"/>
      <c r="E2952" s="1"/>
      <c r="F2952" s="1"/>
      <c r="G2952" s="17"/>
      <c r="H2952" s="19"/>
      <c r="I2952" s="17"/>
      <c r="J2952" s="19"/>
      <c r="K2952" s="17"/>
      <c r="L2952" s="19"/>
      <c r="M2952" s="30"/>
      <c r="O2952" s="1"/>
      <c r="P2952" s="8"/>
      <c r="Q2952" s="1"/>
      <c r="R2952" s="1"/>
      <c r="S2952" s="8"/>
      <c r="T2952" s="1"/>
      <c r="U2952" s="1"/>
      <c r="V2952" s="8"/>
      <c r="W2952" s="1"/>
      <c r="X2952" s="1"/>
      <c r="Y2952" s="1"/>
      <c r="Z2952" s="1"/>
      <c r="AA2952" s="1"/>
      <c r="AB2952" s="1"/>
      <c r="AC2952" s="1"/>
      <c r="AD2952" s="1"/>
      <c r="AE2952" s="1"/>
      <c r="AF2952" s="1"/>
      <c r="AG2952" s="1"/>
      <c r="AH2952" s="1"/>
      <c r="AI2952" s="1"/>
      <c r="AJ2952" s="1"/>
      <c r="AK2952" s="1"/>
      <c r="AL2952" s="1"/>
      <c r="AM2952" s="1"/>
      <c r="AN2952" s="1"/>
      <c r="AO2952" s="1"/>
      <c r="AP2952" s="1"/>
      <c r="AQ2952" s="1"/>
      <c r="AR2952" s="1"/>
      <c r="AS2952" s="1"/>
      <c r="AT2952" s="1"/>
      <c r="AU2952" s="1"/>
      <c r="AV2952" s="1"/>
      <c r="AW2952" s="1"/>
    </row>
    <row r="2953" spans="4:49" x14ac:dyDescent="0.2">
      <c r="D2953" s="1"/>
      <c r="E2953" s="1"/>
      <c r="F2953" s="1"/>
      <c r="G2953" s="17"/>
      <c r="H2953" s="19"/>
      <c r="I2953" s="17"/>
      <c r="J2953" s="19"/>
      <c r="K2953" s="17"/>
      <c r="L2953" s="19"/>
      <c r="M2953" s="30"/>
      <c r="O2953" s="1"/>
      <c r="P2953" s="8"/>
      <c r="Q2953" s="1"/>
      <c r="R2953" s="1"/>
      <c r="S2953" s="8"/>
      <c r="T2953" s="1"/>
      <c r="U2953" s="1"/>
      <c r="V2953" s="8"/>
      <c r="W2953" s="1"/>
      <c r="X2953" s="1"/>
      <c r="Y2953" s="1"/>
      <c r="Z2953" s="1"/>
      <c r="AA2953" s="1"/>
      <c r="AB2953" s="1"/>
      <c r="AC2953" s="1"/>
      <c r="AD2953" s="1"/>
      <c r="AE2953" s="1"/>
      <c r="AF2953" s="1"/>
      <c r="AG2953" s="1"/>
      <c r="AH2953" s="1"/>
      <c r="AI2953" s="1"/>
      <c r="AJ2953" s="1"/>
      <c r="AK2953" s="1"/>
      <c r="AL2953" s="1"/>
      <c r="AM2953" s="1"/>
      <c r="AN2953" s="1"/>
      <c r="AO2953" s="1"/>
      <c r="AP2953" s="1"/>
      <c r="AQ2953" s="1"/>
      <c r="AR2953" s="1"/>
      <c r="AS2953" s="1"/>
      <c r="AT2953" s="1"/>
      <c r="AU2953" s="1"/>
      <c r="AV2953" s="1"/>
      <c r="AW2953" s="1"/>
    </row>
    <row r="2954" spans="4:49" x14ac:dyDescent="0.2">
      <c r="D2954" s="1"/>
      <c r="E2954" s="1"/>
      <c r="F2954" s="1"/>
      <c r="G2954" s="17"/>
      <c r="H2954" s="19"/>
      <c r="I2954" s="17"/>
      <c r="J2954" s="19"/>
      <c r="K2954" s="17"/>
      <c r="L2954" s="19"/>
      <c r="M2954" s="30"/>
      <c r="O2954" s="1"/>
      <c r="P2954" s="8"/>
      <c r="Q2954" s="1"/>
      <c r="R2954" s="1"/>
      <c r="S2954" s="8"/>
      <c r="T2954" s="1"/>
      <c r="U2954" s="1"/>
      <c r="V2954" s="8"/>
      <c r="W2954" s="1"/>
      <c r="X2954" s="1"/>
      <c r="Y2954" s="1"/>
      <c r="Z2954" s="1"/>
      <c r="AA2954" s="1"/>
      <c r="AB2954" s="1"/>
      <c r="AC2954" s="1"/>
      <c r="AD2954" s="1"/>
      <c r="AE2954" s="1"/>
      <c r="AF2954" s="1"/>
      <c r="AG2954" s="1"/>
      <c r="AH2954" s="1"/>
      <c r="AI2954" s="1"/>
      <c r="AJ2954" s="1"/>
      <c r="AK2954" s="1"/>
      <c r="AL2954" s="1"/>
      <c r="AM2954" s="1"/>
      <c r="AN2954" s="1"/>
      <c r="AO2954" s="1"/>
      <c r="AP2954" s="1"/>
      <c r="AQ2954" s="1"/>
      <c r="AR2954" s="1"/>
      <c r="AS2954" s="1"/>
      <c r="AT2954" s="1"/>
      <c r="AU2954" s="1"/>
      <c r="AV2954" s="1"/>
      <c r="AW2954" s="1"/>
    </row>
    <row r="2955" spans="4:49" x14ac:dyDescent="0.2">
      <c r="D2955" s="1"/>
      <c r="E2955" s="1"/>
      <c r="F2955" s="1"/>
      <c r="G2955" s="17"/>
      <c r="H2955" s="19"/>
      <c r="I2955" s="17"/>
      <c r="J2955" s="19"/>
      <c r="K2955" s="17"/>
      <c r="L2955" s="19"/>
      <c r="M2955" s="30"/>
      <c r="O2955" s="1"/>
      <c r="P2955" s="8"/>
      <c r="Q2955" s="1"/>
      <c r="R2955" s="1"/>
      <c r="S2955" s="8"/>
      <c r="T2955" s="1"/>
      <c r="U2955" s="1"/>
      <c r="V2955" s="8"/>
      <c r="W2955" s="1"/>
      <c r="X2955" s="1"/>
      <c r="Y2955" s="1"/>
      <c r="Z2955" s="1"/>
      <c r="AA2955" s="1"/>
      <c r="AB2955" s="1"/>
      <c r="AC2955" s="1"/>
      <c r="AD2955" s="1"/>
      <c r="AE2955" s="1"/>
      <c r="AF2955" s="1"/>
      <c r="AG2955" s="1"/>
      <c r="AH2955" s="1"/>
      <c r="AI2955" s="1"/>
      <c r="AJ2955" s="1"/>
      <c r="AK2955" s="1"/>
      <c r="AL2955" s="1"/>
      <c r="AM2955" s="1"/>
      <c r="AN2955" s="1"/>
      <c r="AO2955" s="1"/>
      <c r="AP2955" s="1"/>
      <c r="AQ2955" s="1"/>
      <c r="AR2955" s="1"/>
      <c r="AS2955" s="1"/>
      <c r="AT2955" s="1"/>
      <c r="AU2955" s="1"/>
      <c r="AV2955" s="1"/>
      <c r="AW2955" s="1"/>
    </row>
    <row r="2956" spans="4:49" x14ac:dyDescent="0.2">
      <c r="D2956" s="1"/>
      <c r="E2956" s="1"/>
      <c r="F2956" s="1"/>
      <c r="G2956" s="17"/>
      <c r="H2956" s="19"/>
      <c r="I2956" s="17"/>
      <c r="J2956" s="19"/>
      <c r="K2956" s="17"/>
      <c r="L2956" s="19"/>
      <c r="M2956" s="30"/>
      <c r="O2956" s="1"/>
      <c r="P2956" s="8"/>
      <c r="Q2956" s="1"/>
      <c r="R2956" s="1"/>
      <c r="S2956" s="8"/>
      <c r="T2956" s="1"/>
      <c r="U2956" s="1"/>
      <c r="V2956" s="8"/>
      <c r="W2956" s="1"/>
      <c r="X2956" s="1"/>
      <c r="Y2956" s="1"/>
      <c r="Z2956" s="1"/>
      <c r="AA2956" s="1"/>
      <c r="AB2956" s="1"/>
      <c r="AC2956" s="1"/>
      <c r="AD2956" s="1"/>
      <c r="AE2956" s="1"/>
      <c r="AF2956" s="1"/>
      <c r="AG2956" s="1"/>
      <c r="AH2956" s="1"/>
      <c r="AI2956" s="1"/>
      <c r="AJ2956" s="1"/>
      <c r="AK2956" s="1"/>
      <c r="AL2956" s="1"/>
      <c r="AM2956" s="1"/>
      <c r="AN2956" s="1"/>
      <c r="AO2956" s="1"/>
      <c r="AP2956" s="1"/>
      <c r="AQ2956" s="1"/>
      <c r="AR2956" s="1"/>
      <c r="AS2956" s="1"/>
      <c r="AT2956" s="1"/>
      <c r="AU2956" s="1"/>
      <c r="AV2956" s="1"/>
      <c r="AW2956" s="1"/>
    </row>
    <row r="2957" spans="4:49" x14ac:dyDescent="0.2">
      <c r="D2957" s="1"/>
      <c r="E2957" s="1"/>
      <c r="F2957" s="1"/>
      <c r="G2957" s="17"/>
      <c r="H2957" s="19"/>
      <c r="I2957" s="17"/>
      <c r="J2957" s="19"/>
      <c r="K2957" s="17"/>
      <c r="L2957" s="19"/>
      <c r="M2957" s="30"/>
      <c r="O2957" s="1"/>
      <c r="P2957" s="8"/>
      <c r="Q2957" s="1"/>
      <c r="R2957" s="1"/>
      <c r="S2957" s="8"/>
      <c r="T2957" s="1"/>
      <c r="U2957" s="1"/>
      <c r="V2957" s="8"/>
      <c r="W2957" s="1"/>
      <c r="X2957" s="1"/>
      <c r="Y2957" s="1"/>
      <c r="Z2957" s="1"/>
      <c r="AA2957" s="1"/>
      <c r="AB2957" s="1"/>
      <c r="AC2957" s="1"/>
      <c r="AD2957" s="1"/>
      <c r="AE2957" s="1"/>
      <c r="AF2957" s="1"/>
      <c r="AG2957" s="1"/>
      <c r="AH2957" s="1"/>
      <c r="AI2957" s="1"/>
      <c r="AJ2957" s="1"/>
      <c r="AK2957" s="1"/>
      <c r="AL2957" s="1"/>
      <c r="AM2957" s="1"/>
      <c r="AN2957" s="1"/>
      <c r="AO2957" s="1"/>
      <c r="AP2957" s="1"/>
      <c r="AQ2957" s="1"/>
      <c r="AR2957" s="1"/>
      <c r="AS2957" s="1"/>
      <c r="AT2957" s="1"/>
      <c r="AU2957" s="1"/>
      <c r="AV2957" s="1"/>
      <c r="AW2957" s="1"/>
    </row>
    <row r="2958" spans="4:49" x14ac:dyDescent="0.2">
      <c r="D2958" s="1"/>
      <c r="E2958" s="1"/>
      <c r="F2958" s="1"/>
      <c r="G2958" s="17"/>
      <c r="H2958" s="19"/>
      <c r="I2958" s="17"/>
      <c r="J2958" s="19"/>
      <c r="K2958" s="17"/>
      <c r="L2958" s="19"/>
      <c r="M2958" s="30"/>
      <c r="O2958" s="1"/>
      <c r="P2958" s="8"/>
      <c r="Q2958" s="1"/>
      <c r="R2958" s="1"/>
      <c r="S2958" s="8"/>
      <c r="T2958" s="1"/>
      <c r="U2958" s="1"/>
      <c r="V2958" s="8"/>
      <c r="W2958" s="1"/>
      <c r="X2958" s="1"/>
      <c r="Y2958" s="1"/>
      <c r="Z2958" s="1"/>
      <c r="AA2958" s="1"/>
      <c r="AB2958" s="1"/>
      <c r="AC2958" s="1"/>
      <c r="AD2958" s="1"/>
      <c r="AE2958" s="1"/>
      <c r="AF2958" s="1"/>
      <c r="AG2958" s="1"/>
      <c r="AH2958" s="1"/>
      <c r="AI2958" s="1"/>
      <c r="AJ2958" s="1"/>
      <c r="AK2958" s="1"/>
      <c r="AL2958" s="1"/>
      <c r="AM2958" s="1"/>
      <c r="AN2958" s="1"/>
      <c r="AO2958" s="1"/>
      <c r="AP2958" s="1"/>
      <c r="AQ2958" s="1"/>
      <c r="AR2958" s="1"/>
      <c r="AS2958" s="1"/>
      <c r="AT2958" s="1"/>
      <c r="AU2958" s="1"/>
      <c r="AV2958" s="1"/>
      <c r="AW2958" s="1"/>
    </row>
    <row r="2959" spans="4:49" x14ac:dyDescent="0.2">
      <c r="D2959" s="1"/>
      <c r="E2959" s="1"/>
      <c r="F2959" s="1"/>
      <c r="G2959" s="17"/>
      <c r="H2959" s="19"/>
      <c r="I2959" s="17"/>
      <c r="J2959" s="19"/>
      <c r="K2959" s="17"/>
      <c r="L2959" s="19"/>
      <c r="M2959" s="30"/>
      <c r="O2959" s="1"/>
      <c r="P2959" s="8"/>
      <c r="Q2959" s="1"/>
      <c r="R2959" s="1"/>
      <c r="S2959" s="8"/>
      <c r="T2959" s="1"/>
      <c r="U2959" s="1"/>
      <c r="V2959" s="8"/>
      <c r="W2959" s="1"/>
      <c r="X2959" s="1"/>
      <c r="Y2959" s="1"/>
      <c r="Z2959" s="1"/>
      <c r="AA2959" s="1"/>
      <c r="AB2959" s="1"/>
      <c r="AC2959" s="1"/>
      <c r="AD2959" s="1"/>
      <c r="AE2959" s="1"/>
      <c r="AF2959" s="1"/>
      <c r="AG2959" s="1"/>
      <c r="AH2959" s="1"/>
      <c r="AI2959" s="1"/>
      <c r="AJ2959" s="1"/>
      <c r="AK2959" s="1"/>
      <c r="AL2959" s="1"/>
      <c r="AM2959" s="1"/>
      <c r="AN2959" s="1"/>
      <c r="AO2959" s="1"/>
      <c r="AP2959" s="1"/>
      <c r="AQ2959" s="1"/>
      <c r="AR2959" s="1"/>
      <c r="AS2959" s="1"/>
      <c r="AT2959" s="1"/>
      <c r="AU2959" s="1"/>
      <c r="AV2959" s="1"/>
      <c r="AW2959" s="1"/>
    </row>
    <row r="2960" spans="4:49" x14ac:dyDescent="0.2">
      <c r="D2960" s="1"/>
      <c r="E2960" s="1"/>
      <c r="F2960" s="1"/>
      <c r="G2960" s="17"/>
      <c r="H2960" s="19"/>
      <c r="I2960" s="17"/>
      <c r="J2960" s="19"/>
      <c r="K2960" s="17"/>
      <c r="L2960" s="19"/>
      <c r="M2960" s="30"/>
      <c r="O2960" s="1"/>
      <c r="P2960" s="8"/>
      <c r="Q2960" s="1"/>
      <c r="R2960" s="1"/>
      <c r="S2960" s="8"/>
      <c r="T2960" s="1"/>
      <c r="U2960" s="1"/>
      <c r="V2960" s="8"/>
      <c r="W2960" s="1"/>
      <c r="X2960" s="1"/>
      <c r="Y2960" s="1"/>
      <c r="Z2960" s="1"/>
      <c r="AA2960" s="1"/>
      <c r="AB2960" s="1"/>
      <c r="AC2960" s="1"/>
      <c r="AD2960" s="1"/>
      <c r="AE2960" s="1"/>
      <c r="AF2960" s="1"/>
      <c r="AG2960" s="1"/>
      <c r="AH2960" s="1"/>
      <c r="AI2960" s="1"/>
      <c r="AJ2960" s="1"/>
      <c r="AK2960" s="1"/>
      <c r="AL2960" s="1"/>
      <c r="AM2960" s="1"/>
      <c r="AN2960" s="1"/>
      <c r="AO2960" s="1"/>
      <c r="AP2960" s="1"/>
      <c r="AQ2960" s="1"/>
      <c r="AR2960" s="1"/>
      <c r="AS2960" s="1"/>
      <c r="AT2960" s="1"/>
      <c r="AU2960" s="1"/>
      <c r="AV2960" s="1"/>
      <c r="AW2960" s="1"/>
    </row>
    <row r="2961" spans="4:49" x14ac:dyDescent="0.2">
      <c r="D2961" s="1"/>
      <c r="E2961" s="1"/>
      <c r="F2961" s="1"/>
      <c r="G2961" s="17"/>
      <c r="H2961" s="19"/>
      <c r="I2961" s="17"/>
      <c r="J2961" s="19"/>
      <c r="K2961" s="17"/>
      <c r="L2961" s="19"/>
      <c r="M2961" s="30"/>
      <c r="O2961" s="1"/>
      <c r="P2961" s="8"/>
      <c r="Q2961" s="1"/>
      <c r="R2961" s="1"/>
      <c r="S2961" s="8"/>
      <c r="T2961" s="1"/>
      <c r="U2961" s="1"/>
      <c r="V2961" s="8"/>
      <c r="W2961" s="1"/>
      <c r="X2961" s="1"/>
      <c r="Y2961" s="1"/>
      <c r="Z2961" s="1"/>
      <c r="AA2961" s="1"/>
      <c r="AB2961" s="1"/>
      <c r="AC2961" s="1"/>
      <c r="AD2961" s="1"/>
      <c r="AE2961" s="1"/>
      <c r="AF2961" s="1"/>
      <c r="AG2961" s="1"/>
      <c r="AH2961" s="1"/>
      <c r="AI2961" s="1"/>
      <c r="AJ2961" s="1"/>
      <c r="AK2961" s="1"/>
      <c r="AL2961" s="1"/>
      <c r="AM2961" s="1"/>
      <c r="AN2961" s="1"/>
      <c r="AO2961" s="1"/>
      <c r="AP2961" s="1"/>
      <c r="AQ2961" s="1"/>
      <c r="AR2961" s="1"/>
      <c r="AS2961" s="1"/>
      <c r="AT2961" s="1"/>
      <c r="AU2961" s="1"/>
      <c r="AV2961" s="1"/>
      <c r="AW2961" s="1"/>
    </row>
    <row r="2962" spans="4:49" x14ac:dyDescent="0.2">
      <c r="D2962" s="1"/>
      <c r="E2962" s="1"/>
      <c r="F2962" s="1"/>
      <c r="G2962" s="17"/>
      <c r="H2962" s="19"/>
      <c r="I2962" s="17"/>
      <c r="J2962" s="19"/>
      <c r="K2962" s="17"/>
      <c r="L2962" s="19"/>
      <c r="M2962" s="30"/>
      <c r="O2962" s="1"/>
      <c r="P2962" s="8"/>
      <c r="Q2962" s="1"/>
      <c r="R2962" s="1"/>
      <c r="S2962" s="8"/>
      <c r="T2962" s="1"/>
      <c r="U2962" s="1"/>
      <c r="V2962" s="8"/>
      <c r="W2962" s="1"/>
      <c r="X2962" s="1"/>
      <c r="Y2962" s="1"/>
      <c r="Z2962" s="1"/>
      <c r="AA2962" s="1"/>
      <c r="AB2962" s="1"/>
      <c r="AC2962" s="1"/>
      <c r="AD2962" s="1"/>
      <c r="AE2962" s="1"/>
      <c r="AF2962" s="1"/>
      <c r="AG2962" s="1"/>
      <c r="AH2962" s="1"/>
      <c r="AI2962" s="1"/>
      <c r="AJ2962" s="1"/>
      <c r="AK2962" s="1"/>
      <c r="AL2962" s="1"/>
      <c r="AM2962" s="1"/>
      <c r="AN2962" s="1"/>
      <c r="AO2962" s="1"/>
      <c r="AP2962" s="1"/>
      <c r="AQ2962" s="1"/>
      <c r="AR2962" s="1"/>
      <c r="AS2962" s="1"/>
      <c r="AT2962" s="1"/>
      <c r="AU2962" s="1"/>
      <c r="AV2962" s="1"/>
      <c r="AW2962" s="1"/>
    </row>
    <row r="2963" spans="4:49" x14ac:dyDescent="0.2">
      <c r="D2963" s="1"/>
      <c r="E2963" s="1"/>
      <c r="F2963" s="1"/>
      <c r="G2963" s="17"/>
      <c r="H2963" s="19"/>
      <c r="I2963" s="17"/>
      <c r="J2963" s="19"/>
      <c r="K2963" s="17"/>
      <c r="L2963" s="19"/>
      <c r="M2963" s="30"/>
      <c r="O2963" s="1"/>
      <c r="P2963" s="8"/>
      <c r="Q2963" s="1"/>
      <c r="R2963" s="1"/>
      <c r="S2963" s="8"/>
      <c r="T2963" s="1"/>
      <c r="U2963" s="1"/>
      <c r="V2963" s="8"/>
      <c r="W2963" s="1"/>
      <c r="X2963" s="1"/>
      <c r="Y2963" s="1"/>
      <c r="Z2963" s="1"/>
      <c r="AA2963" s="1"/>
      <c r="AB2963" s="1"/>
      <c r="AC2963" s="1"/>
      <c r="AD2963" s="1"/>
      <c r="AE2963" s="1"/>
      <c r="AF2963" s="1"/>
      <c r="AG2963" s="1"/>
      <c r="AH2963" s="1"/>
      <c r="AI2963" s="1"/>
      <c r="AJ2963" s="1"/>
      <c r="AK2963" s="1"/>
      <c r="AL2963" s="1"/>
      <c r="AM2963" s="1"/>
      <c r="AN2963" s="1"/>
      <c r="AO2963" s="1"/>
      <c r="AP2963" s="1"/>
      <c r="AQ2963" s="1"/>
      <c r="AR2963" s="1"/>
      <c r="AS2963" s="1"/>
      <c r="AT2963" s="1"/>
      <c r="AU2963" s="1"/>
      <c r="AV2963" s="1"/>
      <c r="AW2963" s="1"/>
    </row>
    <row r="2964" spans="4:49" x14ac:dyDescent="0.2">
      <c r="D2964" s="1"/>
      <c r="E2964" s="1"/>
      <c r="F2964" s="1"/>
      <c r="G2964" s="17"/>
      <c r="H2964" s="19"/>
      <c r="I2964" s="17"/>
      <c r="J2964" s="19"/>
      <c r="K2964" s="17"/>
      <c r="L2964" s="19"/>
      <c r="M2964" s="30"/>
      <c r="O2964" s="1"/>
      <c r="P2964" s="8"/>
      <c r="Q2964" s="1"/>
      <c r="R2964" s="1"/>
      <c r="S2964" s="8"/>
      <c r="T2964" s="1"/>
      <c r="U2964" s="1"/>
      <c r="V2964" s="8"/>
      <c r="W2964" s="1"/>
      <c r="X2964" s="1"/>
      <c r="Y2964" s="1"/>
      <c r="Z2964" s="1"/>
      <c r="AA2964" s="1"/>
      <c r="AB2964" s="1"/>
      <c r="AC2964" s="1"/>
      <c r="AD2964" s="1"/>
      <c r="AE2964" s="1"/>
      <c r="AF2964" s="1"/>
      <c r="AG2964" s="1"/>
      <c r="AH2964" s="1"/>
      <c r="AI2964" s="1"/>
      <c r="AJ2964" s="1"/>
      <c r="AK2964" s="1"/>
      <c r="AL2964" s="1"/>
      <c r="AM2964" s="1"/>
      <c r="AN2964" s="1"/>
      <c r="AO2964" s="1"/>
      <c r="AP2964" s="1"/>
      <c r="AQ2964" s="1"/>
      <c r="AR2964" s="1"/>
      <c r="AS2964" s="1"/>
      <c r="AT2964" s="1"/>
      <c r="AU2964" s="1"/>
      <c r="AV2964" s="1"/>
      <c r="AW2964" s="1"/>
    </row>
    <row r="2965" spans="4:49" x14ac:dyDescent="0.2">
      <c r="D2965" s="1"/>
      <c r="E2965" s="1"/>
      <c r="F2965" s="1"/>
      <c r="G2965" s="17"/>
      <c r="H2965" s="19"/>
      <c r="I2965" s="17"/>
      <c r="J2965" s="19"/>
      <c r="K2965" s="17"/>
      <c r="L2965" s="19"/>
      <c r="M2965" s="30"/>
      <c r="O2965" s="1"/>
      <c r="P2965" s="8"/>
      <c r="Q2965" s="1"/>
      <c r="R2965" s="1"/>
      <c r="S2965" s="8"/>
      <c r="T2965" s="1"/>
      <c r="U2965" s="1"/>
      <c r="V2965" s="8"/>
      <c r="W2965" s="1"/>
      <c r="X2965" s="1"/>
      <c r="Y2965" s="1"/>
      <c r="Z2965" s="1"/>
      <c r="AA2965" s="1"/>
      <c r="AB2965" s="1"/>
      <c r="AC2965" s="1"/>
      <c r="AD2965" s="1"/>
      <c r="AE2965" s="1"/>
      <c r="AF2965" s="1"/>
      <c r="AG2965" s="1"/>
      <c r="AH2965" s="1"/>
      <c r="AI2965" s="1"/>
      <c r="AJ2965" s="1"/>
      <c r="AK2965" s="1"/>
      <c r="AL2965" s="1"/>
      <c r="AM2965" s="1"/>
      <c r="AN2965" s="1"/>
      <c r="AO2965" s="1"/>
      <c r="AP2965" s="1"/>
      <c r="AQ2965" s="1"/>
      <c r="AR2965" s="1"/>
      <c r="AS2965" s="1"/>
      <c r="AT2965" s="1"/>
      <c r="AU2965" s="1"/>
      <c r="AV2965" s="1"/>
      <c r="AW2965" s="1"/>
    </row>
    <row r="2966" spans="4:49" x14ac:dyDescent="0.2">
      <c r="D2966" s="1"/>
      <c r="E2966" s="1"/>
      <c r="F2966" s="1"/>
      <c r="G2966" s="17"/>
      <c r="H2966" s="19"/>
      <c r="I2966" s="17"/>
      <c r="J2966" s="19"/>
      <c r="K2966" s="17"/>
      <c r="L2966" s="19"/>
      <c r="M2966" s="30"/>
      <c r="O2966" s="1"/>
      <c r="P2966" s="8"/>
      <c r="Q2966" s="1"/>
      <c r="R2966" s="1"/>
      <c r="S2966" s="8"/>
      <c r="T2966" s="1"/>
      <c r="U2966" s="1"/>
      <c r="V2966" s="8"/>
      <c r="W2966" s="1"/>
      <c r="X2966" s="1"/>
      <c r="Y2966" s="1"/>
      <c r="Z2966" s="1"/>
      <c r="AA2966" s="1"/>
      <c r="AB2966" s="1"/>
      <c r="AC2966" s="1"/>
      <c r="AD2966" s="1"/>
      <c r="AE2966" s="1"/>
      <c r="AF2966" s="1"/>
      <c r="AG2966" s="1"/>
      <c r="AH2966" s="1"/>
      <c r="AI2966" s="1"/>
      <c r="AJ2966" s="1"/>
      <c r="AK2966" s="1"/>
      <c r="AL2966" s="1"/>
      <c r="AM2966" s="1"/>
      <c r="AN2966" s="1"/>
      <c r="AO2966" s="1"/>
      <c r="AP2966" s="1"/>
      <c r="AQ2966" s="1"/>
      <c r="AR2966" s="1"/>
      <c r="AS2966" s="1"/>
      <c r="AT2966" s="1"/>
      <c r="AU2966" s="1"/>
      <c r="AV2966" s="1"/>
      <c r="AW2966" s="1"/>
    </row>
    <row r="2967" spans="4:49" x14ac:dyDescent="0.2">
      <c r="D2967" s="1"/>
      <c r="E2967" s="1"/>
      <c r="F2967" s="1"/>
      <c r="G2967" s="17"/>
      <c r="H2967" s="19"/>
      <c r="I2967" s="17"/>
      <c r="J2967" s="19"/>
      <c r="K2967" s="17"/>
      <c r="L2967" s="19"/>
      <c r="M2967" s="30"/>
      <c r="O2967" s="1"/>
      <c r="P2967" s="8"/>
      <c r="Q2967" s="1"/>
      <c r="R2967" s="1"/>
      <c r="S2967" s="8"/>
      <c r="T2967" s="1"/>
      <c r="U2967" s="1"/>
      <c r="V2967" s="8"/>
      <c r="W2967" s="1"/>
      <c r="X2967" s="1"/>
      <c r="Y2967" s="1"/>
      <c r="Z2967" s="1"/>
      <c r="AA2967" s="1"/>
      <c r="AB2967" s="1"/>
      <c r="AC2967" s="1"/>
      <c r="AD2967" s="1"/>
      <c r="AE2967" s="1"/>
      <c r="AF2967" s="1"/>
      <c r="AG2967" s="1"/>
      <c r="AH2967" s="1"/>
      <c r="AI2967" s="1"/>
      <c r="AJ2967" s="1"/>
      <c r="AK2967" s="1"/>
      <c r="AL2967" s="1"/>
      <c r="AM2967" s="1"/>
      <c r="AN2967" s="1"/>
      <c r="AO2967" s="1"/>
      <c r="AP2967" s="1"/>
      <c r="AQ2967" s="1"/>
      <c r="AR2967" s="1"/>
      <c r="AS2967" s="1"/>
      <c r="AT2967" s="1"/>
      <c r="AU2967" s="1"/>
      <c r="AV2967" s="1"/>
      <c r="AW2967" s="1"/>
    </row>
    <row r="2968" spans="4:49" x14ac:dyDescent="0.2">
      <c r="D2968" s="1"/>
      <c r="E2968" s="1"/>
      <c r="F2968" s="1"/>
      <c r="G2968" s="17"/>
      <c r="H2968" s="19"/>
      <c r="I2968" s="17"/>
      <c r="J2968" s="19"/>
      <c r="K2968" s="17"/>
      <c r="L2968" s="19"/>
      <c r="M2968" s="30"/>
      <c r="O2968" s="1"/>
      <c r="P2968" s="8"/>
      <c r="Q2968" s="1"/>
      <c r="R2968" s="1"/>
      <c r="S2968" s="8"/>
      <c r="T2968" s="1"/>
      <c r="U2968" s="1"/>
      <c r="V2968" s="8"/>
      <c r="W2968" s="1"/>
      <c r="X2968" s="1"/>
      <c r="Y2968" s="1"/>
      <c r="Z2968" s="1"/>
      <c r="AA2968" s="1"/>
      <c r="AB2968" s="1"/>
      <c r="AC2968" s="1"/>
      <c r="AD2968" s="1"/>
      <c r="AE2968" s="1"/>
      <c r="AF2968" s="1"/>
      <c r="AG2968" s="1"/>
      <c r="AH2968" s="1"/>
      <c r="AI2968" s="1"/>
      <c r="AJ2968" s="1"/>
      <c r="AK2968" s="1"/>
      <c r="AL2968" s="1"/>
      <c r="AM2968" s="1"/>
      <c r="AN2968" s="1"/>
      <c r="AO2968" s="1"/>
      <c r="AP2968" s="1"/>
      <c r="AQ2968" s="1"/>
      <c r="AR2968" s="1"/>
      <c r="AS2968" s="1"/>
      <c r="AT2968" s="1"/>
      <c r="AU2968" s="1"/>
      <c r="AV2968" s="1"/>
      <c r="AW2968" s="1"/>
    </row>
    <row r="2969" spans="4:49" x14ac:dyDescent="0.2">
      <c r="D2969" s="1"/>
      <c r="E2969" s="1"/>
      <c r="F2969" s="1"/>
      <c r="G2969" s="17"/>
      <c r="H2969" s="19"/>
      <c r="I2969" s="17"/>
      <c r="J2969" s="19"/>
      <c r="K2969" s="17"/>
      <c r="L2969" s="19"/>
      <c r="M2969" s="30"/>
      <c r="O2969" s="1"/>
      <c r="P2969" s="8"/>
      <c r="Q2969" s="1"/>
      <c r="R2969" s="1"/>
      <c r="S2969" s="8"/>
      <c r="T2969" s="1"/>
      <c r="U2969" s="1"/>
      <c r="V2969" s="8"/>
      <c r="W2969" s="1"/>
      <c r="X2969" s="1"/>
      <c r="Y2969" s="1"/>
      <c r="Z2969" s="1"/>
      <c r="AA2969" s="1"/>
      <c r="AB2969" s="1"/>
      <c r="AC2969" s="1"/>
      <c r="AD2969" s="1"/>
      <c r="AE2969" s="1"/>
      <c r="AF2969" s="1"/>
      <c r="AG2969" s="1"/>
      <c r="AH2969" s="1"/>
      <c r="AI2969" s="1"/>
      <c r="AJ2969" s="1"/>
      <c r="AK2969" s="1"/>
      <c r="AL2969" s="1"/>
      <c r="AM2969" s="1"/>
      <c r="AN2969" s="1"/>
      <c r="AO2969" s="1"/>
      <c r="AP2969" s="1"/>
      <c r="AQ2969" s="1"/>
      <c r="AR2969" s="1"/>
      <c r="AS2969" s="1"/>
      <c r="AT2969" s="1"/>
      <c r="AU2969" s="1"/>
      <c r="AV2969" s="1"/>
      <c r="AW2969" s="1"/>
    </row>
    <row r="2970" spans="4:49" x14ac:dyDescent="0.2">
      <c r="D2970" s="1"/>
      <c r="E2970" s="1"/>
      <c r="F2970" s="1"/>
      <c r="G2970" s="17"/>
      <c r="H2970" s="19"/>
      <c r="I2970" s="17"/>
      <c r="J2970" s="19"/>
      <c r="K2970" s="17"/>
      <c r="L2970" s="19"/>
      <c r="M2970" s="30"/>
      <c r="O2970" s="1"/>
      <c r="P2970" s="8"/>
      <c r="Q2970" s="1"/>
      <c r="R2970" s="1"/>
      <c r="S2970" s="8"/>
      <c r="T2970" s="1"/>
      <c r="U2970" s="1"/>
      <c r="V2970" s="8"/>
      <c r="W2970" s="1"/>
      <c r="X2970" s="1"/>
      <c r="Y2970" s="1"/>
      <c r="Z2970" s="1"/>
      <c r="AA2970" s="1"/>
      <c r="AB2970" s="1"/>
      <c r="AC2970" s="1"/>
      <c r="AD2970" s="1"/>
      <c r="AE2970" s="1"/>
      <c r="AF2970" s="1"/>
      <c r="AG2970" s="1"/>
      <c r="AH2970" s="1"/>
      <c r="AI2970" s="1"/>
      <c r="AJ2970" s="1"/>
      <c r="AK2970" s="1"/>
      <c r="AL2970" s="1"/>
      <c r="AM2970" s="1"/>
      <c r="AN2970" s="1"/>
      <c r="AO2970" s="1"/>
      <c r="AP2970" s="1"/>
      <c r="AQ2970" s="1"/>
      <c r="AR2970" s="1"/>
      <c r="AS2970" s="1"/>
      <c r="AT2970" s="1"/>
      <c r="AU2970" s="1"/>
      <c r="AV2970" s="1"/>
      <c r="AW2970" s="1"/>
    </row>
    <row r="2971" spans="4:49" x14ac:dyDescent="0.2">
      <c r="D2971" s="1"/>
      <c r="E2971" s="1"/>
      <c r="F2971" s="1"/>
      <c r="G2971" s="17"/>
      <c r="H2971" s="19"/>
      <c r="I2971" s="17"/>
      <c r="J2971" s="19"/>
      <c r="K2971" s="17"/>
      <c r="L2971" s="19"/>
      <c r="M2971" s="30"/>
      <c r="O2971" s="1"/>
      <c r="P2971" s="8"/>
      <c r="Q2971" s="1"/>
      <c r="R2971" s="1"/>
      <c r="S2971" s="8"/>
      <c r="T2971" s="1"/>
      <c r="U2971" s="1"/>
      <c r="V2971" s="8"/>
      <c r="W2971" s="1"/>
      <c r="X2971" s="1"/>
      <c r="Y2971" s="1"/>
      <c r="Z2971" s="1"/>
      <c r="AA2971" s="1"/>
      <c r="AB2971" s="1"/>
      <c r="AC2971" s="1"/>
      <c r="AD2971" s="1"/>
      <c r="AE2971" s="1"/>
      <c r="AF2971" s="1"/>
      <c r="AG2971" s="1"/>
      <c r="AH2971" s="1"/>
      <c r="AI2971" s="1"/>
      <c r="AJ2971" s="1"/>
      <c r="AK2971" s="1"/>
      <c r="AL2971" s="1"/>
      <c r="AM2971" s="1"/>
      <c r="AN2971" s="1"/>
      <c r="AO2971" s="1"/>
      <c r="AP2971" s="1"/>
      <c r="AQ2971" s="1"/>
      <c r="AR2971" s="1"/>
      <c r="AS2971" s="1"/>
      <c r="AT2971" s="1"/>
      <c r="AU2971" s="1"/>
      <c r="AV2971" s="1"/>
      <c r="AW2971" s="1"/>
    </row>
    <row r="2972" spans="4:49" x14ac:dyDescent="0.2">
      <c r="D2972" s="1"/>
      <c r="E2972" s="1"/>
      <c r="F2972" s="1"/>
      <c r="G2972" s="17"/>
      <c r="H2972" s="19"/>
      <c r="I2972" s="17"/>
      <c r="J2972" s="19"/>
      <c r="K2972" s="17"/>
      <c r="L2972" s="19"/>
      <c r="M2972" s="30"/>
      <c r="O2972" s="1"/>
      <c r="P2972" s="8"/>
      <c r="Q2972" s="1"/>
      <c r="R2972" s="1"/>
      <c r="S2972" s="8"/>
      <c r="T2972" s="1"/>
      <c r="U2972" s="1"/>
      <c r="V2972" s="8"/>
      <c r="W2972" s="1"/>
      <c r="X2972" s="1"/>
      <c r="Y2972" s="1"/>
      <c r="Z2972" s="1"/>
      <c r="AA2972" s="1"/>
      <c r="AB2972" s="1"/>
      <c r="AC2972" s="1"/>
      <c r="AD2972" s="1"/>
      <c r="AE2972" s="1"/>
      <c r="AF2972" s="1"/>
      <c r="AG2972" s="1"/>
      <c r="AH2972" s="1"/>
      <c r="AI2972" s="1"/>
      <c r="AJ2972" s="1"/>
      <c r="AK2972" s="1"/>
      <c r="AL2972" s="1"/>
      <c r="AM2972" s="1"/>
      <c r="AN2972" s="1"/>
      <c r="AO2972" s="1"/>
      <c r="AP2972" s="1"/>
      <c r="AQ2972" s="1"/>
      <c r="AR2972" s="1"/>
      <c r="AS2972" s="1"/>
      <c r="AT2972" s="1"/>
      <c r="AU2972" s="1"/>
      <c r="AV2972" s="1"/>
      <c r="AW2972" s="1"/>
    </row>
    <row r="2973" spans="4:49" x14ac:dyDescent="0.2">
      <c r="D2973" s="1"/>
      <c r="E2973" s="1"/>
      <c r="F2973" s="1"/>
      <c r="G2973" s="17"/>
      <c r="H2973" s="19"/>
      <c r="I2973" s="17"/>
      <c r="J2973" s="19"/>
      <c r="K2973" s="17"/>
      <c r="L2973" s="19"/>
      <c r="M2973" s="30"/>
      <c r="O2973" s="1"/>
      <c r="P2973" s="8"/>
      <c r="Q2973" s="1"/>
      <c r="R2973" s="1"/>
      <c r="S2973" s="8"/>
      <c r="T2973" s="1"/>
      <c r="U2973" s="1"/>
      <c r="V2973" s="8"/>
      <c r="W2973" s="1"/>
      <c r="X2973" s="1"/>
      <c r="Y2973" s="1"/>
      <c r="Z2973" s="1"/>
      <c r="AA2973" s="1"/>
      <c r="AB2973" s="1"/>
      <c r="AC2973" s="1"/>
      <c r="AD2973" s="1"/>
      <c r="AE2973" s="1"/>
      <c r="AF2973" s="1"/>
      <c r="AG2973" s="1"/>
      <c r="AH2973" s="1"/>
      <c r="AI2973" s="1"/>
      <c r="AJ2973" s="1"/>
      <c r="AK2973" s="1"/>
      <c r="AL2973" s="1"/>
      <c r="AM2973" s="1"/>
      <c r="AN2973" s="1"/>
      <c r="AO2973" s="1"/>
      <c r="AP2973" s="1"/>
      <c r="AQ2973" s="1"/>
      <c r="AR2973" s="1"/>
      <c r="AS2973" s="1"/>
      <c r="AT2973" s="1"/>
      <c r="AU2973" s="1"/>
      <c r="AV2973" s="1"/>
      <c r="AW2973" s="1"/>
    </row>
    <row r="2974" spans="4:49" x14ac:dyDescent="0.2">
      <c r="D2974" s="1"/>
      <c r="E2974" s="1"/>
      <c r="F2974" s="1"/>
      <c r="G2974" s="17"/>
      <c r="H2974" s="19"/>
      <c r="I2974" s="17"/>
      <c r="J2974" s="19"/>
      <c r="K2974" s="17"/>
      <c r="L2974" s="19"/>
      <c r="M2974" s="30"/>
      <c r="O2974" s="1"/>
      <c r="P2974" s="8"/>
      <c r="Q2974" s="1"/>
      <c r="R2974" s="1"/>
      <c r="S2974" s="8"/>
      <c r="T2974" s="1"/>
      <c r="U2974" s="1"/>
      <c r="V2974" s="8"/>
      <c r="W2974" s="1"/>
      <c r="X2974" s="1"/>
      <c r="Y2974" s="1"/>
      <c r="Z2974" s="1"/>
      <c r="AA2974" s="1"/>
      <c r="AB2974" s="1"/>
      <c r="AC2974" s="1"/>
      <c r="AD2974" s="1"/>
      <c r="AE2974" s="1"/>
      <c r="AF2974" s="1"/>
      <c r="AG2974" s="1"/>
      <c r="AH2974" s="1"/>
      <c r="AI2974" s="1"/>
      <c r="AJ2974" s="1"/>
      <c r="AK2974" s="1"/>
      <c r="AL2974" s="1"/>
      <c r="AM2974" s="1"/>
      <c r="AN2974" s="1"/>
      <c r="AO2974" s="1"/>
      <c r="AP2974" s="1"/>
      <c r="AQ2974" s="1"/>
      <c r="AR2974" s="1"/>
      <c r="AS2974" s="1"/>
      <c r="AT2974" s="1"/>
      <c r="AU2974" s="1"/>
      <c r="AV2974" s="1"/>
      <c r="AW2974" s="1"/>
    </row>
    <row r="2975" spans="4:49" x14ac:dyDescent="0.2">
      <c r="D2975" s="1"/>
      <c r="E2975" s="1"/>
      <c r="F2975" s="1"/>
      <c r="G2975" s="17"/>
      <c r="H2975" s="19"/>
      <c r="I2975" s="17"/>
      <c r="J2975" s="19"/>
      <c r="K2975" s="17"/>
      <c r="L2975" s="19"/>
      <c r="M2975" s="30"/>
      <c r="O2975" s="1"/>
      <c r="P2975" s="8"/>
      <c r="Q2975" s="1"/>
      <c r="R2975" s="1"/>
      <c r="S2975" s="8"/>
      <c r="T2975" s="1"/>
      <c r="U2975" s="1"/>
      <c r="V2975" s="8"/>
      <c r="W2975" s="1"/>
      <c r="X2975" s="1"/>
      <c r="Y2975" s="1"/>
      <c r="Z2975" s="1"/>
      <c r="AA2975" s="1"/>
      <c r="AB2975" s="1"/>
      <c r="AC2975" s="1"/>
      <c r="AD2975" s="1"/>
      <c r="AE2975" s="1"/>
      <c r="AF2975" s="1"/>
      <c r="AG2975" s="1"/>
      <c r="AH2975" s="1"/>
      <c r="AI2975" s="1"/>
      <c r="AJ2975" s="1"/>
      <c r="AK2975" s="1"/>
      <c r="AL2975" s="1"/>
      <c r="AM2975" s="1"/>
      <c r="AN2975" s="1"/>
      <c r="AO2975" s="1"/>
      <c r="AP2975" s="1"/>
      <c r="AQ2975" s="1"/>
      <c r="AR2975" s="1"/>
      <c r="AS2975" s="1"/>
      <c r="AT2975" s="1"/>
      <c r="AU2975" s="1"/>
      <c r="AV2975" s="1"/>
      <c r="AW2975" s="1"/>
    </row>
    <row r="2976" spans="4:49" x14ac:dyDescent="0.2">
      <c r="D2976" s="1"/>
      <c r="E2976" s="1"/>
      <c r="F2976" s="1"/>
      <c r="G2976" s="17"/>
      <c r="H2976" s="19"/>
      <c r="I2976" s="17"/>
      <c r="J2976" s="19"/>
      <c r="K2976" s="17"/>
      <c r="L2976" s="19"/>
      <c r="M2976" s="30"/>
      <c r="O2976" s="1"/>
      <c r="P2976" s="8"/>
      <c r="Q2976" s="1"/>
      <c r="R2976" s="1"/>
      <c r="S2976" s="8"/>
      <c r="T2976" s="1"/>
      <c r="U2976" s="1"/>
      <c r="V2976" s="8"/>
      <c r="W2976" s="1"/>
      <c r="X2976" s="1"/>
      <c r="Y2976" s="1"/>
      <c r="Z2976" s="1"/>
      <c r="AA2976" s="1"/>
      <c r="AB2976" s="1"/>
      <c r="AC2976" s="1"/>
      <c r="AD2976" s="1"/>
      <c r="AE2976" s="1"/>
      <c r="AF2976" s="1"/>
      <c r="AG2976" s="1"/>
      <c r="AH2976" s="1"/>
      <c r="AI2976" s="1"/>
      <c r="AJ2976" s="1"/>
      <c r="AK2976" s="1"/>
      <c r="AL2976" s="1"/>
      <c r="AM2976" s="1"/>
      <c r="AN2976" s="1"/>
      <c r="AO2976" s="1"/>
      <c r="AP2976" s="1"/>
      <c r="AQ2976" s="1"/>
      <c r="AR2976" s="1"/>
      <c r="AS2976" s="1"/>
      <c r="AT2976" s="1"/>
      <c r="AU2976" s="1"/>
      <c r="AV2976" s="1"/>
      <c r="AW2976" s="1"/>
    </row>
    <row r="2977" spans="4:49" x14ac:dyDescent="0.2">
      <c r="D2977" s="1"/>
      <c r="E2977" s="1"/>
      <c r="F2977" s="1"/>
      <c r="G2977" s="17"/>
      <c r="H2977" s="19"/>
      <c r="I2977" s="17"/>
      <c r="J2977" s="19"/>
      <c r="K2977" s="17"/>
      <c r="L2977" s="19"/>
      <c r="M2977" s="30"/>
      <c r="O2977" s="1"/>
      <c r="P2977" s="8"/>
      <c r="Q2977" s="1"/>
      <c r="R2977" s="1"/>
      <c r="S2977" s="8"/>
      <c r="T2977" s="1"/>
      <c r="U2977" s="1"/>
      <c r="V2977" s="8"/>
      <c r="W2977" s="1"/>
      <c r="X2977" s="1"/>
      <c r="Y2977" s="1"/>
      <c r="Z2977" s="1"/>
      <c r="AA2977" s="1"/>
      <c r="AB2977" s="1"/>
      <c r="AC2977" s="1"/>
      <c r="AD2977" s="1"/>
      <c r="AE2977" s="1"/>
      <c r="AF2977" s="1"/>
      <c r="AG2977" s="1"/>
      <c r="AH2977" s="1"/>
      <c r="AI2977" s="1"/>
      <c r="AJ2977" s="1"/>
      <c r="AK2977" s="1"/>
      <c r="AL2977" s="1"/>
      <c r="AM2977" s="1"/>
      <c r="AN2977" s="1"/>
      <c r="AO2977" s="1"/>
      <c r="AP2977" s="1"/>
      <c r="AQ2977" s="1"/>
      <c r="AR2977" s="1"/>
      <c r="AS2977" s="1"/>
      <c r="AT2977" s="1"/>
      <c r="AU2977" s="1"/>
      <c r="AV2977" s="1"/>
      <c r="AW2977" s="1"/>
    </row>
    <row r="2978" spans="4:49" x14ac:dyDescent="0.2">
      <c r="D2978" s="1"/>
      <c r="E2978" s="1"/>
      <c r="F2978" s="1"/>
      <c r="G2978" s="17"/>
      <c r="H2978" s="19"/>
      <c r="I2978" s="17"/>
      <c r="J2978" s="19"/>
      <c r="K2978" s="17"/>
      <c r="L2978" s="19"/>
      <c r="M2978" s="30"/>
      <c r="O2978" s="1"/>
      <c r="P2978" s="8"/>
      <c r="Q2978" s="1"/>
      <c r="R2978" s="1"/>
      <c r="S2978" s="8"/>
      <c r="T2978" s="1"/>
      <c r="U2978" s="1"/>
      <c r="V2978" s="8"/>
      <c r="W2978" s="1"/>
      <c r="X2978" s="1"/>
      <c r="Y2978" s="1"/>
      <c r="Z2978" s="1"/>
      <c r="AA2978" s="1"/>
      <c r="AB2978" s="1"/>
      <c r="AC2978" s="1"/>
      <c r="AD2978" s="1"/>
      <c r="AE2978" s="1"/>
      <c r="AF2978" s="1"/>
      <c r="AG2978" s="1"/>
      <c r="AH2978" s="1"/>
      <c r="AI2978" s="1"/>
      <c r="AJ2978" s="1"/>
      <c r="AK2978" s="1"/>
      <c r="AL2978" s="1"/>
      <c r="AM2978" s="1"/>
      <c r="AN2978" s="1"/>
      <c r="AO2978" s="1"/>
      <c r="AP2978" s="1"/>
      <c r="AQ2978" s="1"/>
      <c r="AR2978" s="1"/>
      <c r="AS2978" s="1"/>
      <c r="AT2978" s="1"/>
      <c r="AU2978" s="1"/>
      <c r="AV2978" s="1"/>
      <c r="AW2978" s="1"/>
    </row>
    <row r="2979" spans="4:49" x14ac:dyDescent="0.2">
      <c r="D2979" s="1"/>
      <c r="E2979" s="1"/>
      <c r="F2979" s="1"/>
      <c r="G2979" s="17"/>
      <c r="H2979" s="19"/>
      <c r="I2979" s="17"/>
      <c r="J2979" s="19"/>
      <c r="K2979" s="17"/>
      <c r="L2979" s="19"/>
      <c r="M2979" s="30"/>
      <c r="O2979" s="1"/>
      <c r="P2979" s="8"/>
      <c r="Q2979" s="1"/>
      <c r="R2979" s="1"/>
      <c r="S2979" s="8"/>
      <c r="T2979" s="1"/>
      <c r="U2979" s="1"/>
      <c r="V2979" s="8"/>
      <c r="W2979" s="1"/>
      <c r="X2979" s="1"/>
      <c r="Y2979" s="1"/>
      <c r="Z2979" s="1"/>
      <c r="AA2979" s="1"/>
      <c r="AB2979" s="1"/>
      <c r="AC2979" s="1"/>
      <c r="AD2979" s="1"/>
      <c r="AE2979" s="1"/>
      <c r="AF2979" s="1"/>
      <c r="AG2979" s="1"/>
      <c r="AH2979" s="1"/>
      <c r="AI2979" s="1"/>
      <c r="AJ2979" s="1"/>
      <c r="AK2979" s="1"/>
      <c r="AL2979" s="1"/>
      <c r="AM2979" s="1"/>
      <c r="AN2979" s="1"/>
      <c r="AO2979" s="1"/>
      <c r="AP2979" s="1"/>
      <c r="AQ2979" s="1"/>
      <c r="AR2979" s="1"/>
      <c r="AS2979" s="1"/>
      <c r="AT2979" s="1"/>
      <c r="AU2979" s="1"/>
      <c r="AV2979" s="1"/>
      <c r="AW2979" s="1"/>
    </row>
    <row r="2980" spans="4:49" x14ac:dyDescent="0.2">
      <c r="D2980" s="1"/>
      <c r="E2980" s="1"/>
      <c r="F2980" s="1"/>
      <c r="G2980" s="17"/>
      <c r="H2980" s="19"/>
      <c r="I2980" s="17"/>
      <c r="J2980" s="19"/>
      <c r="K2980" s="17"/>
      <c r="L2980" s="19"/>
      <c r="M2980" s="30"/>
      <c r="O2980" s="1"/>
      <c r="P2980" s="8"/>
      <c r="Q2980" s="1"/>
      <c r="R2980" s="1"/>
      <c r="S2980" s="8"/>
      <c r="T2980" s="1"/>
      <c r="U2980" s="1"/>
      <c r="V2980" s="8"/>
      <c r="W2980" s="1"/>
      <c r="X2980" s="1"/>
      <c r="Y2980" s="1"/>
      <c r="Z2980" s="1"/>
      <c r="AA2980" s="1"/>
      <c r="AB2980" s="1"/>
      <c r="AC2980" s="1"/>
      <c r="AD2980" s="1"/>
      <c r="AE2980" s="1"/>
      <c r="AF2980" s="1"/>
      <c r="AG2980" s="1"/>
      <c r="AH2980" s="1"/>
      <c r="AI2980" s="1"/>
      <c r="AJ2980" s="1"/>
      <c r="AK2980" s="1"/>
      <c r="AL2980" s="1"/>
      <c r="AM2980" s="1"/>
      <c r="AN2980" s="1"/>
      <c r="AO2980" s="1"/>
      <c r="AP2980" s="1"/>
      <c r="AQ2980" s="1"/>
      <c r="AR2980" s="1"/>
      <c r="AS2980" s="1"/>
      <c r="AT2980" s="1"/>
      <c r="AU2980" s="1"/>
      <c r="AV2980" s="1"/>
      <c r="AW2980" s="1"/>
    </row>
    <row r="2981" spans="4:49" x14ac:dyDescent="0.2">
      <c r="D2981" s="1"/>
      <c r="E2981" s="1"/>
      <c r="F2981" s="1"/>
      <c r="G2981" s="17"/>
      <c r="H2981" s="19"/>
      <c r="I2981" s="17"/>
      <c r="J2981" s="19"/>
      <c r="K2981" s="17"/>
      <c r="L2981" s="19"/>
      <c r="M2981" s="30"/>
      <c r="O2981" s="1"/>
      <c r="P2981" s="8"/>
      <c r="Q2981" s="1"/>
      <c r="R2981" s="1"/>
      <c r="S2981" s="8"/>
      <c r="T2981" s="1"/>
      <c r="U2981" s="1"/>
      <c r="V2981" s="8"/>
      <c r="W2981" s="1"/>
      <c r="X2981" s="1"/>
      <c r="Y2981" s="1"/>
      <c r="Z2981" s="1"/>
      <c r="AA2981" s="1"/>
      <c r="AB2981" s="1"/>
      <c r="AC2981" s="1"/>
      <c r="AD2981" s="1"/>
      <c r="AE2981" s="1"/>
      <c r="AF2981" s="1"/>
      <c r="AG2981" s="1"/>
      <c r="AH2981" s="1"/>
      <c r="AI2981" s="1"/>
      <c r="AJ2981" s="1"/>
      <c r="AK2981" s="1"/>
      <c r="AL2981" s="1"/>
      <c r="AM2981" s="1"/>
      <c r="AN2981" s="1"/>
      <c r="AO2981" s="1"/>
      <c r="AP2981" s="1"/>
      <c r="AQ2981" s="1"/>
      <c r="AR2981" s="1"/>
      <c r="AS2981" s="1"/>
      <c r="AT2981" s="1"/>
      <c r="AU2981" s="1"/>
      <c r="AV2981" s="1"/>
      <c r="AW2981" s="1"/>
    </row>
    <row r="2982" spans="4:49" x14ac:dyDescent="0.2">
      <c r="D2982" s="1"/>
      <c r="E2982" s="1"/>
      <c r="F2982" s="1"/>
      <c r="G2982" s="17"/>
      <c r="H2982" s="19"/>
      <c r="I2982" s="17"/>
      <c r="J2982" s="19"/>
      <c r="K2982" s="17"/>
      <c r="L2982" s="19"/>
      <c r="M2982" s="30"/>
      <c r="O2982" s="1"/>
      <c r="P2982" s="8"/>
      <c r="Q2982" s="1"/>
      <c r="R2982" s="1"/>
      <c r="S2982" s="8"/>
      <c r="T2982" s="1"/>
      <c r="U2982" s="1"/>
      <c r="V2982" s="8"/>
      <c r="W2982" s="1"/>
      <c r="X2982" s="1"/>
      <c r="Y2982" s="1"/>
      <c r="Z2982" s="1"/>
      <c r="AA2982" s="1"/>
      <c r="AB2982" s="1"/>
      <c r="AC2982" s="1"/>
      <c r="AD2982" s="1"/>
      <c r="AE2982" s="1"/>
      <c r="AF2982" s="1"/>
      <c r="AG2982" s="1"/>
      <c r="AH2982" s="1"/>
      <c r="AI2982" s="1"/>
      <c r="AJ2982" s="1"/>
      <c r="AK2982" s="1"/>
      <c r="AL2982" s="1"/>
      <c r="AM2982" s="1"/>
      <c r="AN2982" s="1"/>
      <c r="AO2982" s="1"/>
      <c r="AP2982" s="1"/>
      <c r="AQ2982" s="1"/>
      <c r="AR2982" s="1"/>
      <c r="AS2982" s="1"/>
      <c r="AT2982" s="1"/>
      <c r="AU2982" s="1"/>
      <c r="AV2982" s="1"/>
      <c r="AW2982" s="1"/>
    </row>
    <row r="2983" spans="4:49" x14ac:dyDescent="0.2">
      <c r="D2983" s="1"/>
      <c r="E2983" s="1"/>
      <c r="F2983" s="1"/>
      <c r="G2983" s="17"/>
      <c r="H2983" s="19"/>
      <c r="I2983" s="17"/>
      <c r="J2983" s="19"/>
      <c r="K2983" s="17"/>
      <c r="L2983" s="19"/>
      <c r="M2983" s="30"/>
      <c r="O2983" s="1"/>
      <c r="P2983" s="8"/>
      <c r="Q2983" s="1"/>
      <c r="R2983" s="1"/>
      <c r="S2983" s="8"/>
      <c r="T2983" s="1"/>
      <c r="U2983" s="1"/>
      <c r="V2983" s="8"/>
      <c r="W2983" s="1"/>
      <c r="X2983" s="1"/>
      <c r="Y2983" s="1"/>
      <c r="Z2983" s="1"/>
      <c r="AA2983" s="1"/>
      <c r="AB2983" s="1"/>
      <c r="AC2983" s="1"/>
      <c r="AD2983" s="1"/>
      <c r="AE2983" s="1"/>
      <c r="AF2983" s="1"/>
      <c r="AG2983" s="1"/>
      <c r="AH2983" s="1"/>
      <c r="AI2983" s="1"/>
      <c r="AJ2983" s="1"/>
      <c r="AK2983" s="1"/>
      <c r="AL2983" s="1"/>
      <c r="AM2983" s="1"/>
      <c r="AN2983" s="1"/>
      <c r="AO2983" s="1"/>
      <c r="AP2983" s="1"/>
      <c r="AQ2983" s="1"/>
      <c r="AR2983" s="1"/>
      <c r="AS2983" s="1"/>
      <c r="AT2983" s="1"/>
      <c r="AU2983" s="1"/>
      <c r="AV2983" s="1"/>
      <c r="AW2983" s="1"/>
    </row>
    <row r="2984" spans="4:49" x14ac:dyDescent="0.2">
      <c r="D2984" s="1"/>
      <c r="E2984" s="1"/>
      <c r="F2984" s="1"/>
      <c r="G2984" s="17"/>
      <c r="H2984" s="19"/>
      <c r="I2984" s="17"/>
      <c r="J2984" s="19"/>
      <c r="K2984" s="17"/>
      <c r="L2984" s="19"/>
      <c r="M2984" s="30"/>
      <c r="O2984" s="1"/>
      <c r="P2984" s="8"/>
      <c r="Q2984" s="1"/>
      <c r="R2984" s="1"/>
      <c r="S2984" s="8"/>
      <c r="T2984" s="1"/>
      <c r="U2984" s="1"/>
      <c r="V2984" s="8"/>
      <c r="W2984" s="1"/>
      <c r="X2984" s="1"/>
      <c r="Y2984" s="1"/>
      <c r="Z2984" s="1"/>
      <c r="AA2984" s="1"/>
      <c r="AB2984" s="1"/>
      <c r="AC2984" s="1"/>
      <c r="AD2984" s="1"/>
      <c r="AE2984" s="1"/>
      <c r="AF2984" s="1"/>
      <c r="AG2984" s="1"/>
      <c r="AH2984" s="1"/>
      <c r="AI2984" s="1"/>
      <c r="AJ2984" s="1"/>
      <c r="AK2984" s="1"/>
      <c r="AL2984" s="1"/>
      <c r="AM2984" s="1"/>
      <c r="AN2984" s="1"/>
      <c r="AO2984" s="1"/>
      <c r="AP2984" s="1"/>
      <c r="AQ2984" s="1"/>
      <c r="AR2984" s="1"/>
      <c r="AS2984" s="1"/>
      <c r="AT2984" s="1"/>
      <c r="AU2984" s="1"/>
      <c r="AV2984" s="1"/>
      <c r="AW2984" s="1"/>
    </row>
    <row r="2985" spans="4:49" x14ac:dyDescent="0.2">
      <c r="D2985" s="1"/>
      <c r="E2985" s="1"/>
      <c r="F2985" s="1"/>
      <c r="G2985" s="17"/>
      <c r="H2985" s="19"/>
      <c r="I2985" s="17"/>
      <c r="J2985" s="19"/>
      <c r="K2985" s="17"/>
      <c r="L2985" s="19"/>
      <c r="M2985" s="30"/>
      <c r="O2985" s="1"/>
      <c r="P2985" s="8"/>
      <c r="Q2985" s="1"/>
      <c r="R2985" s="1"/>
      <c r="S2985" s="8"/>
      <c r="T2985" s="1"/>
      <c r="U2985" s="1"/>
      <c r="V2985" s="8"/>
      <c r="W2985" s="1"/>
      <c r="X2985" s="1"/>
      <c r="Y2985" s="1"/>
      <c r="Z2985" s="1"/>
      <c r="AA2985" s="1"/>
      <c r="AB2985" s="1"/>
      <c r="AC2985" s="1"/>
      <c r="AD2985" s="1"/>
      <c r="AE2985" s="1"/>
      <c r="AF2985" s="1"/>
      <c r="AG2985" s="1"/>
      <c r="AH2985" s="1"/>
      <c r="AI2985" s="1"/>
      <c r="AJ2985" s="1"/>
      <c r="AK2985" s="1"/>
      <c r="AL2985" s="1"/>
      <c r="AM2985" s="1"/>
      <c r="AN2985" s="1"/>
      <c r="AO2985" s="1"/>
      <c r="AP2985" s="1"/>
      <c r="AQ2985" s="1"/>
      <c r="AR2985" s="1"/>
      <c r="AS2985" s="1"/>
      <c r="AT2985" s="1"/>
      <c r="AU2985" s="1"/>
      <c r="AV2985" s="1"/>
      <c r="AW2985" s="1"/>
    </row>
    <row r="2986" spans="4:49" x14ac:dyDescent="0.2">
      <c r="D2986" s="1"/>
      <c r="E2986" s="1"/>
      <c r="F2986" s="1"/>
      <c r="G2986" s="17"/>
      <c r="H2986" s="19"/>
      <c r="I2986" s="17"/>
      <c r="J2986" s="19"/>
      <c r="K2986" s="17"/>
      <c r="L2986" s="19"/>
      <c r="M2986" s="30"/>
      <c r="O2986" s="1"/>
      <c r="P2986" s="8"/>
      <c r="Q2986" s="1"/>
      <c r="R2986" s="1"/>
      <c r="S2986" s="8"/>
      <c r="T2986" s="1"/>
      <c r="U2986" s="1"/>
      <c r="V2986" s="8"/>
      <c r="W2986" s="1"/>
      <c r="X2986" s="1"/>
      <c r="Y2986" s="1"/>
      <c r="Z2986" s="1"/>
      <c r="AA2986" s="1"/>
      <c r="AB2986" s="1"/>
      <c r="AC2986" s="1"/>
      <c r="AD2986" s="1"/>
      <c r="AE2986" s="1"/>
      <c r="AF2986" s="1"/>
      <c r="AG2986" s="1"/>
      <c r="AH2986" s="1"/>
      <c r="AI2986" s="1"/>
      <c r="AJ2986" s="1"/>
      <c r="AK2986" s="1"/>
      <c r="AL2986" s="1"/>
      <c r="AM2986" s="1"/>
      <c r="AN2986" s="1"/>
      <c r="AO2986" s="1"/>
      <c r="AP2986" s="1"/>
      <c r="AQ2986" s="1"/>
      <c r="AR2986" s="1"/>
      <c r="AS2986" s="1"/>
      <c r="AT2986" s="1"/>
      <c r="AU2986" s="1"/>
      <c r="AV2986" s="1"/>
      <c r="AW2986" s="1"/>
    </row>
    <row r="2987" spans="4:49" x14ac:dyDescent="0.2">
      <c r="D2987" s="1"/>
      <c r="E2987" s="1"/>
      <c r="F2987" s="1"/>
      <c r="G2987" s="17"/>
      <c r="H2987" s="19"/>
      <c r="I2987" s="17"/>
      <c r="J2987" s="19"/>
      <c r="K2987" s="17"/>
      <c r="L2987" s="19"/>
      <c r="M2987" s="30"/>
      <c r="O2987" s="1"/>
      <c r="P2987" s="8"/>
      <c r="Q2987" s="1"/>
      <c r="R2987" s="1"/>
      <c r="S2987" s="8"/>
      <c r="T2987" s="1"/>
      <c r="U2987" s="1"/>
      <c r="V2987" s="8"/>
      <c r="W2987" s="1"/>
      <c r="X2987" s="1"/>
      <c r="Y2987" s="1"/>
      <c r="Z2987" s="1"/>
      <c r="AA2987" s="1"/>
      <c r="AB2987" s="1"/>
      <c r="AC2987" s="1"/>
      <c r="AD2987" s="1"/>
      <c r="AE2987" s="1"/>
      <c r="AF2987" s="1"/>
      <c r="AG2987" s="1"/>
      <c r="AH2987" s="1"/>
      <c r="AI2987" s="1"/>
      <c r="AJ2987" s="1"/>
      <c r="AK2987" s="1"/>
      <c r="AL2987" s="1"/>
      <c r="AM2987" s="1"/>
      <c r="AN2987" s="1"/>
      <c r="AO2987" s="1"/>
      <c r="AP2987" s="1"/>
      <c r="AQ2987" s="1"/>
      <c r="AR2987" s="1"/>
      <c r="AS2987" s="1"/>
      <c r="AT2987" s="1"/>
      <c r="AU2987" s="1"/>
      <c r="AV2987" s="1"/>
      <c r="AW2987" s="1"/>
    </row>
    <row r="2988" spans="4:49" x14ac:dyDescent="0.2">
      <c r="D2988" s="1"/>
      <c r="E2988" s="1"/>
      <c r="F2988" s="1"/>
      <c r="G2988" s="17"/>
      <c r="H2988" s="19"/>
      <c r="I2988" s="17"/>
      <c r="J2988" s="19"/>
      <c r="K2988" s="17"/>
      <c r="L2988" s="19"/>
      <c r="M2988" s="30"/>
      <c r="O2988" s="1"/>
      <c r="P2988" s="8"/>
      <c r="Q2988" s="1"/>
      <c r="R2988" s="1"/>
      <c r="S2988" s="8"/>
      <c r="T2988" s="1"/>
      <c r="U2988" s="1"/>
      <c r="V2988" s="8"/>
      <c r="W2988" s="1"/>
      <c r="X2988" s="1"/>
      <c r="Y2988" s="1"/>
      <c r="Z2988" s="1"/>
      <c r="AA2988" s="1"/>
      <c r="AB2988" s="1"/>
      <c r="AC2988" s="1"/>
      <c r="AD2988" s="1"/>
      <c r="AE2988" s="1"/>
      <c r="AF2988" s="1"/>
      <c r="AG2988" s="1"/>
      <c r="AH2988" s="1"/>
      <c r="AI2988" s="1"/>
      <c r="AJ2988" s="1"/>
      <c r="AK2988" s="1"/>
      <c r="AL2988" s="1"/>
      <c r="AM2988" s="1"/>
      <c r="AN2988" s="1"/>
      <c r="AO2988" s="1"/>
      <c r="AP2988" s="1"/>
      <c r="AQ2988" s="1"/>
      <c r="AR2988" s="1"/>
      <c r="AS2988" s="1"/>
      <c r="AT2988" s="1"/>
      <c r="AU2988" s="1"/>
      <c r="AV2988" s="1"/>
      <c r="AW2988" s="1"/>
    </row>
    <row r="2989" spans="4:49" x14ac:dyDescent="0.2">
      <c r="D2989" s="1"/>
      <c r="E2989" s="1"/>
      <c r="F2989" s="1"/>
      <c r="G2989" s="17"/>
      <c r="H2989" s="19"/>
      <c r="I2989" s="17"/>
      <c r="J2989" s="19"/>
      <c r="K2989" s="17"/>
      <c r="L2989" s="19"/>
      <c r="M2989" s="30"/>
      <c r="O2989" s="1"/>
      <c r="P2989" s="8"/>
      <c r="Q2989" s="1"/>
      <c r="R2989" s="1"/>
      <c r="S2989" s="8"/>
      <c r="T2989" s="1"/>
      <c r="U2989" s="1"/>
      <c r="V2989" s="8"/>
      <c r="W2989" s="1"/>
      <c r="X2989" s="1"/>
      <c r="Y2989" s="1"/>
      <c r="Z2989" s="1"/>
      <c r="AA2989" s="1"/>
      <c r="AB2989" s="1"/>
      <c r="AC2989" s="1"/>
      <c r="AD2989" s="1"/>
      <c r="AE2989" s="1"/>
      <c r="AF2989" s="1"/>
      <c r="AG2989" s="1"/>
      <c r="AH2989" s="1"/>
      <c r="AI2989" s="1"/>
      <c r="AJ2989" s="1"/>
      <c r="AK2989" s="1"/>
      <c r="AL2989" s="1"/>
      <c r="AM2989" s="1"/>
      <c r="AN2989" s="1"/>
      <c r="AO2989" s="1"/>
      <c r="AP2989" s="1"/>
      <c r="AQ2989" s="1"/>
      <c r="AR2989" s="1"/>
      <c r="AS2989" s="1"/>
      <c r="AT2989" s="1"/>
      <c r="AU2989" s="1"/>
      <c r="AV2989" s="1"/>
      <c r="AW2989" s="1"/>
    </row>
    <row r="2990" spans="4:49" x14ac:dyDescent="0.2">
      <c r="D2990" s="1"/>
      <c r="E2990" s="1"/>
      <c r="F2990" s="1"/>
      <c r="G2990" s="17"/>
      <c r="H2990" s="19"/>
      <c r="I2990" s="17"/>
      <c r="J2990" s="19"/>
      <c r="K2990" s="17"/>
      <c r="L2990" s="19"/>
      <c r="M2990" s="30"/>
      <c r="O2990" s="1"/>
      <c r="P2990" s="8"/>
      <c r="Q2990" s="1"/>
      <c r="R2990" s="1"/>
      <c r="S2990" s="8"/>
      <c r="T2990" s="1"/>
      <c r="U2990" s="1"/>
      <c r="V2990" s="8"/>
      <c r="W2990" s="1"/>
      <c r="X2990" s="1"/>
      <c r="Y2990" s="1"/>
      <c r="Z2990" s="1"/>
      <c r="AA2990" s="1"/>
      <c r="AB2990" s="1"/>
      <c r="AC2990" s="1"/>
      <c r="AD2990" s="1"/>
      <c r="AE2990" s="1"/>
      <c r="AF2990" s="1"/>
      <c r="AG2990" s="1"/>
      <c r="AH2990" s="1"/>
      <c r="AI2990" s="1"/>
      <c r="AJ2990" s="1"/>
      <c r="AK2990" s="1"/>
      <c r="AL2990" s="1"/>
      <c r="AM2990" s="1"/>
      <c r="AN2990" s="1"/>
      <c r="AO2990" s="1"/>
      <c r="AP2990" s="1"/>
      <c r="AQ2990" s="1"/>
      <c r="AR2990" s="1"/>
      <c r="AS2990" s="1"/>
      <c r="AT2990" s="1"/>
      <c r="AU2990" s="1"/>
      <c r="AV2990" s="1"/>
      <c r="AW2990" s="1"/>
    </row>
    <row r="2991" spans="4:49" x14ac:dyDescent="0.2">
      <c r="D2991" s="1"/>
      <c r="E2991" s="1"/>
      <c r="F2991" s="1"/>
      <c r="G2991" s="17"/>
      <c r="H2991" s="19"/>
      <c r="I2991" s="17"/>
      <c r="J2991" s="19"/>
      <c r="K2991" s="17"/>
      <c r="L2991" s="19"/>
      <c r="M2991" s="30"/>
      <c r="O2991" s="1"/>
      <c r="P2991" s="8"/>
      <c r="Q2991" s="1"/>
      <c r="R2991" s="1"/>
      <c r="S2991" s="8"/>
      <c r="T2991" s="1"/>
      <c r="U2991" s="1"/>
      <c r="V2991" s="8"/>
      <c r="W2991" s="1"/>
      <c r="X2991" s="1"/>
      <c r="Y2991" s="1"/>
      <c r="Z2991" s="1"/>
      <c r="AA2991" s="1"/>
      <c r="AB2991" s="1"/>
      <c r="AC2991" s="1"/>
      <c r="AD2991" s="1"/>
      <c r="AE2991" s="1"/>
      <c r="AF2991" s="1"/>
      <c r="AG2991" s="1"/>
      <c r="AH2991" s="1"/>
      <c r="AI2991" s="1"/>
      <c r="AJ2991" s="1"/>
      <c r="AK2991" s="1"/>
      <c r="AL2991" s="1"/>
      <c r="AM2991" s="1"/>
      <c r="AN2991" s="1"/>
      <c r="AO2991" s="1"/>
      <c r="AP2991" s="1"/>
      <c r="AQ2991" s="1"/>
      <c r="AR2991" s="1"/>
      <c r="AS2991" s="1"/>
      <c r="AT2991" s="1"/>
      <c r="AU2991" s="1"/>
      <c r="AV2991" s="1"/>
      <c r="AW2991" s="1"/>
    </row>
    <row r="2992" spans="4:49" x14ac:dyDescent="0.2">
      <c r="D2992" s="1"/>
      <c r="E2992" s="1"/>
      <c r="F2992" s="1"/>
      <c r="G2992" s="17"/>
      <c r="H2992" s="19"/>
      <c r="I2992" s="17"/>
      <c r="J2992" s="19"/>
      <c r="K2992" s="17"/>
      <c r="L2992" s="19"/>
      <c r="M2992" s="30"/>
      <c r="O2992" s="1"/>
      <c r="P2992" s="8"/>
      <c r="Q2992" s="1"/>
      <c r="R2992" s="1"/>
      <c r="S2992" s="8"/>
      <c r="T2992" s="1"/>
      <c r="U2992" s="1"/>
      <c r="V2992" s="8"/>
      <c r="W2992" s="1"/>
      <c r="X2992" s="1"/>
      <c r="Y2992" s="1"/>
      <c r="Z2992" s="1"/>
      <c r="AA2992" s="1"/>
      <c r="AB2992" s="1"/>
      <c r="AC2992" s="1"/>
      <c r="AD2992" s="1"/>
      <c r="AE2992" s="1"/>
      <c r="AF2992" s="1"/>
      <c r="AG2992" s="1"/>
      <c r="AH2992" s="1"/>
      <c r="AI2992" s="1"/>
      <c r="AJ2992" s="1"/>
      <c r="AK2992" s="1"/>
      <c r="AL2992" s="1"/>
      <c r="AM2992" s="1"/>
      <c r="AN2992" s="1"/>
      <c r="AO2992" s="1"/>
      <c r="AP2992" s="1"/>
      <c r="AQ2992" s="1"/>
      <c r="AR2992" s="1"/>
      <c r="AS2992" s="1"/>
      <c r="AT2992" s="1"/>
      <c r="AU2992" s="1"/>
      <c r="AV2992" s="1"/>
      <c r="AW2992" s="1"/>
    </row>
    <row r="2993" spans="4:49" x14ac:dyDescent="0.2">
      <c r="D2993" s="1"/>
      <c r="E2993" s="1"/>
      <c r="F2993" s="1"/>
      <c r="G2993" s="17"/>
      <c r="H2993" s="19"/>
      <c r="I2993" s="17"/>
      <c r="J2993" s="19"/>
      <c r="K2993" s="17"/>
      <c r="L2993" s="19"/>
      <c r="M2993" s="30"/>
      <c r="O2993" s="1"/>
      <c r="P2993" s="8"/>
      <c r="Q2993" s="1"/>
      <c r="R2993" s="1"/>
      <c r="S2993" s="8"/>
      <c r="T2993" s="1"/>
      <c r="U2993" s="1"/>
      <c r="V2993" s="8"/>
      <c r="W2993" s="1"/>
      <c r="X2993" s="1"/>
      <c r="Y2993" s="1"/>
      <c r="Z2993" s="1"/>
      <c r="AA2993" s="1"/>
      <c r="AB2993" s="1"/>
      <c r="AC2993" s="1"/>
      <c r="AD2993" s="1"/>
      <c r="AE2993" s="1"/>
      <c r="AF2993" s="1"/>
      <c r="AG2993" s="1"/>
      <c r="AH2993" s="1"/>
      <c r="AI2993" s="1"/>
      <c r="AJ2993" s="1"/>
      <c r="AK2993" s="1"/>
      <c r="AL2993" s="1"/>
      <c r="AM2993" s="1"/>
      <c r="AN2993" s="1"/>
      <c r="AO2993" s="1"/>
      <c r="AP2993" s="1"/>
      <c r="AQ2993" s="1"/>
      <c r="AR2993" s="1"/>
      <c r="AS2993" s="1"/>
      <c r="AT2993" s="1"/>
      <c r="AU2993" s="1"/>
      <c r="AV2993" s="1"/>
      <c r="AW2993" s="1"/>
    </row>
    <row r="2994" spans="4:49" x14ac:dyDescent="0.2">
      <c r="D2994" s="1"/>
      <c r="E2994" s="1"/>
      <c r="F2994" s="1"/>
      <c r="G2994" s="17"/>
      <c r="H2994" s="19"/>
      <c r="I2994" s="17"/>
      <c r="J2994" s="19"/>
      <c r="K2994" s="17"/>
      <c r="L2994" s="19"/>
      <c r="M2994" s="30"/>
      <c r="O2994" s="1"/>
      <c r="P2994" s="8"/>
      <c r="Q2994" s="1"/>
      <c r="R2994" s="1"/>
      <c r="S2994" s="8"/>
      <c r="T2994" s="1"/>
      <c r="U2994" s="1"/>
      <c r="V2994" s="8"/>
      <c r="W2994" s="1"/>
      <c r="X2994" s="1"/>
      <c r="Y2994" s="1"/>
      <c r="Z2994" s="1"/>
      <c r="AA2994" s="1"/>
      <c r="AB2994" s="1"/>
      <c r="AC2994" s="1"/>
      <c r="AD2994" s="1"/>
      <c r="AE2994" s="1"/>
      <c r="AF2994" s="1"/>
      <c r="AG2994" s="1"/>
      <c r="AH2994" s="1"/>
      <c r="AI2994" s="1"/>
      <c r="AJ2994" s="1"/>
      <c r="AK2994" s="1"/>
      <c r="AL2994" s="1"/>
      <c r="AM2994" s="1"/>
      <c r="AN2994" s="1"/>
      <c r="AO2994" s="1"/>
      <c r="AP2994" s="1"/>
      <c r="AQ2994" s="1"/>
      <c r="AR2994" s="1"/>
      <c r="AS2994" s="1"/>
      <c r="AT2994" s="1"/>
      <c r="AU2994" s="1"/>
      <c r="AV2994" s="1"/>
      <c r="AW2994" s="1"/>
    </row>
    <row r="2995" spans="4:49" x14ac:dyDescent="0.2">
      <c r="D2995" s="1"/>
      <c r="E2995" s="1"/>
      <c r="F2995" s="1"/>
      <c r="G2995" s="17"/>
      <c r="H2995" s="19"/>
      <c r="I2995" s="17"/>
      <c r="J2995" s="19"/>
      <c r="K2995" s="17"/>
      <c r="L2995" s="19"/>
      <c r="M2995" s="30"/>
      <c r="O2995" s="1"/>
      <c r="P2995" s="8"/>
      <c r="Q2995" s="1"/>
      <c r="R2995" s="1"/>
      <c r="S2995" s="8"/>
      <c r="T2995" s="1"/>
      <c r="U2995" s="1"/>
      <c r="V2995" s="8"/>
      <c r="W2995" s="1"/>
      <c r="X2995" s="1"/>
      <c r="Y2995" s="1"/>
      <c r="Z2995" s="1"/>
      <c r="AA2995" s="1"/>
      <c r="AB2995" s="1"/>
      <c r="AC2995" s="1"/>
      <c r="AD2995" s="1"/>
      <c r="AE2995" s="1"/>
      <c r="AF2995" s="1"/>
      <c r="AG2995" s="1"/>
      <c r="AH2995" s="1"/>
      <c r="AI2995" s="1"/>
      <c r="AJ2995" s="1"/>
      <c r="AK2995" s="1"/>
      <c r="AL2995" s="1"/>
      <c r="AM2995" s="1"/>
      <c r="AN2995" s="1"/>
      <c r="AO2995" s="1"/>
      <c r="AP2995" s="1"/>
      <c r="AQ2995" s="1"/>
      <c r="AR2995" s="1"/>
      <c r="AS2995" s="1"/>
      <c r="AT2995" s="1"/>
      <c r="AU2995" s="1"/>
      <c r="AV2995" s="1"/>
      <c r="AW2995" s="1"/>
    </row>
    <row r="2996" spans="4:49" x14ac:dyDescent="0.2">
      <c r="D2996" s="1"/>
      <c r="E2996" s="1"/>
      <c r="F2996" s="1"/>
      <c r="G2996" s="17"/>
      <c r="H2996" s="19"/>
      <c r="I2996" s="17"/>
      <c r="J2996" s="19"/>
      <c r="K2996" s="17"/>
      <c r="L2996" s="19"/>
      <c r="M2996" s="30"/>
      <c r="O2996" s="1"/>
      <c r="P2996" s="8"/>
      <c r="Q2996" s="1"/>
      <c r="R2996" s="1"/>
      <c r="S2996" s="8"/>
      <c r="T2996" s="1"/>
      <c r="U2996" s="1"/>
      <c r="V2996" s="8"/>
      <c r="W2996" s="1"/>
      <c r="X2996" s="1"/>
      <c r="Y2996" s="1"/>
      <c r="Z2996" s="1"/>
      <c r="AA2996" s="1"/>
      <c r="AB2996" s="1"/>
      <c r="AC2996" s="1"/>
      <c r="AD2996" s="1"/>
      <c r="AE2996" s="1"/>
      <c r="AF2996" s="1"/>
      <c r="AG2996" s="1"/>
      <c r="AH2996" s="1"/>
      <c r="AI2996" s="1"/>
      <c r="AJ2996" s="1"/>
      <c r="AK2996" s="1"/>
      <c r="AL2996" s="1"/>
      <c r="AM2996" s="1"/>
      <c r="AN2996" s="1"/>
      <c r="AO2996" s="1"/>
      <c r="AP2996" s="1"/>
      <c r="AQ2996" s="1"/>
      <c r="AR2996" s="1"/>
      <c r="AS2996" s="1"/>
      <c r="AT2996" s="1"/>
      <c r="AU2996" s="1"/>
      <c r="AV2996" s="1"/>
      <c r="AW2996" s="1"/>
    </row>
    <row r="2997" spans="4:49" x14ac:dyDescent="0.2">
      <c r="D2997" s="1"/>
      <c r="E2997" s="1"/>
      <c r="F2997" s="1"/>
      <c r="G2997" s="17"/>
      <c r="H2997" s="19"/>
      <c r="I2997" s="17"/>
      <c r="J2997" s="19"/>
      <c r="K2997" s="17"/>
      <c r="L2997" s="19"/>
      <c r="M2997" s="30"/>
      <c r="O2997" s="1"/>
      <c r="P2997" s="8"/>
      <c r="Q2997" s="1"/>
      <c r="R2997" s="1"/>
      <c r="S2997" s="8"/>
      <c r="T2997" s="1"/>
      <c r="U2997" s="1"/>
      <c r="V2997" s="8"/>
      <c r="W2997" s="1"/>
      <c r="X2997" s="1"/>
      <c r="Y2997" s="1"/>
      <c r="Z2997" s="1"/>
      <c r="AA2997" s="1"/>
      <c r="AB2997" s="1"/>
      <c r="AC2997" s="1"/>
      <c r="AD2997" s="1"/>
      <c r="AE2997" s="1"/>
      <c r="AF2997" s="1"/>
      <c r="AG2997" s="1"/>
      <c r="AH2997" s="1"/>
      <c r="AI2997" s="1"/>
      <c r="AJ2997" s="1"/>
      <c r="AK2997" s="1"/>
      <c r="AL2997" s="1"/>
      <c r="AM2997" s="1"/>
      <c r="AN2997" s="1"/>
      <c r="AO2997" s="1"/>
      <c r="AP2997" s="1"/>
      <c r="AQ2997" s="1"/>
      <c r="AR2997" s="1"/>
      <c r="AS2997" s="1"/>
      <c r="AT2997" s="1"/>
      <c r="AU2997" s="1"/>
      <c r="AV2997" s="1"/>
      <c r="AW2997" s="1"/>
    </row>
    <row r="2998" spans="4:49" x14ac:dyDescent="0.2">
      <c r="D2998" s="1"/>
      <c r="E2998" s="1"/>
      <c r="F2998" s="1"/>
      <c r="G2998" s="17"/>
      <c r="H2998" s="19"/>
      <c r="I2998" s="17"/>
      <c r="J2998" s="19"/>
      <c r="K2998" s="17"/>
      <c r="L2998" s="19"/>
      <c r="M2998" s="30"/>
      <c r="O2998" s="1"/>
      <c r="P2998" s="8"/>
      <c r="Q2998" s="1"/>
      <c r="R2998" s="1"/>
      <c r="S2998" s="8"/>
      <c r="T2998" s="1"/>
      <c r="U2998" s="1"/>
      <c r="V2998" s="8"/>
      <c r="W2998" s="1"/>
      <c r="X2998" s="1"/>
      <c r="Y2998" s="1"/>
      <c r="Z2998" s="1"/>
      <c r="AA2998" s="1"/>
      <c r="AB2998" s="1"/>
      <c r="AC2998" s="1"/>
      <c r="AD2998" s="1"/>
      <c r="AE2998" s="1"/>
      <c r="AF2998" s="1"/>
      <c r="AG2998" s="1"/>
      <c r="AH2998" s="1"/>
      <c r="AI2998" s="1"/>
      <c r="AJ2998" s="1"/>
      <c r="AK2998" s="1"/>
      <c r="AL2998" s="1"/>
      <c r="AM2998" s="1"/>
      <c r="AN2998" s="1"/>
      <c r="AO2998" s="1"/>
      <c r="AP2998" s="1"/>
      <c r="AQ2998" s="1"/>
      <c r="AR2998" s="1"/>
      <c r="AS2998" s="1"/>
      <c r="AT2998" s="1"/>
      <c r="AU2998" s="1"/>
      <c r="AV2998" s="1"/>
      <c r="AW2998" s="1"/>
    </row>
    <row r="2999" spans="4:49" x14ac:dyDescent="0.2">
      <c r="D2999" s="1"/>
      <c r="E2999" s="1"/>
      <c r="F2999" s="1"/>
      <c r="G2999" s="17"/>
      <c r="H2999" s="19"/>
      <c r="I2999" s="17"/>
      <c r="J2999" s="19"/>
      <c r="K2999" s="17"/>
      <c r="L2999" s="19"/>
      <c r="M2999" s="30"/>
      <c r="O2999" s="1"/>
      <c r="P2999" s="8"/>
      <c r="Q2999" s="1"/>
      <c r="R2999" s="1"/>
      <c r="S2999" s="8"/>
      <c r="T2999" s="1"/>
      <c r="U2999" s="1"/>
      <c r="V2999" s="8"/>
      <c r="W2999" s="1"/>
      <c r="X2999" s="1"/>
      <c r="Y2999" s="1"/>
      <c r="Z2999" s="1"/>
      <c r="AA2999" s="1"/>
      <c r="AB2999" s="1"/>
      <c r="AC2999" s="1"/>
      <c r="AD2999" s="1"/>
      <c r="AE2999" s="1"/>
      <c r="AF2999" s="1"/>
      <c r="AG2999" s="1"/>
      <c r="AH2999" s="1"/>
      <c r="AI2999" s="1"/>
      <c r="AJ2999" s="1"/>
      <c r="AK2999" s="1"/>
      <c r="AL2999" s="1"/>
      <c r="AM2999" s="1"/>
      <c r="AN2999" s="1"/>
      <c r="AO2999" s="1"/>
      <c r="AP2999" s="1"/>
      <c r="AQ2999" s="1"/>
      <c r="AR2999" s="1"/>
      <c r="AS2999" s="1"/>
      <c r="AT2999" s="1"/>
      <c r="AU2999" s="1"/>
      <c r="AV2999" s="1"/>
      <c r="AW2999" s="1"/>
    </row>
    <row r="3000" spans="4:49" x14ac:dyDescent="0.2">
      <c r="D3000" s="1"/>
      <c r="E3000" s="1"/>
      <c r="F3000" s="1"/>
      <c r="G3000" s="17"/>
      <c r="H3000" s="19"/>
      <c r="I3000" s="17"/>
      <c r="J3000" s="19"/>
      <c r="K3000" s="17"/>
      <c r="L3000" s="19"/>
      <c r="M3000" s="30"/>
      <c r="O3000" s="1"/>
      <c r="P3000" s="8"/>
      <c r="Q3000" s="1"/>
      <c r="R3000" s="1"/>
      <c r="S3000" s="8"/>
      <c r="T3000" s="1"/>
      <c r="U3000" s="1"/>
      <c r="V3000" s="8"/>
      <c r="W3000" s="1"/>
      <c r="X3000" s="1"/>
      <c r="Y3000" s="1"/>
      <c r="Z3000" s="1"/>
      <c r="AA3000" s="1"/>
      <c r="AB3000" s="1"/>
      <c r="AC3000" s="1"/>
      <c r="AD3000" s="1"/>
      <c r="AE3000" s="1"/>
      <c r="AF3000" s="1"/>
      <c r="AG3000" s="1"/>
      <c r="AH3000" s="1"/>
      <c r="AI3000" s="1"/>
      <c r="AJ3000" s="1"/>
      <c r="AK3000" s="1"/>
      <c r="AL3000" s="1"/>
      <c r="AM3000" s="1"/>
      <c r="AN3000" s="1"/>
      <c r="AO3000" s="1"/>
      <c r="AP3000" s="1"/>
      <c r="AQ3000" s="1"/>
      <c r="AR3000" s="1"/>
      <c r="AS3000" s="1"/>
      <c r="AT3000" s="1"/>
      <c r="AU3000" s="1"/>
      <c r="AV3000" s="1"/>
      <c r="AW3000" s="1"/>
    </row>
    <row r="3001" spans="4:49" x14ac:dyDescent="0.2">
      <c r="D3001" s="1"/>
      <c r="E3001" s="1"/>
      <c r="F3001" s="1"/>
      <c r="G3001" s="17"/>
      <c r="H3001" s="19"/>
      <c r="I3001" s="17"/>
      <c r="J3001" s="19"/>
      <c r="K3001" s="17"/>
      <c r="L3001" s="19"/>
      <c r="M3001" s="30"/>
      <c r="O3001" s="1"/>
      <c r="P3001" s="8"/>
      <c r="Q3001" s="1"/>
      <c r="R3001" s="1"/>
      <c r="S3001" s="8"/>
      <c r="T3001" s="1"/>
      <c r="U3001" s="1"/>
      <c r="V3001" s="8"/>
      <c r="W3001" s="1"/>
      <c r="X3001" s="1"/>
      <c r="Y3001" s="1"/>
      <c r="Z3001" s="1"/>
      <c r="AA3001" s="1"/>
      <c r="AB3001" s="1"/>
      <c r="AC3001" s="1"/>
      <c r="AD3001" s="1"/>
      <c r="AE3001" s="1"/>
      <c r="AF3001" s="1"/>
      <c r="AG3001" s="1"/>
      <c r="AH3001" s="1"/>
      <c r="AI3001" s="1"/>
      <c r="AJ3001" s="1"/>
      <c r="AK3001" s="1"/>
      <c r="AL3001" s="1"/>
      <c r="AM3001" s="1"/>
      <c r="AN3001" s="1"/>
      <c r="AO3001" s="1"/>
      <c r="AP3001" s="1"/>
      <c r="AQ3001" s="1"/>
      <c r="AR3001" s="1"/>
      <c r="AS3001" s="1"/>
      <c r="AT3001" s="1"/>
      <c r="AU3001" s="1"/>
      <c r="AV3001" s="1"/>
      <c r="AW3001" s="1"/>
    </row>
    <row r="3002" spans="4:49" x14ac:dyDescent="0.2">
      <c r="D3002" s="1"/>
      <c r="E3002" s="1"/>
      <c r="F3002" s="1"/>
      <c r="G3002" s="17"/>
      <c r="H3002" s="19"/>
      <c r="I3002" s="17"/>
      <c r="J3002" s="19"/>
      <c r="K3002" s="17"/>
      <c r="L3002" s="19"/>
      <c r="M3002" s="30"/>
      <c r="O3002" s="1"/>
      <c r="P3002" s="8"/>
      <c r="Q3002" s="1"/>
      <c r="R3002" s="1"/>
      <c r="S3002" s="8"/>
      <c r="T3002" s="1"/>
      <c r="U3002" s="1"/>
      <c r="V3002" s="8"/>
      <c r="W3002" s="1"/>
      <c r="X3002" s="1"/>
      <c r="Y3002" s="1"/>
      <c r="Z3002" s="1"/>
      <c r="AA3002" s="1"/>
      <c r="AB3002" s="1"/>
      <c r="AC3002" s="1"/>
      <c r="AD3002" s="1"/>
      <c r="AE3002" s="1"/>
      <c r="AF3002" s="1"/>
      <c r="AG3002" s="1"/>
      <c r="AH3002" s="1"/>
      <c r="AI3002" s="1"/>
      <c r="AJ3002" s="1"/>
      <c r="AK3002" s="1"/>
      <c r="AL3002" s="1"/>
      <c r="AM3002" s="1"/>
      <c r="AN3002" s="1"/>
      <c r="AO3002" s="1"/>
      <c r="AP3002" s="1"/>
      <c r="AQ3002" s="1"/>
      <c r="AR3002" s="1"/>
      <c r="AS3002" s="1"/>
      <c r="AT3002" s="1"/>
      <c r="AU3002" s="1"/>
      <c r="AV3002" s="1"/>
      <c r="AW3002" s="1"/>
    </row>
    <row r="3003" spans="4:49" x14ac:dyDescent="0.2">
      <c r="D3003" s="1"/>
      <c r="E3003" s="1"/>
      <c r="F3003" s="1"/>
      <c r="G3003" s="17"/>
      <c r="H3003" s="19"/>
      <c r="I3003" s="17"/>
      <c r="J3003" s="19"/>
      <c r="K3003" s="17"/>
      <c r="L3003" s="19"/>
      <c r="M3003" s="30"/>
      <c r="O3003" s="1"/>
      <c r="P3003" s="8"/>
      <c r="Q3003" s="1"/>
      <c r="R3003" s="1"/>
      <c r="S3003" s="8"/>
      <c r="T3003" s="1"/>
      <c r="U3003" s="1"/>
      <c r="V3003" s="8"/>
      <c r="W3003" s="1"/>
      <c r="X3003" s="1"/>
      <c r="Y3003" s="1"/>
      <c r="Z3003" s="1"/>
      <c r="AA3003" s="1"/>
      <c r="AB3003" s="1"/>
      <c r="AC3003" s="1"/>
      <c r="AD3003" s="1"/>
      <c r="AE3003" s="1"/>
      <c r="AF3003" s="1"/>
      <c r="AG3003" s="1"/>
      <c r="AH3003" s="1"/>
      <c r="AI3003" s="1"/>
      <c r="AJ3003" s="1"/>
      <c r="AK3003" s="1"/>
      <c r="AL3003" s="1"/>
      <c r="AM3003" s="1"/>
      <c r="AN3003" s="1"/>
      <c r="AO3003" s="1"/>
      <c r="AP3003" s="1"/>
      <c r="AQ3003" s="1"/>
      <c r="AR3003" s="1"/>
      <c r="AS3003" s="1"/>
      <c r="AT3003" s="1"/>
      <c r="AU3003" s="1"/>
      <c r="AV3003" s="1"/>
      <c r="AW3003" s="1"/>
    </row>
    <row r="3004" spans="4:49" x14ac:dyDescent="0.2">
      <c r="D3004" s="1"/>
      <c r="E3004" s="1"/>
      <c r="F3004" s="1"/>
      <c r="G3004" s="17"/>
      <c r="H3004" s="19"/>
      <c r="I3004" s="17"/>
      <c r="J3004" s="19"/>
      <c r="K3004" s="17"/>
      <c r="L3004" s="19"/>
      <c r="M3004" s="30"/>
      <c r="O3004" s="1"/>
      <c r="P3004" s="8"/>
      <c r="Q3004" s="1"/>
      <c r="R3004" s="1"/>
      <c r="S3004" s="8"/>
      <c r="T3004" s="1"/>
      <c r="U3004" s="1"/>
      <c r="V3004" s="8"/>
      <c r="W3004" s="1"/>
      <c r="X3004" s="1"/>
      <c r="Y3004" s="1"/>
      <c r="Z3004" s="1"/>
      <c r="AA3004" s="1"/>
      <c r="AB3004" s="1"/>
      <c r="AC3004" s="1"/>
      <c r="AD3004" s="1"/>
      <c r="AE3004" s="1"/>
      <c r="AF3004" s="1"/>
      <c r="AG3004" s="1"/>
      <c r="AH3004" s="1"/>
      <c r="AI3004" s="1"/>
      <c r="AJ3004" s="1"/>
      <c r="AK3004" s="1"/>
      <c r="AL3004" s="1"/>
      <c r="AM3004" s="1"/>
      <c r="AN3004" s="1"/>
      <c r="AO3004" s="1"/>
      <c r="AP3004" s="1"/>
      <c r="AQ3004" s="1"/>
      <c r="AR3004" s="1"/>
      <c r="AS3004" s="1"/>
      <c r="AT3004" s="1"/>
      <c r="AU3004" s="1"/>
      <c r="AV3004" s="1"/>
      <c r="AW3004" s="1"/>
    </row>
    <row r="3005" spans="4:49" x14ac:dyDescent="0.2">
      <c r="D3005" s="1"/>
      <c r="E3005" s="1"/>
      <c r="F3005" s="1"/>
      <c r="G3005" s="17"/>
      <c r="H3005" s="19"/>
      <c r="I3005" s="17"/>
      <c r="J3005" s="19"/>
      <c r="K3005" s="17"/>
      <c r="L3005" s="19"/>
      <c r="M3005" s="30"/>
      <c r="O3005" s="1"/>
      <c r="P3005" s="8"/>
      <c r="Q3005" s="1"/>
      <c r="R3005" s="1"/>
      <c r="S3005" s="8"/>
      <c r="T3005" s="1"/>
      <c r="U3005" s="1"/>
      <c r="V3005" s="8"/>
      <c r="W3005" s="1"/>
      <c r="X3005" s="1"/>
      <c r="Y3005" s="1"/>
      <c r="Z3005" s="1"/>
      <c r="AA3005" s="1"/>
      <c r="AB3005" s="1"/>
      <c r="AC3005" s="1"/>
      <c r="AD3005" s="1"/>
      <c r="AE3005" s="1"/>
      <c r="AF3005" s="1"/>
      <c r="AG3005" s="1"/>
      <c r="AH3005" s="1"/>
      <c r="AI3005" s="1"/>
      <c r="AJ3005" s="1"/>
      <c r="AK3005" s="1"/>
      <c r="AL3005" s="1"/>
      <c r="AM3005" s="1"/>
      <c r="AN3005" s="1"/>
      <c r="AO3005" s="1"/>
      <c r="AP3005" s="1"/>
      <c r="AQ3005" s="1"/>
      <c r="AR3005" s="1"/>
      <c r="AS3005" s="1"/>
      <c r="AT3005" s="1"/>
      <c r="AU3005" s="1"/>
      <c r="AV3005" s="1"/>
      <c r="AW3005" s="1"/>
    </row>
    <row r="3006" spans="4:49" x14ac:dyDescent="0.2">
      <c r="D3006" s="1"/>
      <c r="E3006" s="1"/>
      <c r="F3006" s="1"/>
      <c r="G3006" s="17"/>
      <c r="H3006" s="19"/>
      <c r="I3006" s="17"/>
      <c r="J3006" s="19"/>
      <c r="K3006" s="17"/>
      <c r="L3006" s="19"/>
      <c r="M3006" s="30"/>
      <c r="O3006" s="1"/>
      <c r="P3006" s="8"/>
      <c r="Q3006" s="1"/>
      <c r="R3006" s="1"/>
      <c r="S3006" s="8"/>
      <c r="T3006" s="1"/>
      <c r="U3006" s="1"/>
      <c r="V3006" s="8"/>
      <c r="W3006" s="1"/>
      <c r="X3006" s="1"/>
      <c r="Y3006" s="1"/>
      <c r="Z3006" s="1"/>
      <c r="AA3006" s="1"/>
      <c r="AB3006" s="1"/>
      <c r="AC3006" s="1"/>
      <c r="AD3006" s="1"/>
      <c r="AE3006" s="1"/>
      <c r="AF3006" s="1"/>
      <c r="AG3006" s="1"/>
      <c r="AH3006" s="1"/>
      <c r="AI3006" s="1"/>
      <c r="AJ3006" s="1"/>
      <c r="AK3006" s="1"/>
      <c r="AL3006" s="1"/>
      <c r="AM3006" s="1"/>
      <c r="AN3006" s="1"/>
      <c r="AO3006" s="1"/>
      <c r="AP3006" s="1"/>
      <c r="AQ3006" s="1"/>
      <c r="AR3006" s="1"/>
      <c r="AS3006" s="1"/>
      <c r="AT3006" s="1"/>
      <c r="AU3006" s="1"/>
      <c r="AV3006" s="1"/>
      <c r="AW3006" s="1"/>
    </row>
    <row r="3007" spans="4:49" x14ac:dyDescent="0.2">
      <c r="D3007" s="1"/>
      <c r="E3007" s="1"/>
      <c r="F3007" s="1"/>
      <c r="G3007" s="17"/>
      <c r="H3007" s="19"/>
      <c r="I3007" s="17"/>
      <c r="J3007" s="19"/>
      <c r="K3007" s="17"/>
      <c r="L3007" s="19"/>
      <c r="M3007" s="30"/>
      <c r="O3007" s="1"/>
      <c r="P3007" s="8"/>
      <c r="Q3007" s="1"/>
      <c r="R3007" s="1"/>
      <c r="S3007" s="8"/>
      <c r="T3007" s="1"/>
      <c r="U3007" s="1"/>
      <c r="V3007" s="8"/>
      <c r="W3007" s="1"/>
      <c r="X3007" s="1"/>
      <c r="Y3007" s="1"/>
      <c r="Z3007" s="1"/>
      <c r="AA3007" s="1"/>
      <c r="AB3007" s="1"/>
      <c r="AC3007" s="1"/>
      <c r="AD3007" s="1"/>
      <c r="AE3007" s="1"/>
      <c r="AF3007" s="1"/>
      <c r="AG3007" s="1"/>
      <c r="AH3007" s="1"/>
      <c r="AI3007" s="1"/>
      <c r="AJ3007" s="1"/>
      <c r="AK3007" s="1"/>
      <c r="AL3007" s="1"/>
      <c r="AM3007" s="1"/>
      <c r="AN3007" s="1"/>
      <c r="AO3007" s="1"/>
      <c r="AP3007" s="1"/>
      <c r="AQ3007" s="1"/>
      <c r="AR3007" s="1"/>
      <c r="AS3007" s="1"/>
      <c r="AT3007" s="1"/>
      <c r="AU3007" s="1"/>
      <c r="AV3007" s="1"/>
      <c r="AW3007" s="1"/>
    </row>
    <row r="3008" spans="4:49" x14ac:dyDescent="0.2">
      <c r="D3008" s="1"/>
      <c r="E3008" s="1"/>
      <c r="F3008" s="1"/>
      <c r="G3008" s="17"/>
      <c r="H3008" s="19"/>
      <c r="I3008" s="17"/>
      <c r="J3008" s="19"/>
      <c r="K3008" s="17"/>
      <c r="L3008" s="19"/>
      <c r="M3008" s="30"/>
      <c r="O3008" s="1"/>
      <c r="P3008" s="8"/>
      <c r="Q3008" s="1"/>
      <c r="R3008" s="1"/>
      <c r="S3008" s="8"/>
      <c r="T3008" s="1"/>
      <c r="U3008" s="1"/>
      <c r="V3008" s="8"/>
      <c r="W3008" s="1"/>
      <c r="X3008" s="1"/>
      <c r="Y3008" s="1"/>
      <c r="Z3008" s="1"/>
      <c r="AA3008" s="1"/>
      <c r="AB3008" s="1"/>
      <c r="AC3008" s="1"/>
      <c r="AD3008" s="1"/>
      <c r="AE3008" s="1"/>
      <c r="AF3008" s="1"/>
      <c r="AG3008" s="1"/>
      <c r="AH3008" s="1"/>
      <c r="AI3008" s="1"/>
      <c r="AJ3008" s="1"/>
      <c r="AK3008" s="1"/>
      <c r="AL3008" s="1"/>
      <c r="AM3008" s="1"/>
      <c r="AN3008" s="1"/>
      <c r="AO3008" s="1"/>
      <c r="AP3008" s="1"/>
      <c r="AQ3008" s="1"/>
      <c r="AR3008" s="1"/>
      <c r="AS3008" s="1"/>
      <c r="AT3008" s="1"/>
      <c r="AU3008" s="1"/>
      <c r="AV3008" s="1"/>
      <c r="AW3008" s="1"/>
    </row>
    <row r="3009" spans="4:49" x14ac:dyDescent="0.2">
      <c r="D3009" s="1"/>
      <c r="E3009" s="1"/>
      <c r="F3009" s="1"/>
      <c r="G3009" s="17"/>
      <c r="H3009" s="19"/>
      <c r="I3009" s="17"/>
      <c r="J3009" s="19"/>
      <c r="K3009" s="17"/>
      <c r="L3009" s="19"/>
      <c r="M3009" s="30"/>
      <c r="O3009" s="1"/>
      <c r="P3009" s="8"/>
      <c r="Q3009" s="1"/>
      <c r="R3009" s="1"/>
      <c r="S3009" s="8"/>
      <c r="T3009" s="1"/>
      <c r="U3009" s="1"/>
      <c r="V3009" s="8"/>
      <c r="W3009" s="1"/>
      <c r="X3009" s="1"/>
      <c r="Y3009" s="1"/>
      <c r="Z3009" s="1"/>
      <c r="AA3009" s="1"/>
      <c r="AB3009" s="1"/>
      <c r="AC3009" s="1"/>
      <c r="AD3009" s="1"/>
      <c r="AE3009" s="1"/>
      <c r="AF3009" s="1"/>
      <c r="AG3009" s="1"/>
      <c r="AH3009" s="1"/>
      <c r="AI3009" s="1"/>
      <c r="AJ3009" s="1"/>
      <c r="AK3009" s="1"/>
      <c r="AL3009" s="1"/>
      <c r="AM3009" s="1"/>
      <c r="AN3009" s="1"/>
      <c r="AO3009" s="1"/>
      <c r="AP3009" s="1"/>
      <c r="AQ3009" s="1"/>
      <c r="AR3009" s="1"/>
      <c r="AS3009" s="1"/>
      <c r="AT3009" s="1"/>
      <c r="AU3009" s="1"/>
      <c r="AV3009" s="1"/>
      <c r="AW3009" s="1"/>
    </row>
    <row r="3010" spans="4:49" x14ac:dyDescent="0.2">
      <c r="D3010" s="1"/>
      <c r="E3010" s="1"/>
      <c r="F3010" s="1"/>
      <c r="G3010" s="17"/>
      <c r="H3010" s="19"/>
      <c r="I3010" s="17"/>
      <c r="J3010" s="19"/>
      <c r="K3010" s="17"/>
      <c r="L3010" s="19"/>
      <c r="M3010" s="30"/>
      <c r="O3010" s="1"/>
      <c r="P3010" s="8"/>
      <c r="Q3010" s="1"/>
      <c r="R3010" s="1"/>
      <c r="S3010" s="8"/>
      <c r="T3010" s="1"/>
      <c r="U3010" s="1"/>
      <c r="V3010" s="8"/>
      <c r="W3010" s="1"/>
      <c r="X3010" s="1"/>
      <c r="Y3010" s="1"/>
      <c r="Z3010" s="1"/>
      <c r="AA3010" s="1"/>
      <c r="AB3010" s="1"/>
      <c r="AC3010" s="1"/>
      <c r="AD3010" s="1"/>
      <c r="AE3010" s="1"/>
      <c r="AF3010" s="1"/>
      <c r="AG3010" s="1"/>
      <c r="AH3010" s="1"/>
      <c r="AI3010" s="1"/>
      <c r="AJ3010" s="1"/>
      <c r="AK3010" s="1"/>
      <c r="AL3010" s="1"/>
      <c r="AM3010" s="1"/>
      <c r="AN3010" s="1"/>
      <c r="AO3010" s="1"/>
      <c r="AP3010" s="1"/>
      <c r="AQ3010" s="1"/>
      <c r="AR3010" s="1"/>
      <c r="AS3010" s="1"/>
      <c r="AT3010" s="1"/>
      <c r="AU3010" s="1"/>
      <c r="AV3010" s="1"/>
      <c r="AW3010" s="1"/>
    </row>
    <row r="3011" spans="4:49" x14ac:dyDescent="0.2">
      <c r="D3011" s="1"/>
      <c r="E3011" s="1"/>
      <c r="F3011" s="1"/>
      <c r="G3011" s="17"/>
      <c r="H3011" s="19"/>
      <c r="I3011" s="17"/>
      <c r="J3011" s="19"/>
      <c r="K3011" s="17"/>
      <c r="L3011" s="19"/>
      <c r="M3011" s="30"/>
      <c r="O3011" s="1"/>
      <c r="P3011" s="8"/>
      <c r="Q3011" s="1"/>
      <c r="R3011" s="1"/>
      <c r="S3011" s="8"/>
      <c r="T3011" s="1"/>
      <c r="U3011" s="1"/>
      <c r="V3011" s="8"/>
      <c r="W3011" s="1"/>
      <c r="X3011" s="1"/>
      <c r="Y3011" s="1"/>
      <c r="Z3011" s="1"/>
      <c r="AA3011" s="1"/>
      <c r="AB3011" s="1"/>
      <c r="AC3011" s="1"/>
      <c r="AD3011" s="1"/>
      <c r="AE3011" s="1"/>
      <c r="AF3011" s="1"/>
      <c r="AG3011" s="1"/>
      <c r="AH3011" s="1"/>
      <c r="AI3011" s="1"/>
      <c r="AJ3011" s="1"/>
      <c r="AK3011" s="1"/>
      <c r="AL3011" s="1"/>
      <c r="AM3011" s="1"/>
      <c r="AN3011" s="1"/>
      <c r="AO3011" s="1"/>
      <c r="AP3011" s="1"/>
      <c r="AQ3011" s="1"/>
      <c r="AR3011" s="1"/>
      <c r="AS3011" s="1"/>
      <c r="AT3011" s="1"/>
      <c r="AU3011" s="1"/>
      <c r="AV3011" s="1"/>
      <c r="AW3011" s="1"/>
    </row>
    <row r="3012" spans="4:49" x14ac:dyDescent="0.2">
      <c r="D3012" s="1"/>
      <c r="E3012" s="1"/>
      <c r="F3012" s="1"/>
      <c r="G3012" s="17"/>
      <c r="H3012" s="19"/>
      <c r="I3012" s="17"/>
      <c r="J3012" s="19"/>
      <c r="K3012" s="17"/>
      <c r="L3012" s="19"/>
      <c r="M3012" s="30"/>
      <c r="O3012" s="1"/>
      <c r="P3012" s="8"/>
      <c r="Q3012" s="1"/>
      <c r="R3012" s="1"/>
      <c r="S3012" s="8"/>
      <c r="T3012" s="1"/>
      <c r="U3012" s="1"/>
      <c r="V3012" s="8"/>
      <c r="W3012" s="1"/>
      <c r="X3012" s="1"/>
      <c r="Y3012" s="1"/>
      <c r="Z3012" s="1"/>
      <c r="AA3012" s="1"/>
      <c r="AB3012" s="1"/>
      <c r="AC3012" s="1"/>
      <c r="AD3012" s="1"/>
      <c r="AE3012" s="1"/>
      <c r="AF3012" s="1"/>
      <c r="AG3012" s="1"/>
      <c r="AH3012" s="1"/>
      <c r="AI3012" s="1"/>
      <c r="AJ3012" s="1"/>
      <c r="AK3012" s="1"/>
      <c r="AL3012" s="1"/>
      <c r="AM3012" s="1"/>
      <c r="AN3012" s="1"/>
      <c r="AO3012" s="1"/>
      <c r="AP3012" s="1"/>
      <c r="AQ3012" s="1"/>
      <c r="AR3012" s="1"/>
      <c r="AS3012" s="1"/>
      <c r="AT3012" s="1"/>
      <c r="AU3012" s="1"/>
      <c r="AV3012" s="1"/>
      <c r="AW3012" s="1"/>
    </row>
    <row r="3013" spans="4:49" x14ac:dyDescent="0.2">
      <c r="D3013" s="1"/>
      <c r="E3013" s="1"/>
      <c r="F3013" s="1"/>
      <c r="G3013" s="17"/>
      <c r="H3013" s="19"/>
      <c r="I3013" s="17"/>
      <c r="J3013" s="19"/>
      <c r="K3013" s="17"/>
      <c r="L3013" s="19"/>
      <c r="M3013" s="30"/>
      <c r="O3013" s="1"/>
      <c r="P3013" s="8"/>
      <c r="Q3013" s="1"/>
      <c r="R3013" s="1"/>
      <c r="S3013" s="8"/>
      <c r="T3013" s="1"/>
      <c r="U3013" s="1"/>
      <c r="V3013" s="8"/>
      <c r="W3013" s="1"/>
      <c r="X3013" s="1"/>
      <c r="Y3013" s="1"/>
      <c r="Z3013" s="1"/>
      <c r="AA3013" s="1"/>
      <c r="AB3013" s="1"/>
      <c r="AC3013" s="1"/>
      <c r="AD3013" s="1"/>
      <c r="AE3013" s="1"/>
      <c r="AF3013" s="1"/>
      <c r="AG3013" s="1"/>
      <c r="AH3013" s="1"/>
      <c r="AI3013" s="1"/>
      <c r="AJ3013" s="1"/>
      <c r="AK3013" s="1"/>
      <c r="AL3013" s="1"/>
      <c r="AM3013" s="1"/>
      <c r="AN3013" s="1"/>
      <c r="AO3013" s="1"/>
      <c r="AP3013" s="1"/>
      <c r="AQ3013" s="1"/>
      <c r="AR3013" s="1"/>
      <c r="AS3013" s="1"/>
      <c r="AT3013" s="1"/>
      <c r="AU3013" s="1"/>
      <c r="AV3013" s="1"/>
      <c r="AW3013" s="1"/>
    </row>
    <row r="3014" spans="4:49" x14ac:dyDescent="0.2">
      <c r="D3014" s="1"/>
      <c r="E3014" s="1"/>
      <c r="F3014" s="1"/>
      <c r="G3014" s="17"/>
      <c r="H3014" s="19"/>
      <c r="I3014" s="17"/>
      <c r="J3014" s="19"/>
      <c r="K3014" s="17"/>
      <c r="L3014" s="19"/>
      <c r="M3014" s="30"/>
      <c r="O3014" s="1"/>
      <c r="P3014" s="8"/>
      <c r="Q3014" s="1"/>
      <c r="R3014" s="1"/>
      <c r="S3014" s="8"/>
      <c r="T3014" s="1"/>
      <c r="U3014" s="1"/>
      <c r="V3014" s="8"/>
      <c r="W3014" s="1"/>
      <c r="X3014" s="1"/>
      <c r="Y3014" s="1"/>
      <c r="Z3014" s="1"/>
      <c r="AA3014" s="1"/>
      <c r="AB3014" s="1"/>
      <c r="AC3014" s="1"/>
      <c r="AD3014" s="1"/>
      <c r="AE3014" s="1"/>
      <c r="AF3014" s="1"/>
      <c r="AG3014" s="1"/>
      <c r="AH3014" s="1"/>
      <c r="AI3014" s="1"/>
      <c r="AJ3014" s="1"/>
      <c r="AK3014" s="1"/>
      <c r="AL3014" s="1"/>
      <c r="AM3014" s="1"/>
      <c r="AN3014" s="1"/>
      <c r="AO3014" s="1"/>
      <c r="AP3014" s="1"/>
      <c r="AQ3014" s="1"/>
      <c r="AR3014" s="1"/>
      <c r="AS3014" s="1"/>
      <c r="AT3014" s="1"/>
      <c r="AU3014" s="1"/>
      <c r="AV3014" s="1"/>
      <c r="AW3014" s="1"/>
    </row>
    <row r="3015" spans="4:49" x14ac:dyDescent="0.2">
      <c r="D3015" s="1"/>
      <c r="E3015" s="1"/>
      <c r="F3015" s="1"/>
      <c r="G3015" s="17"/>
      <c r="H3015" s="19"/>
      <c r="I3015" s="17"/>
      <c r="J3015" s="19"/>
      <c r="K3015" s="17"/>
      <c r="L3015" s="19"/>
      <c r="M3015" s="30"/>
      <c r="O3015" s="1"/>
      <c r="P3015" s="8"/>
      <c r="Q3015" s="1"/>
      <c r="R3015" s="1"/>
      <c r="S3015" s="8"/>
      <c r="T3015" s="1"/>
      <c r="U3015" s="1"/>
      <c r="V3015" s="8"/>
      <c r="W3015" s="1"/>
      <c r="X3015" s="1"/>
      <c r="Y3015" s="1"/>
      <c r="Z3015" s="1"/>
      <c r="AA3015" s="1"/>
      <c r="AB3015" s="1"/>
      <c r="AC3015" s="1"/>
      <c r="AD3015" s="1"/>
      <c r="AE3015" s="1"/>
      <c r="AF3015" s="1"/>
      <c r="AG3015" s="1"/>
      <c r="AH3015" s="1"/>
      <c r="AI3015" s="1"/>
      <c r="AJ3015" s="1"/>
      <c r="AK3015" s="1"/>
      <c r="AL3015" s="1"/>
      <c r="AM3015" s="1"/>
      <c r="AN3015" s="1"/>
      <c r="AO3015" s="1"/>
      <c r="AP3015" s="1"/>
      <c r="AQ3015" s="1"/>
      <c r="AR3015" s="1"/>
      <c r="AS3015" s="1"/>
      <c r="AT3015" s="1"/>
      <c r="AU3015" s="1"/>
      <c r="AV3015" s="1"/>
      <c r="AW3015" s="1"/>
    </row>
    <row r="3016" spans="4:49" x14ac:dyDescent="0.2">
      <c r="D3016" s="1"/>
      <c r="E3016" s="1"/>
      <c r="F3016" s="1"/>
      <c r="G3016" s="17"/>
      <c r="H3016" s="19"/>
      <c r="I3016" s="17"/>
      <c r="J3016" s="19"/>
      <c r="K3016" s="17"/>
      <c r="L3016" s="19"/>
      <c r="M3016" s="30"/>
      <c r="O3016" s="1"/>
      <c r="P3016" s="8"/>
      <c r="Q3016" s="1"/>
      <c r="R3016" s="1"/>
      <c r="S3016" s="8"/>
      <c r="T3016" s="1"/>
      <c r="U3016" s="1"/>
      <c r="V3016" s="8"/>
      <c r="W3016" s="1"/>
      <c r="X3016" s="1"/>
      <c r="Y3016" s="1"/>
      <c r="Z3016" s="1"/>
      <c r="AA3016" s="1"/>
      <c r="AB3016" s="1"/>
      <c r="AC3016" s="1"/>
      <c r="AD3016" s="1"/>
      <c r="AE3016" s="1"/>
      <c r="AF3016" s="1"/>
      <c r="AG3016" s="1"/>
      <c r="AH3016" s="1"/>
      <c r="AI3016" s="1"/>
      <c r="AJ3016" s="1"/>
      <c r="AK3016" s="1"/>
      <c r="AL3016" s="1"/>
      <c r="AM3016" s="1"/>
      <c r="AN3016" s="1"/>
      <c r="AO3016" s="1"/>
      <c r="AP3016" s="1"/>
      <c r="AQ3016" s="1"/>
      <c r="AR3016" s="1"/>
      <c r="AS3016" s="1"/>
      <c r="AT3016" s="1"/>
      <c r="AU3016" s="1"/>
      <c r="AV3016" s="1"/>
      <c r="AW3016" s="1"/>
    </row>
    <row r="3017" spans="4:49" x14ac:dyDescent="0.2">
      <c r="D3017" s="1"/>
      <c r="E3017" s="1"/>
      <c r="F3017" s="1"/>
      <c r="G3017" s="17"/>
      <c r="H3017" s="19"/>
      <c r="I3017" s="17"/>
      <c r="J3017" s="19"/>
      <c r="K3017" s="17"/>
      <c r="L3017" s="19"/>
      <c r="M3017" s="30"/>
      <c r="O3017" s="1"/>
      <c r="P3017" s="8"/>
      <c r="Q3017" s="1"/>
      <c r="R3017" s="1"/>
      <c r="S3017" s="8"/>
      <c r="T3017" s="1"/>
      <c r="U3017" s="1"/>
      <c r="V3017" s="8"/>
      <c r="W3017" s="1"/>
      <c r="X3017" s="1"/>
      <c r="Y3017" s="1"/>
      <c r="Z3017" s="1"/>
      <c r="AA3017" s="1"/>
      <c r="AB3017" s="1"/>
      <c r="AC3017" s="1"/>
      <c r="AD3017" s="1"/>
      <c r="AE3017" s="1"/>
      <c r="AF3017" s="1"/>
      <c r="AG3017" s="1"/>
      <c r="AH3017" s="1"/>
      <c r="AI3017" s="1"/>
      <c r="AJ3017" s="1"/>
      <c r="AK3017" s="1"/>
      <c r="AL3017" s="1"/>
      <c r="AM3017" s="1"/>
      <c r="AN3017" s="1"/>
      <c r="AO3017" s="1"/>
      <c r="AP3017" s="1"/>
      <c r="AQ3017" s="1"/>
      <c r="AR3017" s="1"/>
      <c r="AS3017" s="1"/>
      <c r="AT3017" s="1"/>
      <c r="AU3017" s="1"/>
      <c r="AV3017" s="1"/>
      <c r="AW3017" s="1"/>
    </row>
    <row r="3018" spans="4:49" x14ac:dyDescent="0.2">
      <c r="D3018" s="1"/>
      <c r="E3018" s="1"/>
      <c r="F3018" s="1"/>
      <c r="G3018" s="17"/>
      <c r="H3018" s="19"/>
      <c r="I3018" s="17"/>
      <c r="J3018" s="19"/>
      <c r="K3018" s="17"/>
      <c r="L3018" s="19"/>
      <c r="M3018" s="30"/>
      <c r="O3018" s="1"/>
      <c r="P3018" s="8"/>
      <c r="Q3018" s="1"/>
      <c r="R3018" s="1"/>
      <c r="S3018" s="8"/>
      <c r="T3018" s="1"/>
      <c r="U3018" s="1"/>
      <c r="V3018" s="8"/>
      <c r="W3018" s="1"/>
      <c r="X3018" s="1"/>
      <c r="Y3018" s="1"/>
      <c r="Z3018" s="1"/>
      <c r="AA3018" s="1"/>
      <c r="AB3018" s="1"/>
      <c r="AC3018" s="1"/>
      <c r="AD3018" s="1"/>
      <c r="AE3018" s="1"/>
      <c r="AF3018" s="1"/>
      <c r="AG3018" s="1"/>
      <c r="AH3018" s="1"/>
      <c r="AI3018" s="1"/>
      <c r="AJ3018" s="1"/>
      <c r="AK3018" s="1"/>
      <c r="AL3018" s="1"/>
      <c r="AM3018" s="1"/>
      <c r="AN3018" s="1"/>
      <c r="AO3018" s="1"/>
      <c r="AP3018" s="1"/>
      <c r="AQ3018" s="1"/>
      <c r="AR3018" s="1"/>
      <c r="AS3018" s="1"/>
      <c r="AT3018" s="1"/>
      <c r="AU3018" s="1"/>
      <c r="AV3018" s="1"/>
      <c r="AW3018" s="1"/>
    </row>
    <row r="3019" spans="4:49" x14ac:dyDescent="0.2">
      <c r="D3019" s="1"/>
      <c r="E3019" s="1"/>
      <c r="F3019" s="1"/>
      <c r="G3019" s="17"/>
      <c r="H3019" s="19"/>
      <c r="I3019" s="17"/>
      <c r="J3019" s="19"/>
      <c r="K3019" s="17"/>
      <c r="L3019" s="19"/>
      <c r="M3019" s="30"/>
      <c r="O3019" s="1"/>
      <c r="P3019" s="8"/>
      <c r="Q3019" s="1"/>
      <c r="R3019" s="1"/>
      <c r="S3019" s="8"/>
      <c r="T3019" s="1"/>
      <c r="U3019" s="1"/>
      <c r="V3019" s="8"/>
      <c r="W3019" s="1"/>
      <c r="X3019" s="1"/>
      <c r="Y3019" s="1"/>
      <c r="Z3019" s="1"/>
      <c r="AA3019" s="1"/>
      <c r="AB3019" s="1"/>
      <c r="AC3019" s="1"/>
      <c r="AD3019" s="1"/>
      <c r="AE3019" s="1"/>
      <c r="AF3019" s="1"/>
      <c r="AG3019" s="1"/>
      <c r="AH3019" s="1"/>
      <c r="AI3019" s="1"/>
      <c r="AJ3019" s="1"/>
      <c r="AK3019" s="1"/>
      <c r="AL3019" s="1"/>
      <c r="AM3019" s="1"/>
      <c r="AN3019" s="1"/>
      <c r="AO3019" s="1"/>
      <c r="AP3019" s="1"/>
      <c r="AQ3019" s="1"/>
      <c r="AR3019" s="1"/>
      <c r="AS3019" s="1"/>
      <c r="AT3019" s="1"/>
      <c r="AU3019" s="1"/>
      <c r="AV3019" s="1"/>
      <c r="AW3019" s="1"/>
    </row>
    <row r="3020" spans="4:49" x14ac:dyDescent="0.2">
      <c r="D3020" s="1"/>
      <c r="E3020" s="1"/>
      <c r="F3020" s="1"/>
      <c r="G3020" s="17"/>
      <c r="H3020" s="19"/>
      <c r="I3020" s="17"/>
      <c r="J3020" s="19"/>
      <c r="K3020" s="17"/>
      <c r="L3020" s="19"/>
      <c r="M3020" s="30"/>
      <c r="O3020" s="1"/>
      <c r="P3020" s="8"/>
      <c r="Q3020" s="1"/>
      <c r="R3020" s="1"/>
      <c r="S3020" s="8"/>
      <c r="T3020" s="1"/>
      <c r="U3020" s="1"/>
      <c r="V3020" s="8"/>
      <c r="W3020" s="1"/>
      <c r="X3020" s="1"/>
      <c r="Y3020" s="1"/>
      <c r="Z3020" s="1"/>
      <c r="AA3020" s="1"/>
      <c r="AB3020" s="1"/>
      <c r="AC3020" s="1"/>
      <c r="AD3020" s="1"/>
      <c r="AE3020" s="1"/>
      <c r="AF3020" s="1"/>
      <c r="AG3020" s="1"/>
      <c r="AH3020" s="1"/>
      <c r="AI3020" s="1"/>
      <c r="AJ3020" s="1"/>
      <c r="AK3020" s="1"/>
      <c r="AL3020" s="1"/>
      <c r="AM3020" s="1"/>
      <c r="AN3020" s="1"/>
      <c r="AO3020" s="1"/>
      <c r="AP3020" s="1"/>
      <c r="AQ3020" s="1"/>
      <c r="AR3020" s="1"/>
      <c r="AS3020" s="1"/>
      <c r="AT3020" s="1"/>
      <c r="AU3020" s="1"/>
      <c r="AV3020" s="1"/>
      <c r="AW3020" s="1"/>
    </row>
    <row r="3021" spans="4:49" x14ac:dyDescent="0.2">
      <c r="D3021" s="1"/>
      <c r="E3021" s="1"/>
      <c r="F3021" s="1"/>
      <c r="G3021" s="17"/>
      <c r="H3021" s="19"/>
      <c r="I3021" s="17"/>
      <c r="J3021" s="19"/>
      <c r="K3021" s="17"/>
      <c r="L3021" s="19"/>
      <c r="M3021" s="30"/>
      <c r="O3021" s="1"/>
      <c r="P3021" s="8"/>
      <c r="Q3021" s="1"/>
      <c r="R3021" s="1"/>
      <c r="S3021" s="8"/>
      <c r="T3021" s="1"/>
      <c r="U3021" s="1"/>
      <c r="V3021" s="8"/>
      <c r="W3021" s="1"/>
      <c r="X3021" s="1"/>
      <c r="Y3021" s="1"/>
      <c r="Z3021" s="1"/>
      <c r="AA3021" s="1"/>
      <c r="AB3021" s="1"/>
      <c r="AC3021" s="1"/>
      <c r="AD3021" s="1"/>
      <c r="AE3021" s="1"/>
      <c r="AF3021" s="1"/>
      <c r="AG3021" s="1"/>
      <c r="AH3021" s="1"/>
      <c r="AI3021" s="1"/>
      <c r="AJ3021" s="1"/>
      <c r="AK3021" s="1"/>
      <c r="AL3021" s="1"/>
      <c r="AM3021" s="1"/>
      <c r="AN3021" s="1"/>
      <c r="AO3021" s="1"/>
      <c r="AP3021" s="1"/>
      <c r="AQ3021" s="1"/>
      <c r="AR3021" s="1"/>
      <c r="AS3021" s="1"/>
      <c r="AT3021" s="1"/>
      <c r="AU3021" s="1"/>
      <c r="AV3021" s="1"/>
      <c r="AW3021" s="1"/>
    </row>
    <row r="3022" spans="4:49" x14ac:dyDescent="0.2">
      <c r="D3022" s="1"/>
      <c r="E3022" s="1"/>
      <c r="F3022" s="1"/>
      <c r="G3022" s="17"/>
      <c r="H3022" s="19"/>
      <c r="I3022" s="17"/>
      <c r="J3022" s="19"/>
      <c r="K3022" s="17"/>
      <c r="L3022" s="19"/>
      <c r="M3022" s="30"/>
      <c r="O3022" s="1"/>
      <c r="P3022" s="8"/>
      <c r="Q3022" s="1"/>
      <c r="R3022" s="1"/>
      <c r="S3022" s="8"/>
      <c r="T3022" s="1"/>
      <c r="U3022" s="1"/>
      <c r="V3022" s="8"/>
      <c r="W3022" s="1"/>
      <c r="X3022" s="1"/>
      <c r="Y3022" s="1"/>
      <c r="Z3022" s="1"/>
      <c r="AA3022" s="1"/>
      <c r="AB3022" s="1"/>
      <c r="AC3022" s="1"/>
      <c r="AD3022" s="1"/>
      <c r="AE3022" s="1"/>
      <c r="AF3022" s="1"/>
      <c r="AG3022" s="1"/>
      <c r="AH3022" s="1"/>
      <c r="AI3022" s="1"/>
      <c r="AJ3022" s="1"/>
      <c r="AK3022" s="1"/>
      <c r="AL3022" s="1"/>
      <c r="AM3022" s="1"/>
      <c r="AN3022" s="1"/>
      <c r="AO3022" s="1"/>
      <c r="AP3022" s="1"/>
      <c r="AQ3022" s="1"/>
      <c r="AR3022" s="1"/>
      <c r="AS3022" s="1"/>
      <c r="AT3022" s="1"/>
      <c r="AU3022" s="1"/>
      <c r="AV3022" s="1"/>
      <c r="AW3022" s="1"/>
    </row>
    <row r="3023" spans="4:49" x14ac:dyDescent="0.2">
      <c r="D3023" s="1"/>
      <c r="E3023" s="1"/>
      <c r="F3023" s="1"/>
      <c r="G3023" s="17"/>
      <c r="H3023" s="19"/>
      <c r="I3023" s="17"/>
      <c r="J3023" s="19"/>
      <c r="K3023" s="17"/>
      <c r="L3023" s="19"/>
      <c r="M3023" s="30"/>
      <c r="O3023" s="1"/>
      <c r="P3023" s="8"/>
      <c r="Q3023" s="1"/>
      <c r="R3023" s="1"/>
      <c r="S3023" s="8"/>
      <c r="T3023" s="1"/>
      <c r="U3023" s="1"/>
      <c r="V3023" s="8"/>
      <c r="W3023" s="1"/>
      <c r="X3023" s="1"/>
      <c r="Y3023" s="1"/>
      <c r="Z3023" s="1"/>
      <c r="AA3023" s="1"/>
      <c r="AB3023" s="1"/>
      <c r="AC3023" s="1"/>
      <c r="AD3023" s="1"/>
      <c r="AE3023" s="1"/>
      <c r="AF3023" s="1"/>
      <c r="AG3023" s="1"/>
      <c r="AH3023" s="1"/>
      <c r="AI3023" s="1"/>
      <c r="AJ3023" s="1"/>
      <c r="AK3023" s="1"/>
      <c r="AL3023" s="1"/>
      <c r="AM3023" s="1"/>
      <c r="AN3023" s="1"/>
      <c r="AO3023" s="1"/>
      <c r="AP3023" s="1"/>
      <c r="AQ3023" s="1"/>
      <c r="AR3023" s="1"/>
      <c r="AS3023" s="1"/>
      <c r="AT3023" s="1"/>
      <c r="AU3023" s="1"/>
      <c r="AV3023" s="1"/>
      <c r="AW3023" s="1"/>
    </row>
    <row r="3024" spans="4:49" x14ac:dyDescent="0.2">
      <c r="D3024" s="1"/>
      <c r="E3024" s="1"/>
      <c r="F3024" s="1"/>
      <c r="G3024" s="17"/>
      <c r="H3024" s="19"/>
      <c r="I3024" s="17"/>
      <c r="J3024" s="19"/>
      <c r="K3024" s="17"/>
      <c r="L3024" s="19"/>
      <c r="M3024" s="30"/>
      <c r="O3024" s="1"/>
      <c r="P3024" s="8"/>
      <c r="Q3024" s="1"/>
      <c r="R3024" s="1"/>
      <c r="S3024" s="8"/>
      <c r="T3024" s="1"/>
      <c r="U3024" s="1"/>
      <c r="V3024" s="8"/>
      <c r="W3024" s="1"/>
      <c r="X3024" s="1"/>
      <c r="Y3024" s="1"/>
      <c r="Z3024" s="1"/>
      <c r="AA3024" s="1"/>
      <c r="AB3024" s="1"/>
      <c r="AC3024" s="1"/>
      <c r="AD3024" s="1"/>
      <c r="AE3024" s="1"/>
      <c r="AF3024" s="1"/>
      <c r="AG3024" s="1"/>
      <c r="AH3024" s="1"/>
      <c r="AI3024" s="1"/>
      <c r="AJ3024" s="1"/>
      <c r="AK3024" s="1"/>
      <c r="AL3024" s="1"/>
      <c r="AM3024" s="1"/>
      <c r="AN3024" s="1"/>
      <c r="AO3024" s="1"/>
      <c r="AP3024" s="1"/>
      <c r="AQ3024" s="1"/>
      <c r="AR3024" s="1"/>
      <c r="AS3024" s="1"/>
      <c r="AT3024" s="1"/>
      <c r="AU3024" s="1"/>
      <c r="AV3024" s="1"/>
      <c r="AW3024" s="1"/>
    </row>
    <row r="3025" spans="4:49" x14ac:dyDescent="0.2">
      <c r="D3025" s="1"/>
      <c r="E3025" s="1"/>
      <c r="F3025" s="1"/>
      <c r="G3025" s="17"/>
      <c r="H3025" s="19"/>
      <c r="I3025" s="17"/>
      <c r="J3025" s="19"/>
      <c r="K3025" s="17"/>
      <c r="L3025" s="19"/>
      <c r="M3025" s="30"/>
      <c r="O3025" s="1"/>
      <c r="P3025" s="8"/>
      <c r="Q3025" s="1"/>
      <c r="R3025" s="1"/>
      <c r="S3025" s="8"/>
      <c r="T3025" s="1"/>
      <c r="U3025" s="1"/>
      <c r="V3025" s="8"/>
      <c r="W3025" s="1"/>
      <c r="X3025" s="1"/>
      <c r="Y3025" s="1"/>
      <c r="Z3025" s="1"/>
      <c r="AA3025" s="1"/>
      <c r="AB3025" s="1"/>
      <c r="AC3025" s="1"/>
      <c r="AD3025" s="1"/>
      <c r="AE3025" s="1"/>
      <c r="AF3025" s="1"/>
      <c r="AG3025" s="1"/>
      <c r="AH3025" s="1"/>
      <c r="AI3025" s="1"/>
      <c r="AJ3025" s="1"/>
      <c r="AK3025" s="1"/>
      <c r="AL3025" s="1"/>
      <c r="AM3025" s="1"/>
      <c r="AN3025" s="1"/>
      <c r="AO3025" s="1"/>
      <c r="AP3025" s="1"/>
      <c r="AQ3025" s="1"/>
      <c r="AR3025" s="1"/>
      <c r="AS3025" s="1"/>
      <c r="AT3025" s="1"/>
      <c r="AU3025" s="1"/>
      <c r="AV3025" s="1"/>
      <c r="AW3025" s="1"/>
    </row>
    <row r="3026" spans="4:49" x14ac:dyDescent="0.2">
      <c r="D3026" s="1"/>
      <c r="E3026" s="1"/>
      <c r="F3026" s="1"/>
      <c r="G3026" s="17"/>
      <c r="H3026" s="19"/>
      <c r="I3026" s="17"/>
      <c r="J3026" s="19"/>
      <c r="K3026" s="17"/>
      <c r="L3026" s="19"/>
      <c r="M3026" s="30"/>
      <c r="O3026" s="1"/>
      <c r="P3026" s="8"/>
      <c r="Q3026" s="1"/>
      <c r="R3026" s="1"/>
      <c r="S3026" s="8"/>
      <c r="T3026" s="1"/>
      <c r="U3026" s="1"/>
      <c r="V3026" s="8"/>
      <c r="W3026" s="1"/>
      <c r="X3026" s="1"/>
      <c r="Y3026" s="1"/>
      <c r="Z3026" s="1"/>
      <c r="AA3026" s="1"/>
      <c r="AB3026" s="1"/>
      <c r="AC3026" s="1"/>
      <c r="AD3026" s="1"/>
      <c r="AE3026" s="1"/>
      <c r="AF3026" s="1"/>
      <c r="AG3026" s="1"/>
      <c r="AH3026" s="1"/>
      <c r="AI3026" s="1"/>
      <c r="AJ3026" s="1"/>
      <c r="AK3026" s="1"/>
      <c r="AL3026" s="1"/>
      <c r="AM3026" s="1"/>
      <c r="AN3026" s="1"/>
      <c r="AO3026" s="1"/>
      <c r="AP3026" s="1"/>
      <c r="AQ3026" s="1"/>
      <c r="AR3026" s="1"/>
      <c r="AS3026" s="1"/>
      <c r="AT3026" s="1"/>
      <c r="AU3026" s="1"/>
      <c r="AV3026" s="1"/>
      <c r="AW3026" s="1"/>
    </row>
    <row r="3027" spans="4:49" x14ac:dyDescent="0.2">
      <c r="D3027" s="1"/>
      <c r="E3027" s="1"/>
      <c r="F3027" s="1"/>
      <c r="G3027" s="17"/>
      <c r="H3027" s="19"/>
      <c r="I3027" s="17"/>
      <c r="J3027" s="19"/>
      <c r="K3027" s="17"/>
      <c r="L3027" s="19"/>
      <c r="M3027" s="30"/>
      <c r="O3027" s="1"/>
      <c r="P3027" s="8"/>
      <c r="Q3027" s="1"/>
      <c r="R3027" s="1"/>
      <c r="S3027" s="8"/>
      <c r="T3027" s="1"/>
      <c r="U3027" s="1"/>
      <c r="V3027" s="8"/>
      <c r="W3027" s="1"/>
      <c r="X3027" s="1"/>
      <c r="Y3027" s="1"/>
      <c r="Z3027" s="1"/>
      <c r="AA3027" s="1"/>
      <c r="AB3027" s="1"/>
      <c r="AC3027" s="1"/>
      <c r="AD3027" s="1"/>
      <c r="AE3027" s="1"/>
      <c r="AF3027" s="1"/>
      <c r="AG3027" s="1"/>
      <c r="AH3027" s="1"/>
      <c r="AI3027" s="1"/>
      <c r="AJ3027" s="1"/>
      <c r="AK3027" s="1"/>
      <c r="AL3027" s="1"/>
      <c r="AM3027" s="1"/>
      <c r="AN3027" s="1"/>
      <c r="AO3027" s="1"/>
      <c r="AP3027" s="1"/>
      <c r="AQ3027" s="1"/>
      <c r="AR3027" s="1"/>
      <c r="AS3027" s="1"/>
      <c r="AT3027" s="1"/>
      <c r="AU3027" s="1"/>
      <c r="AV3027" s="1"/>
      <c r="AW3027" s="1"/>
    </row>
    <row r="3028" spans="4:49" x14ac:dyDescent="0.2">
      <c r="D3028" s="1"/>
      <c r="E3028" s="1"/>
      <c r="F3028" s="1"/>
      <c r="G3028" s="17"/>
      <c r="H3028" s="19"/>
      <c r="I3028" s="17"/>
      <c r="J3028" s="19"/>
      <c r="K3028" s="17"/>
      <c r="L3028" s="19"/>
      <c r="M3028" s="30"/>
      <c r="O3028" s="1"/>
      <c r="P3028" s="8"/>
      <c r="Q3028" s="1"/>
      <c r="R3028" s="1"/>
      <c r="S3028" s="8"/>
      <c r="T3028" s="1"/>
      <c r="U3028" s="1"/>
      <c r="V3028" s="8"/>
      <c r="W3028" s="1"/>
      <c r="X3028" s="1"/>
      <c r="Y3028" s="1"/>
      <c r="Z3028" s="1"/>
      <c r="AA3028" s="1"/>
      <c r="AB3028" s="1"/>
      <c r="AC3028" s="1"/>
      <c r="AD3028" s="1"/>
      <c r="AE3028" s="1"/>
      <c r="AF3028" s="1"/>
      <c r="AG3028" s="1"/>
      <c r="AH3028" s="1"/>
      <c r="AI3028" s="1"/>
      <c r="AJ3028" s="1"/>
      <c r="AK3028" s="1"/>
      <c r="AL3028" s="1"/>
      <c r="AM3028" s="1"/>
      <c r="AN3028" s="1"/>
      <c r="AO3028" s="1"/>
      <c r="AP3028" s="1"/>
      <c r="AQ3028" s="1"/>
      <c r="AR3028" s="1"/>
      <c r="AS3028" s="1"/>
      <c r="AT3028" s="1"/>
      <c r="AU3028" s="1"/>
      <c r="AV3028" s="1"/>
      <c r="AW3028" s="1"/>
    </row>
    <row r="3029" spans="4:49" x14ac:dyDescent="0.2">
      <c r="D3029" s="1"/>
      <c r="E3029" s="1"/>
      <c r="F3029" s="1"/>
      <c r="G3029" s="17"/>
      <c r="H3029" s="19"/>
      <c r="I3029" s="17"/>
      <c r="J3029" s="19"/>
      <c r="K3029" s="17"/>
      <c r="L3029" s="19"/>
      <c r="M3029" s="30"/>
      <c r="O3029" s="1"/>
      <c r="P3029" s="8"/>
      <c r="Q3029" s="1"/>
      <c r="R3029" s="1"/>
      <c r="S3029" s="8"/>
      <c r="T3029" s="1"/>
      <c r="U3029" s="1"/>
      <c r="V3029" s="8"/>
      <c r="W3029" s="1"/>
      <c r="X3029" s="1"/>
      <c r="Y3029" s="1"/>
      <c r="Z3029" s="1"/>
      <c r="AA3029" s="1"/>
      <c r="AB3029" s="1"/>
      <c r="AC3029" s="1"/>
      <c r="AD3029" s="1"/>
      <c r="AE3029" s="1"/>
      <c r="AF3029" s="1"/>
      <c r="AG3029" s="1"/>
      <c r="AH3029" s="1"/>
      <c r="AI3029" s="1"/>
      <c r="AJ3029" s="1"/>
      <c r="AK3029" s="1"/>
      <c r="AL3029" s="1"/>
      <c r="AM3029" s="1"/>
      <c r="AN3029" s="1"/>
      <c r="AO3029" s="1"/>
      <c r="AP3029" s="1"/>
      <c r="AQ3029" s="1"/>
      <c r="AR3029" s="1"/>
      <c r="AS3029" s="1"/>
      <c r="AT3029" s="1"/>
      <c r="AU3029" s="1"/>
      <c r="AV3029" s="1"/>
      <c r="AW3029" s="1"/>
    </row>
    <row r="3030" spans="4:49" x14ac:dyDescent="0.2">
      <c r="D3030" s="1"/>
      <c r="E3030" s="1"/>
      <c r="F3030" s="1"/>
      <c r="G3030" s="17"/>
      <c r="H3030" s="19"/>
      <c r="I3030" s="17"/>
      <c r="J3030" s="19"/>
      <c r="K3030" s="17"/>
      <c r="L3030" s="19"/>
      <c r="M3030" s="30"/>
      <c r="O3030" s="1"/>
      <c r="P3030" s="8"/>
      <c r="Q3030" s="1"/>
      <c r="R3030" s="1"/>
      <c r="S3030" s="8"/>
      <c r="T3030" s="1"/>
      <c r="U3030" s="1"/>
      <c r="V3030" s="8"/>
      <c r="W3030" s="1"/>
      <c r="X3030" s="1"/>
      <c r="Y3030" s="1"/>
      <c r="Z3030" s="1"/>
      <c r="AA3030" s="1"/>
      <c r="AB3030" s="1"/>
      <c r="AC3030" s="1"/>
      <c r="AD3030" s="1"/>
      <c r="AE3030" s="1"/>
      <c r="AF3030" s="1"/>
      <c r="AG3030" s="1"/>
      <c r="AH3030" s="1"/>
      <c r="AI3030" s="1"/>
      <c r="AJ3030" s="1"/>
      <c r="AK3030" s="1"/>
      <c r="AL3030" s="1"/>
      <c r="AM3030" s="1"/>
      <c r="AN3030" s="1"/>
      <c r="AO3030" s="1"/>
      <c r="AP3030" s="1"/>
      <c r="AQ3030" s="1"/>
      <c r="AR3030" s="1"/>
      <c r="AS3030" s="1"/>
      <c r="AT3030" s="1"/>
      <c r="AU3030" s="1"/>
      <c r="AV3030" s="1"/>
      <c r="AW3030" s="1"/>
    </row>
    <row r="3031" spans="4:49" x14ac:dyDescent="0.2">
      <c r="D3031" s="1"/>
      <c r="E3031" s="1"/>
      <c r="F3031" s="1"/>
      <c r="G3031" s="17"/>
      <c r="H3031" s="19"/>
      <c r="I3031" s="17"/>
      <c r="J3031" s="19"/>
      <c r="K3031" s="17"/>
      <c r="L3031" s="19"/>
      <c r="M3031" s="30"/>
      <c r="O3031" s="1"/>
      <c r="P3031" s="8"/>
      <c r="Q3031" s="1"/>
      <c r="R3031" s="1"/>
      <c r="S3031" s="8"/>
      <c r="T3031" s="1"/>
      <c r="U3031" s="1"/>
      <c r="V3031" s="8"/>
      <c r="W3031" s="1"/>
      <c r="X3031" s="1"/>
      <c r="Y3031" s="1"/>
      <c r="Z3031" s="1"/>
      <c r="AA3031" s="1"/>
      <c r="AB3031" s="1"/>
      <c r="AC3031" s="1"/>
      <c r="AD3031" s="1"/>
      <c r="AE3031" s="1"/>
      <c r="AF3031" s="1"/>
      <c r="AG3031" s="1"/>
      <c r="AH3031" s="1"/>
      <c r="AI3031" s="1"/>
      <c r="AJ3031" s="1"/>
      <c r="AK3031" s="1"/>
      <c r="AL3031" s="1"/>
      <c r="AM3031" s="1"/>
      <c r="AN3031" s="1"/>
      <c r="AO3031" s="1"/>
      <c r="AP3031" s="1"/>
      <c r="AQ3031" s="1"/>
      <c r="AR3031" s="1"/>
      <c r="AS3031" s="1"/>
      <c r="AT3031" s="1"/>
      <c r="AU3031" s="1"/>
      <c r="AV3031" s="1"/>
      <c r="AW3031" s="1"/>
    </row>
    <row r="3032" spans="4:49" x14ac:dyDescent="0.2">
      <c r="D3032" s="1"/>
      <c r="E3032" s="1"/>
      <c r="F3032" s="1"/>
      <c r="G3032" s="17"/>
      <c r="H3032" s="19"/>
      <c r="I3032" s="17"/>
      <c r="J3032" s="19"/>
      <c r="K3032" s="17"/>
      <c r="L3032" s="19"/>
      <c r="M3032" s="30"/>
      <c r="O3032" s="1"/>
      <c r="P3032" s="8"/>
      <c r="Q3032" s="1"/>
      <c r="R3032" s="1"/>
      <c r="S3032" s="8"/>
      <c r="T3032" s="1"/>
      <c r="U3032" s="1"/>
      <c r="V3032" s="8"/>
      <c r="W3032" s="1"/>
      <c r="X3032" s="1"/>
      <c r="Y3032" s="1"/>
      <c r="Z3032" s="1"/>
      <c r="AA3032" s="1"/>
      <c r="AB3032" s="1"/>
      <c r="AC3032" s="1"/>
      <c r="AD3032" s="1"/>
      <c r="AE3032" s="1"/>
      <c r="AF3032" s="1"/>
      <c r="AG3032" s="1"/>
      <c r="AH3032" s="1"/>
      <c r="AI3032" s="1"/>
      <c r="AJ3032" s="1"/>
      <c r="AK3032" s="1"/>
      <c r="AL3032" s="1"/>
      <c r="AM3032" s="1"/>
      <c r="AN3032" s="1"/>
      <c r="AO3032" s="1"/>
      <c r="AP3032" s="1"/>
      <c r="AQ3032" s="1"/>
      <c r="AR3032" s="1"/>
      <c r="AS3032" s="1"/>
      <c r="AT3032" s="1"/>
      <c r="AU3032" s="1"/>
      <c r="AV3032" s="1"/>
      <c r="AW3032" s="1"/>
    </row>
    <row r="3033" spans="4:49" x14ac:dyDescent="0.2">
      <c r="D3033" s="1"/>
      <c r="E3033" s="1"/>
      <c r="F3033" s="1"/>
      <c r="G3033" s="17"/>
      <c r="H3033" s="19"/>
      <c r="I3033" s="17"/>
      <c r="J3033" s="19"/>
      <c r="K3033" s="17"/>
      <c r="L3033" s="19"/>
      <c r="M3033" s="30"/>
      <c r="O3033" s="1"/>
      <c r="P3033" s="8"/>
      <c r="Q3033" s="1"/>
      <c r="R3033" s="1"/>
      <c r="S3033" s="8"/>
      <c r="T3033" s="1"/>
      <c r="U3033" s="1"/>
      <c r="V3033" s="8"/>
      <c r="W3033" s="1"/>
      <c r="X3033" s="1"/>
      <c r="Y3033" s="1"/>
      <c r="Z3033" s="1"/>
      <c r="AA3033" s="1"/>
      <c r="AB3033" s="1"/>
      <c r="AC3033" s="1"/>
      <c r="AD3033" s="1"/>
      <c r="AE3033" s="1"/>
      <c r="AF3033" s="1"/>
      <c r="AG3033" s="1"/>
      <c r="AH3033" s="1"/>
      <c r="AI3033" s="1"/>
      <c r="AJ3033" s="1"/>
      <c r="AK3033" s="1"/>
      <c r="AL3033" s="1"/>
      <c r="AM3033" s="1"/>
      <c r="AN3033" s="1"/>
      <c r="AO3033" s="1"/>
      <c r="AP3033" s="1"/>
      <c r="AQ3033" s="1"/>
      <c r="AR3033" s="1"/>
      <c r="AS3033" s="1"/>
      <c r="AT3033" s="1"/>
      <c r="AU3033" s="1"/>
      <c r="AV3033" s="1"/>
      <c r="AW3033" s="1"/>
    </row>
    <row r="3034" spans="4:49" x14ac:dyDescent="0.2">
      <c r="D3034" s="1"/>
      <c r="E3034" s="1"/>
      <c r="F3034" s="1"/>
      <c r="G3034" s="17"/>
      <c r="H3034" s="19"/>
      <c r="I3034" s="17"/>
      <c r="J3034" s="19"/>
      <c r="K3034" s="17"/>
      <c r="L3034" s="19"/>
      <c r="M3034" s="30"/>
      <c r="O3034" s="1"/>
      <c r="P3034" s="8"/>
      <c r="Q3034" s="1"/>
      <c r="R3034" s="1"/>
      <c r="S3034" s="8"/>
      <c r="T3034" s="1"/>
      <c r="U3034" s="1"/>
      <c r="V3034" s="8"/>
      <c r="W3034" s="1"/>
      <c r="X3034" s="1"/>
      <c r="Y3034" s="1"/>
      <c r="Z3034" s="1"/>
      <c r="AA3034" s="1"/>
      <c r="AB3034" s="1"/>
      <c r="AC3034" s="1"/>
      <c r="AD3034" s="1"/>
      <c r="AE3034" s="1"/>
      <c r="AF3034" s="1"/>
      <c r="AG3034" s="1"/>
      <c r="AH3034" s="1"/>
      <c r="AI3034" s="1"/>
      <c r="AJ3034" s="1"/>
      <c r="AK3034" s="1"/>
      <c r="AL3034" s="1"/>
      <c r="AM3034" s="1"/>
      <c r="AN3034" s="1"/>
      <c r="AO3034" s="1"/>
      <c r="AP3034" s="1"/>
      <c r="AQ3034" s="1"/>
      <c r="AR3034" s="1"/>
      <c r="AS3034" s="1"/>
      <c r="AT3034" s="1"/>
      <c r="AU3034" s="1"/>
      <c r="AV3034" s="1"/>
      <c r="AW3034" s="1"/>
    </row>
    <row r="3035" spans="4:49" x14ac:dyDescent="0.2">
      <c r="D3035" s="1"/>
      <c r="E3035" s="1"/>
      <c r="F3035" s="1"/>
      <c r="G3035" s="17"/>
      <c r="H3035" s="19"/>
      <c r="I3035" s="17"/>
      <c r="J3035" s="19"/>
      <c r="K3035" s="17"/>
      <c r="L3035" s="19"/>
      <c r="M3035" s="30"/>
      <c r="O3035" s="1"/>
      <c r="P3035" s="8"/>
      <c r="Q3035" s="1"/>
      <c r="R3035" s="1"/>
      <c r="S3035" s="8"/>
      <c r="T3035" s="1"/>
      <c r="U3035" s="1"/>
      <c r="V3035" s="8"/>
      <c r="W3035" s="1"/>
      <c r="X3035" s="1"/>
      <c r="Y3035" s="1"/>
      <c r="Z3035" s="1"/>
      <c r="AA3035" s="1"/>
      <c r="AB3035" s="1"/>
      <c r="AC3035" s="1"/>
      <c r="AD3035" s="1"/>
      <c r="AE3035" s="1"/>
      <c r="AF3035" s="1"/>
      <c r="AG3035" s="1"/>
      <c r="AH3035" s="1"/>
      <c r="AI3035" s="1"/>
      <c r="AJ3035" s="1"/>
      <c r="AK3035" s="1"/>
      <c r="AL3035" s="1"/>
      <c r="AM3035" s="1"/>
      <c r="AN3035" s="1"/>
      <c r="AO3035" s="1"/>
      <c r="AP3035" s="1"/>
      <c r="AQ3035" s="1"/>
      <c r="AR3035" s="1"/>
      <c r="AS3035" s="1"/>
      <c r="AT3035" s="1"/>
      <c r="AU3035" s="1"/>
      <c r="AV3035" s="1"/>
      <c r="AW3035" s="1"/>
    </row>
    <row r="3036" spans="4:49" x14ac:dyDescent="0.2">
      <c r="D3036" s="1"/>
      <c r="E3036" s="1"/>
      <c r="F3036" s="1"/>
      <c r="G3036" s="17"/>
      <c r="H3036" s="19"/>
      <c r="I3036" s="17"/>
      <c r="J3036" s="19"/>
      <c r="K3036" s="17"/>
      <c r="L3036" s="19"/>
      <c r="M3036" s="30"/>
      <c r="O3036" s="1"/>
      <c r="P3036" s="8"/>
      <c r="Q3036" s="1"/>
      <c r="R3036" s="1"/>
      <c r="S3036" s="8"/>
      <c r="T3036" s="1"/>
      <c r="U3036" s="1"/>
      <c r="V3036" s="8"/>
      <c r="W3036" s="1"/>
      <c r="X3036" s="1"/>
      <c r="Y3036" s="1"/>
      <c r="Z3036" s="1"/>
      <c r="AA3036" s="1"/>
      <c r="AB3036" s="1"/>
      <c r="AC3036" s="1"/>
      <c r="AD3036" s="1"/>
      <c r="AE3036" s="1"/>
      <c r="AF3036" s="1"/>
      <c r="AG3036" s="1"/>
      <c r="AH3036" s="1"/>
      <c r="AI3036" s="1"/>
      <c r="AJ3036" s="1"/>
      <c r="AK3036" s="1"/>
      <c r="AL3036" s="1"/>
      <c r="AM3036" s="1"/>
      <c r="AN3036" s="1"/>
      <c r="AO3036" s="1"/>
      <c r="AP3036" s="1"/>
      <c r="AQ3036" s="1"/>
      <c r="AR3036" s="1"/>
      <c r="AS3036" s="1"/>
      <c r="AT3036" s="1"/>
      <c r="AU3036" s="1"/>
      <c r="AV3036" s="1"/>
      <c r="AW3036" s="1"/>
    </row>
    <row r="3037" spans="4:49" x14ac:dyDescent="0.2">
      <c r="D3037" s="1"/>
      <c r="E3037" s="1"/>
      <c r="F3037" s="1"/>
      <c r="G3037" s="17"/>
      <c r="H3037" s="19"/>
      <c r="I3037" s="17"/>
      <c r="J3037" s="19"/>
      <c r="K3037" s="17"/>
      <c r="L3037" s="19"/>
      <c r="M3037" s="30"/>
      <c r="O3037" s="1"/>
      <c r="P3037" s="8"/>
      <c r="Q3037" s="1"/>
      <c r="R3037" s="1"/>
      <c r="S3037" s="8"/>
      <c r="T3037" s="1"/>
      <c r="U3037" s="1"/>
      <c r="V3037" s="8"/>
      <c r="W3037" s="1"/>
      <c r="X3037" s="1"/>
      <c r="Y3037" s="1"/>
      <c r="Z3037" s="1"/>
      <c r="AA3037" s="1"/>
      <c r="AB3037" s="1"/>
      <c r="AC3037" s="1"/>
      <c r="AD3037" s="1"/>
      <c r="AE3037" s="1"/>
      <c r="AF3037" s="1"/>
      <c r="AG3037" s="1"/>
      <c r="AH3037" s="1"/>
      <c r="AI3037" s="1"/>
      <c r="AJ3037" s="1"/>
      <c r="AK3037" s="1"/>
      <c r="AL3037" s="1"/>
      <c r="AM3037" s="1"/>
      <c r="AN3037" s="1"/>
      <c r="AO3037" s="1"/>
      <c r="AP3037" s="1"/>
      <c r="AQ3037" s="1"/>
      <c r="AR3037" s="1"/>
      <c r="AS3037" s="1"/>
      <c r="AT3037" s="1"/>
      <c r="AU3037" s="1"/>
      <c r="AV3037" s="1"/>
      <c r="AW3037" s="1"/>
    </row>
    <row r="3038" spans="4:49" x14ac:dyDescent="0.2">
      <c r="D3038" s="1"/>
      <c r="E3038" s="1"/>
      <c r="F3038" s="1"/>
      <c r="G3038" s="17"/>
      <c r="H3038" s="19"/>
      <c r="I3038" s="17"/>
      <c r="J3038" s="19"/>
      <c r="K3038" s="17"/>
      <c r="L3038" s="19"/>
      <c r="M3038" s="30"/>
      <c r="O3038" s="1"/>
      <c r="P3038" s="8"/>
      <c r="Q3038" s="1"/>
      <c r="R3038" s="1"/>
      <c r="S3038" s="8"/>
      <c r="T3038" s="1"/>
      <c r="U3038" s="1"/>
      <c r="V3038" s="8"/>
      <c r="W3038" s="1"/>
      <c r="X3038" s="1"/>
      <c r="Y3038" s="1"/>
      <c r="Z3038" s="1"/>
      <c r="AA3038" s="1"/>
      <c r="AB3038" s="1"/>
      <c r="AC3038" s="1"/>
      <c r="AD3038" s="1"/>
      <c r="AE3038" s="1"/>
      <c r="AF3038" s="1"/>
      <c r="AG3038" s="1"/>
      <c r="AH3038" s="1"/>
      <c r="AI3038" s="1"/>
      <c r="AJ3038" s="1"/>
      <c r="AK3038" s="1"/>
      <c r="AL3038" s="1"/>
      <c r="AM3038" s="1"/>
      <c r="AN3038" s="1"/>
      <c r="AO3038" s="1"/>
      <c r="AP3038" s="1"/>
      <c r="AQ3038" s="1"/>
      <c r="AR3038" s="1"/>
      <c r="AS3038" s="1"/>
      <c r="AT3038" s="1"/>
      <c r="AU3038" s="1"/>
      <c r="AV3038" s="1"/>
      <c r="AW3038" s="1"/>
    </row>
    <row r="3039" spans="4:49" x14ac:dyDescent="0.2">
      <c r="D3039" s="1"/>
      <c r="E3039" s="1"/>
      <c r="F3039" s="1"/>
      <c r="G3039" s="17"/>
      <c r="H3039" s="19"/>
      <c r="I3039" s="17"/>
      <c r="J3039" s="19"/>
      <c r="K3039" s="17"/>
      <c r="L3039" s="19"/>
      <c r="M3039" s="30"/>
      <c r="O3039" s="1"/>
      <c r="P3039" s="8"/>
      <c r="Q3039" s="1"/>
      <c r="R3039" s="1"/>
      <c r="S3039" s="8"/>
      <c r="T3039" s="1"/>
      <c r="U3039" s="1"/>
      <c r="V3039" s="8"/>
      <c r="W3039" s="1"/>
      <c r="X3039" s="1"/>
      <c r="Y3039" s="1"/>
      <c r="Z3039" s="1"/>
      <c r="AA3039" s="1"/>
      <c r="AB3039" s="1"/>
      <c r="AC3039" s="1"/>
      <c r="AD3039" s="1"/>
      <c r="AE3039" s="1"/>
      <c r="AF3039" s="1"/>
      <c r="AG3039" s="1"/>
      <c r="AH3039" s="1"/>
      <c r="AI3039" s="1"/>
      <c r="AJ3039" s="1"/>
      <c r="AK3039" s="1"/>
      <c r="AL3039" s="1"/>
      <c r="AM3039" s="1"/>
      <c r="AN3039" s="1"/>
      <c r="AO3039" s="1"/>
      <c r="AP3039" s="1"/>
      <c r="AQ3039" s="1"/>
      <c r="AR3039" s="1"/>
      <c r="AS3039" s="1"/>
      <c r="AT3039" s="1"/>
      <c r="AU3039" s="1"/>
      <c r="AV3039" s="1"/>
      <c r="AW3039" s="1"/>
    </row>
    <row r="3040" spans="4:49" x14ac:dyDescent="0.2">
      <c r="D3040" s="1"/>
      <c r="E3040" s="1"/>
      <c r="F3040" s="1"/>
      <c r="G3040" s="17"/>
      <c r="H3040" s="19"/>
      <c r="I3040" s="17"/>
      <c r="J3040" s="19"/>
      <c r="K3040" s="17"/>
      <c r="L3040" s="19"/>
      <c r="M3040" s="30"/>
      <c r="O3040" s="1"/>
      <c r="P3040" s="8"/>
      <c r="Q3040" s="1"/>
      <c r="R3040" s="1"/>
      <c r="S3040" s="8"/>
      <c r="T3040" s="1"/>
      <c r="U3040" s="1"/>
      <c r="V3040" s="8"/>
      <c r="W3040" s="1"/>
      <c r="X3040" s="1"/>
      <c r="Y3040" s="1"/>
      <c r="Z3040" s="1"/>
      <c r="AA3040" s="1"/>
      <c r="AB3040" s="1"/>
      <c r="AC3040" s="1"/>
      <c r="AD3040" s="1"/>
      <c r="AE3040" s="1"/>
      <c r="AF3040" s="1"/>
      <c r="AG3040" s="1"/>
      <c r="AH3040" s="1"/>
      <c r="AI3040" s="1"/>
      <c r="AJ3040" s="1"/>
      <c r="AK3040" s="1"/>
      <c r="AL3040" s="1"/>
      <c r="AM3040" s="1"/>
      <c r="AN3040" s="1"/>
      <c r="AO3040" s="1"/>
      <c r="AP3040" s="1"/>
      <c r="AQ3040" s="1"/>
      <c r="AR3040" s="1"/>
      <c r="AS3040" s="1"/>
      <c r="AT3040" s="1"/>
      <c r="AU3040" s="1"/>
      <c r="AV3040" s="1"/>
      <c r="AW3040" s="1"/>
    </row>
    <row r="3041" spans="4:49" x14ac:dyDescent="0.2">
      <c r="D3041" s="1"/>
      <c r="E3041" s="1"/>
      <c r="F3041" s="1"/>
      <c r="G3041" s="17"/>
      <c r="H3041" s="19"/>
      <c r="I3041" s="17"/>
      <c r="J3041" s="19"/>
      <c r="K3041" s="17"/>
      <c r="L3041" s="19"/>
      <c r="M3041" s="30"/>
      <c r="O3041" s="1"/>
      <c r="P3041" s="8"/>
      <c r="Q3041" s="1"/>
      <c r="R3041" s="1"/>
      <c r="S3041" s="8"/>
      <c r="T3041" s="1"/>
      <c r="U3041" s="1"/>
      <c r="V3041" s="8"/>
      <c r="W3041" s="1"/>
      <c r="X3041" s="1"/>
      <c r="Y3041" s="1"/>
      <c r="Z3041" s="1"/>
      <c r="AA3041" s="1"/>
      <c r="AB3041" s="1"/>
      <c r="AC3041" s="1"/>
      <c r="AD3041" s="1"/>
      <c r="AE3041" s="1"/>
      <c r="AF3041" s="1"/>
      <c r="AG3041" s="1"/>
      <c r="AH3041" s="1"/>
      <c r="AI3041" s="1"/>
      <c r="AJ3041" s="1"/>
      <c r="AK3041" s="1"/>
      <c r="AL3041" s="1"/>
      <c r="AM3041" s="1"/>
      <c r="AN3041" s="1"/>
      <c r="AO3041" s="1"/>
      <c r="AP3041" s="1"/>
      <c r="AQ3041" s="1"/>
      <c r="AR3041" s="1"/>
      <c r="AS3041" s="1"/>
      <c r="AT3041" s="1"/>
      <c r="AU3041" s="1"/>
      <c r="AV3041" s="1"/>
      <c r="AW3041" s="1"/>
    </row>
    <row r="3042" spans="4:49" x14ac:dyDescent="0.2">
      <c r="D3042" s="1"/>
      <c r="E3042" s="1"/>
      <c r="F3042" s="1"/>
      <c r="G3042" s="17"/>
      <c r="H3042" s="19"/>
      <c r="I3042" s="17"/>
      <c r="J3042" s="19"/>
      <c r="K3042" s="17"/>
      <c r="L3042" s="19"/>
      <c r="M3042" s="30"/>
      <c r="O3042" s="1"/>
      <c r="P3042" s="8"/>
      <c r="Q3042" s="1"/>
      <c r="R3042" s="1"/>
      <c r="S3042" s="8"/>
      <c r="T3042" s="1"/>
      <c r="U3042" s="1"/>
      <c r="V3042" s="8"/>
      <c r="W3042" s="1"/>
      <c r="X3042" s="1"/>
      <c r="Y3042" s="1"/>
      <c r="Z3042" s="1"/>
      <c r="AA3042" s="1"/>
      <c r="AB3042" s="1"/>
      <c r="AC3042" s="1"/>
      <c r="AD3042" s="1"/>
      <c r="AE3042" s="1"/>
      <c r="AF3042" s="1"/>
      <c r="AG3042" s="1"/>
      <c r="AH3042" s="1"/>
      <c r="AI3042" s="1"/>
      <c r="AJ3042" s="1"/>
      <c r="AK3042" s="1"/>
      <c r="AL3042" s="1"/>
      <c r="AM3042" s="1"/>
      <c r="AN3042" s="1"/>
      <c r="AO3042" s="1"/>
      <c r="AP3042" s="1"/>
      <c r="AQ3042" s="1"/>
      <c r="AR3042" s="1"/>
      <c r="AS3042" s="1"/>
      <c r="AT3042" s="1"/>
      <c r="AU3042" s="1"/>
      <c r="AV3042" s="1"/>
      <c r="AW3042" s="1"/>
    </row>
    <row r="3043" spans="4:49" x14ac:dyDescent="0.2">
      <c r="D3043" s="1"/>
      <c r="E3043" s="1"/>
      <c r="F3043" s="1"/>
      <c r="G3043" s="17"/>
      <c r="H3043" s="19"/>
      <c r="I3043" s="17"/>
      <c r="J3043" s="19"/>
      <c r="K3043" s="17"/>
      <c r="L3043" s="19"/>
      <c r="M3043" s="30"/>
      <c r="O3043" s="1"/>
      <c r="P3043" s="8"/>
      <c r="Q3043" s="1"/>
      <c r="R3043" s="1"/>
      <c r="S3043" s="8"/>
      <c r="T3043" s="1"/>
      <c r="U3043" s="1"/>
      <c r="V3043" s="8"/>
      <c r="W3043" s="1"/>
      <c r="X3043" s="1"/>
      <c r="Y3043" s="1"/>
      <c r="Z3043" s="1"/>
      <c r="AA3043" s="1"/>
      <c r="AB3043" s="1"/>
      <c r="AC3043" s="1"/>
      <c r="AD3043" s="1"/>
      <c r="AE3043" s="1"/>
      <c r="AF3043" s="1"/>
      <c r="AG3043" s="1"/>
      <c r="AH3043" s="1"/>
      <c r="AI3043" s="1"/>
      <c r="AJ3043" s="1"/>
      <c r="AK3043" s="1"/>
      <c r="AL3043" s="1"/>
      <c r="AM3043" s="1"/>
      <c r="AN3043" s="1"/>
      <c r="AO3043" s="1"/>
      <c r="AP3043" s="1"/>
      <c r="AQ3043" s="1"/>
      <c r="AR3043" s="1"/>
      <c r="AS3043" s="1"/>
      <c r="AT3043" s="1"/>
      <c r="AU3043" s="1"/>
      <c r="AV3043" s="1"/>
      <c r="AW3043" s="1"/>
    </row>
    <row r="3044" spans="4:49" x14ac:dyDescent="0.2">
      <c r="D3044" s="1"/>
      <c r="E3044" s="1"/>
      <c r="F3044" s="1"/>
      <c r="G3044" s="17"/>
      <c r="H3044" s="19"/>
      <c r="I3044" s="17"/>
      <c r="J3044" s="19"/>
      <c r="K3044" s="17"/>
      <c r="L3044" s="19"/>
      <c r="M3044" s="30"/>
      <c r="O3044" s="1"/>
      <c r="P3044" s="8"/>
      <c r="Q3044" s="1"/>
      <c r="R3044" s="1"/>
      <c r="S3044" s="8"/>
      <c r="T3044" s="1"/>
      <c r="U3044" s="1"/>
      <c r="V3044" s="8"/>
      <c r="W3044" s="1"/>
      <c r="X3044" s="1"/>
      <c r="Y3044" s="1"/>
      <c r="Z3044" s="1"/>
      <c r="AA3044" s="1"/>
      <c r="AB3044" s="1"/>
      <c r="AC3044" s="1"/>
      <c r="AD3044" s="1"/>
      <c r="AE3044" s="1"/>
      <c r="AF3044" s="1"/>
      <c r="AG3044" s="1"/>
      <c r="AH3044" s="1"/>
      <c r="AI3044" s="1"/>
      <c r="AJ3044" s="1"/>
      <c r="AK3044" s="1"/>
      <c r="AL3044" s="1"/>
      <c r="AM3044" s="1"/>
      <c r="AN3044" s="1"/>
      <c r="AO3044" s="1"/>
      <c r="AP3044" s="1"/>
      <c r="AQ3044" s="1"/>
      <c r="AR3044" s="1"/>
      <c r="AS3044" s="1"/>
      <c r="AT3044" s="1"/>
      <c r="AU3044" s="1"/>
      <c r="AV3044" s="1"/>
      <c r="AW3044" s="1"/>
    </row>
    <row r="3045" spans="4:49" x14ac:dyDescent="0.2">
      <c r="D3045" s="1"/>
      <c r="E3045" s="1"/>
      <c r="F3045" s="1"/>
      <c r="G3045" s="17"/>
      <c r="H3045" s="19"/>
      <c r="I3045" s="17"/>
      <c r="J3045" s="19"/>
      <c r="K3045" s="17"/>
      <c r="L3045" s="19"/>
      <c r="M3045" s="30"/>
      <c r="O3045" s="1"/>
      <c r="P3045" s="8"/>
      <c r="Q3045" s="1"/>
      <c r="R3045" s="1"/>
      <c r="S3045" s="8"/>
      <c r="T3045" s="1"/>
      <c r="U3045" s="1"/>
      <c r="V3045" s="8"/>
      <c r="W3045" s="1"/>
      <c r="X3045" s="1"/>
      <c r="Y3045" s="1"/>
      <c r="Z3045" s="1"/>
      <c r="AA3045" s="1"/>
      <c r="AB3045" s="1"/>
      <c r="AC3045" s="1"/>
      <c r="AD3045" s="1"/>
      <c r="AE3045" s="1"/>
      <c r="AF3045" s="1"/>
      <c r="AG3045" s="1"/>
      <c r="AH3045" s="1"/>
      <c r="AI3045" s="1"/>
      <c r="AJ3045" s="1"/>
      <c r="AK3045" s="1"/>
      <c r="AL3045" s="1"/>
      <c r="AM3045" s="1"/>
      <c r="AN3045" s="1"/>
      <c r="AO3045" s="1"/>
      <c r="AP3045" s="1"/>
      <c r="AQ3045" s="1"/>
      <c r="AR3045" s="1"/>
      <c r="AS3045" s="1"/>
      <c r="AT3045" s="1"/>
      <c r="AU3045" s="1"/>
      <c r="AV3045" s="1"/>
      <c r="AW3045" s="1"/>
    </row>
    <row r="3046" spans="4:49" x14ac:dyDescent="0.2">
      <c r="D3046" s="1"/>
      <c r="E3046" s="1"/>
      <c r="F3046" s="1"/>
      <c r="G3046" s="17"/>
      <c r="H3046" s="19"/>
      <c r="I3046" s="17"/>
      <c r="J3046" s="19"/>
      <c r="K3046" s="17"/>
      <c r="L3046" s="19"/>
      <c r="M3046" s="30"/>
      <c r="O3046" s="1"/>
      <c r="P3046" s="8"/>
      <c r="Q3046" s="1"/>
      <c r="R3046" s="1"/>
      <c r="S3046" s="8"/>
      <c r="T3046" s="1"/>
      <c r="U3046" s="1"/>
      <c r="V3046" s="8"/>
      <c r="W3046" s="1"/>
      <c r="X3046" s="1"/>
      <c r="Y3046" s="1"/>
      <c r="Z3046" s="1"/>
      <c r="AA3046" s="1"/>
      <c r="AB3046" s="1"/>
      <c r="AC3046" s="1"/>
      <c r="AD3046" s="1"/>
      <c r="AE3046" s="1"/>
      <c r="AF3046" s="1"/>
      <c r="AG3046" s="1"/>
      <c r="AH3046" s="1"/>
      <c r="AI3046" s="1"/>
      <c r="AJ3046" s="1"/>
      <c r="AK3046" s="1"/>
      <c r="AL3046" s="1"/>
      <c r="AM3046" s="1"/>
      <c r="AN3046" s="1"/>
      <c r="AO3046" s="1"/>
      <c r="AP3046" s="1"/>
      <c r="AQ3046" s="1"/>
      <c r="AR3046" s="1"/>
      <c r="AS3046" s="1"/>
      <c r="AT3046" s="1"/>
      <c r="AU3046" s="1"/>
      <c r="AV3046" s="1"/>
      <c r="AW3046" s="1"/>
    </row>
    <row r="3047" spans="4:49" x14ac:dyDescent="0.2">
      <c r="D3047" s="1"/>
      <c r="E3047" s="1"/>
      <c r="F3047" s="1"/>
      <c r="G3047" s="17"/>
      <c r="H3047" s="19"/>
      <c r="I3047" s="17"/>
      <c r="J3047" s="19"/>
      <c r="K3047" s="17"/>
      <c r="L3047" s="19"/>
      <c r="M3047" s="30"/>
      <c r="O3047" s="1"/>
      <c r="P3047" s="8"/>
      <c r="Q3047" s="1"/>
      <c r="R3047" s="1"/>
      <c r="S3047" s="8"/>
      <c r="T3047" s="1"/>
      <c r="U3047" s="1"/>
      <c r="V3047" s="8"/>
      <c r="W3047" s="1"/>
      <c r="X3047" s="1"/>
      <c r="Y3047" s="1"/>
      <c r="Z3047" s="1"/>
      <c r="AA3047" s="1"/>
      <c r="AB3047" s="1"/>
      <c r="AC3047" s="1"/>
      <c r="AD3047" s="1"/>
      <c r="AE3047" s="1"/>
      <c r="AF3047" s="1"/>
      <c r="AG3047" s="1"/>
      <c r="AH3047" s="1"/>
      <c r="AI3047" s="1"/>
      <c r="AJ3047" s="1"/>
      <c r="AK3047" s="1"/>
      <c r="AL3047" s="1"/>
      <c r="AM3047" s="1"/>
      <c r="AN3047" s="1"/>
      <c r="AO3047" s="1"/>
      <c r="AP3047" s="1"/>
      <c r="AQ3047" s="1"/>
      <c r="AR3047" s="1"/>
      <c r="AS3047" s="1"/>
      <c r="AT3047" s="1"/>
      <c r="AU3047" s="1"/>
      <c r="AV3047" s="1"/>
      <c r="AW3047" s="1"/>
    </row>
    <row r="3048" spans="4:49" x14ac:dyDescent="0.2">
      <c r="D3048" s="1"/>
      <c r="E3048" s="1"/>
      <c r="F3048" s="1"/>
      <c r="G3048" s="17"/>
      <c r="H3048" s="19"/>
      <c r="I3048" s="17"/>
      <c r="J3048" s="19"/>
      <c r="K3048" s="17"/>
      <c r="L3048" s="19"/>
      <c r="M3048" s="30"/>
      <c r="O3048" s="1"/>
      <c r="P3048" s="8"/>
      <c r="Q3048" s="1"/>
      <c r="R3048" s="1"/>
      <c r="S3048" s="8"/>
      <c r="T3048" s="1"/>
      <c r="U3048" s="1"/>
      <c r="V3048" s="8"/>
      <c r="W3048" s="1"/>
      <c r="X3048" s="1"/>
      <c r="Y3048" s="1"/>
      <c r="Z3048" s="1"/>
      <c r="AA3048" s="1"/>
      <c r="AB3048" s="1"/>
      <c r="AC3048" s="1"/>
      <c r="AD3048" s="1"/>
      <c r="AE3048" s="1"/>
      <c r="AF3048" s="1"/>
      <c r="AG3048" s="1"/>
      <c r="AH3048" s="1"/>
      <c r="AI3048" s="1"/>
      <c r="AJ3048" s="1"/>
      <c r="AK3048" s="1"/>
      <c r="AL3048" s="1"/>
      <c r="AM3048" s="1"/>
      <c r="AN3048" s="1"/>
      <c r="AO3048" s="1"/>
      <c r="AP3048" s="1"/>
      <c r="AQ3048" s="1"/>
      <c r="AR3048" s="1"/>
      <c r="AS3048" s="1"/>
      <c r="AT3048" s="1"/>
      <c r="AU3048" s="1"/>
      <c r="AV3048" s="1"/>
      <c r="AW3048" s="1"/>
    </row>
    <row r="3049" spans="4:49" x14ac:dyDescent="0.2">
      <c r="D3049" s="1"/>
      <c r="E3049" s="1"/>
      <c r="F3049" s="1"/>
      <c r="G3049" s="17"/>
      <c r="H3049" s="19"/>
      <c r="I3049" s="17"/>
      <c r="J3049" s="19"/>
      <c r="K3049" s="17"/>
      <c r="L3049" s="19"/>
      <c r="M3049" s="30"/>
      <c r="O3049" s="1"/>
      <c r="P3049" s="8"/>
      <c r="Q3049" s="1"/>
      <c r="R3049" s="1"/>
      <c r="S3049" s="8"/>
      <c r="T3049" s="1"/>
      <c r="U3049" s="1"/>
      <c r="V3049" s="8"/>
      <c r="W3049" s="1"/>
      <c r="X3049" s="1"/>
      <c r="Y3049" s="1"/>
      <c r="Z3049" s="1"/>
      <c r="AA3049" s="1"/>
      <c r="AB3049" s="1"/>
      <c r="AC3049" s="1"/>
      <c r="AD3049" s="1"/>
      <c r="AE3049" s="1"/>
      <c r="AF3049" s="1"/>
      <c r="AG3049" s="1"/>
      <c r="AH3049" s="1"/>
      <c r="AI3049" s="1"/>
      <c r="AJ3049" s="1"/>
      <c r="AK3049" s="1"/>
      <c r="AL3049" s="1"/>
      <c r="AM3049" s="1"/>
      <c r="AN3049" s="1"/>
      <c r="AO3049" s="1"/>
      <c r="AP3049" s="1"/>
      <c r="AQ3049" s="1"/>
      <c r="AR3049" s="1"/>
      <c r="AS3049" s="1"/>
      <c r="AT3049" s="1"/>
      <c r="AU3049" s="1"/>
      <c r="AV3049" s="1"/>
      <c r="AW3049" s="1"/>
    </row>
    <row r="3050" spans="4:49" x14ac:dyDescent="0.2">
      <c r="D3050" s="1"/>
      <c r="E3050" s="1"/>
      <c r="F3050" s="1"/>
      <c r="G3050" s="17"/>
      <c r="H3050" s="19"/>
      <c r="I3050" s="17"/>
      <c r="J3050" s="19"/>
      <c r="K3050" s="17"/>
      <c r="L3050" s="19"/>
      <c r="M3050" s="30"/>
      <c r="O3050" s="1"/>
      <c r="P3050" s="8"/>
      <c r="Q3050" s="1"/>
      <c r="R3050" s="1"/>
      <c r="S3050" s="8"/>
      <c r="T3050" s="1"/>
      <c r="U3050" s="1"/>
      <c r="V3050" s="8"/>
      <c r="W3050" s="1"/>
      <c r="X3050" s="1"/>
      <c r="Y3050" s="1"/>
      <c r="Z3050" s="1"/>
      <c r="AA3050" s="1"/>
      <c r="AB3050" s="1"/>
      <c r="AC3050" s="1"/>
      <c r="AD3050" s="1"/>
      <c r="AE3050" s="1"/>
      <c r="AF3050" s="1"/>
      <c r="AG3050" s="1"/>
      <c r="AH3050" s="1"/>
      <c r="AI3050" s="1"/>
      <c r="AJ3050" s="1"/>
      <c r="AK3050" s="1"/>
      <c r="AL3050" s="1"/>
      <c r="AM3050" s="1"/>
      <c r="AN3050" s="1"/>
      <c r="AO3050" s="1"/>
      <c r="AP3050" s="1"/>
      <c r="AQ3050" s="1"/>
      <c r="AR3050" s="1"/>
      <c r="AS3050" s="1"/>
      <c r="AT3050" s="1"/>
      <c r="AU3050" s="1"/>
      <c r="AV3050" s="1"/>
      <c r="AW3050" s="1"/>
    </row>
    <row r="3051" spans="4:49" x14ac:dyDescent="0.2">
      <c r="D3051" s="1"/>
      <c r="E3051" s="1"/>
      <c r="F3051" s="1"/>
      <c r="G3051" s="17"/>
      <c r="H3051" s="19"/>
      <c r="I3051" s="17"/>
      <c r="J3051" s="19"/>
      <c r="K3051" s="17"/>
      <c r="L3051" s="19"/>
      <c r="M3051" s="30"/>
      <c r="O3051" s="1"/>
      <c r="P3051" s="8"/>
      <c r="Q3051" s="1"/>
      <c r="R3051" s="1"/>
      <c r="S3051" s="8"/>
      <c r="T3051" s="1"/>
      <c r="U3051" s="1"/>
      <c r="V3051" s="8"/>
      <c r="W3051" s="1"/>
      <c r="X3051" s="1"/>
      <c r="Y3051" s="1"/>
      <c r="Z3051" s="1"/>
      <c r="AA3051" s="1"/>
      <c r="AB3051" s="1"/>
      <c r="AC3051" s="1"/>
      <c r="AD3051" s="1"/>
      <c r="AE3051" s="1"/>
      <c r="AF3051" s="1"/>
      <c r="AG3051" s="1"/>
      <c r="AH3051" s="1"/>
      <c r="AI3051" s="1"/>
      <c r="AJ3051" s="1"/>
      <c r="AK3051" s="1"/>
      <c r="AL3051" s="1"/>
      <c r="AM3051" s="1"/>
      <c r="AN3051" s="1"/>
      <c r="AO3051" s="1"/>
      <c r="AP3051" s="1"/>
      <c r="AQ3051" s="1"/>
      <c r="AR3051" s="1"/>
      <c r="AS3051" s="1"/>
      <c r="AT3051" s="1"/>
      <c r="AU3051" s="1"/>
      <c r="AV3051" s="1"/>
      <c r="AW3051" s="1"/>
    </row>
    <row r="3052" spans="4:49" x14ac:dyDescent="0.2">
      <c r="D3052" s="1"/>
      <c r="E3052" s="1"/>
      <c r="F3052" s="1"/>
      <c r="G3052" s="17"/>
      <c r="H3052" s="19"/>
      <c r="I3052" s="17"/>
      <c r="J3052" s="19"/>
      <c r="K3052" s="17"/>
      <c r="L3052" s="19"/>
      <c r="M3052" s="30"/>
      <c r="O3052" s="1"/>
      <c r="P3052" s="8"/>
      <c r="Q3052" s="1"/>
      <c r="R3052" s="1"/>
      <c r="S3052" s="8"/>
      <c r="T3052" s="1"/>
      <c r="U3052" s="1"/>
      <c r="V3052" s="8"/>
      <c r="W3052" s="1"/>
      <c r="X3052" s="1"/>
      <c r="Y3052" s="1"/>
      <c r="Z3052" s="1"/>
      <c r="AA3052" s="1"/>
      <c r="AB3052" s="1"/>
      <c r="AC3052" s="1"/>
      <c r="AD3052" s="1"/>
      <c r="AE3052" s="1"/>
      <c r="AF3052" s="1"/>
      <c r="AG3052" s="1"/>
      <c r="AH3052" s="1"/>
      <c r="AI3052" s="1"/>
      <c r="AJ3052" s="1"/>
      <c r="AK3052" s="1"/>
      <c r="AL3052" s="1"/>
      <c r="AM3052" s="1"/>
      <c r="AN3052" s="1"/>
      <c r="AO3052" s="1"/>
      <c r="AP3052" s="1"/>
      <c r="AQ3052" s="1"/>
      <c r="AR3052" s="1"/>
      <c r="AS3052" s="1"/>
      <c r="AT3052" s="1"/>
      <c r="AU3052" s="1"/>
      <c r="AV3052" s="1"/>
      <c r="AW3052" s="1"/>
    </row>
    <row r="3053" spans="4:49" x14ac:dyDescent="0.2">
      <c r="D3053" s="1"/>
      <c r="E3053" s="1"/>
      <c r="F3053" s="1"/>
      <c r="G3053" s="17"/>
      <c r="H3053" s="19"/>
      <c r="I3053" s="17"/>
      <c r="J3053" s="19"/>
      <c r="K3053" s="17"/>
      <c r="L3053" s="19"/>
      <c r="M3053" s="30"/>
      <c r="O3053" s="1"/>
      <c r="P3053" s="8"/>
      <c r="Q3053" s="1"/>
      <c r="R3053" s="1"/>
      <c r="S3053" s="8"/>
      <c r="T3053" s="1"/>
      <c r="U3053" s="1"/>
      <c r="V3053" s="8"/>
      <c r="W3053" s="1"/>
      <c r="X3053" s="1"/>
      <c r="Y3053" s="1"/>
      <c r="Z3053" s="1"/>
      <c r="AA3053" s="1"/>
      <c r="AB3053" s="1"/>
      <c r="AC3053" s="1"/>
      <c r="AD3053" s="1"/>
      <c r="AE3053" s="1"/>
      <c r="AF3053" s="1"/>
      <c r="AG3053" s="1"/>
      <c r="AH3053" s="1"/>
      <c r="AI3053" s="1"/>
      <c r="AJ3053" s="1"/>
      <c r="AK3053" s="1"/>
      <c r="AL3053" s="1"/>
      <c r="AM3053" s="1"/>
      <c r="AN3053" s="1"/>
      <c r="AO3053" s="1"/>
      <c r="AP3053" s="1"/>
      <c r="AQ3053" s="1"/>
      <c r="AR3053" s="1"/>
      <c r="AS3053" s="1"/>
      <c r="AT3053" s="1"/>
      <c r="AU3053" s="1"/>
      <c r="AV3053" s="1"/>
      <c r="AW3053" s="1"/>
    </row>
    <row r="3054" spans="4:49" x14ac:dyDescent="0.2">
      <c r="D3054" s="1"/>
      <c r="E3054" s="1"/>
      <c r="F3054" s="1"/>
      <c r="G3054" s="17"/>
      <c r="H3054" s="19"/>
      <c r="I3054" s="17"/>
      <c r="J3054" s="19"/>
      <c r="K3054" s="17"/>
      <c r="L3054" s="19"/>
      <c r="M3054" s="30"/>
      <c r="O3054" s="1"/>
      <c r="P3054" s="8"/>
      <c r="Q3054" s="1"/>
      <c r="R3054" s="1"/>
      <c r="S3054" s="8"/>
      <c r="T3054" s="1"/>
      <c r="U3054" s="1"/>
      <c r="V3054" s="8"/>
      <c r="W3054" s="1"/>
      <c r="X3054" s="1"/>
      <c r="Y3054" s="1"/>
      <c r="Z3054" s="1"/>
      <c r="AA3054" s="1"/>
      <c r="AB3054" s="1"/>
      <c r="AC3054" s="1"/>
      <c r="AD3054" s="1"/>
      <c r="AE3054" s="1"/>
      <c r="AF3054" s="1"/>
      <c r="AG3054" s="1"/>
      <c r="AH3054" s="1"/>
      <c r="AI3054" s="1"/>
      <c r="AJ3054" s="1"/>
      <c r="AK3054" s="1"/>
      <c r="AL3054" s="1"/>
      <c r="AM3054" s="1"/>
      <c r="AN3054" s="1"/>
      <c r="AO3054" s="1"/>
      <c r="AP3054" s="1"/>
      <c r="AQ3054" s="1"/>
      <c r="AR3054" s="1"/>
      <c r="AS3054" s="1"/>
      <c r="AT3054" s="1"/>
      <c r="AU3054" s="1"/>
      <c r="AV3054" s="1"/>
      <c r="AW3054" s="1"/>
    </row>
    <row r="3055" spans="4:49" x14ac:dyDescent="0.2">
      <c r="D3055" s="1"/>
      <c r="E3055" s="1"/>
      <c r="F3055" s="1"/>
      <c r="G3055" s="17"/>
      <c r="H3055" s="19"/>
      <c r="I3055" s="17"/>
      <c r="J3055" s="19"/>
      <c r="K3055" s="17"/>
      <c r="L3055" s="19"/>
      <c r="M3055" s="30"/>
      <c r="O3055" s="1"/>
      <c r="P3055" s="8"/>
      <c r="Q3055" s="1"/>
      <c r="R3055" s="1"/>
      <c r="S3055" s="8"/>
      <c r="T3055" s="1"/>
      <c r="U3055" s="1"/>
      <c r="V3055" s="8"/>
      <c r="W3055" s="1"/>
      <c r="X3055" s="1"/>
      <c r="Y3055" s="1"/>
      <c r="Z3055" s="1"/>
      <c r="AA3055" s="1"/>
      <c r="AB3055" s="1"/>
      <c r="AC3055" s="1"/>
      <c r="AD3055" s="1"/>
      <c r="AE3055" s="1"/>
      <c r="AF3055" s="1"/>
      <c r="AG3055" s="1"/>
      <c r="AH3055" s="1"/>
      <c r="AI3055" s="1"/>
      <c r="AJ3055" s="1"/>
      <c r="AK3055" s="1"/>
      <c r="AL3055" s="1"/>
      <c r="AM3055" s="1"/>
      <c r="AN3055" s="1"/>
      <c r="AO3055" s="1"/>
      <c r="AP3055" s="1"/>
      <c r="AQ3055" s="1"/>
      <c r="AR3055" s="1"/>
      <c r="AS3055" s="1"/>
      <c r="AT3055" s="1"/>
      <c r="AU3055" s="1"/>
      <c r="AV3055" s="1"/>
      <c r="AW3055" s="1"/>
    </row>
    <row r="3056" spans="4:49" x14ac:dyDescent="0.2">
      <c r="D3056" s="1"/>
      <c r="E3056" s="1"/>
      <c r="F3056" s="1"/>
      <c r="G3056" s="17"/>
      <c r="H3056" s="19"/>
      <c r="I3056" s="17"/>
      <c r="J3056" s="19"/>
      <c r="K3056" s="17"/>
      <c r="L3056" s="19"/>
      <c r="M3056" s="30"/>
      <c r="O3056" s="1"/>
      <c r="P3056" s="8"/>
      <c r="Q3056" s="1"/>
      <c r="R3056" s="1"/>
      <c r="S3056" s="8"/>
      <c r="T3056" s="1"/>
      <c r="U3056" s="1"/>
      <c r="V3056" s="8"/>
      <c r="W3056" s="1"/>
      <c r="X3056" s="1"/>
      <c r="Y3056" s="1"/>
      <c r="Z3056" s="1"/>
      <c r="AA3056" s="1"/>
      <c r="AB3056" s="1"/>
      <c r="AC3056" s="1"/>
      <c r="AD3056" s="1"/>
      <c r="AE3056" s="1"/>
      <c r="AF3056" s="1"/>
      <c r="AG3056" s="1"/>
      <c r="AH3056" s="1"/>
      <c r="AI3056" s="1"/>
      <c r="AJ3056" s="1"/>
      <c r="AK3056" s="1"/>
      <c r="AL3056" s="1"/>
      <c r="AM3056" s="1"/>
      <c r="AN3056" s="1"/>
      <c r="AO3056" s="1"/>
      <c r="AP3056" s="1"/>
      <c r="AQ3056" s="1"/>
      <c r="AR3056" s="1"/>
      <c r="AS3056" s="1"/>
      <c r="AT3056" s="1"/>
      <c r="AU3056" s="1"/>
      <c r="AV3056" s="1"/>
      <c r="AW3056" s="1"/>
    </row>
    <row r="3057" spans="4:49" x14ac:dyDescent="0.2">
      <c r="D3057" s="1"/>
      <c r="E3057" s="1"/>
      <c r="F3057" s="1"/>
      <c r="G3057" s="17"/>
      <c r="H3057" s="19"/>
      <c r="I3057" s="17"/>
      <c r="J3057" s="19"/>
      <c r="K3057" s="17"/>
      <c r="L3057" s="19"/>
      <c r="M3057" s="30"/>
      <c r="O3057" s="1"/>
      <c r="P3057" s="8"/>
      <c r="Q3057" s="1"/>
      <c r="R3057" s="1"/>
      <c r="S3057" s="8"/>
      <c r="T3057" s="1"/>
      <c r="U3057" s="1"/>
      <c r="V3057" s="8"/>
      <c r="W3057" s="1"/>
      <c r="X3057" s="1"/>
      <c r="Y3057" s="1"/>
      <c r="Z3057" s="1"/>
      <c r="AA3057" s="1"/>
      <c r="AB3057" s="1"/>
      <c r="AC3057" s="1"/>
      <c r="AD3057" s="1"/>
      <c r="AE3057" s="1"/>
      <c r="AF3057" s="1"/>
      <c r="AG3057" s="1"/>
      <c r="AH3057" s="1"/>
      <c r="AI3057" s="1"/>
      <c r="AJ3057" s="1"/>
      <c r="AK3057" s="1"/>
      <c r="AL3057" s="1"/>
      <c r="AM3057" s="1"/>
      <c r="AN3057" s="1"/>
      <c r="AO3057" s="1"/>
      <c r="AP3057" s="1"/>
      <c r="AQ3057" s="1"/>
      <c r="AR3057" s="1"/>
      <c r="AS3057" s="1"/>
      <c r="AT3057" s="1"/>
      <c r="AU3057" s="1"/>
      <c r="AV3057" s="1"/>
      <c r="AW3057" s="1"/>
    </row>
    <row r="3058" spans="4:49" x14ac:dyDescent="0.2">
      <c r="D3058" s="1"/>
      <c r="E3058" s="1"/>
      <c r="F3058" s="1"/>
      <c r="G3058" s="17"/>
      <c r="H3058" s="19"/>
      <c r="I3058" s="17"/>
      <c r="J3058" s="19"/>
      <c r="K3058" s="17"/>
      <c r="L3058" s="19"/>
      <c r="M3058" s="30"/>
      <c r="O3058" s="1"/>
      <c r="P3058" s="8"/>
      <c r="Q3058" s="1"/>
      <c r="R3058" s="1"/>
      <c r="S3058" s="8"/>
      <c r="T3058" s="1"/>
      <c r="U3058" s="1"/>
      <c r="V3058" s="8"/>
      <c r="W3058" s="1"/>
      <c r="X3058" s="1"/>
      <c r="Y3058" s="1"/>
      <c r="Z3058" s="1"/>
      <c r="AA3058" s="1"/>
      <c r="AB3058" s="1"/>
      <c r="AC3058" s="1"/>
      <c r="AD3058" s="1"/>
      <c r="AE3058" s="1"/>
      <c r="AF3058" s="1"/>
      <c r="AG3058" s="1"/>
      <c r="AH3058" s="1"/>
      <c r="AI3058" s="1"/>
      <c r="AJ3058" s="1"/>
      <c r="AK3058" s="1"/>
      <c r="AL3058" s="1"/>
      <c r="AM3058" s="1"/>
      <c r="AN3058" s="1"/>
      <c r="AO3058" s="1"/>
      <c r="AP3058" s="1"/>
      <c r="AQ3058" s="1"/>
      <c r="AR3058" s="1"/>
      <c r="AS3058" s="1"/>
      <c r="AT3058" s="1"/>
      <c r="AU3058" s="1"/>
      <c r="AV3058" s="1"/>
      <c r="AW3058" s="1"/>
    </row>
    <row r="3059" spans="4:49" x14ac:dyDescent="0.2">
      <c r="D3059" s="1"/>
      <c r="E3059" s="1"/>
      <c r="F3059" s="1"/>
      <c r="G3059" s="17"/>
      <c r="H3059" s="19"/>
      <c r="I3059" s="17"/>
      <c r="J3059" s="19"/>
      <c r="K3059" s="17"/>
      <c r="L3059" s="19"/>
      <c r="M3059" s="30"/>
      <c r="O3059" s="1"/>
      <c r="P3059" s="8"/>
      <c r="Q3059" s="1"/>
      <c r="R3059" s="1"/>
      <c r="S3059" s="8"/>
      <c r="T3059" s="1"/>
      <c r="U3059" s="1"/>
      <c r="V3059" s="8"/>
      <c r="W3059" s="1"/>
      <c r="X3059" s="1"/>
      <c r="Y3059" s="1"/>
      <c r="Z3059" s="1"/>
      <c r="AA3059" s="1"/>
      <c r="AB3059" s="1"/>
      <c r="AC3059" s="1"/>
      <c r="AD3059" s="1"/>
      <c r="AE3059" s="1"/>
      <c r="AF3059" s="1"/>
      <c r="AG3059" s="1"/>
      <c r="AH3059" s="1"/>
      <c r="AI3059" s="1"/>
      <c r="AJ3059" s="1"/>
      <c r="AK3059" s="1"/>
      <c r="AL3059" s="1"/>
      <c r="AM3059" s="1"/>
      <c r="AN3059" s="1"/>
      <c r="AO3059" s="1"/>
      <c r="AP3059" s="1"/>
      <c r="AQ3059" s="1"/>
      <c r="AR3059" s="1"/>
      <c r="AS3059" s="1"/>
      <c r="AT3059" s="1"/>
      <c r="AU3059" s="1"/>
      <c r="AV3059" s="1"/>
      <c r="AW3059" s="1"/>
    </row>
    <row r="3060" spans="4:49" x14ac:dyDescent="0.2">
      <c r="D3060" s="1"/>
      <c r="E3060" s="1"/>
      <c r="F3060" s="1"/>
      <c r="G3060" s="17"/>
      <c r="H3060" s="19"/>
      <c r="I3060" s="17"/>
      <c r="J3060" s="19"/>
      <c r="K3060" s="17"/>
      <c r="L3060" s="19"/>
      <c r="M3060" s="30"/>
      <c r="O3060" s="1"/>
      <c r="P3060" s="8"/>
      <c r="Q3060" s="1"/>
      <c r="R3060" s="1"/>
      <c r="S3060" s="8"/>
      <c r="T3060" s="1"/>
      <c r="U3060" s="1"/>
      <c r="V3060" s="8"/>
      <c r="W3060" s="1"/>
      <c r="X3060" s="1"/>
      <c r="Y3060" s="1"/>
      <c r="Z3060" s="1"/>
      <c r="AA3060" s="1"/>
      <c r="AB3060" s="1"/>
      <c r="AC3060" s="1"/>
      <c r="AD3060" s="1"/>
      <c r="AE3060" s="1"/>
      <c r="AF3060" s="1"/>
      <c r="AG3060" s="1"/>
      <c r="AH3060" s="1"/>
      <c r="AI3060" s="1"/>
      <c r="AJ3060" s="1"/>
      <c r="AK3060" s="1"/>
      <c r="AL3060" s="1"/>
      <c r="AM3060" s="1"/>
      <c r="AN3060" s="1"/>
      <c r="AO3060" s="1"/>
      <c r="AP3060" s="1"/>
      <c r="AQ3060" s="1"/>
      <c r="AR3060" s="1"/>
      <c r="AS3060" s="1"/>
      <c r="AT3060" s="1"/>
      <c r="AU3060" s="1"/>
      <c r="AV3060" s="1"/>
      <c r="AW3060" s="1"/>
    </row>
    <row r="3061" spans="4:49" x14ac:dyDescent="0.2">
      <c r="D3061" s="1"/>
      <c r="E3061" s="1"/>
      <c r="F3061" s="1"/>
      <c r="G3061" s="17"/>
      <c r="H3061" s="19"/>
      <c r="I3061" s="17"/>
      <c r="J3061" s="19"/>
      <c r="K3061" s="17"/>
      <c r="L3061" s="19"/>
      <c r="M3061" s="30"/>
      <c r="O3061" s="1"/>
      <c r="P3061" s="8"/>
      <c r="Q3061" s="1"/>
      <c r="R3061" s="1"/>
      <c r="S3061" s="8"/>
      <c r="T3061" s="1"/>
      <c r="U3061" s="1"/>
      <c r="V3061" s="8"/>
      <c r="W3061" s="1"/>
      <c r="X3061" s="1"/>
      <c r="Y3061" s="1"/>
      <c r="Z3061" s="1"/>
      <c r="AA3061" s="1"/>
      <c r="AB3061" s="1"/>
      <c r="AC3061" s="1"/>
      <c r="AD3061" s="1"/>
      <c r="AE3061" s="1"/>
      <c r="AF3061" s="1"/>
      <c r="AG3061" s="1"/>
      <c r="AH3061" s="1"/>
      <c r="AI3061" s="1"/>
      <c r="AJ3061" s="1"/>
      <c r="AK3061" s="1"/>
      <c r="AL3061" s="1"/>
      <c r="AM3061" s="1"/>
      <c r="AN3061" s="1"/>
      <c r="AO3061" s="1"/>
      <c r="AP3061" s="1"/>
      <c r="AQ3061" s="1"/>
      <c r="AR3061" s="1"/>
      <c r="AS3061" s="1"/>
      <c r="AT3061" s="1"/>
      <c r="AU3061" s="1"/>
      <c r="AV3061" s="1"/>
      <c r="AW3061" s="1"/>
    </row>
    <row r="3062" spans="4:49" x14ac:dyDescent="0.2">
      <c r="D3062" s="1"/>
      <c r="E3062" s="1"/>
      <c r="F3062" s="1"/>
      <c r="G3062" s="17"/>
      <c r="H3062" s="19"/>
      <c r="I3062" s="17"/>
      <c r="J3062" s="19"/>
      <c r="K3062" s="17"/>
      <c r="L3062" s="19"/>
      <c r="M3062" s="30"/>
      <c r="O3062" s="1"/>
      <c r="P3062" s="8"/>
      <c r="Q3062" s="1"/>
      <c r="R3062" s="1"/>
      <c r="S3062" s="8"/>
      <c r="T3062" s="1"/>
      <c r="U3062" s="1"/>
      <c r="V3062" s="8"/>
      <c r="W3062" s="1"/>
      <c r="X3062" s="1"/>
      <c r="Y3062" s="1"/>
      <c r="Z3062" s="1"/>
      <c r="AA3062" s="1"/>
      <c r="AB3062" s="1"/>
      <c r="AC3062" s="1"/>
      <c r="AD3062" s="1"/>
      <c r="AE3062" s="1"/>
      <c r="AF3062" s="1"/>
      <c r="AG3062" s="1"/>
      <c r="AH3062" s="1"/>
      <c r="AI3062" s="1"/>
      <c r="AJ3062" s="1"/>
      <c r="AK3062" s="1"/>
      <c r="AL3062" s="1"/>
      <c r="AM3062" s="1"/>
      <c r="AN3062" s="1"/>
      <c r="AO3062" s="1"/>
      <c r="AP3062" s="1"/>
      <c r="AQ3062" s="1"/>
      <c r="AR3062" s="1"/>
      <c r="AS3062" s="1"/>
      <c r="AT3062" s="1"/>
      <c r="AU3062" s="1"/>
      <c r="AV3062" s="1"/>
      <c r="AW3062" s="1"/>
    </row>
    <row r="3063" spans="4:49" x14ac:dyDescent="0.2">
      <c r="D3063" s="1"/>
      <c r="E3063" s="1"/>
      <c r="F3063" s="1"/>
      <c r="G3063" s="17"/>
      <c r="H3063" s="19"/>
      <c r="I3063" s="17"/>
      <c r="J3063" s="19"/>
      <c r="K3063" s="17"/>
      <c r="L3063" s="19"/>
      <c r="M3063" s="30"/>
      <c r="O3063" s="1"/>
      <c r="P3063" s="8"/>
      <c r="Q3063" s="1"/>
      <c r="R3063" s="1"/>
      <c r="S3063" s="8"/>
      <c r="T3063" s="1"/>
      <c r="U3063" s="1"/>
      <c r="V3063" s="8"/>
      <c r="W3063" s="1"/>
      <c r="X3063" s="1"/>
      <c r="Y3063" s="1"/>
      <c r="Z3063" s="1"/>
      <c r="AA3063" s="1"/>
      <c r="AB3063" s="1"/>
      <c r="AC3063" s="1"/>
      <c r="AD3063" s="1"/>
      <c r="AE3063" s="1"/>
      <c r="AF3063" s="1"/>
      <c r="AG3063" s="1"/>
      <c r="AH3063" s="1"/>
      <c r="AI3063" s="1"/>
      <c r="AJ3063" s="1"/>
      <c r="AK3063" s="1"/>
      <c r="AL3063" s="1"/>
      <c r="AM3063" s="1"/>
      <c r="AN3063" s="1"/>
      <c r="AO3063" s="1"/>
      <c r="AP3063" s="1"/>
      <c r="AQ3063" s="1"/>
      <c r="AR3063" s="1"/>
      <c r="AS3063" s="1"/>
      <c r="AT3063" s="1"/>
      <c r="AU3063" s="1"/>
      <c r="AV3063" s="1"/>
      <c r="AW3063" s="1"/>
    </row>
    <row r="3064" spans="4:49" x14ac:dyDescent="0.2">
      <c r="D3064" s="1"/>
      <c r="E3064" s="1"/>
      <c r="F3064" s="1"/>
      <c r="G3064" s="17"/>
      <c r="H3064" s="19"/>
      <c r="I3064" s="17"/>
      <c r="J3064" s="19"/>
      <c r="K3064" s="17"/>
      <c r="L3064" s="19"/>
      <c r="M3064" s="30"/>
      <c r="O3064" s="1"/>
      <c r="P3064" s="8"/>
      <c r="Q3064" s="1"/>
      <c r="R3064" s="1"/>
      <c r="S3064" s="8"/>
      <c r="T3064" s="1"/>
      <c r="U3064" s="1"/>
      <c r="V3064" s="8"/>
      <c r="W3064" s="1"/>
      <c r="X3064" s="1"/>
      <c r="Y3064" s="1"/>
      <c r="Z3064" s="1"/>
      <c r="AA3064" s="1"/>
      <c r="AB3064" s="1"/>
      <c r="AC3064" s="1"/>
      <c r="AD3064" s="1"/>
      <c r="AE3064" s="1"/>
      <c r="AF3064" s="1"/>
      <c r="AG3064" s="1"/>
      <c r="AH3064" s="1"/>
      <c r="AI3064" s="1"/>
      <c r="AJ3064" s="1"/>
      <c r="AK3064" s="1"/>
      <c r="AL3064" s="1"/>
      <c r="AM3064" s="1"/>
      <c r="AN3064" s="1"/>
      <c r="AO3064" s="1"/>
      <c r="AP3064" s="1"/>
      <c r="AQ3064" s="1"/>
      <c r="AR3064" s="1"/>
      <c r="AS3064" s="1"/>
      <c r="AT3064" s="1"/>
      <c r="AU3064" s="1"/>
      <c r="AV3064" s="1"/>
      <c r="AW3064" s="1"/>
    </row>
    <row r="3065" spans="4:49" x14ac:dyDescent="0.2">
      <c r="D3065" s="1"/>
      <c r="E3065" s="1"/>
      <c r="F3065" s="1"/>
      <c r="G3065" s="17"/>
      <c r="H3065" s="19"/>
      <c r="I3065" s="17"/>
      <c r="J3065" s="19"/>
      <c r="K3065" s="17"/>
      <c r="L3065" s="19"/>
      <c r="M3065" s="30"/>
      <c r="O3065" s="1"/>
      <c r="P3065" s="8"/>
      <c r="Q3065" s="1"/>
      <c r="R3065" s="1"/>
      <c r="S3065" s="8"/>
      <c r="T3065" s="1"/>
      <c r="U3065" s="1"/>
      <c r="V3065" s="8"/>
      <c r="W3065" s="1"/>
      <c r="X3065" s="1"/>
      <c r="Y3065" s="1"/>
      <c r="Z3065" s="1"/>
      <c r="AA3065" s="1"/>
      <c r="AB3065" s="1"/>
      <c r="AC3065" s="1"/>
      <c r="AD3065" s="1"/>
      <c r="AE3065" s="1"/>
      <c r="AF3065" s="1"/>
      <c r="AG3065" s="1"/>
      <c r="AH3065" s="1"/>
      <c r="AI3065" s="1"/>
      <c r="AJ3065" s="1"/>
      <c r="AK3065" s="1"/>
      <c r="AL3065" s="1"/>
      <c r="AM3065" s="1"/>
      <c r="AN3065" s="1"/>
      <c r="AO3065" s="1"/>
      <c r="AP3065" s="1"/>
      <c r="AQ3065" s="1"/>
      <c r="AR3065" s="1"/>
      <c r="AS3065" s="1"/>
      <c r="AT3065" s="1"/>
      <c r="AU3065" s="1"/>
      <c r="AV3065" s="1"/>
      <c r="AW3065" s="1"/>
    </row>
    <row r="3066" spans="4:49" x14ac:dyDescent="0.2">
      <c r="D3066" s="1"/>
      <c r="E3066" s="1"/>
      <c r="F3066" s="1"/>
      <c r="G3066" s="17"/>
      <c r="H3066" s="19"/>
      <c r="I3066" s="17"/>
      <c r="J3066" s="19"/>
      <c r="K3066" s="17"/>
      <c r="L3066" s="19"/>
      <c r="M3066" s="30"/>
      <c r="O3066" s="1"/>
      <c r="P3066" s="8"/>
      <c r="Q3066" s="1"/>
      <c r="R3066" s="1"/>
      <c r="S3066" s="8"/>
      <c r="T3066" s="1"/>
      <c r="U3066" s="1"/>
      <c r="V3066" s="8"/>
      <c r="W3066" s="1"/>
      <c r="X3066" s="1"/>
      <c r="Y3066" s="1"/>
      <c r="Z3066" s="1"/>
      <c r="AA3066" s="1"/>
      <c r="AB3066" s="1"/>
      <c r="AC3066" s="1"/>
      <c r="AD3066" s="1"/>
      <c r="AE3066" s="1"/>
      <c r="AF3066" s="1"/>
      <c r="AG3066" s="1"/>
      <c r="AH3066" s="1"/>
      <c r="AI3066" s="1"/>
      <c r="AJ3066" s="1"/>
      <c r="AK3066" s="1"/>
      <c r="AL3066" s="1"/>
      <c r="AM3066" s="1"/>
      <c r="AN3066" s="1"/>
      <c r="AO3066" s="1"/>
      <c r="AP3066" s="1"/>
      <c r="AQ3066" s="1"/>
      <c r="AR3066" s="1"/>
      <c r="AS3066" s="1"/>
      <c r="AT3066" s="1"/>
      <c r="AU3066" s="1"/>
      <c r="AV3066" s="1"/>
      <c r="AW3066" s="1"/>
    </row>
    <row r="3067" spans="4:49" x14ac:dyDescent="0.2">
      <c r="D3067" s="1"/>
      <c r="E3067" s="1"/>
      <c r="F3067" s="1"/>
      <c r="G3067" s="17"/>
      <c r="H3067" s="19"/>
      <c r="I3067" s="17"/>
      <c r="J3067" s="19"/>
      <c r="K3067" s="17"/>
      <c r="L3067" s="19"/>
      <c r="M3067" s="30"/>
      <c r="O3067" s="1"/>
      <c r="P3067" s="8"/>
      <c r="Q3067" s="1"/>
      <c r="R3067" s="1"/>
      <c r="S3067" s="8"/>
      <c r="T3067" s="1"/>
      <c r="U3067" s="1"/>
      <c r="V3067" s="8"/>
      <c r="W3067" s="1"/>
      <c r="X3067" s="1"/>
      <c r="Y3067" s="1"/>
      <c r="Z3067" s="1"/>
      <c r="AA3067" s="1"/>
      <c r="AB3067" s="1"/>
      <c r="AC3067" s="1"/>
      <c r="AD3067" s="1"/>
      <c r="AE3067" s="1"/>
      <c r="AF3067" s="1"/>
      <c r="AG3067" s="1"/>
      <c r="AH3067" s="1"/>
      <c r="AI3067" s="1"/>
      <c r="AJ3067" s="1"/>
      <c r="AK3067" s="1"/>
      <c r="AL3067" s="1"/>
      <c r="AM3067" s="1"/>
      <c r="AN3067" s="1"/>
      <c r="AO3067" s="1"/>
      <c r="AP3067" s="1"/>
      <c r="AQ3067" s="1"/>
      <c r="AR3067" s="1"/>
      <c r="AS3067" s="1"/>
      <c r="AT3067" s="1"/>
      <c r="AU3067" s="1"/>
      <c r="AV3067" s="1"/>
      <c r="AW3067" s="1"/>
    </row>
    <row r="3068" spans="4:49" x14ac:dyDescent="0.2">
      <c r="D3068" s="1"/>
      <c r="E3068" s="1"/>
      <c r="F3068" s="1"/>
      <c r="G3068" s="17"/>
      <c r="H3068" s="19"/>
      <c r="I3068" s="17"/>
      <c r="J3068" s="19"/>
      <c r="K3068" s="17"/>
      <c r="L3068" s="19"/>
      <c r="M3068" s="30"/>
      <c r="O3068" s="1"/>
      <c r="P3068" s="8"/>
      <c r="Q3068" s="1"/>
      <c r="R3068" s="1"/>
      <c r="S3068" s="8"/>
      <c r="T3068" s="1"/>
      <c r="U3068" s="1"/>
      <c r="V3068" s="8"/>
      <c r="W3068" s="1"/>
      <c r="X3068" s="1"/>
      <c r="Y3068" s="1"/>
      <c r="Z3068" s="1"/>
      <c r="AA3068" s="1"/>
      <c r="AB3068" s="1"/>
      <c r="AC3068" s="1"/>
      <c r="AD3068" s="1"/>
      <c r="AE3068" s="1"/>
      <c r="AF3068" s="1"/>
      <c r="AG3068" s="1"/>
      <c r="AH3068" s="1"/>
      <c r="AI3068" s="1"/>
      <c r="AJ3068" s="1"/>
      <c r="AK3068" s="1"/>
      <c r="AL3068" s="1"/>
      <c r="AM3068" s="1"/>
      <c r="AN3068" s="1"/>
      <c r="AO3068" s="1"/>
      <c r="AP3068" s="1"/>
      <c r="AQ3068" s="1"/>
      <c r="AR3068" s="1"/>
      <c r="AS3068" s="1"/>
      <c r="AT3068" s="1"/>
      <c r="AU3068" s="1"/>
      <c r="AV3068" s="1"/>
      <c r="AW3068" s="1"/>
    </row>
    <row r="3069" spans="4:49" x14ac:dyDescent="0.2">
      <c r="D3069" s="1"/>
      <c r="E3069" s="1"/>
      <c r="F3069" s="1"/>
      <c r="G3069" s="17"/>
      <c r="H3069" s="19"/>
      <c r="I3069" s="17"/>
      <c r="J3069" s="19"/>
      <c r="K3069" s="17"/>
      <c r="L3069" s="19"/>
      <c r="M3069" s="30"/>
      <c r="O3069" s="1"/>
      <c r="P3069" s="8"/>
      <c r="Q3069" s="1"/>
      <c r="R3069" s="1"/>
      <c r="S3069" s="8"/>
      <c r="T3069" s="1"/>
      <c r="U3069" s="1"/>
      <c r="V3069" s="8"/>
      <c r="W3069" s="1"/>
      <c r="X3069" s="1"/>
      <c r="Y3069" s="1"/>
      <c r="Z3069" s="1"/>
      <c r="AA3069" s="1"/>
      <c r="AB3069" s="1"/>
      <c r="AC3069" s="1"/>
      <c r="AD3069" s="1"/>
      <c r="AE3069" s="1"/>
      <c r="AF3069" s="1"/>
      <c r="AG3069" s="1"/>
      <c r="AH3069" s="1"/>
      <c r="AI3069" s="1"/>
      <c r="AJ3069" s="1"/>
      <c r="AK3069" s="1"/>
      <c r="AL3069" s="1"/>
      <c r="AM3069" s="1"/>
      <c r="AN3069" s="1"/>
      <c r="AO3069" s="1"/>
      <c r="AP3069" s="1"/>
      <c r="AQ3069" s="1"/>
      <c r="AR3069" s="1"/>
      <c r="AS3069" s="1"/>
      <c r="AT3069" s="1"/>
      <c r="AU3069" s="1"/>
      <c r="AV3069" s="1"/>
      <c r="AW3069" s="1"/>
    </row>
    <row r="3070" spans="4:49" x14ac:dyDescent="0.2">
      <c r="D3070" s="1"/>
      <c r="E3070" s="1"/>
      <c r="F3070" s="1"/>
      <c r="G3070" s="17"/>
      <c r="H3070" s="19"/>
      <c r="I3070" s="17"/>
      <c r="J3070" s="19"/>
      <c r="K3070" s="17"/>
      <c r="L3070" s="19"/>
      <c r="M3070" s="30"/>
      <c r="O3070" s="1"/>
      <c r="P3070" s="8"/>
      <c r="Q3070" s="1"/>
      <c r="R3070" s="1"/>
      <c r="S3070" s="8"/>
      <c r="T3070" s="1"/>
      <c r="U3070" s="1"/>
      <c r="V3070" s="8"/>
      <c r="W3070" s="1"/>
      <c r="X3070" s="1"/>
      <c r="Y3070" s="1"/>
      <c r="Z3070" s="1"/>
      <c r="AA3070" s="1"/>
      <c r="AB3070" s="1"/>
      <c r="AC3070" s="1"/>
      <c r="AD3070" s="1"/>
      <c r="AE3070" s="1"/>
      <c r="AF3070" s="1"/>
      <c r="AG3070" s="1"/>
      <c r="AH3070" s="1"/>
      <c r="AI3070" s="1"/>
      <c r="AJ3070" s="1"/>
      <c r="AK3070" s="1"/>
      <c r="AL3070" s="1"/>
      <c r="AM3070" s="1"/>
      <c r="AN3070" s="1"/>
      <c r="AO3070" s="1"/>
      <c r="AP3070" s="1"/>
      <c r="AQ3070" s="1"/>
      <c r="AR3070" s="1"/>
      <c r="AS3070" s="1"/>
      <c r="AT3070" s="1"/>
      <c r="AU3070" s="1"/>
      <c r="AV3070" s="1"/>
      <c r="AW3070" s="1"/>
    </row>
    <row r="3071" spans="4:49" x14ac:dyDescent="0.2">
      <c r="D3071" s="1"/>
      <c r="E3071" s="1"/>
      <c r="F3071" s="1"/>
      <c r="G3071" s="17"/>
      <c r="H3071" s="19"/>
      <c r="I3071" s="17"/>
      <c r="J3071" s="19"/>
      <c r="K3071" s="17"/>
      <c r="L3071" s="19"/>
      <c r="M3071" s="30"/>
      <c r="O3071" s="1"/>
      <c r="P3071" s="8"/>
      <c r="Q3071" s="1"/>
      <c r="R3071" s="1"/>
      <c r="S3071" s="8"/>
      <c r="T3071" s="1"/>
      <c r="U3071" s="1"/>
      <c r="V3071" s="8"/>
      <c r="W3071" s="1"/>
      <c r="X3071" s="1"/>
      <c r="Y3071" s="1"/>
      <c r="Z3071" s="1"/>
      <c r="AA3071" s="1"/>
      <c r="AB3071" s="1"/>
      <c r="AC3071" s="1"/>
      <c r="AD3071" s="1"/>
      <c r="AE3071" s="1"/>
      <c r="AF3071" s="1"/>
      <c r="AG3071" s="1"/>
      <c r="AH3071" s="1"/>
      <c r="AI3071" s="1"/>
      <c r="AJ3071" s="1"/>
      <c r="AK3071" s="1"/>
      <c r="AL3071" s="1"/>
      <c r="AM3071" s="1"/>
      <c r="AN3071" s="1"/>
      <c r="AO3071" s="1"/>
      <c r="AP3071" s="1"/>
      <c r="AQ3071" s="1"/>
      <c r="AR3071" s="1"/>
      <c r="AS3071" s="1"/>
      <c r="AT3071" s="1"/>
      <c r="AU3071" s="1"/>
      <c r="AV3071" s="1"/>
      <c r="AW3071" s="1"/>
    </row>
    <row r="3072" spans="4:49" x14ac:dyDescent="0.2">
      <c r="D3072" s="1"/>
      <c r="E3072" s="1"/>
      <c r="F3072" s="1"/>
      <c r="G3072" s="17"/>
      <c r="H3072" s="19"/>
      <c r="I3072" s="17"/>
      <c r="J3072" s="19"/>
      <c r="K3072" s="17"/>
      <c r="L3072" s="19"/>
      <c r="M3072" s="30"/>
      <c r="O3072" s="1"/>
      <c r="P3072" s="8"/>
      <c r="Q3072" s="1"/>
      <c r="R3072" s="1"/>
      <c r="S3072" s="8"/>
      <c r="T3072" s="1"/>
      <c r="U3072" s="1"/>
      <c r="V3072" s="8"/>
      <c r="W3072" s="1"/>
      <c r="X3072" s="1"/>
      <c r="Y3072" s="1"/>
      <c r="Z3072" s="1"/>
      <c r="AA3072" s="1"/>
      <c r="AB3072" s="1"/>
      <c r="AC3072" s="1"/>
      <c r="AD3072" s="1"/>
      <c r="AE3072" s="1"/>
      <c r="AF3072" s="1"/>
      <c r="AG3072" s="1"/>
      <c r="AH3072" s="1"/>
      <c r="AI3072" s="1"/>
      <c r="AJ3072" s="1"/>
      <c r="AK3072" s="1"/>
      <c r="AL3072" s="1"/>
      <c r="AM3072" s="1"/>
      <c r="AN3072" s="1"/>
      <c r="AO3072" s="1"/>
      <c r="AP3072" s="1"/>
      <c r="AQ3072" s="1"/>
      <c r="AR3072" s="1"/>
      <c r="AS3072" s="1"/>
      <c r="AT3072" s="1"/>
      <c r="AU3072" s="1"/>
      <c r="AV3072" s="1"/>
      <c r="AW3072" s="1"/>
    </row>
    <row r="3073" spans="4:49" x14ac:dyDescent="0.2">
      <c r="D3073" s="1"/>
      <c r="E3073" s="1"/>
      <c r="F3073" s="1"/>
      <c r="G3073" s="17"/>
      <c r="H3073" s="19"/>
      <c r="I3073" s="17"/>
      <c r="J3073" s="19"/>
      <c r="K3073" s="17"/>
      <c r="L3073" s="19"/>
      <c r="M3073" s="30"/>
      <c r="O3073" s="1"/>
      <c r="P3073" s="8"/>
      <c r="Q3073" s="1"/>
      <c r="R3073" s="1"/>
      <c r="S3073" s="8"/>
      <c r="T3073" s="1"/>
      <c r="U3073" s="1"/>
      <c r="V3073" s="8"/>
      <c r="W3073" s="1"/>
      <c r="X3073" s="1"/>
      <c r="Y3073" s="1"/>
      <c r="Z3073" s="1"/>
      <c r="AA3073" s="1"/>
      <c r="AB3073" s="1"/>
      <c r="AC3073" s="1"/>
      <c r="AD3073" s="1"/>
      <c r="AE3073" s="1"/>
      <c r="AF3073" s="1"/>
      <c r="AG3073" s="1"/>
      <c r="AH3073" s="1"/>
      <c r="AI3073" s="1"/>
      <c r="AJ3073" s="1"/>
      <c r="AK3073" s="1"/>
      <c r="AL3073" s="1"/>
      <c r="AM3073" s="1"/>
      <c r="AN3073" s="1"/>
      <c r="AO3073" s="1"/>
      <c r="AP3073" s="1"/>
      <c r="AQ3073" s="1"/>
      <c r="AR3073" s="1"/>
      <c r="AS3073" s="1"/>
      <c r="AT3073" s="1"/>
      <c r="AU3073" s="1"/>
      <c r="AV3073" s="1"/>
      <c r="AW3073" s="1"/>
    </row>
    <row r="3074" spans="4:49" x14ac:dyDescent="0.2">
      <c r="D3074" s="1"/>
      <c r="E3074" s="1"/>
      <c r="F3074" s="1"/>
      <c r="G3074" s="17"/>
      <c r="H3074" s="19"/>
      <c r="I3074" s="17"/>
      <c r="J3074" s="19"/>
      <c r="K3074" s="17"/>
      <c r="L3074" s="19"/>
      <c r="M3074" s="30"/>
      <c r="O3074" s="1"/>
      <c r="P3074" s="8"/>
      <c r="Q3074" s="1"/>
      <c r="R3074" s="1"/>
      <c r="S3074" s="8"/>
      <c r="T3074" s="1"/>
      <c r="U3074" s="1"/>
      <c r="V3074" s="8"/>
      <c r="W3074" s="1"/>
      <c r="X3074" s="1"/>
      <c r="Y3074" s="1"/>
      <c r="Z3074" s="1"/>
      <c r="AA3074" s="1"/>
      <c r="AB3074" s="1"/>
      <c r="AC3074" s="1"/>
      <c r="AD3074" s="1"/>
      <c r="AE3074" s="1"/>
      <c r="AF3074" s="1"/>
      <c r="AG3074" s="1"/>
      <c r="AH3074" s="1"/>
      <c r="AI3074" s="1"/>
      <c r="AJ3074" s="1"/>
      <c r="AK3074" s="1"/>
      <c r="AL3074" s="1"/>
      <c r="AM3074" s="1"/>
      <c r="AN3074" s="1"/>
      <c r="AO3074" s="1"/>
      <c r="AP3074" s="1"/>
      <c r="AQ3074" s="1"/>
      <c r="AR3074" s="1"/>
      <c r="AS3074" s="1"/>
      <c r="AT3074" s="1"/>
      <c r="AU3074" s="1"/>
      <c r="AV3074" s="1"/>
      <c r="AW3074" s="1"/>
    </row>
    <row r="3075" spans="4:49" x14ac:dyDescent="0.2">
      <c r="D3075" s="1"/>
      <c r="E3075" s="1"/>
      <c r="F3075" s="1"/>
      <c r="G3075" s="17"/>
      <c r="H3075" s="19"/>
      <c r="I3075" s="17"/>
      <c r="J3075" s="19"/>
      <c r="K3075" s="17"/>
      <c r="L3075" s="19"/>
      <c r="M3075" s="30"/>
      <c r="O3075" s="1"/>
      <c r="P3075" s="8"/>
      <c r="Q3075" s="1"/>
      <c r="R3075" s="1"/>
      <c r="S3075" s="8"/>
      <c r="T3075" s="1"/>
      <c r="U3075" s="1"/>
      <c r="V3075" s="8"/>
      <c r="W3075" s="1"/>
      <c r="X3075" s="1"/>
      <c r="Y3075" s="1"/>
      <c r="Z3075" s="1"/>
      <c r="AA3075" s="1"/>
      <c r="AB3075" s="1"/>
      <c r="AC3075" s="1"/>
      <c r="AD3075" s="1"/>
      <c r="AE3075" s="1"/>
      <c r="AF3075" s="1"/>
      <c r="AG3075" s="1"/>
      <c r="AH3075" s="1"/>
      <c r="AI3075" s="1"/>
      <c r="AJ3075" s="1"/>
      <c r="AK3075" s="1"/>
      <c r="AL3075" s="1"/>
      <c r="AM3075" s="1"/>
      <c r="AN3075" s="1"/>
      <c r="AO3075" s="1"/>
      <c r="AP3075" s="1"/>
      <c r="AQ3075" s="1"/>
      <c r="AR3075" s="1"/>
      <c r="AS3075" s="1"/>
      <c r="AT3075" s="1"/>
      <c r="AU3075" s="1"/>
      <c r="AV3075" s="1"/>
      <c r="AW3075" s="1"/>
    </row>
    <row r="3076" spans="4:49" x14ac:dyDescent="0.2">
      <c r="D3076" s="1"/>
      <c r="E3076" s="1"/>
      <c r="F3076" s="1"/>
      <c r="G3076" s="17"/>
      <c r="H3076" s="19"/>
      <c r="I3076" s="17"/>
      <c r="J3076" s="19"/>
      <c r="K3076" s="17"/>
      <c r="L3076" s="19"/>
      <c r="M3076" s="30"/>
      <c r="O3076" s="1"/>
      <c r="P3076" s="8"/>
      <c r="Q3076" s="1"/>
      <c r="R3076" s="1"/>
      <c r="S3076" s="8"/>
      <c r="T3076" s="1"/>
      <c r="U3076" s="1"/>
      <c r="V3076" s="8"/>
      <c r="W3076" s="1"/>
      <c r="X3076" s="1"/>
      <c r="Y3076" s="1"/>
      <c r="Z3076" s="1"/>
      <c r="AA3076" s="1"/>
      <c r="AB3076" s="1"/>
      <c r="AC3076" s="1"/>
      <c r="AD3076" s="1"/>
      <c r="AE3076" s="1"/>
      <c r="AF3076" s="1"/>
      <c r="AG3076" s="1"/>
      <c r="AH3076" s="1"/>
      <c r="AI3076" s="1"/>
      <c r="AJ3076" s="1"/>
      <c r="AK3076" s="1"/>
      <c r="AL3076" s="1"/>
      <c r="AM3076" s="1"/>
      <c r="AN3076" s="1"/>
      <c r="AO3076" s="1"/>
      <c r="AP3076" s="1"/>
      <c r="AQ3076" s="1"/>
      <c r="AR3076" s="1"/>
      <c r="AS3076" s="1"/>
      <c r="AT3076" s="1"/>
      <c r="AU3076" s="1"/>
      <c r="AV3076" s="1"/>
      <c r="AW3076" s="1"/>
    </row>
    <row r="3077" spans="4:49" x14ac:dyDescent="0.2">
      <c r="D3077" s="1"/>
      <c r="E3077" s="1"/>
      <c r="F3077" s="1"/>
      <c r="G3077" s="17"/>
      <c r="H3077" s="19"/>
      <c r="I3077" s="17"/>
      <c r="J3077" s="19"/>
      <c r="K3077" s="17"/>
      <c r="L3077" s="19"/>
      <c r="M3077" s="30"/>
      <c r="O3077" s="1"/>
      <c r="P3077" s="8"/>
      <c r="Q3077" s="1"/>
      <c r="R3077" s="1"/>
      <c r="S3077" s="8"/>
      <c r="T3077" s="1"/>
      <c r="U3077" s="1"/>
      <c r="V3077" s="8"/>
      <c r="W3077" s="1"/>
      <c r="X3077" s="1"/>
      <c r="Y3077" s="1"/>
      <c r="Z3077" s="1"/>
      <c r="AA3077" s="1"/>
      <c r="AB3077" s="1"/>
      <c r="AC3077" s="1"/>
      <c r="AD3077" s="1"/>
      <c r="AE3077" s="1"/>
      <c r="AF3077" s="1"/>
      <c r="AG3077" s="1"/>
      <c r="AH3077" s="1"/>
      <c r="AI3077" s="1"/>
      <c r="AJ3077" s="1"/>
      <c r="AK3077" s="1"/>
      <c r="AL3077" s="1"/>
      <c r="AM3077" s="1"/>
      <c r="AN3077" s="1"/>
      <c r="AO3077" s="1"/>
      <c r="AP3077" s="1"/>
      <c r="AQ3077" s="1"/>
      <c r="AR3077" s="1"/>
      <c r="AS3077" s="1"/>
      <c r="AT3077" s="1"/>
      <c r="AU3077" s="1"/>
      <c r="AV3077" s="1"/>
      <c r="AW3077" s="1"/>
    </row>
    <row r="3078" spans="4:49" x14ac:dyDescent="0.2">
      <c r="D3078" s="1"/>
      <c r="E3078" s="1"/>
      <c r="F3078" s="1"/>
      <c r="G3078" s="17"/>
      <c r="H3078" s="19"/>
      <c r="I3078" s="17"/>
      <c r="J3078" s="19"/>
      <c r="K3078" s="17"/>
      <c r="L3078" s="19"/>
      <c r="M3078" s="30"/>
      <c r="O3078" s="1"/>
      <c r="P3078" s="8"/>
      <c r="Q3078" s="1"/>
      <c r="R3078" s="1"/>
      <c r="S3078" s="8"/>
      <c r="T3078" s="1"/>
      <c r="U3078" s="1"/>
      <c r="V3078" s="8"/>
      <c r="W3078" s="1"/>
      <c r="X3078" s="1"/>
      <c r="Y3078" s="1"/>
      <c r="Z3078" s="1"/>
      <c r="AA3078" s="1"/>
      <c r="AB3078" s="1"/>
      <c r="AC3078" s="1"/>
      <c r="AD3078" s="1"/>
      <c r="AE3078" s="1"/>
      <c r="AF3078" s="1"/>
      <c r="AG3078" s="1"/>
      <c r="AH3078" s="1"/>
      <c r="AI3078" s="1"/>
      <c r="AJ3078" s="1"/>
      <c r="AK3078" s="1"/>
      <c r="AL3078" s="1"/>
      <c r="AM3078" s="1"/>
      <c r="AN3078" s="1"/>
      <c r="AO3078" s="1"/>
      <c r="AP3078" s="1"/>
      <c r="AQ3078" s="1"/>
      <c r="AR3078" s="1"/>
      <c r="AS3078" s="1"/>
      <c r="AT3078" s="1"/>
      <c r="AU3078" s="1"/>
      <c r="AV3078" s="1"/>
      <c r="AW3078" s="1"/>
    </row>
    <row r="3079" spans="4:49" x14ac:dyDescent="0.2">
      <c r="D3079" s="1"/>
      <c r="E3079" s="1"/>
      <c r="F3079" s="1"/>
      <c r="G3079" s="17"/>
      <c r="H3079" s="19"/>
      <c r="I3079" s="17"/>
      <c r="J3079" s="19"/>
      <c r="K3079" s="17"/>
      <c r="L3079" s="19"/>
      <c r="M3079" s="30"/>
      <c r="O3079" s="1"/>
      <c r="P3079" s="8"/>
      <c r="Q3079" s="1"/>
      <c r="R3079" s="1"/>
      <c r="S3079" s="8"/>
      <c r="T3079" s="1"/>
      <c r="U3079" s="1"/>
      <c r="V3079" s="8"/>
      <c r="W3079" s="1"/>
      <c r="X3079" s="1"/>
      <c r="Y3079" s="1"/>
      <c r="Z3079" s="1"/>
      <c r="AA3079" s="1"/>
      <c r="AB3079" s="1"/>
      <c r="AC3079" s="1"/>
      <c r="AD3079" s="1"/>
      <c r="AE3079" s="1"/>
      <c r="AF3079" s="1"/>
      <c r="AG3079" s="1"/>
      <c r="AH3079" s="1"/>
      <c r="AI3079" s="1"/>
      <c r="AJ3079" s="1"/>
      <c r="AK3079" s="1"/>
      <c r="AL3079" s="1"/>
      <c r="AM3079" s="1"/>
      <c r="AN3079" s="1"/>
      <c r="AO3079" s="1"/>
      <c r="AP3079" s="1"/>
      <c r="AQ3079" s="1"/>
      <c r="AR3079" s="1"/>
      <c r="AS3079" s="1"/>
      <c r="AT3079" s="1"/>
      <c r="AU3079" s="1"/>
      <c r="AV3079" s="1"/>
      <c r="AW3079" s="1"/>
    </row>
    <row r="3080" spans="4:49" x14ac:dyDescent="0.2">
      <c r="D3080" s="1"/>
      <c r="E3080" s="1"/>
      <c r="F3080" s="1"/>
      <c r="G3080" s="17"/>
      <c r="H3080" s="19"/>
      <c r="I3080" s="17"/>
      <c r="J3080" s="19"/>
      <c r="K3080" s="17"/>
      <c r="L3080" s="19"/>
      <c r="M3080" s="30"/>
      <c r="O3080" s="1"/>
      <c r="P3080" s="8"/>
      <c r="Q3080" s="1"/>
      <c r="R3080" s="1"/>
      <c r="S3080" s="8"/>
      <c r="T3080" s="1"/>
      <c r="U3080" s="1"/>
      <c r="V3080" s="8"/>
      <c r="W3080" s="1"/>
      <c r="X3080" s="1"/>
      <c r="Y3080" s="1"/>
      <c r="Z3080" s="1"/>
      <c r="AA3080" s="1"/>
      <c r="AB3080" s="1"/>
      <c r="AC3080" s="1"/>
      <c r="AD3080" s="1"/>
      <c r="AE3080" s="1"/>
      <c r="AF3080" s="1"/>
      <c r="AG3080" s="1"/>
      <c r="AH3080" s="1"/>
      <c r="AI3080" s="1"/>
      <c r="AJ3080" s="1"/>
      <c r="AK3080" s="1"/>
      <c r="AL3080" s="1"/>
      <c r="AM3080" s="1"/>
      <c r="AN3080" s="1"/>
      <c r="AO3080" s="1"/>
      <c r="AP3080" s="1"/>
      <c r="AQ3080" s="1"/>
      <c r="AR3080" s="1"/>
      <c r="AS3080" s="1"/>
      <c r="AT3080" s="1"/>
      <c r="AU3080" s="1"/>
      <c r="AV3080" s="1"/>
      <c r="AW3080" s="1"/>
    </row>
    <row r="3081" spans="4:49" x14ac:dyDescent="0.2">
      <c r="D3081" s="1"/>
      <c r="E3081" s="1"/>
      <c r="F3081" s="1"/>
      <c r="G3081" s="17"/>
      <c r="H3081" s="19"/>
      <c r="I3081" s="17"/>
      <c r="J3081" s="19"/>
      <c r="K3081" s="17"/>
      <c r="L3081" s="19"/>
      <c r="M3081" s="30"/>
      <c r="O3081" s="1"/>
      <c r="P3081" s="8"/>
      <c r="Q3081" s="1"/>
      <c r="R3081" s="1"/>
      <c r="S3081" s="8"/>
      <c r="T3081" s="1"/>
      <c r="U3081" s="1"/>
      <c r="V3081" s="8"/>
      <c r="W3081" s="1"/>
      <c r="X3081" s="1"/>
      <c r="Y3081" s="1"/>
      <c r="Z3081" s="1"/>
      <c r="AA3081" s="1"/>
      <c r="AB3081" s="1"/>
      <c r="AC3081" s="1"/>
      <c r="AD3081" s="1"/>
      <c r="AE3081" s="1"/>
      <c r="AF3081" s="1"/>
      <c r="AG3081" s="1"/>
      <c r="AH3081" s="1"/>
      <c r="AI3081" s="1"/>
      <c r="AJ3081" s="1"/>
      <c r="AK3081" s="1"/>
      <c r="AL3081" s="1"/>
      <c r="AM3081" s="1"/>
      <c r="AN3081" s="1"/>
      <c r="AO3081" s="1"/>
      <c r="AP3081" s="1"/>
      <c r="AQ3081" s="1"/>
      <c r="AR3081" s="1"/>
      <c r="AS3081" s="1"/>
      <c r="AT3081" s="1"/>
      <c r="AU3081" s="1"/>
      <c r="AV3081" s="1"/>
      <c r="AW3081" s="1"/>
    </row>
    <row r="3082" spans="4:49" x14ac:dyDescent="0.2">
      <c r="D3082" s="1"/>
      <c r="E3082" s="1"/>
      <c r="F3082" s="1"/>
      <c r="G3082" s="17"/>
      <c r="H3082" s="19"/>
      <c r="I3082" s="17"/>
      <c r="J3082" s="19"/>
      <c r="K3082" s="17"/>
      <c r="L3082" s="19"/>
      <c r="M3082" s="30"/>
      <c r="O3082" s="1"/>
      <c r="P3082" s="8"/>
      <c r="Q3082" s="1"/>
      <c r="R3082" s="1"/>
      <c r="S3082" s="8"/>
      <c r="T3082" s="1"/>
      <c r="U3082" s="1"/>
      <c r="V3082" s="8"/>
      <c r="W3082" s="1"/>
      <c r="X3082" s="1"/>
      <c r="Y3082" s="1"/>
      <c r="Z3082" s="1"/>
      <c r="AA3082" s="1"/>
      <c r="AB3082" s="1"/>
      <c r="AC3082" s="1"/>
      <c r="AD3082" s="1"/>
      <c r="AE3082" s="1"/>
      <c r="AF3082" s="1"/>
      <c r="AG3082" s="1"/>
      <c r="AH3082" s="1"/>
      <c r="AI3082" s="1"/>
      <c r="AJ3082" s="1"/>
      <c r="AK3082" s="1"/>
      <c r="AL3082" s="1"/>
      <c r="AM3082" s="1"/>
      <c r="AN3082" s="1"/>
      <c r="AO3082" s="1"/>
      <c r="AP3082" s="1"/>
      <c r="AQ3082" s="1"/>
      <c r="AR3082" s="1"/>
      <c r="AS3082" s="1"/>
      <c r="AT3082" s="1"/>
      <c r="AU3082" s="1"/>
      <c r="AV3082" s="1"/>
      <c r="AW3082" s="1"/>
    </row>
    <row r="3083" spans="4:49" x14ac:dyDescent="0.2">
      <c r="D3083" s="1"/>
      <c r="E3083" s="1"/>
      <c r="F3083" s="1"/>
      <c r="G3083" s="17"/>
      <c r="H3083" s="19"/>
      <c r="I3083" s="17"/>
      <c r="J3083" s="19"/>
      <c r="K3083" s="17"/>
      <c r="L3083" s="19"/>
      <c r="M3083" s="30"/>
      <c r="O3083" s="1"/>
      <c r="P3083" s="8"/>
      <c r="Q3083" s="1"/>
      <c r="R3083" s="1"/>
      <c r="S3083" s="8"/>
      <c r="T3083" s="1"/>
      <c r="U3083" s="1"/>
      <c r="V3083" s="8"/>
      <c r="W3083" s="1"/>
      <c r="X3083" s="1"/>
      <c r="Y3083" s="1"/>
      <c r="Z3083" s="1"/>
      <c r="AA3083" s="1"/>
      <c r="AB3083" s="1"/>
      <c r="AC3083" s="1"/>
      <c r="AD3083" s="1"/>
      <c r="AE3083" s="1"/>
      <c r="AF3083" s="1"/>
      <c r="AG3083" s="1"/>
      <c r="AH3083" s="1"/>
      <c r="AI3083" s="1"/>
      <c r="AJ3083" s="1"/>
      <c r="AK3083" s="1"/>
      <c r="AL3083" s="1"/>
      <c r="AM3083" s="1"/>
      <c r="AN3083" s="1"/>
      <c r="AO3083" s="1"/>
      <c r="AP3083" s="1"/>
      <c r="AQ3083" s="1"/>
      <c r="AR3083" s="1"/>
      <c r="AS3083" s="1"/>
      <c r="AT3083" s="1"/>
      <c r="AU3083" s="1"/>
      <c r="AV3083" s="1"/>
      <c r="AW3083" s="1"/>
    </row>
    <row r="3084" spans="4:49" x14ac:dyDescent="0.2">
      <c r="D3084" s="1"/>
      <c r="E3084" s="1"/>
      <c r="F3084" s="1"/>
      <c r="G3084" s="17"/>
      <c r="H3084" s="19"/>
      <c r="I3084" s="17"/>
      <c r="J3084" s="19"/>
      <c r="K3084" s="17"/>
      <c r="L3084" s="19"/>
      <c r="M3084" s="30"/>
      <c r="O3084" s="1"/>
      <c r="P3084" s="8"/>
      <c r="Q3084" s="1"/>
      <c r="R3084" s="1"/>
      <c r="S3084" s="8"/>
      <c r="T3084" s="1"/>
      <c r="U3084" s="1"/>
      <c r="V3084" s="8"/>
      <c r="W3084" s="1"/>
      <c r="X3084" s="1"/>
      <c r="Y3084" s="1"/>
      <c r="Z3084" s="1"/>
      <c r="AA3084" s="1"/>
      <c r="AB3084" s="1"/>
      <c r="AC3084" s="1"/>
      <c r="AD3084" s="1"/>
      <c r="AE3084" s="1"/>
      <c r="AF3084" s="1"/>
      <c r="AG3084" s="1"/>
      <c r="AH3084" s="1"/>
      <c r="AI3084" s="1"/>
      <c r="AJ3084" s="1"/>
      <c r="AK3084" s="1"/>
      <c r="AL3084" s="1"/>
      <c r="AM3084" s="1"/>
      <c r="AN3084" s="1"/>
      <c r="AO3084" s="1"/>
      <c r="AP3084" s="1"/>
      <c r="AQ3084" s="1"/>
      <c r="AR3084" s="1"/>
      <c r="AS3084" s="1"/>
      <c r="AT3084" s="1"/>
      <c r="AU3084" s="1"/>
      <c r="AV3084" s="1"/>
      <c r="AW3084" s="1"/>
    </row>
    <row r="3085" spans="4:49" x14ac:dyDescent="0.2">
      <c r="D3085" s="1"/>
      <c r="E3085" s="1"/>
      <c r="F3085" s="1"/>
      <c r="G3085" s="17"/>
      <c r="H3085" s="19"/>
      <c r="I3085" s="17"/>
      <c r="J3085" s="19"/>
      <c r="K3085" s="17"/>
      <c r="L3085" s="19"/>
      <c r="M3085" s="30"/>
      <c r="O3085" s="1"/>
      <c r="P3085" s="8"/>
      <c r="Q3085" s="1"/>
      <c r="R3085" s="1"/>
      <c r="S3085" s="8"/>
      <c r="T3085" s="1"/>
      <c r="U3085" s="1"/>
      <c r="V3085" s="8"/>
      <c r="W3085" s="1"/>
      <c r="X3085" s="1"/>
      <c r="Y3085" s="1"/>
      <c r="Z3085" s="1"/>
      <c r="AA3085" s="1"/>
      <c r="AB3085" s="1"/>
      <c r="AC3085" s="1"/>
      <c r="AD3085" s="1"/>
      <c r="AE3085" s="1"/>
      <c r="AF3085" s="1"/>
      <c r="AG3085" s="1"/>
      <c r="AH3085" s="1"/>
      <c r="AI3085" s="1"/>
      <c r="AJ3085" s="1"/>
      <c r="AK3085" s="1"/>
      <c r="AL3085" s="1"/>
      <c r="AM3085" s="1"/>
      <c r="AN3085" s="1"/>
      <c r="AO3085" s="1"/>
      <c r="AP3085" s="1"/>
      <c r="AQ3085" s="1"/>
      <c r="AR3085" s="1"/>
      <c r="AS3085" s="1"/>
      <c r="AT3085" s="1"/>
      <c r="AU3085" s="1"/>
      <c r="AV3085" s="1"/>
      <c r="AW3085" s="1"/>
    </row>
    <row r="3086" spans="4:49" x14ac:dyDescent="0.2">
      <c r="D3086" s="1"/>
      <c r="E3086" s="1"/>
      <c r="F3086" s="1"/>
      <c r="G3086" s="17"/>
      <c r="H3086" s="19"/>
      <c r="I3086" s="17"/>
      <c r="J3086" s="19"/>
      <c r="K3086" s="17"/>
      <c r="L3086" s="19"/>
      <c r="M3086" s="30"/>
      <c r="O3086" s="1"/>
      <c r="P3086" s="8"/>
      <c r="Q3086" s="1"/>
      <c r="R3086" s="1"/>
      <c r="S3086" s="8"/>
      <c r="T3086" s="1"/>
      <c r="U3086" s="1"/>
      <c r="V3086" s="8"/>
      <c r="W3086" s="1"/>
      <c r="X3086" s="1"/>
      <c r="Y3086" s="1"/>
      <c r="Z3086" s="1"/>
      <c r="AA3086" s="1"/>
      <c r="AB3086" s="1"/>
      <c r="AC3086" s="1"/>
      <c r="AD3086" s="1"/>
      <c r="AE3086" s="1"/>
      <c r="AF3086" s="1"/>
      <c r="AG3086" s="1"/>
      <c r="AH3086" s="1"/>
      <c r="AI3086" s="1"/>
      <c r="AJ3086" s="1"/>
      <c r="AK3086" s="1"/>
      <c r="AL3086" s="1"/>
      <c r="AM3086" s="1"/>
      <c r="AN3086" s="1"/>
      <c r="AO3086" s="1"/>
      <c r="AP3086" s="1"/>
      <c r="AQ3086" s="1"/>
      <c r="AR3086" s="1"/>
      <c r="AS3086" s="1"/>
      <c r="AT3086" s="1"/>
      <c r="AU3086" s="1"/>
      <c r="AV3086" s="1"/>
      <c r="AW3086" s="1"/>
    </row>
    <row r="3087" spans="4:49" x14ac:dyDescent="0.2">
      <c r="D3087" s="1"/>
      <c r="E3087" s="1"/>
      <c r="F3087" s="1"/>
      <c r="G3087" s="17"/>
      <c r="H3087" s="19"/>
      <c r="I3087" s="17"/>
      <c r="J3087" s="19"/>
      <c r="K3087" s="17"/>
      <c r="L3087" s="19"/>
      <c r="M3087" s="30"/>
      <c r="O3087" s="1"/>
      <c r="P3087" s="8"/>
      <c r="Q3087" s="1"/>
      <c r="R3087" s="1"/>
      <c r="S3087" s="8"/>
      <c r="T3087" s="1"/>
      <c r="U3087" s="1"/>
      <c r="V3087" s="8"/>
      <c r="W3087" s="1"/>
      <c r="X3087" s="1"/>
      <c r="Y3087" s="1"/>
      <c r="Z3087" s="1"/>
      <c r="AA3087" s="1"/>
      <c r="AB3087" s="1"/>
      <c r="AC3087" s="1"/>
      <c r="AD3087" s="1"/>
      <c r="AE3087" s="1"/>
      <c r="AF3087" s="1"/>
      <c r="AG3087" s="1"/>
      <c r="AH3087" s="1"/>
      <c r="AI3087" s="1"/>
      <c r="AJ3087" s="1"/>
      <c r="AK3087" s="1"/>
      <c r="AL3087" s="1"/>
      <c r="AM3087" s="1"/>
      <c r="AN3087" s="1"/>
      <c r="AO3087" s="1"/>
      <c r="AP3087" s="1"/>
      <c r="AQ3087" s="1"/>
      <c r="AR3087" s="1"/>
      <c r="AS3087" s="1"/>
      <c r="AT3087" s="1"/>
      <c r="AU3087" s="1"/>
      <c r="AV3087" s="1"/>
      <c r="AW3087" s="1"/>
    </row>
    <row r="3088" spans="4:49" x14ac:dyDescent="0.2">
      <c r="D3088" s="1"/>
      <c r="E3088" s="1"/>
      <c r="F3088" s="1"/>
      <c r="G3088" s="17"/>
      <c r="H3088" s="19"/>
      <c r="I3088" s="17"/>
      <c r="J3088" s="19"/>
      <c r="K3088" s="17"/>
      <c r="L3088" s="19"/>
      <c r="M3088" s="30"/>
      <c r="O3088" s="1"/>
      <c r="P3088" s="8"/>
      <c r="Q3088" s="1"/>
      <c r="R3088" s="1"/>
      <c r="S3088" s="8"/>
      <c r="T3088" s="1"/>
      <c r="U3088" s="1"/>
      <c r="V3088" s="8"/>
      <c r="W3088" s="1"/>
      <c r="X3088" s="1"/>
      <c r="Y3088" s="1"/>
      <c r="Z3088" s="1"/>
      <c r="AA3088" s="1"/>
      <c r="AB3088" s="1"/>
      <c r="AC3088" s="1"/>
      <c r="AD3088" s="1"/>
      <c r="AE3088" s="1"/>
      <c r="AF3088" s="1"/>
      <c r="AG3088" s="1"/>
      <c r="AH3088" s="1"/>
      <c r="AI3088" s="1"/>
      <c r="AJ3088" s="1"/>
      <c r="AK3088" s="1"/>
      <c r="AL3088" s="1"/>
      <c r="AM3088" s="1"/>
      <c r="AN3088" s="1"/>
      <c r="AO3088" s="1"/>
      <c r="AP3088" s="1"/>
      <c r="AQ3088" s="1"/>
      <c r="AR3088" s="1"/>
      <c r="AS3088" s="1"/>
      <c r="AT3088" s="1"/>
      <c r="AU3088" s="1"/>
      <c r="AV3088" s="1"/>
      <c r="AW3088" s="1"/>
    </row>
    <row r="3089" spans="4:49" x14ac:dyDescent="0.2">
      <c r="D3089" s="1"/>
      <c r="E3089" s="1"/>
      <c r="F3089" s="1"/>
      <c r="G3089" s="17"/>
      <c r="H3089" s="19"/>
      <c r="I3089" s="17"/>
      <c r="J3089" s="19"/>
      <c r="K3089" s="17"/>
      <c r="L3089" s="19"/>
      <c r="M3089" s="30"/>
      <c r="O3089" s="1"/>
      <c r="P3089" s="8"/>
      <c r="Q3089" s="1"/>
      <c r="R3089" s="1"/>
      <c r="S3089" s="8"/>
      <c r="T3089" s="1"/>
      <c r="U3089" s="1"/>
      <c r="V3089" s="8"/>
      <c r="W3089" s="1"/>
      <c r="X3089" s="1"/>
      <c r="Y3089" s="1"/>
      <c r="Z3089" s="1"/>
      <c r="AA3089" s="1"/>
      <c r="AB3089" s="1"/>
      <c r="AC3089" s="1"/>
      <c r="AD3089" s="1"/>
      <c r="AE3089" s="1"/>
      <c r="AF3089" s="1"/>
      <c r="AG3089" s="1"/>
      <c r="AH3089" s="1"/>
      <c r="AI3089" s="1"/>
      <c r="AJ3089" s="1"/>
      <c r="AK3089" s="1"/>
      <c r="AL3089" s="1"/>
      <c r="AM3089" s="1"/>
      <c r="AN3089" s="1"/>
      <c r="AO3089" s="1"/>
      <c r="AP3089" s="1"/>
      <c r="AQ3089" s="1"/>
      <c r="AR3089" s="1"/>
      <c r="AS3089" s="1"/>
      <c r="AT3089" s="1"/>
      <c r="AU3089" s="1"/>
      <c r="AV3089" s="1"/>
      <c r="AW3089" s="1"/>
    </row>
    <row r="3090" spans="4:49" x14ac:dyDescent="0.2">
      <c r="D3090" s="1"/>
      <c r="E3090" s="1"/>
      <c r="F3090" s="1"/>
      <c r="G3090" s="17"/>
      <c r="H3090" s="19"/>
      <c r="I3090" s="17"/>
      <c r="J3090" s="19"/>
      <c r="K3090" s="17"/>
      <c r="L3090" s="19"/>
      <c r="M3090" s="30"/>
      <c r="O3090" s="1"/>
      <c r="P3090" s="8"/>
      <c r="Q3090" s="1"/>
      <c r="R3090" s="1"/>
      <c r="S3090" s="8"/>
      <c r="T3090" s="1"/>
      <c r="U3090" s="1"/>
      <c r="V3090" s="8"/>
      <c r="W3090" s="1"/>
      <c r="X3090" s="1"/>
      <c r="Y3090" s="1"/>
      <c r="Z3090" s="1"/>
      <c r="AA3090" s="1"/>
      <c r="AB3090" s="1"/>
      <c r="AC3090" s="1"/>
      <c r="AD3090" s="1"/>
      <c r="AE3090" s="1"/>
      <c r="AF3090" s="1"/>
      <c r="AG3090" s="1"/>
      <c r="AH3090" s="1"/>
      <c r="AI3090" s="1"/>
      <c r="AJ3090" s="1"/>
      <c r="AK3090" s="1"/>
      <c r="AL3090" s="1"/>
      <c r="AM3090" s="1"/>
      <c r="AN3090" s="1"/>
      <c r="AO3090" s="1"/>
      <c r="AP3090" s="1"/>
      <c r="AQ3090" s="1"/>
      <c r="AR3090" s="1"/>
      <c r="AS3090" s="1"/>
      <c r="AT3090" s="1"/>
      <c r="AU3090" s="1"/>
      <c r="AV3090" s="1"/>
      <c r="AW3090" s="1"/>
    </row>
    <row r="3091" spans="4:49" x14ac:dyDescent="0.2">
      <c r="D3091" s="1"/>
      <c r="E3091" s="1"/>
      <c r="F3091" s="1"/>
      <c r="G3091" s="17"/>
      <c r="H3091" s="19"/>
      <c r="I3091" s="17"/>
      <c r="J3091" s="19"/>
      <c r="K3091" s="17"/>
      <c r="L3091" s="19"/>
      <c r="M3091" s="30"/>
      <c r="O3091" s="1"/>
      <c r="P3091" s="8"/>
      <c r="Q3091" s="1"/>
      <c r="R3091" s="1"/>
      <c r="S3091" s="8"/>
      <c r="T3091" s="1"/>
      <c r="U3091" s="1"/>
      <c r="V3091" s="8"/>
      <c r="W3091" s="1"/>
      <c r="X3091" s="1"/>
      <c r="Y3091" s="1"/>
      <c r="Z3091" s="1"/>
      <c r="AA3091" s="1"/>
      <c r="AB3091" s="1"/>
      <c r="AC3091" s="1"/>
      <c r="AD3091" s="1"/>
      <c r="AE3091" s="1"/>
      <c r="AF3091" s="1"/>
      <c r="AG3091" s="1"/>
      <c r="AH3091" s="1"/>
      <c r="AI3091" s="1"/>
      <c r="AJ3091" s="1"/>
      <c r="AK3091" s="1"/>
      <c r="AL3091" s="1"/>
      <c r="AM3091" s="1"/>
      <c r="AN3091" s="1"/>
      <c r="AO3091" s="1"/>
      <c r="AP3091" s="1"/>
      <c r="AQ3091" s="1"/>
      <c r="AR3091" s="1"/>
      <c r="AS3091" s="1"/>
      <c r="AT3091" s="1"/>
      <c r="AU3091" s="1"/>
      <c r="AV3091" s="1"/>
      <c r="AW3091" s="1"/>
    </row>
    <row r="3092" spans="4:49" x14ac:dyDescent="0.2">
      <c r="D3092" s="1"/>
      <c r="E3092" s="1"/>
      <c r="F3092" s="1"/>
      <c r="G3092" s="17"/>
      <c r="H3092" s="19"/>
      <c r="I3092" s="17"/>
      <c r="J3092" s="19"/>
      <c r="K3092" s="17"/>
      <c r="L3092" s="19"/>
      <c r="M3092" s="30"/>
      <c r="O3092" s="1"/>
      <c r="P3092" s="8"/>
      <c r="Q3092" s="1"/>
      <c r="R3092" s="1"/>
      <c r="S3092" s="8"/>
      <c r="T3092" s="1"/>
      <c r="U3092" s="1"/>
      <c r="V3092" s="8"/>
      <c r="W3092" s="1"/>
      <c r="X3092" s="1"/>
      <c r="Y3092" s="1"/>
      <c r="Z3092" s="1"/>
      <c r="AA3092" s="1"/>
      <c r="AB3092" s="1"/>
      <c r="AC3092" s="1"/>
      <c r="AD3092" s="1"/>
      <c r="AE3092" s="1"/>
      <c r="AF3092" s="1"/>
      <c r="AG3092" s="1"/>
      <c r="AH3092" s="1"/>
      <c r="AI3092" s="1"/>
      <c r="AJ3092" s="1"/>
      <c r="AK3092" s="1"/>
      <c r="AL3092" s="1"/>
      <c r="AM3092" s="1"/>
      <c r="AN3092" s="1"/>
      <c r="AO3092" s="1"/>
      <c r="AP3092" s="1"/>
      <c r="AQ3092" s="1"/>
      <c r="AR3092" s="1"/>
      <c r="AS3092" s="1"/>
      <c r="AT3092" s="1"/>
      <c r="AU3092" s="1"/>
      <c r="AV3092" s="1"/>
      <c r="AW3092" s="1"/>
    </row>
    <row r="3093" spans="4:49" x14ac:dyDescent="0.2">
      <c r="D3093" s="1"/>
      <c r="E3093" s="1"/>
      <c r="F3093" s="1"/>
      <c r="G3093" s="17"/>
      <c r="H3093" s="19"/>
      <c r="I3093" s="17"/>
      <c r="J3093" s="19"/>
      <c r="K3093" s="17"/>
      <c r="L3093" s="19"/>
      <c r="M3093" s="30"/>
      <c r="O3093" s="1"/>
      <c r="P3093" s="8"/>
      <c r="Q3093" s="1"/>
      <c r="R3093" s="1"/>
      <c r="S3093" s="8"/>
      <c r="T3093" s="1"/>
      <c r="U3093" s="1"/>
      <c r="V3093" s="8"/>
      <c r="W3093" s="1"/>
      <c r="X3093" s="1"/>
      <c r="Y3093" s="1"/>
      <c r="Z3093" s="1"/>
      <c r="AA3093" s="1"/>
      <c r="AB3093" s="1"/>
      <c r="AC3093" s="1"/>
      <c r="AD3093" s="1"/>
      <c r="AE3093" s="1"/>
      <c r="AF3093" s="1"/>
      <c r="AG3093" s="1"/>
      <c r="AH3093" s="1"/>
      <c r="AI3093" s="1"/>
      <c r="AJ3093" s="1"/>
      <c r="AK3093" s="1"/>
      <c r="AL3093" s="1"/>
      <c r="AM3093" s="1"/>
      <c r="AN3093" s="1"/>
      <c r="AO3093" s="1"/>
      <c r="AP3093" s="1"/>
      <c r="AQ3093" s="1"/>
      <c r="AR3093" s="1"/>
      <c r="AS3093" s="1"/>
      <c r="AT3093" s="1"/>
      <c r="AU3093" s="1"/>
      <c r="AV3093" s="1"/>
      <c r="AW3093" s="1"/>
    </row>
    <row r="3094" spans="4:49" x14ac:dyDescent="0.2">
      <c r="D3094" s="1"/>
      <c r="E3094" s="1"/>
      <c r="F3094" s="1"/>
      <c r="G3094" s="17"/>
      <c r="H3094" s="19"/>
      <c r="I3094" s="17"/>
      <c r="J3094" s="19"/>
      <c r="K3094" s="17"/>
      <c r="L3094" s="19"/>
      <c r="M3094" s="30"/>
      <c r="O3094" s="1"/>
      <c r="P3094" s="8"/>
      <c r="Q3094" s="1"/>
      <c r="R3094" s="1"/>
      <c r="S3094" s="8"/>
      <c r="T3094" s="1"/>
      <c r="U3094" s="1"/>
      <c r="V3094" s="8"/>
      <c r="W3094" s="1"/>
      <c r="X3094" s="1"/>
      <c r="Y3094" s="1"/>
      <c r="Z3094" s="1"/>
      <c r="AA3094" s="1"/>
      <c r="AB3094" s="1"/>
      <c r="AC3094" s="1"/>
      <c r="AD3094" s="1"/>
      <c r="AE3094" s="1"/>
      <c r="AF3094" s="1"/>
      <c r="AG3094" s="1"/>
      <c r="AH3094" s="1"/>
      <c r="AI3094" s="1"/>
      <c r="AJ3094" s="1"/>
      <c r="AK3094" s="1"/>
      <c r="AL3094" s="1"/>
      <c r="AM3094" s="1"/>
      <c r="AN3094" s="1"/>
      <c r="AO3094" s="1"/>
      <c r="AP3094" s="1"/>
      <c r="AQ3094" s="1"/>
      <c r="AR3094" s="1"/>
      <c r="AS3094" s="1"/>
      <c r="AT3094" s="1"/>
      <c r="AU3094" s="1"/>
      <c r="AV3094" s="1"/>
      <c r="AW3094" s="1"/>
    </row>
    <row r="3095" spans="4:49" x14ac:dyDescent="0.2">
      <c r="D3095" s="1"/>
      <c r="E3095" s="1"/>
      <c r="F3095" s="1"/>
      <c r="G3095" s="17"/>
      <c r="H3095" s="19"/>
      <c r="I3095" s="17"/>
      <c r="J3095" s="19"/>
      <c r="K3095" s="17"/>
      <c r="L3095" s="19"/>
      <c r="M3095" s="30"/>
      <c r="O3095" s="1"/>
      <c r="P3095" s="8"/>
      <c r="Q3095" s="1"/>
      <c r="R3095" s="1"/>
      <c r="S3095" s="8"/>
      <c r="T3095" s="1"/>
      <c r="U3095" s="1"/>
      <c r="V3095" s="8"/>
      <c r="W3095" s="1"/>
      <c r="X3095" s="1"/>
      <c r="Y3095" s="1"/>
      <c r="Z3095" s="1"/>
      <c r="AA3095" s="1"/>
      <c r="AB3095" s="1"/>
      <c r="AC3095" s="1"/>
      <c r="AD3095" s="1"/>
      <c r="AE3095" s="1"/>
      <c r="AF3095" s="1"/>
      <c r="AG3095" s="1"/>
      <c r="AH3095" s="1"/>
      <c r="AI3095" s="1"/>
      <c r="AJ3095" s="1"/>
      <c r="AK3095" s="1"/>
      <c r="AL3095" s="1"/>
      <c r="AM3095" s="1"/>
      <c r="AN3095" s="1"/>
      <c r="AO3095" s="1"/>
      <c r="AP3095" s="1"/>
      <c r="AQ3095" s="1"/>
      <c r="AR3095" s="1"/>
      <c r="AS3095" s="1"/>
      <c r="AT3095" s="1"/>
      <c r="AU3095" s="1"/>
      <c r="AV3095" s="1"/>
      <c r="AW3095" s="1"/>
    </row>
    <row r="3096" spans="4:49" x14ac:dyDescent="0.2">
      <c r="D3096" s="1"/>
      <c r="E3096" s="1"/>
      <c r="F3096" s="1"/>
      <c r="G3096" s="17"/>
      <c r="H3096" s="19"/>
      <c r="I3096" s="17"/>
      <c r="J3096" s="19"/>
      <c r="K3096" s="17"/>
      <c r="L3096" s="19"/>
      <c r="M3096" s="30"/>
      <c r="O3096" s="1"/>
      <c r="P3096" s="8"/>
      <c r="Q3096" s="1"/>
      <c r="R3096" s="1"/>
      <c r="S3096" s="8"/>
      <c r="T3096" s="1"/>
      <c r="U3096" s="1"/>
      <c r="V3096" s="8"/>
      <c r="W3096" s="1"/>
      <c r="X3096" s="1"/>
      <c r="Y3096" s="1"/>
      <c r="Z3096" s="1"/>
      <c r="AA3096" s="1"/>
      <c r="AB3096" s="1"/>
      <c r="AC3096" s="1"/>
      <c r="AD3096" s="1"/>
      <c r="AE3096" s="1"/>
      <c r="AF3096" s="1"/>
      <c r="AG3096" s="1"/>
      <c r="AH3096" s="1"/>
      <c r="AI3096" s="1"/>
      <c r="AJ3096" s="1"/>
      <c r="AK3096" s="1"/>
      <c r="AL3096" s="1"/>
      <c r="AM3096" s="1"/>
      <c r="AN3096" s="1"/>
      <c r="AO3096" s="1"/>
      <c r="AP3096" s="1"/>
      <c r="AQ3096" s="1"/>
      <c r="AR3096" s="1"/>
      <c r="AS3096" s="1"/>
      <c r="AT3096" s="1"/>
      <c r="AU3096" s="1"/>
      <c r="AV3096" s="1"/>
      <c r="AW3096" s="1"/>
    </row>
    <row r="3097" spans="4:49" x14ac:dyDescent="0.2">
      <c r="D3097" s="1"/>
      <c r="E3097" s="1"/>
      <c r="F3097" s="1"/>
      <c r="G3097" s="17"/>
      <c r="H3097" s="19"/>
      <c r="I3097" s="17"/>
      <c r="J3097" s="19"/>
      <c r="K3097" s="17"/>
      <c r="L3097" s="19"/>
      <c r="M3097" s="30"/>
      <c r="O3097" s="1"/>
      <c r="P3097" s="8"/>
      <c r="Q3097" s="1"/>
      <c r="R3097" s="1"/>
      <c r="S3097" s="8"/>
      <c r="T3097" s="1"/>
      <c r="U3097" s="1"/>
      <c r="V3097" s="8"/>
      <c r="W3097" s="1"/>
      <c r="X3097" s="1"/>
      <c r="Y3097" s="1"/>
      <c r="Z3097" s="1"/>
      <c r="AA3097" s="1"/>
      <c r="AB3097" s="1"/>
      <c r="AC3097" s="1"/>
      <c r="AD3097" s="1"/>
      <c r="AE3097" s="1"/>
      <c r="AF3097" s="1"/>
      <c r="AG3097" s="1"/>
      <c r="AH3097" s="1"/>
      <c r="AI3097" s="1"/>
      <c r="AJ3097" s="1"/>
      <c r="AK3097" s="1"/>
      <c r="AL3097" s="1"/>
      <c r="AM3097" s="1"/>
      <c r="AN3097" s="1"/>
      <c r="AO3097" s="1"/>
      <c r="AP3097" s="1"/>
      <c r="AQ3097" s="1"/>
      <c r="AR3097" s="1"/>
      <c r="AS3097" s="1"/>
      <c r="AT3097" s="1"/>
      <c r="AU3097" s="1"/>
      <c r="AV3097" s="1"/>
      <c r="AW3097" s="1"/>
    </row>
    <row r="3098" spans="4:49" x14ac:dyDescent="0.2">
      <c r="D3098" s="1"/>
      <c r="E3098" s="1"/>
      <c r="F3098" s="1"/>
      <c r="G3098" s="17"/>
      <c r="H3098" s="19"/>
      <c r="I3098" s="17"/>
      <c r="J3098" s="19"/>
      <c r="K3098" s="17"/>
      <c r="L3098" s="19"/>
      <c r="M3098" s="30"/>
      <c r="O3098" s="1"/>
      <c r="P3098" s="8"/>
      <c r="Q3098" s="1"/>
      <c r="R3098" s="1"/>
      <c r="S3098" s="8"/>
      <c r="T3098" s="1"/>
      <c r="U3098" s="1"/>
      <c r="V3098" s="8"/>
      <c r="W3098" s="1"/>
      <c r="X3098" s="1"/>
      <c r="Y3098" s="1"/>
      <c r="Z3098" s="1"/>
      <c r="AA3098" s="1"/>
      <c r="AB3098" s="1"/>
      <c r="AC3098" s="1"/>
      <c r="AD3098" s="1"/>
      <c r="AE3098" s="1"/>
      <c r="AF3098" s="1"/>
      <c r="AG3098" s="1"/>
      <c r="AH3098" s="1"/>
      <c r="AI3098" s="1"/>
      <c r="AJ3098" s="1"/>
      <c r="AK3098" s="1"/>
      <c r="AL3098" s="1"/>
      <c r="AM3098" s="1"/>
      <c r="AN3098" s="1"/>
      <c r="AO3098" s="1"/>
      <c r="AP3098" s="1"/>
      <c r="AQ3098" s="1"/>
      <c r="AR3098" s="1"/>
      <c r="AS3098" s="1"/>
      <c r="AT3098" s="1"/>
      <c r="AU3098" s="1"/>
      <c r="AV3098" s="1"/>
      <c r="AW3098" s="1"/>
    </row>
    <row r="3099" spans="4:49" x14ac:dyDescent="0.2">
      <c r="D3099" s="1"/>
      <c r="E3099" s="1"/>
      <c r="F3099" s="1"/>
      <c r="G3099" s="17"/>
      <c r="H3099" s="19"/>
      <c r="I3099" s="17"/>
      <c r="J3099" s="19"/>
      <c r="K3099" s="17"/>
      <c r="L3099" s="19"/>
      <c r="M3099" s="30"/>
      <c r="O3099" s="1"/>
      <c r="P3099" s="8"/>
      <c r="Q3099" s="1"/>
      <c r="R3099" s="1"/>
      <c r="S3099" s="8"/>
      <c r="T3099" s="1"/>
      <c r="U3099" s="1"/>
      <c r="V3099" s="8"/>
      <c r="W3099" s="1"/>
      <c r="X3099" s="1"/>
      <c r="Y3099" s="1"/>
      <c r="Z3099" s="1"/>
      <c r="AA3099" s="1"/>
      <c r="AB3099" s="1"/>
      <c r="AC3099" s="1"/>
      <c r="AD3099" s="1"/>
      <c r="AE3099" s="1"/>
      <c r="AF3099" s="1"/>
      <c r="AG3099" s="1"/>
      <c r="AH3099" s="1"/>
      <c r="AI3099" s="1"/>
      <c r="AJ3099" s="1"/>
      <c r="AK3099" s="1"/>
      <c r="AL3099" s="1"/>
      <c r="AM3099" s="1"/>
      <c r="AN3099" s="1"/>
      <c r="AO3099" s="1"/>
      <c r="AP3099" s="1"/>
      <c r="AQ3099" s="1"/>
      <c r="AR3099" s="1"/>
      <c r="AS3099" s="1"/>
      <c r="AT3099" s="1"/>
      <c r="AU3099" s="1"/>
      <c r="AV3099" s="1"/>
      <c r="AW3099" s="1"/>
    </row>
    <row r="3100" spans="4:49" x14ac:dyDescent="0.2">
      <c r="D3100" s="1"/>
      <c r="E3100" s="1"/>
      <c r="F3100" s="1"/>
      <c r="G3100" s="17"/>
      <c r="H3100" s="19"/>
      <c r="I3100" s="17"/>
      <c r="J3100" s="19"/>
      <c r="K3100" s="17"/>
      <c r="L3100" s="19"/>
      <c r="M3100" s="30"/>
      <c r="O3100" s="1"/>
      <c r="P3100" s="8"/>
      <c r="Q3100" s="1"/>
      <c r="R3100" s="1"/>
      <c r="S3100" s="8"/>
      <c r="T3100" s="1"/>
      <c r="U3100" s="1"/>
      <c r="V3100" s="8"/>
      <c r="W3100" s="1"/>
      <c r="X3100" s="1"/>
      <c r="Y3100" s="1"/>
      <c r="Z3100" s="1"/>
      <c r="AA3100" s="1"/>
      <c r="AB3100" s="1"/>
      <c r="AC3100" s="1"/>
      <c r="AD3100" s="1"/>
      <c r="AE3100" s="1"/>
      <c r="AF3100" s="1"/>
      <c r="AG3100" s="1"/>
      <c r="AH3100" s="1"/>
      <c r="AI3100" s="1"/>
      <c r="AJ3100" s="1"/>
      <c r="AK3100" s="1"/>
      <c r="AL3100" s="1"/>
      <c r="AM3100" s="1"/>
      <c r="AN3100" s="1"/>
      <c r="AO3100" s="1"/>
      <c r="AP3100" s="1"/>
      <c r="AQ3100" s="1"/>
      <c r="AR3100" s="1"/>
      <c r="AS3100" s="1"/>
      <c r="AT3100" s="1"/>
      <c r="AU3100" s="1"/>
      <c r="AV3100" s="1"/>
      <c r="AW3100" s="1"/>
    </row>
    <row r="3101" spans="4:49" x14ac:dyDescent="0.2">
      <c r="D3101" s="1"/>
      <c r="E3101" s="1"/>
      <c r="F3101" s="1"/>
      <c r="G3101" s="17"/>
      <c r="H3101" s="19"/>
      <c r="I3101" s="17"/>
      <c r="J3101" s="19"/>
      <c r="K3101" s="17"/>
      <c r="L3101" s="19"/>
      <c r="M3101" s="30"/>
      <c r="O3101" s="1"/>
      <c r="P3101" s="8"/>
      <c r="Q3101" s="1"/>
      <c r="R3101" s="1"/>
      <c r="S3101" s="8"/>
      <c r="T3101" s="1"/>
      <c r="U3101" s="1"/>
      <c r="V3101" s="8"/>
      <c r="W3101" s="1"/>
      <c r="X3101" s="1"/>
      <c r="Y3101" s="1"/>
      <c r="Z3101" s="1"/>
      <c r="AA3101" s="1"/>
      <c r="AB3101" s="1"/>
      <c r="AC3101" s="1"/>
      <c r="AD3101" s="1"/>
      <c r="AE3101" s="1"/>
      <c r="AF3101" s="1"/>
      <c r="AG3101" s="1"/>
      <c r="AH3101" s="1"/>
      <c r="AI3101" s="1"/>
      <c r="AJ3101" s="1"/>
      <c r="AK3101" s="1"/>
      <c r="AL3101" s="1"/>
      <c r="AM3101" s="1"/>
      <c r="AN3101" s="1"/>
      <c r="AO3101" s="1"/>
      <c r="AP3101" s="1"/>
      <c r="AQ3101" s="1"/>
      <c r="AR3101" s="1"/>
      <c r="AS3101" s="1"/>
      <c r="AT3101" s="1"/>
      <c r="AU3101" s="1"/>
      <c r="AV3101" s="1"/>
      <c r="AW3101" s="1"/>
    </row>
    <row r="3102" spans="4:49" x14ac:dyDescent="0.2">
      <c r="D3102" s="1"/>
      <c r="E3102" s="1"/>
      <c r="F3102" s="1"/>
      <c r="G3102" s="17"/>
      <c r="H3102" s="19"/>
      <c r="I3102" s="17"/>
      <c r="J3102" s="19"/>
      <c r="K3102" s="17"/>
      <c r="L3102" s="19"/>
      <c r="M3102" s="30"/>
      <c r="O3102" s="1"/>
      <c r="P3102" s="8"/>
      <c r="Q3102" s="1"/>
      <c r="R3102" s="1"/>
      <c r="S3102" s="8"/>
      <c r="T3102" s="1"/>
      <c r="U3102" s="1"/>
      <c r="V3102" s="8"/>
      <c r="W3102" s="1"/>
      <c r="X3102" s="1"/>
      <c r="Y3102" s="1"/>
      <c r="Z3102" s="1"/>
      <c r="AA3102" s="1"/>
      <c r="AB3102" s="1"/>
      <c r="AC3102" s="1"/>
      <c r="AD3102" s="1"/>
      <c r="AE3102" s="1"/>
      <c r="AF3102" s="1"/>
      <c r="AG3102" s="1"/>
      <c r="AH3102" s="1"/>
      <c r="AI3102" s="1"/>
      <c r="AJ3102" s="1"/>
      <c r="AK3102" s="1"/>
      <c r="AL3102" s="1"/>
      <c r="AM3102" s="1"/>
      <c r="AN3102" s="1"/>
      <c r="AO3102" s="1"/>
      <c r="AP3102" s="1"/>
      <c r="AQ3102" s="1"/>
      <c r="AR3102" s="1"/>
      <c r="AS3102" s="1"/>
      <c r="AT3102" s="1"/>
      <c r="AU3102" s="1"/>
      <c r="AV3102" s="1"/>
      <c r="AW3102" s="1"/>
    </row>
    <row r="3103" spans="4:49" x14ac:dyDescent="0.2">
      <c r="D3103" s="1"/>
      <c r="E3103" s="1"/>
      <c r="F3103" s="1"/>
      <c r="G3103" s="17"/>
      <c r="H3103" s="19"/>
      <c r="I3103" s="17"/>
      <c r="J3103" s="19"/>
      <c r="K3103" s="17"/>
      <c r="L3103" s="19"/>
      <c r="M3103" s="30"/>
      <c r="O3103" s="1"/>
      <c r="P3103" s="8"/>
      <c r="Q3103" s="1"/>
      <c r="R3103" s="1"/>
      <c r="S3103" s="8"/>
      <c r="T3103" s="1"/>
      <c r="U3103" s="1"/>
      <c r="V3103" s="8"/>
      <c r="W3103" s="1"/>
      <c r="X3103" s="1"/>
      <c r="Y3103" s="1"/>
      <c r="Z3103" s="1"/>
      <c r="AA3103" s="1"/>
      <c r="AB3103" s="1"/>
      <c r="AC3103" s="1"/>
      <c r="AD3103" s="1"/>
      <c r="AE3103" s="1"/>
      <c r="AF3103" s="1"/>
      <c r="AG3103" s="1"/>
      <c r="AH3103" s="1"/>
      <c r="AI3103" s="1"/>
      <c r="AJ3103" s="1"/>
      <c r="AK3103" s="1"/>
      <c r="AL3103" s="1"/>
      <c r="AM3103" s="1"/>
      <c r="AN3103" s="1"/>
      <c r="AO3103" s="1"/>
      <c r="AP3103" s="1"/>
      <c r="AQ3103" s="1"/>
      <c r="AR3103" s="1"/>
      <c r="AS3103" s="1"/>
      <c r="AT3103" s="1"/>
      <c r="AU3103" s="1"/>
      <c r="AV3103" s="1"/>
      <c r="AW3103" s="1"/>
    </row>
    <row r="3104" spans="4:49" x14ac:dyDescent="0.2">
      <c r="D3104" s="1"/>
      <c r="E3104" s="1"/>
      <c r="F3104" s="1"/>
      <c r="G3104" s="17"/>
      <c r="H3104" s="19"/>
      <c r="I3104" s="17"/>
      <c r="J3104" s="19"/>
      <c r="K3104" s="17"/>
      <c r="L3104" s="19"/>
      <c r="M3104" s="30"/>
      <c r="O3104" s="1"/>
      <c r="P3104" s="8"/>
      <c r="Q3104" s="1"/>
      <c r="R3104" s="1"/>
      <c r="S3104" s="8"/>
      <c r="T3104" s="1"/>
      <c r="U3104" s="1"/>
      <c r="V3104" s="8"/>
      <c r="W3104" s="1"/>
      <c r="X3104" s="1"/>
      <c r="Y3104" s="1"/>
      <c r="Z3104" s="1"/>
      <c r="AA3104" s="1"/>
      <c r="AB3104" s="1"/>
      <c r="AC3104" s="1"/>
      <c r="AD3104" s="1"/>
      <c r="AE3104" s="1"/>
      <c r="AF3104" s="1"/>
      <c r="AG3104" s="1"/>
      <c r="AH3104" s="1"/>
      <c r="AI3104" s="1"/>
      <c r="AJ3104" s="1"/>
      <c r="AK3104" s="1"/>
      <c r="AL3104" s="1"/>
      <c r="AM3104" s="1"/>
      <c r="AN3104" s="1"/>
      <c r="AO3104" s="1"/>
      <c r="AP3104" s="1"/>
      <c r="AQ3104" s="1"/>
      <c r="AR3104" s="1"/>
      <c r="AS3104" s="1"/>
      <c r="AT3104" s="1"/>
      <c r="AU3104" s="1"/>
      <c r="AV3104" s="1"/>
      <c r="AW3104" s="1"/>
    </row>
    <row r="3105" spans="4:49" x14ac:dyDescent="0.2">
      <c r="D3105" s="1"/>
      <c r="E3105" s="1"/>
      <c r="F3105" s="1"/>
      <c r="G3105" s="17"/>
      <c r="H3105" s="19"/>
      <c r="I3105" s="17"/>
      <c r="J3105" s="19"/>
      <c r="K3105" s="17"/>
      <c r="L3105" s="19"/>
      <c r="M3105" s="30"/>
      <c r="O3105" s="1"/>
      <c r="P3105" s="8"/>
      <c r="Q3105" s="1"/>
      <c r="R3105" s="1"/>
      <c r="S3105" s="8"/>
      <c r="T3105" s="1"/>
      <c r="U3105" s="1"/>
      <c r="V3105" s="8"/>
      <c r="W3105" s="1"/>
      <c r="X3105" s="1"/>
      <c r="Y3105" s="1"/>
      <c r="Z3105" s="1"/>
      <c r="AA3105" s="1"/>
      <c r="AB3105" s="1"/>
      <c r="AC3105" s="1"/>
      <c r="AD3105" s="1"/>
      <c r="AE3105" s="1"/>
      <c r="AF3105" s="1"/>
      <c r="AG3105" s="1"/>
      <c r="AH3105" s="1"/>
      <c r="AI3105" s="1"/>
      <c r="AJ3105" s="1"/>
      <c r="AK3105" s="1"/>
      <c r="AL3105" s="1"/>
      <c r="AM3105" s="1"/>
      <c r="AN3105" s="1"/>
      <c r="AO3105" s="1"/>
      <c r="AP3105" s="1"/>
      <c r="AQ3105" s="1"/>
      <c r="AR3105" s="1"/>
      <c r="AS3105" s="1"/>
      <c r="AT3105" s="1"/>
      <c r="AU3105" s="1"/>
      <c r="AV3105" s="1"/>
      <c r="AW3105" s="1"/>
    </row>
    <row r="3106" spans="4:49" x14ac:dyDescent="0.2">
      <c r="D3106" s="1"/>
      <c r="E3106" s="1"/>
      <c r="F3106" s="1"/>
      <c r="G3106" s="17"/>
      <c r="H3106" s="19"/>
      <c r="I3106" s="17"/>
      <c r="J3106" s="19"/>
      <c r="K3106" s="17"/>
      <c r="L3106" s="19"/>
      <c r="M3106" s="30"/>
      <c r="O3106" s="1"/>
      <c r="P3106" s="8"/>
      <c r="Q3106" s="1"/>
      <c r="R3106" s="1"/>
      <c r="S3106" s="8"/>
      <c r="T3106" s="1"/>
      <c r="U3106" s="1"/>
      <c r="V3106" s="8"/>
      <c r="W3106" s="1"/>
      <c r="X3106" s="1"/>
      <c r="Y3106" s="1"/>
      <c r="Z3106" s="1"/>
      <c r="AA3106" s="1"/>
      <c r="AB3106" s="1"/>
      <c r="AC3106" s="1"/>
      <c r="AD3106" s="1"/>
      <c r="AE3106" s="1"/>
      <c r="AF3106" s="1"/>
      <c r="AG3106" s="1"/>
      <c r="AH3106" s="1"/>
      <c r="AI3106" s="1"/>
      <c r="AJ3106" s="1"/>
      <c r="AK3106" s="1"/>
      <c r="AL3106" s="1"/>
      <c r="AM3106" s="1"/>
      <c r="AN3106" s="1"/>
      <c r="AO3106" s="1"/>
      <c r="AP3106" s="1"/>
      <c r="AQ3106" s="1"/>
      <c r="AR3106" s="1"/>
      <c r="AS3106" s="1"/>
      <c r="AT3106" s="1"/>
      <c r="AU3106" s="1"/>
      <c r="AV3106" s="1"/>
      <c r="AW3106" s="1"/>
    </row>
    <row r="3107" spans="4:49" x14ac:dyDescent="0.2">
      <c r="D3107" s="1"/>
      <c r="E3107" s="1"/>
      <c r="F3107" s="1"/>
      <c r="G3107" s="17"/>
      <c r="H3107" s="19"/>
      <c r="I3107" s="17"/>
      <c r="J3107" s="19"/>
      <c r="K3107" s="17"/>
      <c r="L3107" s="19"/>
      <c r="M3107" s="30"/>
      <c r="O3107" s="1"/>
      <c r="P3107" s="8"/>
      <c r="Q3107" s="1"/>
      <c r="R3107" s="1"/>
      <c r="S3107" s="8"/>
      <c r="T3107" s="1"/>
      <c r="U3107" s="1"/>
      <c r="V3107" s="8"/>
      <c r="W3107" s="1"/>
      <c r="X3107" s="1"/>
      <c r="Y3107" s="1"/>
      <c r="Z3107" s="1"/>
      <c r="AA3107" s="1"/>
      <c r="AB3107" s="1"/>
      <c r="AC3107" s="1"/>
      <c r="AD3107" s="1"/>
      <c r="AE3107" s="1"/>
      <c r="AF3107" s="1"/>
      <c r="AG3107" s="1"/>
      <c r="AH3107" s="1"/>
      <c r="AI3107" s="1"/>
      <c r="AJ3107" s="1"/>
      <c r="AK3107" s="1"/>
      <c r="AL3107" s="1"/>
      <c r="AM3107" s="1"/>
      <c r="AN3107" s="1"/>
      <c r="AO3107" s="1"/>
      <c r="AP3107" s="1"/>
      <c r="AQ3107" s="1"/>
      <c r="AR3107" s="1"/>
      <c r="AS3107" s="1"/>
      <c r="AT3107" s="1"/>
      <c r="AU3107" s="1"/>
      <c r="AV3107" s="1"/>
      <c r="AW3107" s="1"/>
    </row>
    <row r="3108" spans="4:49" x14ac:dyDescent="0.2">
      <c r="D3108" s="1"/>
      <c r="E3108" s="1"/>
      <c r="F3108" s="1"/>
      <c r="G3108" s="17"/>
      <c r="H3108" s="19"/>
      <c r="I3108" s="17"/>
      <c r="J3108" s="19"/>
      <c r="K3108" s="17"/>
      <c r="L3108" s="19"/>
      <c r="M3108" s="30"/>
      <c r="O3108" s="1"/>
      <c r="P3108" s="8"/>
      <c r="Q3108" s="1"/>
      <c r="R3108" s="1"/>
      <c r="S3108" s="8"/>
      <c r="T3108" s="1"/>
      <c r="U3108" s="1"/>
      <c r="V3108" s="8"/>
      <c r="W3108" s="1"/>
      <c r="X3108" s="1"/>
      <c r="Y3108" s="1"/>
      <c r="Z3108" s="1"/>
      <c r="AA3108" s="1"/>
      <c r="AB3108" s="1"/>
      <c r="AC3108" s="1"/>
      <c r="AD3108" s="1"/>
      <c r="AE3108" s="1"/>
      <c r="AF3108" s="1"/>
      <c r="AG3108" s="1"/>
      <c r="AH3108" s="1"/>
      <c r="AI3108" s="1"/>
      <c r="AJ3108" s="1"/>
      <c r="AK3108" s="1"/>
      <c r="AL3108" s="1"/>
      <c r="AM3108" s="1"/>
      <c r="AN3108" s="1"/>
      <c r="AO3108" s="1"/>
      <c r="AP3108" s="1"/>
      <c r="AQ3108" s="1"/>
      <c r="AR3108" s="1"/>
      <c r="AS3108" s="1"/>
      <c r="AT3108" s="1"/>
      <c r="AU3108" s="1"/>
      <c r="AV3108" s="1"/>
      <c r="AW3108" s="1"/>
    </row>
    <row r="3109" spans="4:49" x14ac:dyDescent="0.2">
      <c r="D3109" s="1"/>
      <c r="E3109" s="1"/>
      <c r="F3109" s="1"/>
      <c r="G3109" s="17"/>
      <c r="H3109" s="19"/>
      <c r="I3109" s="17"/>
      <c r="J3109" s="19"/>
      <c r="K3109" s="17"/>
      <c r="L3109" s="19"/>
      <c r="M3109" s="30"/>
      <c r="O3109" s="1"/>
      <c r="P3109" s="8"/>
      <c r="Q3109" s="1"/>
      <c r="R3109" s="1"/>
      <c r="S3109" s="8"/>
      <c r="T3109" s="1"/>
      <c r="U3109" s="1"/>
      <c r="V3109" s="8"/>
      <c r="W3109" s="1"/>
      <c r="X3109" s="1"/>
      <c r="Y3109" s="1"/>
      <c r="Z3109" s="1"/>
      <c r="AA3109" s="1"/>
      <c r="AB3109" s="1"/>
      <c r="AC3109" s="1"/>
      <c r="AD3109" s="1"/>
      <c r="AE3109" s="1"/>
      <c r="AF3109" s="1"/>
      <c r="AG3109" s="1"/>
      <c r="AH3109" s="1"/>
      <c r="AI3109" s="1"/>
      <c r="AJ3109" s="1"/>
      <c r="AK3109" s="1"/>
      <c r="AL3109" s="1"/>
      <c r="AM3109" s="1"/>
      <c r="AN3109" s="1"/>
      <c r="AO3109" s="1"/>
      <c r="AP3109" s="1"/>
      <c r="AQ3109" s="1"/>
      <c r="AR3109" s="1"/>
      <c r="AS3109" s="1"/>
      <c r="AT3109" s="1"/>
      <c r="AU3109" s="1"/>
      <c r="AV3109" s="1"/>
      <c r="AW3109" s="1"/>
    </row>
    <row r="3110" spans="4:49" x14ac:dyDescent="0.2">
      <c r="D3110" s="1"/>
      <c r="E3110" s="1"/>
      <c r="F3110" s="1"/>
      <c r="G3110" s="17"/>
      <c r="H3110" s="19"/>
      <c r="I3110" s="17"/>
      <c r="J3110" s="19"/>
      <c r="K3110" s="17"/>
      <c r="L3110" s="19"/>
      <c r="M3110" s="30"/>
      <c r="O3110" s="1"/>
      <c r="P3110" s="8"/>
      <c r="Q3110" s="1"/>
      <c r="R3110" s="1"/>
      <c r="S3110" s="8"/>
      <c r="T3110" s="1"/>
      <c r="U3110" s="1"/>
      <c r="V3110" s="8"/>
      <c r="W3110" s="1"/>
      <c r="X3110" s="1"/>
      <c r="Y3110" s="1"/>
      <c r="Z3110" s="1"/>
      <c r="AA3110" s="1"/>
      <c r="AB3110" s="1"/>
      <c r="AC3110" s="1"/>
      <c r="AD3110" s="1"/>
      <c r="AE3110" s="1"/>
      <c r="AF3110" s="1"/>
      <c r="AG3110" s="1"/>
      <c r="AH3110" s="1"/>
      <c r="AI3110" s="1"/>
      <c r="AJ3110" s="1"/>
      <c r="AK3110" s="1"/>
      <c r="AL3110" s="1"/>
      <c r="AM3110" s="1"/>
      <c r="AN3110" s="1"/>
      <c r="AO3110" s="1"/>
      <c r="AP3110" s="1"/>
      <c r="AQ3110" s="1"/>
      <c r="AR3110" s="1"/>
      <c r="AS3110" s="1"/>
      <c r="AT3110" s="1"/>
      <c r="AU3110" s="1"/>
      <c r="AV3110" s="1"/>
      <c r="AW3110" s="1"/>
    </row>
    <row r="3111" spans="4:49" x14ac:dyDescent="0.2">
      <c r="D3111" s="1"/>
      <c r="E3111" s="1"/>
      <c r="F3111" s="1"/>
      <c r="G3111" s="17"/>
      <c r="H3111" s="19"/>
      <c r="I3111" s="17"/>
      <c r="J3111" s="19"/>
      <c r="K3111" s="17"/>
      <c r="L3111" s="19"/>
      <c r="M3111" s="30"/>
      <c r="O3111" s="1"/>
      <c r="P3111" s="8"/>
      <c r="Q3111" s="1"/>
      <c r="R3111" s="1"/>
      <c r="S3111" s="8"/>
      <c r="T3111" s="1"/>
      <c r="U3111" s="1"/>
      <c r="V3111" s="8"/>
      <c r="W3111" s="1"/>
      <c r="X3111" s="1"/>
      <c r="Y3111" s="1"/>
      <c r="Z3111" s="1"/>
      <c r="AA3111" s="1"/>
      <c r="AB3111" s="1"/>
      <c r="AC3111" s="1"/>
      <c r="AD3111" s="1"/>
      <c r="AE3111" s="1"/>
      <c r="AF3111" s="1"/>
      <c r="AG3111" s="1"/>
      <c r="AH3111" s="1"/>
      <c r="AI3111" s="1"/>
      <c r="AJ3111" s="1"/>
      <c r="AK3111" s="1"/>
      <c r="AL3111" s="1"/>
      <c r="AM3111" s="1"/>
      <c r="AN3111" s="1"/>
      <c r="AO3111" s="1"/>
      <c r="AP3111" s="1"/>
      <c r="AQ3111" s="1"/>
      <c r="AR3111" s="1"/>
      <c r="AS3111" s="1"/>
      <c r="AT3111" s="1"/>
      <c r="AU3111" s="1"/>
      <c r="AV3111" s="1"/>
      <c r="AW3111" s="1"/>
    </row>
    <row r="3112" spans="4:49" x14ac:dyDescent="0.2">
      <c r="D3112" s="1"/>
      <c r="E3112" s="1"/>
      <c r="F3112" s="1"/>
      <c r="G3112" s="17"/>
      <c r="H3112" s="19"/>
      <c r="I3112" s="17"/>
      <c r="J3112" s="19"/>
      <c r="K3112" s="17"/>
      <c r="L3112" s="19"/>
      <c r="M3112" s="30"/>
      <c r="O3112" s="1"/>
      <c r="P3112" s="8"/>
      <c r="Q3112" s="1"/>
      <c r="R3112" s="1"/>
      <c r="S3112" s="8"/>
      <c r="T3112" s="1"/>
      <c r="U3112" s="1"/>
      <c r="V3112" s="8"/>
      <c r="W3112" s="1"/>
      <c r="X3112" s="1"/>
      <c r="Y3112" s="1"/>
      <c r="Z3112" s="1"/>
      <c r="AA3112" s="1"/>
      <c r="AB3112" s="1"/>
      <c r="AC3112" s="1"/>
      <c r="AD3112" s="1"/>
      <c r="AE3112" s="1"/>
      <c r="AF3112" s="1"/>
      <c r="AG3112" s="1"/>
      <c r="AH3112" s="1"/>
      <c r="AI3112" s="1"/>
      <c r="AJ3112" s="1"/>
      <c r="AK3112" s="1"/>
      <c r="AL3112" s="1"/>
      <c r="AM3112" s="1"/>
      <c r="AN3112" s="1"/>
      <c r="AO3112" s="1"/>
      <c r="AP3112" s="1"/>
      <c r="AQ3112" s="1"/>
      <c r="AR3112" s="1"/>
      <c r="AS3112" s="1"/>
      <c r="AT3112" s="1"/>
      <c r="AU3112" s="1"/>
      <c r="AV3112" s="1"/>
      <c r="AW3112" s="1"/>
    </row>
    <row r="3113" spans="4:49" x14ac:dyDescent="0.2">
      <c r="D3113" s="1"/>
      <c r="E3113" s="1"/>
      <c r="F3113" s="1"/>
      <c r="G3113" s="17"/>
      <c r="H3113" s="19"/>
      <c r="I3113" s="17"/>
      <c r="J3113" s="19"/>
      <c r="K3113" s="17"/>
      <c r="L3113" s="19"/>
      <c r="M3113" s="30"/>
      <c r="O3113" s="1"/>
      <c r="P3113" s="8"/>
      <c r="Q3113" s="1"/>
      <c r="R3113" s="1"/>
      <c r="S3113" s="8"/>
      <c r="T3113" s="1"/>
      <c r="U3113" s="1"/>
      <c r="V3113" s="8"/>
      <c r="W3113" s="1"/>
      <c r="X3113" s="1"/>
      <c r="Y3113" s="1"/>
      <c r="Z3113" s="1"/>
      <c r="AA3113" s="1"/>
      <c r="AB3113" s="1"/>
      <c r="AC3113" s="1"/>
      <c r="AD3113" s="1"/>
      <c r="AE3113" s="1"/>
      <c r="AF3113" s="1"/>
      <c r="AG3113" s="1"/>
      <c r="AH3113" s="1"/>
      <c r="AI3113" s="1"/>
      <c r="AJ3113" s="1"/>
      <c r="AK3113" s="1"/>
      <c r="AL3113" s="1"/>
      <c r="AM3113" s="1"/>
      <c r="AN3113" s="1"/>
      <c r="AO3113" s="1"/>
      <c r="AP3113" s="1"/>
      <c r="AQ3113" s="1"/>
      <c r="AR3113" s="1"/>
      <c r="AS3113" s="1"/>
      <c r="AT3113" s="1"/>
      <c r="AU3113" s="1"/>
      <c r="AV3113" s="1"/>
      <c r="AW3113" s="1"/>
    </row>
    <row r="3114" spans="4:49" x14ac:dyDescent="0.2">
      <c r="D3114" s="1"/>
      <c r="E3114" s="1"/>
      <c r="F3114" s="1"/>
      <c r="G3114" s="17"/>
      <c r="H3114" s="19"/>
      <c r="I3114" s="17"/>
      <c r="J3114" s="19"/>
      <c r="K3114" s="17"/>
      <c r="L3114" s="19"/>
      <c r="M3114" s="30"/>
      <c r="O3114" s="1"/>
      <c r="P3114" s="8"/>
      <c r="Q3114" s="1"/>
      <c r="R3114" s="1"/>
      <c r="S3114" s="8"/>
      <c r="T3114" s="1"/>
      <c r="U3114" s="1"/>
      <c r="V3114" s="8"/>
      <c r="W3114" s="1"/>
      <c r="X3114" s="1"/>
      <c r="Y3114" s="1"/>
      <c r="Z3114" s="1"/>
      <c r="AA3114" s="1"/>
      <c r="AB3114" s="1"/>
      <c r="AC3114" s="1"/>
      <c r="AD3114" s="1"/>
      <c r="AE3114" s="1"/>
      <c r="AF3114" s="1"/>
      <c r="AG3114" s="1"/>
      <c r="AH3114" s="1"/>
      <c r="AI3114" s="1"/>
      <c r="AJ3114" s="1"/>
      <c r="AK3114" s="1"/>
      <c r="AL3114" s="1"/>
      <c r="AM3114" s="1"/>
      <c r="AN3114" s="1"/>
      <c r="AO3114" s="1"/>
      <c r="AP3114" s="1"/>
      <c r="AQ3114" s="1"/>
      <c r="AR3114" s="1"/>
      <c r="AS3114" s="1"/>
      <c r="AT3114" s="1"/>
      <c r="AU3114" s="1"/>
      <c r="AV3114" s="1"/>
      <c r="AW3114" s="1"/>
    </row>
    <row r="3115" spans="4:49" x14ac:dyDescent="0.2">
      <c r="D3115" s="1"/>
      <c r="E3115" s="1"/>
      <c r="F3115" s="1"/>
      <c r="G3115" s="17"/>
      <c r="H3115" s="19"/>
      <c r="I3115" s="17"/>
      <c r="J3115" s="19"/>
      <c r="K3115" s="17"/>
      <c r="L3115" s="19"/>
      <c r="M3115" s="30"/>
      <c r="O3115" s="1"/>
      <c r="P3115" s="8"/>
      <c r="Q3115" s="1"/>
      <c r="R3115" s="1"/>
      <c r="S3115" s="8"/>
      <c r="T3115" s="1"/>
      <c r="U3115" s="1"/>
      <c r="V3115" s="8"/>
      <c r="W3115" s="1"/>
      <c r="X3115" s="1"/>
      <c r="Y3115" s="1"/>
      <c r="Z3115" s="1"/>
      <c r="AA3115" s="1"/>
      <c r="AB3115" s="1"/>
      <c r="AC3115" s="1"/>
      <c r="AD3115" s="1"/>
      <c r="AE3115" s="1"/>
      <c r="AF3115" s="1"/>
      <c r="AG3115" s="1"/>
      <c r="AH3115" s="1"/>
      <c r="AI3115" s="1"/>
      <c r="AJ3115" s="1"/>
      <c r="AK3115" s="1"/>
      <c r="AL3115" s="1"/>
      <c r="AM3115" s="1"/>
      <c r="AN3115" s="1"/>
      <c r="AO3115" s="1"/>
      <c r="AP3115" s="1"/>
      <c r="AQ3115" s="1"/>
      <c r="AR3115" s="1"/>
      <c r="AS3115" s="1"/>
      <c r="AT3115" s="1"/>
      <c r="AU3115" s="1"/>
      <c r="AV3115" s="1"/>
      <c r="AW3115" s="1"/>
    </row>
    <row r="3116" spans="4:49" x14ac:dyDescent="0.2">
      <c r="D3116" s="1"/>
      <c r="E3116" s="1"/>
      <c r="F3116" s="1"/>
      <c r="G3116" s="17"/>
      <c r="H3116" s="19"/>
      <c r="I3116" s="17"/>
      <c r="J3116" s="19"/>
      <c r="K3116" s="17"/>
      <c r="L3116" s="19"/>
      <c r="M3116" s="30"/>
      <c r="O3116" s="1"/>
      <c r="P3116" s="8"/>
      <c r="Q3116" s="1"/>
      <c r="R3116" s="1"/>
      <c r="S3116" s="8"/>
      <c r="T3116" s="1"/>
      <c r="U3116" s="1"/>
      <c r="V3116" s="8"/>
      <c r="W3116" s="1"/>
      <c r="X3116" s="1"/>
      <c r="Y3116" s="1"/>
      <c r="Z3116" s="1"/>
      <c r="AA3116" s="1"/>
      <c r="AB3116" s="1"/>
      <c r="AC3116" s="1"/>
      <c r="AD3116" s="1"/>
      <c r="AE3116" s="1"/>
      <c r="AF3116" s="1"/>
      <c r="AG3116" s="1"/>
      <c r="AH3116" s="1"/>
      <c r="AI3116" s="1"/>
      <c r="AJ3116" s="1"/>
      <c r="AK3116" s="1"/>
      <c r="AL3116" s="1"/>
      <c r="AM3116" s="1"/>
      <c r="AN3116" s="1"/>
      <c r="AO3116" s="1"/>
      <c r="AP3116" s="1"/>
      <c r="AQ3116" s="1"/>
      <c r="AR3116" s="1"/>
      <c r="AS3116" s="1"/>
      <c r="AT3116" s="1"/>
      <c r="AU3116" s="1"/>
      <c r="AV3116" s="1"/>
      <c r="AW3116" s="1"/>
    </row>
    <row r="3117" spans="4:49" x14ac:dyDescent="0.2">
      <c r="D3117" s="1"/>
      <c r="E3117" s="1"/>
      <c r="F3117" s="1"/>
      <c r="G3117" s="17"/>
      <c r="H3117" s="19"/>
      <c r="I3117" s="17"/>
      <c r="J3117" s="19"/>
      <c r="K3117" s="17"/>
      <c r="L3117" s="19"/>
      <c r="M3117" s="30"/>
      <c r="O3117" s="1"/>
      <c r="P3117" s="8"/>
      <c r="Q3117" s="1"/>
      <c r="R3117" s="1"/>
      <c r="S3117" s="8"/>
      <c r="T3117" s="1"/>
      <c r="U3117" s="1"/>
      <c r="V3117" s="8"/>
      <c r="W3117" s="1"/>
      <c r="X3117" s="1"/>
      <c r="Y3117" s="1"/>
      <c r="Z3117" s="1"/>
      <c r="AA3117" s="1"/>
      <c r="AB3117" s="1"/>
      <c r="AC3117" s="1"/>
      <c r="AD3117" s="1"/>
      <c r="AE3117" s="1"/>
      <c r="AF3117" s="1"/>
      <c r="AG3117" s="1"/>
      <c r="AH3117" s="1"/>
      <c r="AI3117" s="1"/>
      <c r="AJ3117" s="1"/>
      <c r="AK3117" s="1"/>
      <c r="AL3117" s="1"/>
      <c r="AM3117" s="1"/>
      <c r="AN3117" s="1"/>
      <c r="AO3117" s="1"/>
      <c r="AP3117" s="1"/>
      <c r="AQ3117" s="1"/>
      <c r="AR3117" s="1"/>
      <c r="AS3117" s="1"/>
      <c r="AT3117" s="1"/>
      <c r="AU3117" s="1"/>
      <c r="AV3117" s="1"/>
      <c r="AW3117" s="1"/>
    </row>
    <row r="3118" spans="4:49" x14ac:dyDescent="0.2">
      <c r="D3118" s="1"/>
      <c r="E3118" s="1"/>
      <c r="F3118" s="1"/>
      <c r="G3118" s="17"/>
      <c r="H3118" s="19"/>
      <c r="I3118" s="17"/>
      <c r="J3118" s="19"/>
      <c r="K3118" s="17"/>
      <c r="L3118" s="19"/>
      <c r="M3118" s="30"/>
      <c r="O3118" s="1"/>
      <c r="P3118" s="8"/>
      <c r="Q3118" s="1"/>
      <c r="R3118" s="1"/>
      <c r="S3118" s="8"/>
      <c r="T3118" s="1"/>
      <c r="U3118" s="1"/>
      <c r="V3118" s="8"/>
      <c r="W3118" s="1"/>
      <c r="X3118" s="1"/>
      <c r="Y3118" s="1"/>
      <c r="Z3118" s="1"/>
      <c r="AA3118" s="1"/>
      <c r="AB3118" s="1"/>
      <c r="AC3118" s="1"/>
      <c r="AD3118" s="1"/>
      <c r="AE3118" s="1"/>
      <c r="AF3118" s="1"/>
      <c r="AG3118" s="1"/>
      <c r="AH3118" s="1"/>
      <c r="AI3118" s="1"/>
      <c r="AJ3118" s="1"/>
      <c r="AK3118" s="1"/>
      <c r="AL3118" s="1"/>
      <c r="AM3118" s="1"/>
      <c r="AN3118" s="1"/>
      <c r="AO3118" s="1"/>
      <c r="AP3118" s="1"/>
      <c r="AQ3118" s="1"/>
      <c r="AR3118" s="1"/>
      <c r="AS3118" s="1"/>
      <c r="AT3118" s="1"/>
      <c r="AU3118" s="1"/>
      <c r="AV3118" s="1"/>
      <c r="AW3118" s="1"/>
    </row>
    <row r="3119" spans="4:49" x14ac:dyDescent="0.2">
      <c r="D3119" s="1"/>
      <c r="E3119" s="1"/>
      <c r="F3119" s="1"/>
      <c r="G3119" s="17"/>
      <c r="H3119" s="19"/>
      <c r="I3119" s="17"/>
      <c r="J3119" s="19"/>
      <c r="K3119" s="17"/>
      <c r="L3119" s="19"/>
      <c r="M3119" s="30"/>
      <c r="O3119" s="1"/>
      <c r="P3119" s="8"/>
      <c r="Q3119" s="1"/>
      <c r="R3119" s="1"/>
      <c r="S3119" s="8"/>
      <c r="T3119" s="1"/>
      <c r="U3119" s="1"/>
      <c r="V3119" s="8"/>
      <c r="W3119" s="1"/>
      <c r="X3119" s="1"/>
      <c r="Y3119" s="1"/>
      <c r="Z3119" s="1"/>
      <c r="AA3119" s="1"/>
      <c r="AB3119" s="1"/>
      <c r="AC3119" s="1"/>
      <c r="AD3119" s="1"/>
      <c r="AE3119" s="1"/>
      <c r="AF3119" s="1"/>
      <c r="AG3119" s="1"/>
      <c r="AH3119" s="1"/>
      <c r="AI3119" s="1"/>
      <c r="AJ3119" s="1"/>
      <c r="AK3119" s="1"/>
      <c r="AL3119" s="1"/>
      <c r="AM3119" s="1"/>
      <c r="AN3119" s="1"/>
      <c r="AO3119" s="1"/>
      <c r="AP3119" s="1"/>
      <c r="AQ3119" s="1"/>
      <c r="AR3119" s="1"/>
      <c r="AS3119" s="1"/>
      <c r="AT3119" s="1"/>
      <c r="AU3119" s="1"/>
      <c r="AV3119" s="1"/>
      <c r="AW3119" s="1"/>
    </row>
    <row r="3120" spans="4:49" x14ac:dyDescent="0.2">
      <c r="D3120" s="1"/>
      <c r="E3120" s="1"/>
      <c r="F3120" s="1"/>
      <c r="G3120" s="17"/>
      <c r="H3120" s="19"/>
      <c r="I3120" s="17"/>
      <c r="J3120" s="19"/>
      <c r="K3120" s="17"/>
      <c r="L3120" s="19"/>
      <c r="M3120" s="30"/>
      <c r="O3120" s="1"/>
      <c r="P3120" s="8"/>
      <c r="Q3120" s="1"/>
      <c r="R3120" s="1"/>
      <c r="S3120" s="8"/>
      <c r="T3120" s="1"/>
      <c r="U3120" s="1"/>
      <c r="V3120" s="8"/>
      <c r="W3120" s="1"/>
      <c r="X3120" s="1"/>
      <c r="Y3120" s="1"/>
      <c r="Z3120" s="1"/>
      <c r="AA3120" s="1"/>
      <c r="AB3120" s="1"/>
      <c r="AC3120" s="1"/>
      <c r="AD3120" s="1"/>
      <c r="AE3120" s="1"/>
      <c r="AF3120" s="1"/>
      <c r="AG3120" s="1"/>
      <c r="AH3120" s="1"/>
      <c r="AI3120" s="1"/>
      <c r="AJ3120" s="1"/>
      <c r="AK3120" s="1"/>
      <c r="AL3120" s="1"/>
      <c r="AM3120" s="1"/>
      <c r="AN3120" s="1"/>
      <c r="AO3120" s="1"/>
      <c r="AP3120" s="1"/>
      <c r="AQ3120" s="1"/>
      <c r="AR3120" s="1"/>
      <c r="AS3120" s="1"/>
      <c r="AT3120" s="1"/>
      <c r="AU3120" s="1"/>
      <c r="AV3120" s="1"/>
      <c r="AW3120" s="1"/>
    </row>
    <row r="3121" spans="4:49" x14ac:dyDescent="0.2">
      <c r="D3121" s="1"/>
      <c r="E3121" s="1"/>
      <c r="F3121" s="1"/>
      <c r="G3121" s="17"/>
      <c r="H3121" s="19"/>
      <c r="I3121" s="17"/>
      <c r="J3121" s="19"/>
      <c r="K3121" s="17"/>
      <c r="L3121" s="19"/>
      <c r="M3121" s="30"/>
      <c r="O3121" s="1"/>
      <c r="P3121" s="8"/>
      <c r="Q3121" s="1"/>
      <c r="R3121" s="1"/>
      <c r="S3121" s="8"/>
      <c r="T3121" s="1"/>
      <c r="U3121" s="1"/>
      <c r="V3121" s="8"/>
      <c r="W3121" s="1"/>
      <c r="X3121" s="1"/>
      <c r="Y3121" s="1"/>
      <c r="Z3121" s="1"/>
      <c r="AA3121" s="1"/>
      <c r="AB3121" s="1"/>
      <c r="AC3121" s="1"/>
      <c r="AD3121" s="1"/>
      <c r="AE3121" s="1"/>
      <c r="AF3121" s="1"/>
      <c r="AG3121" s="1"/>
      <c r="AH3121" s="1"/>
      <c r="AI3121" s="1"/>
      <c r="AJ3121" s="1"/>
      <c r="AK3121" s="1"/>
      <c r="AL3121" s="1"/>
      <c r="AM3121" s="1"/>
      <c r="AN3121" s="1"/>
      <c r="AO3121" s="1"/>
      <c r="AP3121" s="1"/>
      <c r="AQ3121" s="1"/>
      <c r="AR3121" s="1"/>
      <c r="AS3121" s="1"/>
      <c r="AT3121" s="1"/>
      <c r="AU3121" s="1"/>
      <c r="AV3121" s="1"/>
      <c r="AW3121" s="1"/>
    </row>
    <row r="3122" spans="4:49" x14ac:dyDescent="0.2">
      <c r="D3122" s="1"/>
      <c r="E3122" s="1"/>
      <c r="F3122" s="1"/>
      <c r="G3122" s="17"/>
      <c r="H3122" s="19"/>
      <c r="I3122" s="17"/>
      <c r="J3122" s="19"/>
      <c r="K3122" s="17"/>
      <c r="L3122" s="19"/>
      <c r="M3122" s="30"/>
      <c r="O3122" s="1"/>
      <c r="P3122" s="8"/>
      <c r="Q3122" s="1"/>
      <c r="R3122" s="1"/>
      <c r="S3122" s="8"/>
      <c r="T3122" s="1"/>
      <c r="U3122" s="1"/>
      <c r="V3122" s="8"/>
      <c r="W3122" s="1"/>
      <c r="X3122" s="1"/>
      <c r="Y3122" s="1"/>
      <c r="Z3122" s="1"/>
      <c r="AA3122" s="1"/>
      <c r="AB3122" s="1"/>
      <c r="AC3122" s="1"/>
      <c r="AD3122" s="1"/>
      <c r="AE3122" s="1"/>
      <c r="AF3122" s="1"/>
      <c r="AG3122" s="1"/>
      <c r="AH3122" s="1"/>
      <c r="AI3122" s="1"/>
      <c r="AJ3122" s="1"/>
      <c r="AK3122" s="1"/>
      <c r="AL3122" s="1"/>
      <c r="AM3122" s="1"/>
      <c r="AN3122" s="1"/>
      <c r="AO3122" s="1"/>
      <c r="AP3122" s="1"/>
      <c r="AQ3122" s="1"/>
      <c r="AR3122" s="1"/>
      <c r="AS3122" s="1"/>
      <c r="AT3122" s="1"/>
      <c r="AU3122" s="1"/>
      <c r="AV3122" s="1"/>
      <c r="AW3122" s="1"/>
    </row>
    <row r="3123" spans="4:49" x14ac:dyDescent="0.2">
      <c r="D3123" s="1"/>
      <c r="E3123" s="1"/>
      <c r="F3123" s="1"/>
      <c r="G3123" s="17"/>
      <c r="H3123" s="19"/>
      <c r="I3123" s="17"/>
      <c r="J3123" s="19"/>
      <c r="K3123" s="17"/>
      <c r="L3123" s="19"/>
      <c r="M3123" s="30"/>
      <c r="O3123" s="1"/>
      <c r="P3123" s="8"/>
      <c r="Q3123" s="1"/>
      <c r="R3123" s="1"/>
      <c r="S3123" s="8"/>
      <c r="T3123" s="1"/>
      <c r="U3123" s="1"/>
      <c r="V3123" s="8"/>
      <c r="W3123" s="1"/>
      <c r="X3123" s="1"/>
      <c r="Y3123" s="1"/>
      <c r="Z3123" s="1"/>
      <c r="AA3123" s="1"/>
      <c r="AB3123" s="1"/>
      <c r="AC3123" s="1"/>
      <c r="AD3123" s="1"/>
      <c r="AE3123" s="1"/>
      <c r="AF3123" s="1"/>
      <c r="AG3123" s="1"/>
      <c r="AH3123" s="1"/>
      <c r="AI3123" s="1"/>
      <c r="AJ3123" s="1"/>
      <c r="AK3123" s="1"/>
      <c r="AL3123" s="1"/>
      <c r="AM3123" s="1"/>
      <c r="AN3123" s="1"/>
      <c r="AO3123" s="1"/>
      <c r="AP3123" s="1"/>
      <c r="AQ3123" s="1"/>
      <c r="AR3123" s="1"/>
      <c r="AS3123" s="1"/>
      <c r="AT3123" s="1"/>
      <c r="AU3123" s="1"/>
      <c r="AV3123" s="1"/>
      <c r="AW3123" s="1"/>
    </row>
    <row r="3124" spans="4:49" x14ac:dyDescent="0.2">
      <c r="D3124" s="1"/>
      <c r="E3124" s="1"/>
      <c r="F3124" s="1"/>
      <c r="G3124" s="17"/>
      <c r="H3124" s="19"/>
      <c r="I3124" s="17"/>
      <c r="J3124" s="19"/>
      <c r="K3124" s="17"/>
      <c r="L3124" s="19"/>
      <c r="M3124" s="30"/>
      <c r="O3124" s="1"/>
      <c r="P3124" s="8"/>
      <c r="Q3124" s="1"/>
      <c r="R3124" s="1"/>
      <c r="S3124" s="8"/>
      <c r="T3124" s="1"/>
      <c r="U3124" s="1"/>
      <c r="V3124" s="8"/>
      <c r="W3124" s="1"/>
      <c r="X3124" s="1"/>
      <c r="Y3124" s="1"/>
      <c r="Z3124" s="1"/>
      <c r="AA3124" s="1"/>
      <c r="AB3124" s="1"/>
      <c r="AC3124" s="1"/>
      <c r="AD3124" s="1"/>
      <c r="AE3124" s="1"/>
      <c r="AF3124" s="1"/>
      <c r="AG3124" s="1"/>
      <c r="AH3124" s="1"/>
      <c r="AI3124" s="1"/>
      <c r="AJ3124" s="1"/>
      <c r="AK3124" s="1"/>
      <c r="AL3124" s="1"/>
      <c r="AM3124" s="1"/>
      <c r="AN3124" s="1"/>
      <c r="AO3124" s="1"/>
      <c r="AP3124" s="1"/>
      <c r="AQ3124" s="1"/>
      <c r="AR3124" s="1"/>
      <c r="AS3124" s="1"/>
      <c r="AT3124" s="1"/>
      <c r="AU3124" s="1"/>
      <c r="AV3124" s="1"/>
      <c r="AW3124" s="1"/>
    </row>
    <row r="3125" spans="4:49" x14ac:dyDescent="0.2">
      <c r="D3125" s="1"/>
      <c r="E3125" s="1"/>
      <c r="F3125" s="1"/>
      <c r="G3125" s="17"/>
      <c r="H3125" s="19"/>
      <c r="I3125" s="17"/>
      <c r="J3125" s="19"/>
      <c r="K3125" s="17"/>
      <c r="L3125" s="19"/>
      <c r="M3125" s="30"/>
      <c r="O3125" s="1"/>
      <c r="P3125" s="8"/>
      <c r="Q3125" s="1"/>
      <c r="R3125" s="1"/>
      <c r="S3125" s="8"/>
      <c r="T3125" s="1"/>
      <c r="U3125" s="1"/>
      <c r="V3125" s="8"/>
      <c r="W3125" s="1"/>
      <c r="X3125" s="1"/>
      <c r="Y3125" s="1"/>
      <c r="Z3125" s="1"/>
      <c r="AA3125" s="1"/>
      <c r="AB3125" s="1"/>
      <c r="AC3125" s="1"/>
      <c r="AD3125" s="1"/>
      <c r="AE3125" s="1"/>
      <c r="AF3125" s="1"/>
      <c r="AG3125" s="1"/>
      <c r="AH3125" s="1"/>
      <c r="AI3125" s="1"/>
      <c r="AJ3125" s="1"/>
      <c r="AK3125" s="1"/>
      <c r="AL3125" s="1"/>
      <c r="AM3125" s="1"/>
      <c r="AN3125" s="1"/>
      <c r="AO3125" s="1"/>
      <c r="AP3125" s="1"/>
      <c r="AQ3125" s="1"/>
      <c r="AR3125" s="1"/>
      <c r="AS3125" s="1"/>
      <c r="AT3125" s="1"/>
      <c r="AU3125" s="1"/>
      <c r="AV3125" s="1"/>
      <c r="AW3125" s="1"/>
    </row>
    <row r="3126" spans="4:49" x14ac:dyDescent="0.2">
      <c r="D3126" s="1"/>
      <c r="E3126" s="1"/>
      <c r="F3126" s="1"/>
      <c r="G3126" s="17"/>
      <c r="H3126" s="19"/>
      <c r="I3126" s="17"/>
      <c r="J3126" s="19"/>
      <c r="K3126" s="17"/>
      <c r="L3126" s="19"/>
      <c r="M3126" s="30"/>
      <c r="O3126" s="1"/>
      <c r="P3126" s="8"/>
      <c r="Q3126" s="1"/>
      <c r="R3126" s="1"/>
      <c r="S3126" s="8"/>
      <c r="T3126" s="1"/>
      <c r="U3126" s="1"/>
      <c r="V3126" s="8"/>
      <c r="W3126" s="1"/>
      <c r="X3126" s="1"/>
      <c r="Y3126" s="1"/>
      <c r="Z3126" s="1"/>
      <c r="AA3126" s="1"/>
      <c r="AB3126" s="1"/>
      <c r="AC3126" s="1"/>
      <c r="AD3126" s="1"/>
      <c r="AE3126" s="1"/>
      <c r="AF3126" s="1"/>
      <c r="AG3126" s="1"/>
      <c r="AH3126" s="1"/>
      <c r="AI3126" s="1"/>
      <c r="AJ3126" s="1"/>
      <c r="AK3126" s="1"/>
      <c r="AL3126" s="1"/>
      <c r="AM3126" s="1"/>
      <c r="AN3126" s="1"/>
      <c r="AO3126" s="1"/>
      <c r="AP3126" s="1"/>
      <c r="AQ3126" s="1"/>
      <c r="AR3126" s="1"/>
      <c r="AS3126" s="1"/>
      <c r="AT3126" s="1"/>
      <c r="AU3126" s="1"/>
      <c r="AV3126" s="1"/>
      <c r="AW3126" s="1"/>
    </row>
    <row r="3127" spans="4:49" x14ac:dyDescent="0.2">
      <c r="D3127" s="1"/>
      <c r="E3127" s="1"/>
      <c r="F3127" s="1"/>
      <c r="G3127" s="17"/>
      <c r="H3127" s="19"/>
      <c r="I3127" s="17"/>
      <c r="J3127" s="19"/>
      <c r="K3127" s="17"/>
      <c r="L3127" s="19"/>
      <c r="M3127" s="30"/>
      <c r="O3127" s="1"/>
      <c r="P3127" s="8"/>
      <c r="Q3127" s="1"/>
      <c r="R3127" s="1"/>
      <c r="S3127" s="8"/>
      <c r="T3127" s="1"/>
      <c r="U3127" s="1"/>
      <c r="V3127" s="8"/>
      <c r="W3127" s="1"/>
      <c r="X3127" s="1"/>
      <c r="Y3127" s="1"/>
      <c r="Z3127" s="1"/>
      <c r="AA3127" s="1"/>
      <c r="AB3127" s="1"/>
      <c r="AC3127" s="1"/>
      <c r="AD3127" s="1"/>
      <c r="AE3127" s="1"/>
      <c r="AF3127" s="1"/>
      <c r="AG3127" s="1"/>
      <c r="AH3127" s="1"/>
      <c r="AI3127" s="1"/>
      <c r="AJ3127" s="1"/>
      <c r="AK3127" s="1"/>
      <c r="AL3127" s="1"/>
      <c r="AM3127" s="1"/>
      <c r="AN3127" s="1"/>
      <c r="AO3127" s="1"/>
      <c r="AP3127" s="1"/>
      <c r="AQ3127" s="1"/>
      <c r="AR3127" s="1"/>
      <c r="AS3127" s="1"/>
      <c r="AT3127" s="1"/>
      <c r="AU3127" s="1"/>
      <c r="AV3127" s="1"/>
      <c r="AW3127" s="1"/>
    </row>
    <row r="3128" spans="4:49" x14ac:dyDescent="0.2">
      <c r="D3128" s="1"/>
      <c r="E3128" s="1"/>
      <c r="F3128" s="1"/>
      <c r="G3128" s="17"/>
      <c r="H3128" s="19"/>
      <c r="I3128" s="17"/>
      <c r="J3128" s="19"/>
      <c r="K3128" s="17"/>
      <c r="L3128" s="19"/>
      <c r="M3128" s="30"/>
      <c r="O3128" s="1"/>
      <c r="P3128" s="8"/>
      <c r="Q3128" s="1"/>
      <c r="R3128" s="1"/>
      <c r="S3128" s="8"/>
      <c r="T3128" s="1"/>
      <c r="U3128" s="1"/>
      <c r="V3128" s="8"/>
      <c r="W3128" s="1"/>
      <c r="X3128" s="1"/>
      <c r="Y3128" s="1"/>
      <c r="Z3128" s="1"/>
      <c r="AA3128" s="1"/>
      <c r="AB3128" s="1"/>
      <c r="AC3128" s="1"/>
      <c r="AD3128" s="1"/>
      <c r="AE3128" s="1"/>
      <c r="AF3128" s="1"/>
      <c r="AG3128" s="1"/>
      <c r="AH3128" s="1"/>
      <c r="AI3128" s="1"/>
      <c r="AJ3128" s="1"/>
      <c r="AK3128" s="1"/>
      <c r="AL3128" s="1"/>
      <c r="AM3128" s="1"/>
      <c r="AN3128" s="1"/>
      <c r="AO3128" s="1"/>
      <c r="AP3128" s="1"/>
      <c r="AQ3128" s="1"/>
      <c r="AR3128" s="1"/>
      <c r="AS3128" s="1"/>
      <c r="AT3128" s="1"/>
      <c r="AU3128" s="1"/>
      <c r="AV3128" s="1"/>
      <c r="AW3128" s="1"/>
    </row>
    <row r="3129" spans="4:49" x14ac:dyDescent="0.2">
      <c r="D3129" s="1"/>
      <c r="E3129" s="1"/>
      <c r="F3129" s="1"/>
      <c r="G3129" s="17"/>
      <c r="H3129" s="19"/>
      <c r="I3129" s="17"/>
      <c r="J3129" s="19"/>
      <c r="K3129" s="17"/>
      <c r="L3129" s="19"/>
      <c r="M3129" s="30"/>
      <c r="O3129" s="1"/>
      <c r="P3129" s="8"/>
      <c r="Q3129" s="1"/>
      <c r="R3129" s="1"/>
      <c r="S3129" s="8"/>
      <c r="T3129" s="1"/>
      <c r="U3129" s="1"/>
      <c r="V3129" s="8"/>
      <c r="W3129" s="1"/>
      <c r="X3129" s="1"/>
      <c r="Y3129" s="1"/>
      <c r="Z3129" s="1"/>
      <c r="AA3129" s="1"/>
      <c r="AB3129" s="1"/>
      <c r="AC3129" s="1"/>
      <c r="AD3129" s="1"/>
      <c r="AE3129" s="1"/>
      <c r="AF3129" s="1"/>
      <c r="AG3129" s="1"/>
      <c r="AH3129" s="1"/>
      <c r="AI3129" s="1"/>
      <c r="AJ3129" s="1"/>
      <c r="AK3129" s="1"/>
      <c r="AL3129" s="1"/>
      <c r="AM3129" s="1"/>
      <c r="AN3129" s="1"/>
      <c r="AO3129" s="1"/>
      <c r="AP3129" s="1"/>
      <c r="AQ3129" s="1"/>
      <c r="AR3129" s="1"/>
      <c r="AS3129" s="1"/>
      <c r="AT3129" s="1"/>
      <c r="AU3129" s="1"/>
      <c r="AV3129" s="1"/>
      <c r="AW3129" s="1"/>
    </row>
    <row r="3130" spans="4:49" x14ac:dyDescent="0.2">
      <c r="D3130" s="1"/>
      <c r="E3130" s="1"/>
      <c r="F3130" s="1"/>
      <c r="G3130" s="17"/>
      <c r="H3130" s="19"/>
      <c r="I3130" s="17"/>
      <c r="J3130" s="19"/>
      <c r="K3130" s="17"/>
      <c r="L3130" s="19"/>
      <c r="M3130" s="30"/>
      <c r="O3130" s="1"/>
      <c r="P3130" s="8"/>
      <c r="Q3130" s="1"/>
      <c r="R3130" s="1"/>
      <c r="S3130" s="8"/>
      <c r="T3130" s="1"/>
      <c r="U3130" s="1"/>
      <c r="V3130" s="8"/>
      <c r="W3130" s="1"/>
      <c r="X3130" s="1"/>
      <c r="Y3130" s="1"/>
      <c r="Z3130" s="1"/>
      <c r="AA3130" s="1"/>
      <c r="AB3130" s="1"/>
      <c r="AC3130" s="1"/>
      <c r="AD3130" s="1"/>
      <c r="AE3130" s="1"/>
      <c r="AF3130" s="1"/>
      <c r="AG3130" s="1"/>
      <c r="AH3130" s="1"/>
      <c r="AI3130" s="1"/>
      <c r="AJ3130" s="1"/>
      <c r="AK3130" s="1"/>
      <c r="AL3130" s="1"/>
      <c r="AM3130" s="1"/>
      <c r="AN3130" s="1"/>
      <c r="AO3130" s="1"/>
      <c r="AP3130" s="1"/>
      <c r="AQ3130" s="1"/>
      <c r="AR3130" s="1"/>
      <c r="AS3130" s="1"/>
      <c r="AT3130" s="1"/>
      <c r="AU3130" s="1"/>
      <c r="AV3130" s="1"/>
      <c r="AW3130" s="1"/>
    </row>
    <row r="3131" spans="4:49" x14ac:dyDescent="0.2">
      <c r="D3131" s="1"/>
      <c r="E3131" s="1"/>
      <c r="F3131" s="1"/>
      <c r="G3131" s="17"/>
      <c r="H3131" s="19"/>
      <c r="I3131" s="17"/>
      <c r="J3131" s="19"/>
      <c r="K3131" s="17"/>
      <c r="L3131" s="19"/>
      <c r="M3131" s="30"/>
      <c r="O3131" s="1"/>
      <c r="P3131" s="8"/>
      <c r="Q3131" s="1"/>
      <c r="R3131" s="1"/>
      <c r="S3131" s="8"/>
      <c r="T3131" s="1"/>
      <c r="U3131" s="1"/>
      <c r="V3131" s="8"/>
      <c r="W3131" s="1"/>
      <c r="X3131" s="1"/>
      <c r="Y3131" s="1"/>
      <c r="Z3131" s="1"/>
      <c r="AA3131" s="1"/>
      <c r="AB3131" s="1"/>
      <c r="AC3131" s="1"/>
      <c r="AD3131" s="1"/>
      <c r="AE3131" s="1"/>
      <c r="AF3131" s="1"/>
      <c r="AG3131" s="1"/>
      <c r="AH3131" s="1"/>
      <c r="AI3131" s="1"/>
      <c r="AJ3131" s="1"/>
      <c r="AK3131" s="1"/>
      <c r="AL3131" s="1"/>
      <c r="AM3131" s="1"/>
      <c r="AN3131" s="1"/>
      <c r="AO3131" s="1"/>
      <c r="AP3131" s="1"/>
      <c r="AQ3131" s="1"/>
      <c r="AR3131" s="1"/>
      <c r="AS3131" s="1"/>
      <c r="AT3131" s="1"/>
      <c r="AU3131" s="1"/>
      <c r="AV3131" s="1"/>
      <c r="AW3131" s="1"/>
    </row>
    <row r="3132" spans="4:49" x14ac:dyDescent="0.2">
      <c r="D3132" s="1"/>
      <c r="E3132" s="1"/>
      <c r="F3132" s="1"/>
      <c r="G3132" s="17"/>
      <c r="H3132" s="19"/>
      <c r="I3132" s="17"/>
      <c r="J3132" s="19"/>
      <c r="K3132" s="17"/>
      <c r="L3132" s="19"/>
      <c r="M3132" s="30"/>
      <c r="O3132" s="1"/>
      <c r="P3132" s="8"/>
      <c r="Q3132" s="1"/>
      <c r="R3132" s="1"/>
      <c r="S3132" s="8"/>
      <c r="T3132" s="1"/>
      <c r="U3132" s="1"/>
      <c r="V3132" s="8"/>
      <c r="W3132" s="1"/>
      <c r="X3132" s="1"/>
      <c r="Y3132" s="1"/>
      <c r="Z3132" s="1"/>
      <c r="AA3132" s="1"/>
      <c r="AB3132" s="1"/>
      <c r="AC3132" s="1"/>
      <c r="AD3132" s="1"/>
      <c r="AE3132" s="1"/>
      <c r="AF3132" s="1"/>
      <c r="AG3132" s="1"/>
      <c r="AH3132" s="1"/>
      <c r="AI3132" s="1"/>
      <c r="AJ3132" s="1"/>
      <c r="AK3132" s="1"/>
      <c r="AL3132" s="1"/>
      <c r="AM3132" s="1"/>
      <c r="AN3132" s="1"/>
      <c r="AO3132" s="1"/>
      <c r="AP3132" s="1"/>
      <c r="AQ3132" s="1"/>
      <c r="AR3132" s="1"/>
      <c r="AS3132" s="1"/>
      <c r="AT3132" s="1"/>
      <c r="AU3132" s="1"/>
      <c r="AV3132" s="1"/>
      <c r="AW3132" s="1"/>
    </row>
    <row r="3133" spans="4:49" x14ac:dyDescent="0.2">
      <c r="D3133" s="1"/>
      <c r="E3133" s="1"/>
      <c r="F3133" s="1"/>
      <c r="G3133" s="17"/>
      <c r="H3133" s="19"/>
      <c r="I3133" s="17"/>
      <c r="J3133" s="19"/>
      <c r="K3133" s="17"/>
      <c r="L3133" s="19"/>
      <c r="M3133" s="30"/>
      <c r="O3133" s="1"/>
      <c r="P3133" s="8"/>
      <c r="Q3133" s="1"/>
      <c r="R3133" s="1"/>
      <c r="S3133" s="8"/>
      <c r="T3133" s="1"/>
      <c r="U3133" s="1"/>
      <c r="V3133" s="8"/>
      <c r="W3133" s="1"/>
      <c r="X3133" s="1"/>
      <c r="Y3133" s="1"/>
      <c r="Z3133" s="1"/>
      <c r="AA3133" s="1"/>
      <c r="AB3133" s="1"/>
      <c r="AC3133" s="1"/>
      <c r="AD3133" s="1"/>
      <c r="AE3133" s="1"/>
      <c r="AF3133" s="1"/>
      <c r="AG3133" s="1"/>
      <c r="AH3133" s="1"/>
      <c r="AI3133" s="1"/>
      <c r="AJ3133" s="1"/>
      <c r="AK3133" s="1"/>
      <c r="AL3133" s="1"/>
      <c r="AM3133" s="1"/>
      <c r="AN3133" s="1"/>
      <c r="AO3133" s="1"/>
      <c r="AP3133" s="1"/>
      <c r="AQ3133" s="1"/>
      <c r="AR3133" s="1"/>
      <c r="AS3133" s="1"/>
      <c r="AT3133" s="1"/>
      <c r="AU3133" s="1"/>
      <c r="AV3133" s="1"/>
      <c r="AW3133" s="1"/>
    </row>
    <row r="3134" spans="4:49" x14ac:dyDescent="0.2">
      <c r="D3134" s="1"/>
      <c r="E3134" s="1"/>
      <c r="F3134" s="1"/>
      <c r="G3134" s="17"/>
      <c r="H3134" s="19"/>
      <c r="I3134" s="17"/>
      <c r="J3134" s="19"/>
      <c r="K3134" s="17"/>
      <c r="L3134" s="19"/>
      <c r="M3134" s="30"/>
      <c r="O3134" s="1"/>
      <c r="P3134" s="8"/>
      <c r="Q3134" s="1"/>
      <c r="R3134" s="1"/>
      <c r="S3134" s="8"/>
      <c r="T3134" s="1"/>
      <c r="U3134" s="1"/>
      <c r="V3134" s="8"/>
      <c r="W3134" s="1"/>
      <c r="X3134" s="1"/>
      <c r="Y3134" s="1"/>
      <c r="Z3134" s="1"/>
      <c r="AA3134" s="1"/>
      <c r="AB3134" s="1"/>
      <c r="AC3134" s="1"/>
      <c r="AD3134" s="1"/>
      <c r="AE3134" s="1"/>
      <c r="AF3134" s="1"/>
      <c r="AG3134" s="1"/>
      <c r="AH3134" s="1"/>
      <c r="AI3134" s="1"/>
      <c r="AJ3134" s="1"/>
      <c r="AK3134" s="1"/>
      <c r="AL3134" s="1"/>
      <c r="AM3134" s="1"/>
      <c r="AN3134" s="1"/>
      <c r="AO3134" s="1"/>
      <c r="AP3134" s="1"/>
      <c r="AQ3134" s="1"/>
      <c r="AR3134" s="1"/>
      <c r="AS3134" s="1"/>
      <c r="AT3134" s="1"/>
      <c r="AU3134" s="1"/>
      <c r="AV3134" s="1"/>
      <c r="AW3134" s="1"/>
    </row>
    <row r="3135" spans="4:49" x14ac:dyDescent="0.2">
      <c r="D3135" s="1"/>
      <c r="E3135" s="1"/>
      <c r="F3135" s="1"/>
      <c r="G3135" s="17"/>
      <c r="H3135" s="19"/>
      <c r="I3135" s="17"/>
      <c r="J3135" s="19"/>
      <c r="K3135" s="17"/>
      <c r="L3135" s="19"/>
      <c r="M3135" s="30"/>
      <c r="O3135" s="1"/>
      <c r="P3135" s="8"/>
      <c r="Q3135" s="1"/>
      <c r="R3135" s="1"/>
      <c r="S3135" s="8"/>
      <c r="T3135" s="1"/>
      <c r="U3135" s="1"/>
      <c r="V3135" s="8"/>
      <c r="W3135" s="1"/>
      <c r="X3135" s="1"/>
      <c r="Y3135" s="1"/>
      <c r="Z3135" s="1"/>
      <c r="AA3135" s="1"/>
      <c r="AB3135" s="1"/>
      <c r="AC3135" s="1"/>
      <c r="AD3135" s="1"/>
      <c r="AE3135" s="1"/>
      <c r="AF3135" s="1"/>
      <c r="AG3135" s="1"/>
      <c r="AH3135" s="1"/>
      <c r="AI3135" s="1"/>
      <c r="AJ3135" s="1"/>
      <c r="AK3135" s="1"/>
      <c r="AL3135" s="1"/>
      <c r="AM3135" s="1"/>
      <c r="AN3135" s="1"/>
      <c r="AO3135" s="1"/>
      <c r="AP3135" s="1"/>
      <c r="AQ3135" s="1"/>
      <c r="AR3135" s="1"/>
      <c r="AS3135" s="1"/>
      <c r="AT3135" s="1"/>
      <c r="AU3135" s="1"/>
      <c r="AV3135" s="1"/>
      <c r="AW3135" s="1"/>
    </row>
    <row r="3136" spans="4:49" x14ac:dyDescent="0.2">
      <c r="D3136" s="1"/>
      <c r="E3136" s="1"/>
      <c r="F3136" s="1"/>
      <c r="G3136" s="17"/>
      <c r="H3136" s="19"/>
      <c r="I3136" s="17"/>
      <c r="J3136" s="19"/>
      <c r="K3136" s="17"/>
      <c r="L3136" s="19"/>
      <c r="M3136" s="30"/>
      <c r="O3136" s="1"/>
      <c r="P3136" s="8"/>
      <c r="Q3136" s="1"/>
      <c r="R3136" s="1"/>
      <c r="S3136" s="8"/>
      <c r="T3136" s="1"/>
      <c r="U3136" s="1"/>
      <c r="V3136" s="8"/>
      <c r="W3136" s="1"/>
      <c r="X3136" s="1"/>
      <c r="Y3136" s="1"/>
      <c r="Z3136" s="1"/>
      <c r="AA3136" s="1"/>
      <c r="AB3136" s="1"/>
      <c r="AC3136" s="1"/>
      <c r="AD3136" s="1"/>
      <c r="AE3136" s="1"/>
      <c r="AF3136" s="1"/>
      <c r="AG3136" s="1"/>
      <c r="AH3136" s="1"/>
      <c r="AI3136" s="1"/>
      <c r="AJ3136" s="1"/>
      <c r="AK3136" s="1"/>
      <c r="AL3136" s="1"/>
      <c r="AM3136" s="1"/>
      <c r="AN3136" s="1"/>
      <c r="AO3136" s="1"/>
      <c r="AP3136" s="1"/>
      <c r="AQ3136" s="1"/>
      <c r="AR3136" s="1"/>
      <c r="AS3136" s="1"/>
      <c r="AT3136" s="1"/>
      <c r="AU3136" s="1"/>
      <c r="AV3136" s="1"/>
      <c r="AW3136" s="1"/>
    </row>
    <row r="3137" spans="4:49" x14ac:dyDescent="0.2">
      <c r="D3137" s="1"/>
      <c r="E3137" s="1"/>
      <c r="F3137" s="1"/>
      <c r="G3137" s="17"/>
      <c r="H3137" s="19"/>
      <c r="I3137" s="17"/>
      <c r="J3137" s="19"/>
      <c r="K3137" s="17"/>
      <c r="L3137" s="19"/>
      <c r="M3137" s="30"/>
      <c r="O3137" s="1"/>
      <c r="P3137" s="8"/>
      <c r="Q3137" s="1"/>
      <c r="R3137" s="1"/>
      <c r="S3137" s="8"/>
      <c r="T3137" s="1"/>
      <c r="U3137" s="1"/>
      <c r="V3137" s="8"/>
      <c r="W3137" s="1"/>
      <c r="X3137" s="1"/>
      <c r="Y3137" s="1"/>
      <c r="Z3137" s="1"/>
      <c r="AA3137" s="1"/>
      <c r="AB3137" s="1"/>
      <c r="AC3137" s="1"/>
      <c r="AD3137" s="1"/>
      <c r="AE3137" s="1"/>
      <c r="AF3137" s="1"/>
      <c r="AG3137" s="1"/>
      <c r="AH3137" s="1"/>
      <c r="AI3137" s="1"/>
      <c r="AJ3137" s="1"/>
      <c r="AK3137" s="1"/>
      <c r="AL3137" s="1"/>
      <c r="AM3137" s="1"/>
      <c r="AN3137" s="1"/>
      <c r="AO3137" s="1"/>
      <c r="AP3137" s="1"/>
      <c r="AQ3137" s="1"/>
      <c r="AR3137" s="1"/>
      <c r="AS3137" s="1"/>
      <c r="AT3137" s="1"/>
      <c r="AU3137" s="1"/>
      <c r="AV3137" s="1"/>
      <c r="AW3137" s="1"/>
    </row>
    <row r="3138" spans="4:49" x14ac:dyDescent="0.2">
      <c r="D3138" s="1"/>
      <c r="E3138" s="1"/>
      <c r="F3138" s="1"/>
      <c r="G3138" s="17"/>
      <c r="H3138" s="19"/>
      <c r="I3138" s="17"/>
      <c r="J3138" s="19"/>
      <c r="K3138" s="17"/>
      <c r="L3138" s="19"/>
      <c r="M3138" s="30"/>
      <c r="O3138" s="1"/>
      <c r="P3138" s="8"/>
      <c r="Q3138" s="1"/>
      <c r="R3138" s="1"/>
      <c r="S3138" s="8"/>
      <c r="T3138" s="1"/>
      <c r="U3138" s="1"/>
      <c r="V3138" s="8"/>
      <c r="W3138" s="1"/>
      <c r="X3138" s="1"/>
      <c r="Y3138" s="1"/>
      <c r="Z3138" s="1"/>
      <c r="AA3138" s="1"/>
      <c r="AB3138" s="1"/>
      <c r="AC3138" s="1"/>
      <c r="AD3138" s="1"/>
      <c r="AE3138" s="1"/>
      <c r="AF3138" s="1"/>
      <c r="AG3138" s="1"/>
      <c r="AH3138" s="1"/>
      <c r="AI3138" s="1"/>
      <c r="AJ3138" s="1"/>
      <c r="AK3138" s="1"/>
      <c r="AL3138" s="1"/>
      <c r="AM3138" s="1"/>
      <c r="AN3138" s="1"/>
      <c r="AO3138" s="1"/>
      <c r="AP3138" s="1"/>
      <c r="AQ3138" s="1"/>
      <c r="AR3138" s="1"/>
      <c r="AS3138" s="1"/>
      <c r="AT3138" s="1"/>
      <c r="AU3138" s="1"/>
      <c r="AV3138" s="1"/>
      <c r="AW3138" s="1"/>
    </row>
    <row r="3139" spans="4:49" x14ac:dyDescent="0.2">
      <c r="D3139" s="1"/>
      <c r="E3139" s="1"/>
      <c r="F3139" s="1"/>
      <c r="G3139" s="17"/>
      <c r="H3139" s="19"/>
      <c r="I3139" s="17"/>
      <c r="J3139" s="19"/>
      <c r="K3139" s="17"/>
      <c r="L3139" s="19"/>
      <c r="M3139" s="30"/>
      <c r="O3139" s="1"/>
      <c r="P3139" s="8"/>
      <c r="Q3139" s="1"/>
      <c r="R3139" s="1"/>
      <c r="S3139" s="8"/>
      <c r="T3139" s="1"/>
      <c r="U3139" s="1"/>
      <c r="V3139" s="8"/>
      <c r="W3139" s="1"/>
      <c r="X3139" s="1"/>
      <c r="Y3139" s="1"/>
      <c r="Z3139" s="1"/>
      <c r="AA3139" s="1"/>
      <c r="AB3139" s="1"/>
      <c r="AC3139" s="1"/>
      <c r="AD3139" s="1"/>
      <c r="AE3139" s="1"/>
      <c r="AF3139" s="1"/>
      <c r="AG3139" s="1"/>
      <c r="AH3139" s="1"/>
      <c r="AI3139" s="1"/>
      <c r="AJ3139" s="1"/>
      <c r="AK3139" s="1"/>
      <c r="AL3139" s="1"/>
      <c r="AM3139" s="1"/>
      <c r="AN3139" s="1"/>
      <c r="AO3139" s="1"/>
      <c r="AP3139" s="1"/>
      <c r="AQ3139" s="1"/>
      <c r="AR3139" s="1"/>
      <c r="AS3139" s="1"/>
      <c r="AT3139" s="1"/>
      <c r="AU3139" s="1"/>
      <c r="AV3139" s="1"/>
      <c r="AW3139" s="1"/>
    </row>
    <row r="3140" spans="4:49" x14ac:dyDescent="0.2">
      <c r="D3140" s="1"/>
      <c r="E3140" s="1"/>
      <c r="F3140" s="1"/>
      <c r="G3140" s="17"/>
      <c r="H3140" s="19"/>
      <c r="I3140" s="17"/>
      <c r="J3140" s="19"/>
      <c r="K3140" s="17"/>
      <c r="L3140" s="19"/>
      <c r="M3140" s="30"/>
      <c r="O3140" s="1"/>
      <c r="P3140" s="8"/>
      <c r="Q3140" s="1"/>
      <c r="R3140" s="1"/>
      <c r="S3140" s="8"/>
      <c r="T3140" s="1"/>
      <c r="U3140" s="1"/>
      <c r="V3140" s="8"/>
      <c r="W3140" s="1"/>
      <c r="X3140" s="1"/>
      <c r="Y3140" s="1"/>
      <c r="Z3140" s="1"/>
      <c r="AA3140" s="1"/>
      <c r="AB3140" s="1"/>
      <c r="AC3140" s="1"/>
      <c r="AD3140" s="1"/>
      <c r="AE3140" s="1"/>
      <c r="AF3140" s="1"/>
      <c r="AG3140" s="1"/>
      <c r="AH3140" s="1"/>
      <c r="AI3140" s="1"/>
      <c r="AJ3140" s="1"/>
      <c r="AK3140" s="1"/>
      <c r="AL3140" s="1"/>
      <c r="AM3140" s="1"/>
      <c r="AN3140" s="1"/>
      <c r="AO3140" s="1"/>
      <c r="AP3140" s="1"/>
      <c r="AQ3140" s="1"/>
      <c r="AR3140" s="1"/>
      <c r="AS3140" s="1"/>
      <c r="AT3140" s="1"/>
      <c r="AU3140" s="1"/>
      <c r="AV3140" s="1"/>
      <c r="AW3140" s="1"/>
    </row>
    <row r="3141" spans="4:49" x14ac:dyDescent="0.2">
      <c r="D3141" s="1"/>
      <c r="E3141" s="1"/>
      <c r="F3141" s="1"/>
      <c r="G3141" s="17"/>
      <c r="H3141" s="19"/>
      <c r="I3141" s="17"/>
      <c r="J3141" s="19"/>
      <c r="K3141" s="17"/>
      <c r="L3141" s="19"/>
      <c r="M3141" s="30"/>
      <c r="O3141" s="1"/>
      <c r="P3141" s="8"/>
      <c r="Q3141" s="1"/>
      <c r="R3141" s="1"/>
      <c r="S3141" s="8"/>
      <c r="T3141" s="1"/>
      <c r="U3141" s="1"/>
      <c r="V3141" s="8"/>
      <c r="W3141" s="1"/>
      <c r="X3141" s="1"/>
      <c r="Y3141" s="1"/>
      <c r="Z3141" s="1"/>
      <c r="AA3141" s="1"/>
      <c r="AB3141" s="1"/>
      <c r="AC3141" s="1"/>
      <c r="AD3141" s="1"/>
      <c r="AE3141" s="1"/>
      <c r="AF3141" s="1"/>
      <c r="AG3141" s="1"/>
      <c r="AH3141" s="1"/>
      <c r="AI3141" s="1"/>
      <c r="AJ3141" s="1"/>
      <c r="AK3141" s="1"/>
      <c r="AL3141" s="1"/>
      <c r="AM3141" s="1"/>
      <c r="AN3141" s="1"/>
      <c r="AO3141" s="1"/>
      <c r="AP3141" s="1"/>
      <c r="AQ3141" s="1"/>
      <c r="AR3141" s="1"/>
      <c r="AS3141" s="1"/>
      <c r="AT3141" s="1"/>
      <c r="AU3141" s="1"/>
      <c r="AV3141" s="1"/>
      <c r="AW3141" s="1"/>
    </row>
    <row r="3142" spans="4:49" x14ac:dyDescent="0.2">
      <c r="D3142" s="1"/>
      <c r="E3142" s="1"/>
      <c r="F3142" s="1"/>
      <c r="G3142" s="17"/>
      <c r="H3142" s="19"/>
      <c r="I3142" s="17"/>
      <c r="J3142" s="19"/>
      <c r="K3142" s="17"/>
      <c r="L3142" s="19"/>
      <c r="M3142" s="30"/>
      <c r="O3142" s="1"/>
      <c r="P3142" s="8"/>
      <c r="Q3142" s="1"/>
      <c r="R3142" s="1"/>
      <c r="S3142" s="8"/>
      <c r="T3142" s="1"/>
      <c r="U3142" s="1"/>
      <c r="V3142" s="8"/>
      <c r="W3142" s="1"/>
      <c r="X3142" s="1"/>
      <c r="Y3142" s="1"/>
      <c r="Z3142" s="1"/>
      <c r="AA3142" s="1"/>
      <c r="AB3142" s="1"/>
      <c r="AC3142" s="1"/>
      <c r="AD3142" s="1"/>
      <c r="AE3142" s="1"/>
      <c r="AF3142" s="1"/>
      <c r="AG3142" s="1"/>
      <c r="AH3142" s="1"/>
      <c r="AI3142" s="1"/>
      <c r="AJ3142" s="1"/>
      <c r="AK3142" s="1"/>
      <c r="AL3142" s="1"/>
      <c r="AM3142" s="1"/>
      <c r="AN3142" s="1"/>
      <c r="AO3142" s="1"/>
      <c r="AP3142" s="1"/>
      <c r="AQ3142" s="1"/>
      <c r="AR3142" s="1"/>
      <c r="AS3142" s="1"/>
      <c r="AT3142" s="1"/>
      <c r="AU3142" s="1"/>
      <c r="AV3142" s="1"/>
      <c r="AW3142" s="1"/>
    </row>
    <row r="3143" spans="4:49" x14ac:dyDescent="0.2">
      <c r="D3143" s="1"/>
      <c r="E3143" s="1"/>
      <c r="F3143" s="1"/>
      <c r="G3143" s="17"/>
      <c r="H3143" s="19"/>
      <c r="I3143" s="17"/>
      <c r="J3143" s="19"/>
      <c r="K3143" s="17"/>
      <c r="L3143" s="19"/>
      <c r="M3143" s="30"/>
      <c r="O3143" s="1"/>
      <c r="P3143" s="8"/>
      <c r="Q3143" s="1"/>
      <c r="R3143" s="1"/>
      <c r="S3143" s="8"/>
      <c r="T3143" s="1"/>
      <c r="U3143" s="1"/>
      <c r="V3143" s="8"/>
      <c r="W3143" s="1"/>
      <c r="X3143" s="1"/>
      <c r="Y3143" s="1"/>
      <c r="Z3143" s="1"/>
      <c r="AA3143" s="1"/>
      <c r="AB3143" s="1"/>
      <c r="AC3143" s="1"/>
      <c r="AD3143" s="1"/>
      <c r="AE3143" s="1"/>
      <c r="AF3143" s="1"/>
      <c r="AG3143" s="1"/>
      <c r="AH3143" s="1"/>
      <c r="AI3143" s="1"/>
      <c r="AJ3143" s="1"/>
      <c r="AK3143" s="1"/>
      <c r="AL3143" s="1"/>
      <c r="AM3143" s="1"/>
      <c r="AN3143" s="1"/>
      <c r="AO3143" s="1"/>
      <c r="AP3143" s="1"/>
      <c r="AQ3143" s="1"/>
      <c r="AR3143" s="1"/>
      <c r="AS3143" s="1"/>
      <c r="AT3143" s="1"/>
      <c r="AU3143" s="1"/>
      <c r="AV3143" s="1"/>
      <c r="AW3143" s="1"/>
    </row>
    <row r="3144" spans="4:49" x14ac:dyDescent="0.2">
      <c r="D3144" s="1"/>
      <c r="E3144" s="1"/>
      <c r="F3144" s="1"/>
      <c r="G3144" s="17"/>
      <c r="H3144" s="19"/>
      <c r="I3144" s="17"/>
      <c r="J3144" s="19"/>
      <c r="K3144" s="17"/>
      <c r="L3144" s="19"/>
      <c r="M3144" s="30"/>
      <c r="O3144" s="1"/>
      <c r="P3144" s="8"/>
      <c r="Q3144" s="1"/>
      <c r="R3144" s="1"/>
      <c r="S3144" s="8"/>
      <c r="T3144" s="1"/>
      <c r="U3144" s="1"/>
      <c r="V3144" s="8"/>
      <c r="W3144" s="1"/>
      <c r="X3144" s="1"/>
      <c r="Y3144" s="1"/>
      <c r="Z3144" s="1"/>
      <c r="AA3144" s="1"/>
      <c r="AB3144" s="1"/>
      <c r="AC3144" s="1"/>
      <c r="AD3144" s="1"/>
      <c r="AE3144" s="1"/>
      <c r="AF3144" s="1"/>
      <c r="AG3144" s="1"/>
      <c r="AH3144" s="1"/>
      <c r="AI3144" s="1"/>
      <c r="AJ3144" s="1"/>
      <c r="AK3144" s="1"/>
      <c r="AL3144" s="1"/>
      <c r="AM3144" s="1"/>
      <c r="AN3144" s="1"/>
      <c r="AO3144" s="1"/>
      <c r="AP3144" s="1"/>
      <c r="AQ3144" s="1"/>
      <c r="AR3144" s="1"/>
      <c r="AS3144" s="1"/>
      <c r="AT3144" s="1"/>
      <c r="AU3144" s="1"/>
      <c r="AV3144" s="1"/>
      <c r="AW3144" s="1"/>
    </row>
    <row r="3145" spans="4:49" x14ac:dyDescent="0.2">
      <c r="D3145" s="1"/>
      <c r="E3145" s="1"/>
      <c r="F3145" s="1"/>
      <c r="G3145" s="17"/>
      <c r="H3145" s="19"/>
      <c r="I3145" s="17"/>
      <c r="J3145" s="19"/>
      <c r="K3145" s="17"/>
      <c r="L3145" s="19"/>
      <c r="M3145" s="30"/>
      <c r="O3145" s="1"/>
      <c r="P3145" s="8"/>
      <c r="Q3145" s="1"/>
      <c r="R3145" s="1"/>
      <c r="S3145" s="8"/>
      <c r="T3145" s="1"/>
      <c r="U3145" s="1"/>
      <c r="V3145" s="8"/>
      <c r="W3145" s="1"/>
      <c r="X3145" s="1"/>
      <c r="Y3145" s="1"/>
      <c r="Z3145" s="1"/>
      <c r="AA3145" s="1"/>
      <c r="AB3145" s="1"/>
      <c r="AC3145" s="1"/>
      <c r="AD3145" s="1"/>
      <c r="AE3145" s="1"/>
      <c r="AF3145" s="1"/>
      <c r="AG3145" s="1"/>
      <c r="AH3145" s="1"/>
      <c r="AI3145" s="1"/>
      <c r="AJ3145" s="1"/>
      <c r="AK3145" s="1"/>
      <c r="AL3145" s="1"/>
      <c r="AM3145" s="1"/>
      <c r="AN3145" s="1"/>
      <c r="AO3145" s="1"/>
      <c r="AP3145" s="1"/>
      <c r="AQ3145" s="1"/>
      <c r="AR3145" s="1"/>
      <c r="AS3145" s="1"/>
      <c r="AT3145" s="1"/>
      <c r="AU3145" s="1"/>
      <c r="AV3145" s="1"/>
      <c r="AW3145" s="1"/>
    </row>
    <row r="3146" spans="4:49" x14ac:dyDescent="0.2">
      <c r="D3146" s="1"/>
      <c r="E3146" s="1"/>
      <c r="F3146" s="1"/>
      <c r="G3146" s="17"/>
      <c r="H3146" s="19"/>
      <c r="I3146" s="17"/>
      <c r="J3146" s="19"/>
      <c r="K3146" s="17"/>
      <c r="L3146" s="19"/>
      <c r="M3146" s="30"/>
      <c r="O3146" s="1"/>
      <c r="P3146" s="8"/>
      <c r="Q3146" s="1"/>
      <c r="R3146" s="1"/>
      <c r="S3146" s="8"/>
      <c r="T3146" s="1"/>
      <c r="U3146" s="1"/>
      <c r="V3146" s="8"/>
      <c r="W3146" s="1"/>
      <c r="X3146" s="1"/>
      <c r="Y3146" s="1"/>
      <c r="Z3146" s="1"/>
      <c r="AA3146" s="1"/>
      <c r="AB3146" s="1"/>
      <c r="AC3146" s="1"/>
      <c r="AD3146" s="1"/>
      <c r="AE3146" s="1"/>
      <c r="AF3146" s="1"/>
      <c r="AG3146" s="1"/>
      <c r="AH3146" s="1"/>
      <c r="AI3146" s="1"/>
      <c r="AJ3146" s="1"/>
      <c r="AK3146" s="1"/>
      <c r="AL3146" s="1"/>
      <c r="AM3146" s="1"/>
      <c r="AN3146" s="1"/>
      <c r="AO3146" s="1"/>
      <c r="AP3146" s="1"/>
      <c r="AQ3146" s="1"/>
      <c r="AR3146" s="1"/>
      <c r="AS3146" s="1"/>
      <c r="AT3146" s="1"/>
      <c r="AU3146" s="1"/>
      <c r="AV3146" s="1"/>
      <c r="AW3146" s="1"/>
    </row>
    <row r="3147" spans="4:49" x14ac:dyDescent="0.2">
      <c r="D3147" s="1"/>
      <c r="E3147" s="1"/>
      <c r="F3147" s="1"/>
      <c r="G3147" s="17"/>
      <c r="H3147" s="19"/>
      <c r="I3147" s="17"/>
      <c r="J3147" s="19"/>
      <c r="K3147" s="17"/>
      <c r="L3147" s="19"/>
      <c r="M3147" s="30"/>
      <c r="O3147" s="1"/>
      <c r="P3147" s="8"/>
      <c r="Q3147" s="1"/>
      <c r="R3147" s="1"/>
      <c r="S3147" s="8"/>
      <c r="T3147" s="1"/>
      <c r="U3147" s="1"/>
      <c r="V3147" s="8"/>
      <c r="W3147" s="1"/>
      <c r="X3147" s="1"/>
      <c r="Y3147" s="1"/>
      <c r="Z3147" s="1"/>
      <c r="AA3147" s="1"/>
      <c r="AB3147" s="1"/>
      <c r="AC3147" s="1"/>
      <c r="AD3147" s="1"/>
      <c r="AE3147" s="1"/>
      <c r="AF3147" s="1"/>
      <c r="AG3147" s="1"/>
      <c r="AH3147" s="1"/>
      <c r="AI3147" s="1"/>
      <c r="AJ3147" s="1"/>
      <c r="AK3147" s="1"/>
      <c r="AL3147" s="1"/>
      <c r="AM3147" s="1"/>
      <c r="AN3147" s="1"/>
      <c r="AO3147" s="1"/>
      <c r="AP3147" s="1"/>
      <c r="AQ3147" s="1"/>
      <c r="AR3147" s="1"/>
      <c r="AS3147" s="1"/>
      <c r="AT3147" s="1"/>
      <c r="AU3147" s="1"/>
      <c r="AV3147" s="1"/>
      <c r="AW3147" s="1"/>
    </row>
    <row r="3148" spans="4:49" x14ac:dyDescent="0.2">
      <c r="D3148" s="1"/>
      <c r="E3148" s="1"/>
      <c r="F3148" s="1"/>
      <c r="G3148" s="17"/>
      <c r="H3148" s="19"/>
      <c r="I3148" s="17"/>
      <c r="J3148" s="19"/>
      <c r="K3148" s="17"/>
      <c r="L3148" s="19"/>
      <c r="M3148" s="30"/>
      <c r="O3148" s="1"/>
      <c r="P3148" s="8"/>
      <c r="Q3148" s="1"/>
      <c r="R3148" s="1"/>
      <c r="S3148" s="8"/>
      <c r="T3148" s="1"/>
      <c r="U3148" s="1"/>
      <c r="V3148" s="8"/>
      <c r="W3148" s="1"/>
      <c r="X3148" s="1"/>
      <c r="Y3148" s="1"/>
      <c r="Z3148" s="1"/>
      <c r="AA3148" s="1"/>
      <c r="AB3148" s="1"/>
      <c r="AC3148" s="1"/>
      <c r="AD3148" s="1"/>
      <c r="AE3148" s="1"/>
      <c r="AF3148" s="1"/>
      <c r="AG3148" s="1"/>
      <c r="AH3148" s="1"/>
      <c r="AI3148" s="1"/>
      <c r="AJ3148" s="1"/>
      <c r="AK3148" s="1"/>
      <c r="AL3148" s="1"/>
      <c r="AM3148" s="1"/>
      <c r="AN3148" s="1"/>
      <c r="AO3148" s="1"/>
      <c r="AP3148" s="1"/>
      <c r="AQ3148" s="1"/>
      <c r="AR3148" s="1"/>
      <c r="AS3148" s="1"/>
      <c r="AT3148" s="1"/>
      <c r="AU3148" s="1"/>
      <c r="AV3148" s="1"/>
      <c r="AW3148" s="1"/>
    </row>
    <row r="3149" spans="4:49" x14ac:dyDescent="0.2">
      <c r="D3149" s="1"/>
      <c r="E3149" s="1"/>
      <c r="F3149" s="1"/>
      <c r="G3149" s="17"/>
      <c r="H3149" s="19"/>
      <c r="I3149" s="17"/>
      <c r="J3149" s="19"/>
      <c r="K3149" s="17"/>
      <c r="L3149" s="19"/>
      <c r="M3149" s="30"/>
      <c r="O3149" s="1"/>
      <c r="P3149" s="8"/>
      <c r="Q3149" s="1"/>
      <c r="R3149" s="1"/>
      <c r="S3149" s="8"/>
      <c r="T3149" s="1"/>
      <c r="U3149" s="1"/>
      <c r="V3149" s="8"/>
      <c r="W3149" s="1"/>
      <c r="X3149" s="1"/>
      <c r="Y3149" s="1"/>
      <c r="Z3149" s="1"/>
      <c r="AA3149" s="1"/>
      <c r="AB3149" s="1"/>
      <c r="AC3149" s="1"/>
      <c r="AD3149" s="1"/>
      <c r="AE3149" s="1"/>
      <c r="AF3149" s="1"/>
      <c r="AG3149" s="1"/>
      <c r="AH3149" s="1"/>
      <c r="AI3149" s="1"/>
      <c r="AJ3149" s="1"/>
      <c r="AK3149" s="1"/>
      <c r="AL3149" s="1"/>
      <c r="AM3149" s="1"/>
      <c r="AN3149" s="1"/>
      <c r="AO3149" s="1"/>
      <c r="AP3149" s="1"/>
      <c r="AQ3149" s="1"/>
      <c r="AR3149" s="1"/>
      <c r="AS3149" s="1"/>
      <c r="AT3149" s="1"/>
      <c r="AU3149" s="1"/>
      <c r="AV3149" s="1"/>
      <c r="AW3149" s="1"/>
    </row>
    <row r="3150" spans="4:49" x14ac:dyDescent="0.2">
      <c r="D3150" s="1"/>
      <c r="E3150" s="1"/>
      <c r="F3150" s="1"/>
      <c r="G3150" s="17"/>
      <c r="H3150" s="19"/>
      <c r="I3150" s="17"/>
      <c r="J3150" s="19"/>
      <c r="K3150" s="17"/>
      <c r="L3150" s="19"/>
      <c r="M3150" s="30"/>
      <c r="O3150" s="1"/>
      <c r="P3150" s="8"/>
      <c r="Q3150" s="1"/>
      <c r="R3150" s="1"/>
      <c r="S3150" s="8"/>
      <c r="T3150" s="1"/>
      <c r="U3150" s="1"/>
      <c r="V3150" s="8"/>
      <c r="W3150" s="1"/>
      <c r="X3150" s="1"/>
      <c r="Y3150" s="1"/>
      <c r="Z3150" s="1"/>
      <c r="AA3150" s="1"/>
      <c r="AB3150" s="1"/>
      <c r="AC3150" s="1"/>
      <c r="AD3150" s="1"/>
      <c r="AE3150" s="1"/>
      <c r="AF3150" s="1"/>
      <c r="AG3150" s="1"/>
      <c r="AH3150" s="1"/>
      <c r="AI3150" s="1"/>
      <c r="AJ3150" s="1"/>
      <c r="AK3150" s="1"/>
      <c r="AL3150" s="1"/>
      <c r="AM3150" s="1"/>
      <c r="AN3150" s="1"/>
      <c r="AO3150" s="1"/>
      <c r="AP3150" s="1"/>
      <c r="AQ3150" s="1"/>
      <c r="AR3150" s="1"/>
      <c r="AS3150" s="1"/>
      <c r="AT3150" s="1"/>
      <c r="AU3150" s="1"/>
      <c r="AV3150" s="1"/>
      <c r="AW3150" s="1"/>
    </row>
    <row r="3151" spans="4:49" x14ac:dyDescent="0.2">
      <c r="D3151" s="1"/>
      <c r="E3151" s="1"/>
      <c r="F3151" s="1"/>
      <c r="G3151" s="17"/>
      <c r="H3151" s="19"/>
      <c r="I3151" s="17"/>
      <c r="J3151" s="19"/>
      <c r="K3151" s="17"/>
      <c r="L3151" s="19"/>
      <c r="M3151" s="30"/>
      <c r="O3151" s="1"/>
      <c r="P3151" s="8"/>
      <c r="Q3151" s="1"/>
      <c r="R3151" s="1"/>
      <c r="S3151" s="8"/>
      <c r="T3151" s="1"/>
      <c r="U3151" s="1"/>
      <c r="V3151" s="8"/>
      <c r="W3151" s="1"/>
      <c r="X3151" s="1"/>
      <c r="Y3151" s="1"/>
      <c r="Z3151" s="1"/>
      <c r="AA3151" s="1"/>
      <c r="AB3151" s="1"/>
      <c r="AC3151" s="1"/>
      <c r="AD3151" s="1"/>
      <c r="AE3151" s="1"/>
      <c r="AF3151" s="1"/>
      <c r="AG3151" s="1"/>
      <c r="AH3151" s="1"/>
      <c r="AI3151" s="1"/>
      <c r="AJ3151" s="1"/>
      <c r="AK3151" s="1"/>
      <c r="AL3151" s="1"/>
      <c r="AM3151" s="1"/>
      <c r="AN3151" s="1"/>
      <c r="AO3151" s="1"/>
      <c r="AP3151" s="1"/>
      <c r="AQ3151" s="1"/>
      <c r="AR3151" s="1"/>
      <c r="AS3151" s="1"/>
      <c r="AT3151" s="1"/>
      <c r="AU3151" s="1"/>
      <c r="AV3151" s="1"/>
      <c r="AW3151" s="1"/>
    </row>
    <row r="3152" spans="4:49" x14ac:dyDescent="0.2">
      <c r="D3152" s="1"/>
      <c r="E3152" s="1"/>
      <c r="F3152" s="1"/>
      <c r="G3152" s="17"/>
      <c r="H3152" s="19"/>
      <c r="I3152" s="17"/>
      <c r="J3152" s="19"/>
      <c r="K3152" s="17"/>
      <c r="L3152" s="19"/>
      <c r="M3152" s="30"/>
      <c r="O3152" s="1"/>
      <c r="P3152" s="8"/>
      <c r="Q3152" s="1"/>
      <c r="R3152" s="1"/>
      <c r="S3152" s="8"/>
      <c r="T3152" s="1"/>
      <c r="U3152" s="1"/>
      <c r="V3152" s="8"/>
      <c r="W3152" s="1"/>
      <c r="X3152" s="1"/>
      <c r="Y3152" s="1"/>
      <c r="Z3152" s="1"/>
      <c r="AA3152" s="1"/>
      <c r="AB3152" s="1"/>
      <c r="AC3152" s="1"/>
      <c r="AD3152" s="1"/>
      <c r="AE3152" s="1"/>
      <c r="AF3152" s="1"/>
      <c r="AG3152" s="1"/>
      <c r="AH3152" s="1"/>
      <c r="AI3152" s="1"/>
      <c r="AJ3152" s="1"/>
      <c r="AK3152" s="1"/>
      <c r="AL3152" s="1"/>
      <c r="AM3152" s="1"/>
      <c r="AN3152" s="1"/>
      <c r="AO3152" s="1"/>
      <c r="AP3152" s="1"/>
      <c r="AQ3152" s="1"/>
      <c r="AR3152" s="1"/>
      <c r="AS3152" s="1"/>
      <c r="AT3152" s="1"/>
      <c r="AU3152" s="1"/>
      <c r="AV3152" s="1"/>
      <c r="AW3152" s="1"/>
    </row>
    <row r="3153" spans="4:49" x14ac:dyDescent="0.2">
      <c r="D3153" s="1"/>
      <c r="E3153" s="1"/>
      <c r="F3153" s="1"/>
      <c r="G3153" s="17"/>
      <c r="H3153" s="19"/>
      <c r="I3153" s="17"/>
      <c r="J3153" s="19"/>
      <c r="K3153" s="17"/>
      <c r="L3153" s="19"/>
      <c r="M3153" s="30"/>
      <c r="O3153" s="1"/>
      <c r="P3153" s="8"/>
      <c r="Q3153" s="1"/>
      <c r="R3153" s="1"/>
      <c r="S3153" s="8"/>
      <c r="T3153" s="1"/>
      <c r="U3153" s="1"/>
      <c r="V3153" s="8"/>
      <c r="W3153" s="1"/>
      <c r="X3153" s="1"/>
      <c r="Y3153" s="1"/>
      <c r="Z3153" s="1"/>
      <c r="AA3153" s="1"/>
      <c r="AB3153" s="1"/>
      <c r="AC3153" s="1"/>
      <c r="AD3153" s="1"/>
      <c r="AE3153" s="1"/>
      <c r="AF3153" s="1"/>
      <c r="AG3153" s="1"/>
      <c r="AH3153" s="1"/>
      <c r="AI3153" s="1"/>
      <c r="AJ3153" s="1"/>
      <c r="AK3153" s="1"/>
      <c r="AL3153" s="1"/>
      <c r="AM3153" s="1"/>
      <c r="AN3153" s="1"/>
      <c r="AO3153" s="1"/>
      <c r="AP3153" s="1"/>
      <c r="AQ3153" s="1"/>
      <c r="AR3153" s="1"/>
      <c r="AS3153" s="1"/>
      <c r="AT3153" s="1"/>
      <c r="AU3153" s="1"/>
      <c r="AV3153" s="1"/>
      <c r="AW3153" s="1"/>
    </row>
    <row r="3154" spans="4:49" x14ac:dyDescent="0.2">
      <c r="D3154" s="1"/>
      <c r="E3154" s="1"/>
      <c r="F3154" s="1"/>
      <c r="G3154" s="17"/>
      <c r="H3154" s="19"/>
      <c r="I3154" s="17"/>
      <c r="J3154" s="19"/>
      <c r="K3154" s="17"/>
      <c r="L3154" s="19"/>
      <c r="M3154" s="30"/>
      <c r="O3154" s="1"/>
      <c r="P3154" s="8"/>
      <c r="Q3154" s="1"/>
      <c r="R3154" s="1"/>
      <c r="S3154" s="8"/>
      <c r="T3154" s="1"/>
      <c r="U3154" s="1"/>
      <c r="V3154" s="8"/>
      <c r="W3154" s="1"/>
      <c r="X3154" s="1"/>
      <c r="Y3154" s="1"/>
      <c r="Z3154" s="1"/>
      <c r="AA3154" s="1"/>
      <c r="AB3154" s="1"/>
      <c r="AC3154" s="1"/>
      <c r="AD3154" s="1"/>
      <c r="AE3154" s="1"/>
      <c r="AF3154" s="1"/>
      <c r="AG3154" s="1"/>
      <c r="AH3154" s="1"/>
      <c r="AI3154" s="1"/>
      <c r="AJ3154" s="1"/>
      <c r="AK3154" s="1"/>
      <c r="AL3154" s="1"/>
      <c r="AM3154" s="1"/>
      <c r="AN3154" s="1"/>
      <c r="AO3154" s="1"/>
      <c r="AP3154" s="1"/>
      <c r="AQ3154" s="1"/>
      <c r="AR3154" s="1"/>
      <c r="AS3154" s="1"/>
      <c r="AT3154" s="1"/>
      <c r="AU3154" s="1"/>
      <c r="AV3154" s="1"/>
      <c r="AW3154" s="1"/>
    </row>
    <row r="3155" spans="4:49" x14ac:dyDescent="0.2">
      <c r="D3155" s="1"/>
      <c r="E3155" s="1"/>
      <c r="F3155" s="1"/>
      <c r="G3155" s="17"/>
      <c r="H3155" s="19"/>
      <c r="I3155" s="17"/>
      <c r="J3155" s="19"/>
      <c r="K3155" s="17"/>
      <c r="L3155" s="19"/>
      <c r="M3155" s="30"/>
      <c r="O3155" s="1"/>
      <c r="P3155" s="8"/>
      <c r="Q3155" s="1"/>
      <c r="R3155" s="1"/>
      <c r="S3155" s="8"/>
      <c r="T3155" s="1"/>
      <c r="U3155" s="1"/>
      <c r="V3155" s="8"/>
      <c r="W3155" s="1"/>
      <c r="X3155" s="1"/>
      <c r="Y3155" s="1"/>
      <c r="Z3155" s="1"/>
      <c r="AA3155" s="1"/>
      <c r="AB3155" s="1"/>
      <c r="AC3155" s="1"/>
      <c r="AD3155" s="1"/>
      <c r="AE3155" s="1"/>
      <c r="AF3155" s="1"/>
      <c r="AG3155" s="1"/>
      <c r="AH3155" s="1"/>
      <c r="AI3155" s="1"/>
      <c r="AJ3155" s="1"/>
      <c r="AK3155" s="1"/>
      <c r="AL3155" s="1"/>
      <c r="AM3155" s="1"/>
      <c r="AN3155" s="1"/>
      <c r="AO3155" s="1"/>
      <c r="AP3155" s="1"/>
      <c r="AQ3155" s="1"/>
      <c r="AR3155" s="1"/>
      <c r="AS3155" s="1"/>
      <c r="AT3155" s="1"/>
      <c r="AU3155" s="1"/>
      <c r="AV3155" s="1"/>
      <c r="AW3155" s="1"/>
    </row>
    <row r="3156" spans="4:49" x14ac:dyDescent="0.2">
      <c r="D3156" s="1"/>
      <c r="E3156" s="1"/>
      <c r="F3156" s="1"/>
      <c r="G3156" s="17"/>
      <c r="H3156" s="19"/>
      <c r="I3156" s="17"/>
      <c r="J3156" s="19"/>
      <c r="K3156" s="17"/>
      <c r="L3156" s="19"/>
      <c r="M3156" s="30"/>
      <c r="O3156" s="1"/>
      <c r="P3156" s="8"/>
      <c r="Q3156" s="1"/>
      <c r="R3156" s="1"/>
      <c r="S3156" s="8"/>
      <c r="T3156" s="1"/>
      <c r="U3156" s="1"/>
      <c r="V3156" s="8"/>
      <c r="W3156" s="1"/>
      <c r="X3156" s="1"/>
      <c r="Y3156" s="1"/>
      <c r="Z3156" s="1"/>
      <c r="AA3156" s="1"/>
      <c r="AB3156" s="1"/>
      <c r="AC3156" s="1"/>
      <c r="AD3156" s="1"/>
      <c r="AE3156" s="1"/>
      <c r="AF3156" s="1"/>
      <c r="AG3156" s="1"/>
      <c r="AH3156" s="1"/>
      <c r="AI3156" s="1"/>
      <c r="AJ3156" s="1"/>
      <c r="AK3156" s="1"/>
      <c r="AL3156" s="1"/>
      <c r="AM3156" s="1"/>
      <c r="AN3156" s="1"/>
      <c r="AO3156" s="1"/>
      <c r="AP3156" s="1"/>
      <c r="AQ3156" s="1"/>
      <c r="AR3156" s="1"/>
      <c r="AS3156" s="1"/>
      <c r="AT3156" s="1"/>
      <c r="AU3156" s="1"/>
      <c r="AV3156" s="1"/>
      <c r="AW3156" s="1"/>
    </row>
    <row r="3157" spans="4:49" x14ac:dyDescent="0.2">
      <c r="D3157" s="1"/>
      <c r="E3157" s="1"/>
      <c r="F3157" s="1"/>
      <c r="G3157" s="17"/>
      <c r="H3157" s="19"/>
      <c r="I3157" s="17"/>
      <c r="J3157" s="19"/>
      <c r="K3157" s="17"/>
      <c r="L3157" s="19"/>
      <c r="M3157" s="30"/>
      <c r="O3157" s="1"/>
      <c r="P3157" s="8"/>
      <c r="Q3157" s="1"/>
      <c r="R3157" s="1"/>
      <c r="S3157" s="8"/>
      <c r="T3157" s="1"/>
      <c r="U3157" s="1"/>
      <c r="V3157" s="8"/>
      <c r="W3157" s="1"/>
      <c r="X3157" s="1"/>
      <c r="Y3157" s="1"/>
      <c r="Z3157" s="1"/>
      <c r="AA3157" s="1"/>
      <c r="AB3157" s="1"/>
      <c r="AC3157" s="1"/>
      <c r="AD3157" s="1"/>
      <c r="AE3157" s="1"/>
      <c r="AF3157" s="1"/>
      <c r="AG3157" s="1"/>
      <c r="AH3157" s="1"/>
      <c r="AI3157" s="1"/>
      <c r="AJ3157" s="1"/>
      <c r="AK3157" s="1"/>
      <c r="AL3157" s="1"/>
      <c r="AM3157" s="1"/>
      <c r="AN3157" s="1"/>
      <c r="AO3157" s="1"/>
      <c r="AP3157" s="1"/>
      <c r="AQ3157" s="1"/>
      <c r="AR3157" s="1"/>
      <c r="AS3157" s="1"/>
      <c r="AT3157" s="1"/>
      <c r="AU3157" s="1"/>
      <c r="AV3157" s="1"/>
      <c r="AW3157" s="1"/>
    </row>
    <row r="3158" spans="4:49" x14ac:dyDescent="0.2">
      <c r="D3158" s="1"/>
      <c r="E3158" s="1"/>
      <c r="F3158" s="1"/>
      <c r="G3158" s="17"/>
      <c r="H3158" s="19"/>
      <c r="I3158" s="17"/>
      <c r="J3158" s="19"/>
      <c r="K3158" s="17"/>
      <c r="L3158" s="19"/>
      <c r="M3158" s="30"/>
      <c r="O3158" s="1"/>
      <c r="P3158" s="8"/>
      <c r="Q3158" s="1"/>
      <c r="R3158" s="1"/>
      <c r="S3158" s="8"/>
      <c r="T3158" s="1"/>
      <c r="U3158" s="1"/>
      <c r="V3158" s="8"/>
      <c r="W3158" s="1"/>
      <c r="X3158" s="1"/>
      <c r="Y3158" s="1"/>
      <c r="Z3158" s="1"/>
      <c r="AA3158" s="1"/>
      <c r="AB3158" s="1"/>
      <c r="AC3158" s="1"/>
      <c r="AD3158" s="1"/>
      <c r="AE3158" s="1"/>
      <c r="AF3158" s="1"/>
      <c r="AG3158" s="1"/>
      <c r="AH3158" s="1"/>
      <c r="AI3158" s="1"/>
      <c r="AJ3158" s="1"/>
      <c r="AK3158" s="1"/>
      <c r="AL3158" s="1"/>
      <c r="AM3158" s="1"/>
      <c r="AN3158" s="1"/>
      <c r="AO3158" s="1"/>
      <c r="AP3158" s="1"/>
      <c r="AQ3158" s="1"/>
      <c r="AR3158" s="1"/>
      <c r="AS3158" s="1"/>
      <c r="AT3158" s="1"/>
      <c r="AU3158" s="1"/>
      <c r="AV3158" s="1"/>
      <c r="AW3158" s="1"/>
    </row>
    <row r="3159" spans="4:49" x14ac:dyDescent="0.2">
      <c r="D3159" s="1"/>
      <c r="E3159" s="1"/>
      <c r="F3159" s="1"/>
      <c r="G3159" s="17"/>
      <c r="H3159" s="19"/>
      <c r="I3159" s="17"/>
      <c r="J3159" s="19"/>
      <c r="K3159" s="17"/>
      <c r="L3159" s="19"/>
      <c r="M3159" s="30"/>
      <c r="O3159" s="1"/>
      <c r="P3159" s="8"/>
      <c r="Q3159" s="1"/>
      <c r="R3159" s="1"/>
      <c r="S3159" s="8"/>
      <c r="T3159" s="1"/>
      <c r="U3159" s="1"/>
      <c r="V3159" s="8"/>
      <c r="W3159" s="1"/>
      <c r="X3159" s="1"/>
      <c r="Y3159" s="1"/>
      <c r="Z3159" s="1"/>
      <c r="AA3159" s="1"/>
      <c r="AB3159" s="1"/>
      <c r="AC3159" s="1"/>
      <c r="AD3159" s="1"/>
      <c r="AE3159" s="1"/>
      <c r="AF3159" s="1"/>
      <c r="AG3159" s="1"/>
      <c r="AH3159" s="1"/>
      <c r="AI3159" s="1"/>
      <c r="AJ3159" s="1"/>
      <c r="AK3159" s="1"/>
      <c r="AL3159" s="1"/>
      <c r="AM3159" s="1"/>
      <c r="AN3159" s="1"/>
      <c r="AO3159" s="1"/>
      <c r="AP3159" s="1"/>
      <c r="AQ3159" s="1"/>
      <c r="AR3159" s="1"/>
      <c r="AS3159" s="1"/>
      <c r="AT3159" s="1"/>
      <c r="AU3159" s="1"/>
      <c r="AV3159" s="1"/>
      <c r="AW3159" s="1"/>
    </row>
    <row r="3160" spans="4:49" x14ac:dyDescent="0.2">
      <c r="D3160" s="1"/>
      <c r="E3160" s="1"/>
      <c r="F3160" s="1"/>
      <c r="G3160" s="17"/>
      <c r="H3160" s="19"/>
      <c r="I3160" s="17"/>
      <c r="J3160" s="19"/>
      <c r="K3160" s="17"/>
      <c r="L3160" s="19"/>
      <c r="M3160" s="30"/>
      <c r="O3160" s="1"/>
      <c r="P3160" s="8"/>
      <c r="Q3160" s="1"/>
      <c r="R3160" s="1"/>
      <c r="S3160" s="8"/>
      <c r="T3160" s="1"/>
      <c r="U3160" s="1"/>
      <c r="V3160" s="8"/>
      <c r="W3160" s="1"/>
      <c r="X3160" s="1"/>
      <c r="Y3160" s="1"/>
      <c r="Z3160" s="1"/>
      <c r="AA3160" s="1"/>
      <c r="AB3160" s="1"/>
      <c r="AC3160" s="1"/>
      <c r="AD3160" s="1"/>
      <c r="AE3160" s="1"/>
      <c r="AF3160" s="1"/>
      <c r="AG3160" s="1"/>
      <c r="AH3160" s="1"/>
      <c r="AI3160" s="1"/>
      <c r="AJ3160" s="1"/>
      <c r="AK3160" s="1"/>
      <c r="AL3160" s="1"/>
      <c r="AM3160" s="1"/>
      <c r="AN3160" s="1"/>
      <c r="AO3160" s="1"/>
      <c r="AP3160" s="1"/>
      <c r="AQ3160" s="1"/>
      <c r="AR3160" s="1"/>
      <c r="AS3160" s="1"/>
      <c r="AT3160" s="1"/>
      <c r="AU3160" s="1"/>
      <c r="AV3160" s="1"/>
      <c r="AW3160" s="1"/>
    </row>
    <row r="3161" spans="4:49" x14ac:dyDescent="0.2">
      <c r="D3161" s="1"/>
      <c r="E3161" s="1"/>
      <c r="F3161" s="1"/>
      <c r="G3161" s="17"/>
      <c r="H3161" s="19"/>
      <c r="I3161" s="17"/>
      <c r="J3161" s="19"/>
      <c r="K3161" s="17"/>
      <c r="L3161" s="19"/>
      <c r="M3161" s="30"/>
      <c r="O3161" s="1"/>
      <c r="P3161" s="8"/>
      <c r="Q3161" s="1"/>
      <c r="R3161" s="1"/>
      <c r="S3161" s="8"/>
      <c r="T3161" s="1"/>
      <c r="U3161" s="1"/>
      <c r="V3161" s="8"/>
      <c r="W3161" s="1"/>
      <c r="X3161" s="1"/>
      <c r="Y3161" s="1"/>
      <c r="Z3161" s="1"/>
      <c r="AA3161" s="1"/>
      <c r="AB3161" s="1"/>
      <c r="AC3161" s="1"/>
      <c r="AD3161" s="1"/>
      <c r="AE3161" s="1"/>
      <c r="AF3161" s="1"/>
      <c r="AG3161" s="1"/>
      <c r="AH3161" s="1"/>
      <c r="AI3161" s="1"/>
      <c r="AJ3161" s="1"/>
      <c r="AK3161" s="1"/>
      <c r="AL3161" s="1"/>
      <c r="AM3161" s="1"/>
      <c r="AN3161" s="1"/>
      <c r="AO3161" s="1"/>
      <c r="AP3161" s="1"/>
      <c r="AQ3161" s="1"/>
      <c r="AR3161" s="1"/>
      <c r="AS3161" s="1"/>
      <c r="AT3161" s="1"/>
      <c r="AU3161" s="1"/>
      <c r="AV3161" s="1"/>
      <c r="AW3161" s="1"/>
    </row>
    <row r="3162" spans="4:49" x14ac:dyDescent="0.2">
      <c r="D3162" s="1"/>
      <c r="E3162" s="1"/>
      <c r="F3162" s="1"/>
      <c r="G3162" s="17"/>
      <c r="H3162" s="19"/>
      <c r="I3162" s="17"/>
      <c r="J3162" s="19"/>
      <c r="K3162" s="17"/>
      <c r="L3162" s="19"/>
      <c r="M3162" s="30"/>
      <c r="O3162" s="1"/>
      <c r="P3162" s="8"/>
      <c r="Q3162" s="1"/>
      <c r="R3162" s="1"/>
      <c r="S3162" s="8"/>
      <c r="T3162" s="1"/>
      <c r="U3162" s="1"/>
      <c r="V3162" s="8"/>
      <c r="W3162" s="1"/>
      <c r="X3162" s="1"/>
      <c r="Y3162" s="1"/>
      <c r="Z3162" s="1"/>
      <c r="AA3162" s="1"/>
      <c r="AB3162" s="1"/>
      <c r="AC3162" s="1"/>
      <c r="AD3162" s="1"/>
      <c r="AE3162" s="1"/>
      <c r="AF3162" s="1"/>
      <c r="AG3162" s="1"/>
      <c r="AH3162" s="1"/>
      <c r="AI3162" s="1"/>
      <c r="AJ3162" s="1"/>
      <c r="AK3162" s="1"/>
      <c r="AL3162" s="1"/>
      <c r="AM3162" s="1"/>
      <c r="AN3162" s="1"/>
      <c r="AO3162" s="1"/>
      <c r="AP3162" s="1"/>
      <c r="AQ3162" s="1"/>
      <c r="AR3162" s="1"/>
      <c r="AS3162" s="1"/>
      <c r="AT3162" s="1"/>
      <c r="AU3162" s="1"/>
      <c r="AV3162" s="1"/>
      <c r="AW3162" s="1"/>
    </row>
    <row r="3163" spans="4:49" x14ac:dyDescent="0.2">
      <c r="D3163" s="1"/>
      <c r="E3163" s="1"/>
      <c r="F3163" s="1"/>
      <c r="G3163" s="17"/>
      <c r="H3163" s="19"/>
      <c r="I3163" s="17"/>
      <c r="J3163" s="19"/>
      <c r="K3163" s="17"/>
      <c r="L3163" s="19"/>
      <c r="M3163" s="30"/>
      <c r="O3163" s="1"/>
      <c r="P3163" s="8"/>
      <c r="Q3163" s="1"/>
      <c r="R3163" s="1"/>
      <c r="S3163" s="8"/>
      <c r="T3163" s="1"/>
      <c r="U3163" s="1"/>
      <c r="V3163" s="8"/>
      <c r="W3163" s="1"/>
      <c r="X3163" s="1"/>
      <c r="Y3163" s="1"/>
      <c r="Z3163" s="1"/>
      <c r="AA3163" s="1"/>
      <c r="AB3163" s="1"/>
      <c r="AC3163" s="1"/>
      <c r="AD3163" s="1"/>
      <c r="AE3163" s="1"/>
      <c r="AF3163" s="1"/>
      <c r="AG3163" s="1"/>
      <c r="AH3163" s="1"/>
      <c r="AI3163" s="1"/>
      <c r="AJ3163" s="1"/>
      <c r="AK3163" s="1"/>
      <c r="AL3163" s="1"/>
      <c r="AM3163" s="1"/>
      <c r="AN3163" s="1"/>
      <c r="AO3163" s="1"/>
      <c r="AP3163" s="1"/>
      <c r="AQ3163" s="1"/>
      <c r="AR3163" s="1"/>
      <c r="AS3163" s="1"/>
      <c r="AT3163" s="1"/>
      <c r="AU3163" s="1"/>
      <c r="AV3163" s="1"/>
      <c r="AW3163" s="1"/>
    </row>
    <row r="3164" spans="4:49" x14ac:dyDescent="0.2">
      <c r="D3164" s="1"/>
      <c r="E3164" s="1"/>
      <c r="F3164" s="1"/>
      <c r="G3164" s="17"/>
      <c r="H3164" s="19"/>
      <c r="I3164" s="17"/>
      <c r="J3164" s="19"/>
      <c r="K3164" s="17"/>
      <c r="L3164" s="19"/>
      <c r="M3164" s="30"/>
      <c r="O3164" s="1"/>
      <c r="P3164" s="8"/>
      <c r="Q3164" s="1"/>
      <c r="R3164" s="1"/>
      <c r="S3164" s="8"/>
      <c r="T3164" s="1"/>
      <c r="U3164" s="1"/>
      <c r="V3164" s="8"/>
      <c r="W3164" s="1"/>
      <c r="X3164" s="1"/>
      <c r="Y3164" s="1"/>
      <c r="Z3164" s="1"/>
      <c r="AA3164" s="1"/>
      <c r="AB3164" s="1"/>
      <c r="AC3164" s="1"/>
      <c r="AD3164" s="1"/>
      <c r="AE3164" s="1"/>
      <c r="AF3164" s="1"/>
      <c r="AG3164" s="1"/>
      <c r="AH3164" s="1"/>
      <c r="AI3164" s="1"/>
      <c r="AJ3164" s="1"/>
      <c r="AK3164" s="1"/>
      <c r="AL3164" s="1"/>
      <c r="AM3164" s="1"/>
      <c r="AN3164" s="1"/>
      <c r="AO3164" s="1"/>
      <c r="AP3164" s="1"/>
      <c r="AQ3164" s="1"/>
      <c r="AR3164" s="1"/>
      <c r="AS3164" s="1"/>
      <c r="AT3164" s="1"/>
      <c r="AU3164" s="1"/>
      <c r="AV3164" s="1"/>
      <c r="AW3164" s="1"/>
    </row>
    <row r="3165" spans="4:49" x14ac:dyDescent="0.2">
      <c r="D3165" s="1"/>
      <c r="E3165" s="1"/>
      <c r="F3165" s="1"/>
      <c r="G3165" s="17"/>
      <c r="H3165" s="19"/>
      <c r="I3165" s="17"/>
      <c r="J3165" s="19"/>
      <c r="K3165" s="17"/>
      <c r="L3165" s="19"/>
      <c r="M3165" s="30"/>
      <c r="O3165" s="1"/>
      <c r="P3165" s="8"/>
      <c r="Q3165" s="1"/>
      <c r="R3165" s="1"/>
      <c r="S3165" s="8"/>
      <c r="T3165" s="1"/>
      <c r="U3165" s="1"/>
      <c r="V3165" s="8"/>
      <c r="W3165" s="1"/>
      <c r="X3165" s="1"/>
      <c r="Y3165" s="1"/>
      <c r="Z3165" s="1"/>
      <c r="AA3165" s="1"/>
      <c r="AB3165" s="1"/>
      <c r="AC3165" s="1"/>
      <c r="AD3165" s="1"/>
      <c r="AE3165" s="1"/>
      <c r="AF3165" s="1"/>
      <c r="AG3165" s="1"/>
      <c r="AH3165" s="1"/>
      <c r="AI3165" s="1"/>
      <c r="AJ3165" s="1"/>
      <c r="AK3165" s="1"/>
      <c r="AL3165" s="1"/>
      <c r="AM3165" s="1"/>
      <c r="AN3165" s="1"/>
      <c r="AO3165" s="1"/>
      <c r="AP3165" s="1"/>
      <c r="AQ3165" s="1"/>
      <c r="AR3165" s="1"/>
      <c r="AS3165" s="1"/>
      <c r="AT3165" s="1"/>
      <c r="AU3165" s="1"/>
      <c r="AV3165" s="1"/>
      <c r="AW3165" s="1"/>
    </row>
    <row r="3166" spans="4:49" x14ac:dyDescent="0.2">
      <c r="D3166" s="1"/>
      <c r="E3166" s="1"/>
      <c r="F3166" s="1"/>
      <c r="G3166" s="17"/>
      <c r="H3166" s="19"/>
      <c r="I3166" s="17"/>
      <c r="J3166" s="19"/>
      <c r="K3166" s="17"/>
      <c r="L3166" s="19"/>
      <c r="M3166" s="30"/>
      <c r="O3166" s="1"/>
      <c r="P3166" s="8"/>
      <c r="Q3166" s="1"/>
      <c r="R3166" s="1"/>
      <c r="S3166" s="8"/>
      <c r="T3166" s="1"/>
      <c r="U3166" s="1"/>
      <c r="V3166" s="8"/>
      <c r="W3166" s="1"/>
      <c r="X3166" s="1"/>
      <c r="Y3166" s="1"/>
      <c r="Z3166" s="1"/>
      <c r="AA3166" s="1"/>
      <c r="AB3166" s="1"/>
      <c r="AC3166" s="1"/>
      <c r="AD3166" s="1"/>
      <c r="AE3166" s="1"/>
      <c r="AF3166" s="1"/>
      <c r="AG3166" s="1"/>
      <c r="AH3166" s="1"/>
      <c r="AI3166" s="1"/>
      <c r="AJ3166" s="1"/>
      <c r="AK3166" s="1"/>
      <c r="AL3166" s="1"/>
      <c r="AM3166" s="1"/>
      <c r="AN3166" s="1"/>
      <c r="AO3166" s="1"/>
      <c r="AP3166" s="1"/>
      <c r="AQ3166" s="1"/>
      <c r="AR3166" s="1"/>
      <c r="AS3166" s="1"/>
      <c r="AT3166" s="1"/>
      <c r="AU3166" s="1"/>
      <c r="AV3166" s="1"/>
      <c r="AW3166" s="1"/>
    </row>
    <row r="3167" spans="4:49" x14ac:dyDescent="0.2">
      <c r="D3167" s="1"/>
      <c r="E3167" s="1"/>
      <c r="F3167" s="1"/>
      <c r="G3167" s="17"/>
      <c r="H3167" s="19"/>
      <c r="I3167" s="17"/>
      <c r="J3167" s="19"/>
      <c r="K3167" s="17"/>
      <c r="L3167" s="19"/>
      <c r="M3167" s="30"/>
      <c r="O3167" s="1"/>
      <c r="P3167" s="8"/>
      <c r="Q3167" s="1"/>
      <c r="R3167" s="1"/>
      <c r="S3167" s="8"/>
      <c r="T3167" s="1"/>
      <c r="U3167" s="1"/>
      <c r="V3167" s="8"/>
      <c r="W3167" s="1"/>
      <c r="X3167" s="1"/>
      <c r="Y3167" s="1"/>
      <c r="Z3167" s="1"/>
      <c r="AA3167" s="1"/>
      <c r="AB3167" s="1"/>
      <c r="AC3167" s="1"/>
      <c r="AD3167" s="1"/>
      <c r="AE3167" s="1"/>
      <c r="AF3167" s="1"/>
      <c r="AG3167" s="1"/>
      <c r="AH3167" s="1"/>
      <c r="AI3167" s="1"/>
      <c r="AJ3167" s="1"/>
      <c r="AK3167" s="1"/>
      <c r="AL3167" s="1"/>
      <c r="AM3167" s="1"/>
      <c r="AN3167" s="1"/>
      <c r="AO3167" s="1"/>
      <c r="AP3167" s="1"/>
      <c r="AQ3167" s="1"/>
      <c r="AR3167" s="1"/>
      <c r="AS3167" s="1"/>
      <c r="AT3167" s="1"/>
      <c r="AU3167" s="1"/>
      <c r="AV3167" s="1"/>
      <c r="AW3167" s="1"/>
    </row>
    <row r="3168" spans="4:49" x14ac:dyDescent="0.2">
      <c r="D3168" s="1"/>
      <c r="E3168" s="1"/>
      <c r="F3168" s="1"/>
      <c r="G3168" s="17"/>
      <c r="H3168" s="19"/>
      <c r="I3168" s="17"/>
      <c r="J3168" s="19"/>
      <c r="K3168" s="17"/>
      <c r="L3168" s="19"/>
      <c r="M3168" s="30"/>
      <c r="O3168" s="1"/>
      <c r="P3168" s="8"/>
      <c r="Q3168" s="1"/>
      <c r="R3168" s="1"/>
      <c r="S3168" s="8"/>
      <c r="T3168" s="1"/>
      <c r="U3168" s="1"/>
      <c r="V3168" s="8"/>
      <c r="W3168" s="1"/>
      <c r="X3168" s="1"/>
      <c r="Y3168" s="1"/>
      <c r="Z3168" s="1"/>
      <c r="AA3168" s="1"/>
      <c r="AB3168" s="1"/>
      <c r="AC3168" s="1"/>
      <c r="AD3168" s="1"/>
      <c r="AE3168" s="1"/>
      <c r="AF3168" s="1"/>
      <c r="AG3168" s="1"/>
      <c r="AH3168" s="1"/>
      <c r="AI3168" s="1"/>
      <c r="AJ3168" s="1"/>
      <c r="AK3168" s="1"/>
      <c r="AL3168" s="1"/>
      <c r="AM3168" s="1"/>
      <c r="AN3168" s="1"/>
      <c r="AO3168" s="1"/>
      <c r="AP3168" s="1"/>
      <c r="AQ3168" s="1"/>
      <c r="AR3168" s="1"/>
      <c r="AS3168" s="1"/>
      <c r="AT3168" s="1"/>
      <c r="AU3168" s="1"/>
      <c r="AV3168" s="1"/>
      <c r="AW3168" s="1"/>
    </row>
    <row r="3169" spans="4:49" x14ac:dyDescent="0.2">
      <c r="D3169" s="1"/>
      <c r="E3169" s="1"/>
      <c r="F3169" s="1"/>
      <c r="G3169" s="17"/>
      <c r="H3169" s="19"/>
      <c r="I3169" s="17"/>
      <c r="J3169" s="19"/>
      <c r="K3169" s="17"/>
      <c r="L3169" s="19"/>
      <c r="M3169" s="30"/>
      <c r="O3169" s="1"/>
      <c r="P3169" s="8"/>
      <c r="Q3169" s="1"/>
      <c r="R3169" s="1"/>
      <c r="S3169" s="8"/>
      <c r="T3169" s="1"/>
      <c r="U3169" s="1"/>
      <c r="V3169" s="8"/>
      <c r="W3169" s="1"/>
      <c r="X3169" s="1"/>
      <c r="Y3169" s="1"/>
      <c r="Z3169" s="1"/>
      <c r="AA3169" s="1"/>
      <c r="AB3169" s="1"/>
      <c r="AC3169" s="1"/>
      <c r="AD3169" s="1"/>
      <c r="AE3169" s="1"/>
      <c r="AF3169" s="1"/>
      <c r="AG3169" s="1"/>
      <c r="AH3169" s="1"/>
      <c r="AI3169" s="1"/>
      <c r="AJ3169" s="1"/>
      <c r="AK3169" s="1"/>
      <c r="AL3169" s="1"/>
      <c r="AM3169" s="1"/>
      <c r="AN3169" s="1"/>
      <c r="AO3169" s="1"/>
      <c r="AP3169" s="1"/>
      <c r="AQ3169" s="1"/>
      <c r="AR3169" s="1"/>
      <c r="AS3169" s="1"/>
      <c r="AT3169" s="1"/>
      <c r="AU3169" s="1"/>
      <c r="AV3169" s="1"/>
      <c r="AW3169" s="1"/>
    </row>
    <row r="3170" spans="4:49" x14ac:dyDescent="0.2">
      <c r="D3170" s="1"/>
      <c r="E3170" s="1"/>
      <c r="F3170" s="1"/>
      <c r="G3170" s="17"/>
      <c r="H3170" s="19"/>
      <c r="I3170" s="17"/>
      <c r="J3170" s="19"/>
      <c r="K3170" s="17"/>
      <c r="L3170" s="19"/>
      <c r="M3170" s="30"/>
      <c r="O3170" s="1"/>
      <c r="P3170" s="8"/>
      <c r="Q3170" s="1"/>
      <c r="R3170" s="1"/>
      <c r="S3170" s="8"/>
      <c r="T3170" s="1"/>
      <c r="U3170" s="1"/>
      <c r="V3170" s="8"/>
      <c r="W3170" s="1"/>
      <c r="X3170" s="1"/>
      <c r="Y3170" s="1"/>
      <c r="Z3170" s="1"/>
      <c r="AA3170" s="1"/>
      <c r="AB3170" s="1"/>
      <c r="AC3170" s="1"/>
      <c r="AD3170" s="1"/>
      <c r="AE3170" s="1"/>
      <c r="AF3170" s="1"/>
      <c r="AG3170" s="1"/>
      <c r="AH3170" s="1"/>
      <c r="AI3170" s="1"/>
      <c r="AJ3170" s="1"/>
      <c r="AK3170" s="1"/>
      <c r="AL3170" s="1"/>
      <c r="AM3170" s="1"/>
      <c r="AN3170" s="1"/>
      <c r="AO3170" s="1"/>
      <c r="AP3170" s="1"/>
      <c r="AQ3170" s="1"/>
      <c r="AR3170" s="1"/>
      <c r="AS3170" s="1"/>
      <c r="AT3170" s="1"/>
      <c r="AU3170" s="1"/>
      <c r="AV3170" s="1"/>
      <c r="AW3170" s="1"/>
    </row>
    <row r="3171" spans="4:49" x14ac:dyDescent="0.2">
      <c r="D3171" s="1"/>
      <c r="E3171" s="1"/>
      <c r="F3171" s="1"/>
      <c r="G3171" s="17"/>
      <c r="H3171" s="19"/>
      <c r="I3171" s="17"/>
      <c r="J3171" s="19"/>
      <c r="K3171" s="17"/>
      <c r="L3171" s="19"/>
      <c r="M3171" s="30"/>
      <c r="O3171" s="1"/>
      <c r="P3171" s="8"/>
      <c r="Q3171" s="1"/>
      <c r="R3171" s="1"/>
      <c r="S3171" s="8"/>
      <c r="T3171" s="1"/>
      <c r="U3171" s="1"/>
      <c r="V3171" s="8"/>
      <c r="W3171" s="1"/>
      <c r="X3171" s="1"/>
      <c r="Y3171" s="1"/>
      <c r="Z3171" s="1"/>
      <c r="AA3171" s="1"/>
      <c r="AB3171" s="1"/>
      <c r="AC3171" s="1"/>
      <c r="AD3171" s="1"/>
      <c r="AE3171" s="1"/>
      <c r="AF3171" s="1"/>
      <c r="AG3171" s="1"/>
      <c r="AH3171" s="1"/>
      <c r="AI3171" s="1"/>
      <c r="AJ3171" s="1"/>
      <c r="AK3171" s="1"/>
      <c r="AL3171" s="1"/>
      <c r="AM3171" s="1"/>
      <c r="AN3171" s="1"/>
      <c r="AO3171" s="1"/>
      <c r="AP3171" s="1"/>
      <c r="AQ3171" s="1"/>
      <c r="AR3171" s="1"/>
      <c r="AS3171" s="1"/>
      <c r="AT3171" s="1"/>
      <c r="AU3171" s="1"/>
      <c r="AV3171" s="1"/>
      <c r="AW3171" s="1"/>
    </row>
    <row r="3172" spans="4:49" x14ac:dyDescent="0.2">
      <c r="D3172" s="1"/>
      <c r="E3172" s="1"/>
      <c r="F3172" s="1"/>
      <c r="G3172" s="17"/>
      <c r="H3172" s="19"/>
      <c r="I3172" s="17"/>
      <c r="J3172" s="19"/>
      <c r="K3172" s="17"/>
      <c r="L3172" s="19"/>
      <c r="M3172" s="30"/>
      <c r="O3172" s="1"/>
      <c r="P3172" s="8"/>
      <c r="Q3172" s="1"/>
      <c r="R3172" s="1"/>
      <c r="S3172" s="8"/>
      <c r="T3172" s="1"/>
      <c r="U3172" s="1"/>
      <c r="V3172" s="8"/>
      <c r="W3172" s="1"/>
      <c r="X3172" s="1"/>
      <c r="Y3172" s="1"/>
      <c r="Z3172" s="1"/>
      <c r="AA3172" s="1"/>
      <c r="AB3172" s="1"/>
      <c r="AC3172" s="1"/>
      <c r="AD3172" s="1"/>
      <c r="AE3172" s="1"/>
      <c r="AF3172" s="1"/>
      <c r="AG3172" s="1"/>
      <c r="AH3172" s="1"/>
      <c r="AI3172" s="1"/>
      <c r="AJ3172" s="1"/>
      <c r="AK3172" s="1"/>
      <c r="AL3172" s="1"/>
      <c r="AM3172" s="1"/>
      <c r="AN3172" s="1"/>
      <c r="AO3172" s="1"/>
      <c r="AP3172" s="1"/>
      <c r="AQ3172" s="1"/>
      <c r="AR3172" s="1"/>
      <c r="AS3172" s="1"/>
      <c r="AT3172" s="1"/>
      <c r="AU3172" s="1"/>
      <c r="AV3172" s="1"/>
      <c r="AW3172" s="1"/>
    </row>
    <row r="3173" spans="4:49" x14ac:dyDescent="0.2">
      <c r="D3173" s="1"/>
      <c r="E3173" s="1"/>
      <c r="F3173" s="1"/>
      <c r="G3173" s="17"/>
      <c r="H3173" s="19"/>
      <c r="I3173" s="17"/>
      <c r="J3173" s="19"/>
      <c r="K3173" s="17"/>
      <c r="L3173" s="19"/>
      <c r="M3173" s="30"/>
      <c r="O3173" s="1"/>
      <c r="P3173" s="8"/>
      <c r="Q3173" s="1"/>
      <c r="R3173" s="1"/>
      <c r="S3173" s="8"/>
      <c r="T3173" s="1"/>
      <c r="U3173" s="1"/>
      <c r="V3173" s="8"/>
      <c r="W3173" s="1"/>
      <c r="X3173" s="1"/>
      <c r="Y3173" s="1"/>
      <c r="Z3173" s="1"/>
      <c r="AA3173" s="1"/>
      <c r="AB3173" s="1"/>
      <c r="AC3173" s="1"/>
      <c r="AD3173" s="1"/>
      <c r="AE3173" s="1"/>
      <c r="AF3173" s="1"/>
      <c r="AG3173" s="1"/>
      <c r="AH3173" s="1"/>
      <c r="AI3173" s="1"/>
      <c r="AJ3173" s="1"/>
      <c r="AK3173" s="1"/>
      <c r="AL3173" s="1"/>
      <c r="AM3173" s="1"/>
      <c r="AN3173" s="1"/>
      <c r="AO3173" s="1"/>
      <c r="AP3173" s="1"/>
      <c r="AQ3173" s="1"/>
      <c r="AR3173" s="1"/>
      <c r="AS3173" s="1"/>
      <c r="AT3173" s="1"/>
      <c r="AU3173" s="1"/>
      <c r="AV3173" s="1"/>
      <c r="AW3173" s="1"/>
    </row>
    <row r="3174" spans="4:49" x14ac:dyDescent="0.2">
      <c r="D3174" s="1"/>
      <c r="E3174" s="1"/>
      <c r="F3174" s="1"/>
      <c r="G3174" s="17"/>
      <c r="H3174" s="19"/>
      <c r="I3174" s="17"/>
      <c r="J3174" s="19"/>
      <c r="K3174" s="17"/>
      <c r="L3174" s="19"/>
      <c r="M3174" s="30"/>
      <c r="O3174" s="1"/>
      <c r="P3174" s="8"/>
      <c r="Q3174" s="1"/>
      <c r="R3174" s="1"/>
      <c r="S3174" s="8"/>
      <c r="T3174" s="1"/>
      <c r="U3174" s="1"/>
      <c r="V3174" s="8"/>
      <c r="W3174" s="1"/>
      <c r="X3174" s="1"/>
      <c r="Y3174" s="1"/>
      <c r="Z3174" s="1"/>
      <c r="AA3174" s="1"/>
      <c r="AB3174" s="1"/>
      <c r="AC3174" s="1"/>
      <c r="AD3174" s="1"/>
      <c r="AE3174" s="1"/>
      <c r="AF3174" s="1"/>
      <c r="AG3174" s="1"/>
      <c r="AH3174" s="1"/>
      <c r="AI3174" s="1"/>
      <c r="AJ3174" s="1"/>
      <c r="AK3174" s="1"/>
      <c r="AL3174" s="1"/>
      <c r="AM3174" s="1"/>
      <c r="AN3174" s="1"/>
      <c r="AO3174" s="1"/>
      <c r="AP3174" s="1"/>
      <c r="AQ3174" s="1"/>
      <c r="AR3174" s="1"/>
      <c r="AS3174" s="1"/>
      <c r="AT3174" s="1"/>
      <c r="AU3174" s="1"/>
      <c r="AV3174" s="1"/>
      <c r="AW3174" s="1"/>
    </row>
    <row r="3175" spans="4:49" x14ac:dyDescent="0.2">
      <c r="D3175" s="1"/>
      <c r="E3175" s="1"/>
      <c r="F3175" s="1"/>
      <c r="G3175" s="17"/>
      <c r="H3175" s="19"/>
      <c r="I3175" s="17"/>
      <c r="J3175" s="19"/>
      <c r="K3175" s="17"/>
      <c r="L3175" s="19"/>
      <c r="M3175" s="30"/>
      <c r="O3175" s="1"/>
      <c r="P3175" s="8"/>
      <c r="Q3175" s="1"/>
      <c r="R3175" s="1"/>
      <c r="S3175" s="8"/>
      <c r="T3175" s="1"/>
      <c r="U3175" s="1"/>
      <c r="V3175" s="8"/>
      <c r="W3175" s="1"/>
      <c r="X3175" s="1"/>
      <c r="Y3175" s="1"/>
      <c r="Z3175" s="1"/>
      <c r="AA3175" s="1"/>
      <c r="AB3175" s="1"/>
      <c r="AC3175" s="1"/>
      <c r="AD3175" s="1"/>
      <c r="AE3175" s="1"/>
      <c r="AF3175" s="1"/>
      <c r="AG3175" s="1"/>
      <c r="AH3175" s="1"/>
      <c r="AI3175" s="1"/>
      <c r="AJ3175" s="1"/>
      <c r="AK3175" s="1"/>
      <c r="AL3175" s="1"/>
      <c r="AM3175" s="1"/>
      <c r="AN3175" s="1"/>
      <c r="AO3175" s="1"/>
      <c r="AP3175" s="1"/>
      <c r="AQ3175" s="1"/>
      <c r="AR3175" s="1"/>
      <c r="AS3175" s="1"/>
      <c r="AT3175" s="1"/>
      <c r="AU3175" s="1"/>
      <c r="AV3175" s="1"/>
      <c r="AW3175" s="1"/>
    </row>
    <row r="3176" spans="4:49" x14ac:dyDescent="0.2">
      <c r="D3176" s="1"/>
      <c r="E3176" s="1"/>
      <c r="F3176" s="1"/>
      <c r="G3176" s="17"/>
      <c r="H3176" s="19"/>
      <c r="I3176" s="17"/>
      <c r="J3176" s="19"/>
      <c r="K3176" s="17"/>
      <c r="L3176" s="19"/>
      <c r="M3176" s="30"/>
      <c r="O3176" s="1"/>
      <c r="P3176" s="8"/>
      <c r="Q3176" s="1"/>
      <c r="R3176" s="1"/>
      <c r="S3176" s="8"/>
      <c r="T3176" s="1"/>
      <c r="U3176" s="1"/>
      <c r="V3176" s="8"/>
      <c r="W3176" s="1"/>
      <c r="X3176" s="1"/>
      <c r="Y3176" s="1"/>
      <c r="Z3176" s="1"/>
      <c r="AA3176" s="1"/>
      <c r="AB3176" s="1"/>
      <c r="AC3176" s="1"/>
      <c r="AD3176" s="1"/>
      <c r="AE3176" s="1"/>
      <c r="AF3176" s="1"/>
      <c r="AG3176" s="1"/>
      <c r="AH3176" s="1"/>
      <c r="AI3176" s="1"/>
      <c r="AJ3176" s="1"/>
      <c r="AK3176" s="1"/>
      <c r="AL3176" s="1"/>
      <c r="AM3176" s="1"/>
      <c r="AN3176" s="1"/>
      <c r="AO3176" s="1"/>
      <c r="AP3176" s="1"/>
      <c r="AQ3176" s="1"/>
      <c r="AR3176" s="1"/>
      <c r="AS3176" s="1"/>
      <c r="AT3176" s="1"/>
      <c r="AU3176" s="1"/>
      <c r="AV3176" s="1"/>
      <c r="AW3176" s="1"/>
    </row>
    <row r="3177" spans="4:49" x14ac:dyDescent="0.2">
      <c r="D3177" s="1"/>
      <c r="E3177" s="1"/>
      <c r="F3177" s="1"/>
      <c r="G3177" s="17"/>
      <c r="H3177" s="19"/>
      <c r="I3177" s="17"/>
      <c r="J3177" s="19"/>
      <c r="K3177" s="17"/>
      <c r="L3177" s="19"/>
      <c r="M3177" s="30"/>
      <c r="O3177" s="1"/>
      <c r="P3177" s="8"/>
      <c r="Q3177" s="1"/>
      <c r="R3177" s="1"/>
      <c r="S3177" s="8"/>
      <c r="T3177" s="1"/>
      <c r="U3177" s="1"/>
      <c r="V3177" s="8"/>
      <c r="W3177" s="1"/>
      <c r="X3177" s="1"/>
      <c r="Y3177" s="1"/>
      <c r="Z3177" s="1"/>
      <c r="AA3177" s="1"/>
      <c r="AB3177" s="1"/>
      <c r="AC3177" s="1"/>
      <c r="AD3177" s="1"/>
      <c r="AE3177" s="1"/>
      <c r="AF3177" s="1"/>
      <c r="AG3177" s="1"/>
      <c r="AH3177" s="1"/>
      <c r="AI3177" s="1"/>
      <c r="AJ3177" s="1"/>
      <c r="AK3177" s="1"/>
      <c r="AL3177" s="1"/>
      <c r="AM3177" s="1"/>
      <c r="AN3177" s="1"/>
      <c r="AO3177" s="1"/>
      <c r="AP3177" s="1"/>
      <c r="AQ3177" s="1"/>
      <c r="AR3177" s="1"/>
      <c r="AS3177" s="1"/>
      <c r="AT3177" s="1"/>
      <c r="AU3177" s="1"/>
      <c r="AV3177" s="1"/>
      <c r="AW3177" s="1"/>
    </row>
    <row r="3178" spans="4:49" x14ac:dyDescent="0.2">
      <c r="D3178" s="1"/>
      <c r="E3178" s="1"/>
      <c r="F3178" s="1"/>
      <c r="G3178" s="17"/>
      <c r="H3178" s="19"/>
      <c r="I3178" s="17"/>
      <c r="J3178" s="19"/>
      <c r="K3178" s="17"/>
      <c r="L3178" s="19"/>
      <c r="M3178" s="30"/>
      <c r="O3178" s="1"/>
      <c r="P3178" s="8"/>
      <c r="Q3178" s="1"/>
      <c r="R3178" s="1"/>
      <c r="S3178" s="8"/>
      <c r="T3178" s="1"/>
      <c r="U3178" s="1"/>
      <c r="V3178" s="8"/>
      <c r="W3178" s="1"/>
      <c r="X3178" s="1"/>
      <c r="Y3178" s="1"/>
      <c r="Z3178" s="1"/>
      <c r="AA3178" s="1"/>
      <c r="AB3178" s="1"/>
      <c r="AC3178" s="1"/>
      <c r="AD3178" s="1"/>
      <c r="AE3178" s="1"/>
      <c r="AF3178" s="1"/>
      <c r="AG3178" s="1"/>
      <c r="AH3178" s="1"/>
      <c r="AI3178" s="1"/>
      <c r="AJ3178" s="1"/>
      <c r="AK3178" s="1"/>
      <c r="AL3178" s="1"/>
      <c r="AM3178" s="1"/>
      <c r="AN3178" s="1"/>
      <c r="AO3178" s="1"/>
      <c r="AP3178" s="1"/>
      <c r="AQ3178" s="1"/>
      <c r="AR3178" s="1"/>
      <c r="AS3178" s="1"/>
      <c r="AT3178" s="1"/>
      <c r="AU3178" s="1"/>
      <c r="AV3178" s="1"/>
      <c r="AW3178" s="1"/>
    </row>
    <row r="3179" spans="4:49" x14ac:dyDescent="0.2">
      <c r="D3179" s="1"/>
      <c r="E3179" s="1"/>
      <c r="F3179" s="1"/>
      <c r="G3179" s="17"/>
      <c r="H3179" s="19"/>
      <c r="I3179" s="17"/>
      <c r="J3179" s="19"/>
      <c r="K3179" s="17"/>
      <c r="L3179" s="19"/>
      <c r="M3179" s="30"/>
      <c r="O3179" s="1"/>
      <c r="P3179" s="8"/>
      <c r="Q3179" s="1"/>
      <c r="R3179" s="1"/>
      <c r="S3179" s="8"/>
      <c r="T3179" s="1"/>
      <c r="U3179" s="1"/>
      <c r="V3179" s="8"/>
      <c r="W3179" s="1"/>
      <c r="X3179" s="1"/>
      <c r="Y3179" s="1"/>
      <c r="Z3179" s="1"/>
      <c r="AA3179" s="1"/>
      <c r="AB3179" s="1"/>
      <c r="AC3179" s="1"/>
      <c r="AD3179" s="1"/>
      <c r="AE3179" s="1"/>
      <c r="AF3179" s="1"/>
      <c r="AG3179" s="1"/>
      <c r="AH3179" s="1"/>
      <c r="AI3179" s="1"/>
      <c r="AJ3179" s="1"/>
      <c r="AK3179" s="1"/>
      <c r="AL3179" s="1"/>
      <c r="AM3179" s="1"/>
      <c r="AN3179" s="1"/>
      <c r="AO3179" s="1"/>
      <c r="AP3179" s="1"/>
      <c r="AQ3179" s="1"/>
      <c r="AR3179" s="1"/>
      <c r="AS3179" s="1"/>
      <c r="AT3179" s="1"/>
      <c r="AU3179" s="1"/>
      <c r="AV3179" s="1"/>
      <c r="AW3179" s="1"/>
    </row>
    <row r="3180" spans="4:49" x14ac:dyDescent="0.2">
      <c r="D3180" s="1"/>
      <c r="E3180" s="1"/>
      <c r="F3180" s="1"/>
      <c r="G3180" s="17"/>
      <c r="H3180" s="19"/>
      <c r="I3180" s="17"/>
      <c r="J3180" s="19"/>
      <c r="K3180" s="17"/>
      <c r="L3180" s="19"/>
      <c r="M3180" s="30"/>
      <c r="O3180" s="1"/>
      <c r="P3180" s="8"/>
      <c r="Q3180" s="1"/>
      <c r="R3180" s="1"/>
      <c r="S3180" s="8"/>
      <c r="T3180" s="1"/>
      <c r="U3180" s="1"/>
      <c r="V3180" s="8"/>
      <c r="W3180" s="1"/>
      <c r="X3180" s="1"/>
      <c r="Y3180" s="1"/>
      <c r="Z3180" s="1"/>
      <c r="AA3180" s="1"/>
      <c r="AB3180" s="1"/>
      <c r="AC3180" s="1"/>
      <c r="AD3180" s="1"/>
      <c r="AE3180" s="1"/>
      <c r="AF3180" s="1"/>
      <c r="AG3180" s="1"/>
      <c r="AH3180" s="1"/>
      <c r="AI3180" s="1"/>
      <c r="AJ3180" s="1"/>
      <c r="AK3180" s="1"/>
      <c r="AL3180" s="1"/>
      <c r="AM3180" s="1"/>
      <c r="AN3180" s="1"/>
      <c r="AO3180" s="1"/>
      <c r="AP3180" s="1"/>
      <c r="AQ3180" s="1"/>
      <c r="AR3180" s="1"/>
      <c r="AS3180" s="1"/>
      <c r="AT3180" s="1"/>
      <c r="AU3180" s="1"/>
      <c r="AV3180" s="1"/>
      <c r="AW3180" s="1"/>
    </row>
    <row r="3181" spans="4:49" x14ac:dyDescent="0.2">
      <c r="D3181" s="1"/>
      <c r="E3181" s="1"/>
      <c r="F3181" s="1"/>
      <c r="G3181" s="17"/>
      <c r="H3181" s="19"/>
      <c r="I3181" s="17"/>
      <c r="J3181" s="19"/>
      <c r="K3181" s="17"/>
      <c r="L3181" s="19"/>
      <c r="M3181" s="30"/>
      <c r="O3181" s="1"/>
      <c r="P3181" s="8"/>
      <c r="Q3181" s="1"/>
      <c r="R3181" s="1"/>
      <c r="S3181" s="8"/>
      <c r="T3181" s="1"/>
      <c r="U3181" s="1"/>
      <c r="V3181" s="8"/>
      <c r="W3181" s="1"/>
      <c r="X3181" s="1"/>
      <c r="Y3181" s="1"/>
      <c r="Z3181" s="1"/>
      <c r="AA3181" s="1"/>
      <c r="AB3181" s="1"/>
      <c r="AC3181" s="1"/>
      <c r="AD3181" s="1"/>
      <c r="AE3181" s="1"/>
      <c r="AF3181" s="1"/>
      <c r="AG3181" s="1"/>
      <c r="AH3181" s="1"/>
      <c r="AI3181" s="1"/>
      <c r="AJ3181" s="1"/>
      <c r="AK3181" s="1"/>
      <c r="AL3181" s="1"/>
      <c r="AM3181" s="1"/>
      <c r="AN3181" s="1"/>
      <c r="AO3181" s="1"/>
      <c r="AP3181" s="1"/>
      <c r="AQ3181" s="1"/>
      <c r="AR3181" s="1"/>
      <c r="AS3181" s="1"/>
      <c r="AT3181" s="1"/>
      <c r="AU3181" s="1"/>
      <c r="AV3181" s="1"/>
      <c r="AW3181" s="1"/>
    </row>
    <row r="3182" spans="4:49" x14ac:dyDescent="0.2">
      <c r="D3182" s="1"/>
      <c r="E3182" s="1"/>
      <c r="F3182" s="1"/>
      <c r="G3182" s="17"/>
      <c r="H3182" s="19"/>
      <c r="I3182" s="17"/>
      <c r="J3182" s="19"/>
      <c r="K3182" s="17"/>
      <c r="L3182" s="19"/>
      <c r="M3182" s="30"/>
      <c r="O3182" s="1"/>
      <c r="P3182" s="8"/>
      <c r="Q3182" s="1"/>
      <c r="R3182" s="1"/>
      <c r="S3182" s="8"/>
      <c r="T3182" s="1"/>
      <c r="U3182" s="1"/>
      <c r="V3182" s="8"/>
      <c r="W3182" s="1"/>
      <c r="X3182" s="1"/>
      <c r="Y3182" s="1"/>
      <c r="Z3182" s="1"/>
      <c r="AA3182" s="1"/>
      <c r="AB3182" s="1"/>
      <c r="AC3182" s="1"/>
      <c r="AD3182" s="1"/>
      <c r="AE3182" s="1"/>
      <c r="AF3182" s="1"/>
      <c r="AG3182" s="1"/>
      <c r="AH3182" s="1"/>
      <c r="AI3182" s="1"/>
      <c r="AJ3182" s="1"/>
      <c r="AK3182" s="1"/>
      <c r="AL3182" s="1"/>
      <c r="AM3182" s="1"/>
      <c r="AN3182" s="1"/>
      <c r="AO3182" s="1"/>
      <c r="AP3182" s="1"/>
      <c r="AQ3182" s="1"/>
      <c r="AR3182" s="1"/>
      <c r="AS3182" s="1"/>
      <c r="AT3182" s="1"/>
      <c r="AU3182" s="1"/>
      <c r="AV3182" s="1"/>
      <c r="AW3182" s="1"/>
    </row>
    <row r="3183" spans="4:49" x14ac:dyDescent="0.2">
      <c r="D3183" s="1"/>
      <c r="E3183" s="1"/>
      <c r="F3183" s="1"/>
      <c r="G3183" s="17"/>
      <c r="H3183" s="19"/>
      <c r="I3183" s="17"/>
      <c r="J3183" s="19"/>
      <c r="K3183" s="17"/>
      <c r="L3183" s="19"/>
      <c r="M3183" s="30"/>
      <c r="O3183" s="1"/>
      <c r="P3183" s="8"/>
      <c r="Q3183" s="1"/>
      <c r="R3183" s="1"/>
      <c r="S3183" s="8"/>
      <c r="T3183" s="1"/>
      <c r="U3183" s="1"/>
      <c r="V3183" s="8"/>
      <c r="W3183" s="1"/>
      <c r="X3183" s="1"/>
      <c r="Y3183" s="1"/>
      <c r="Z3183" s="1"/>
      <c r="AA3183" s="1"/>
      <c r="AB3183" s="1"/>
      <c r="AC3183" s="1"/>
      <c r="AD3183" s="1"/>
      <c r="AE3183" s="1"/>
      <c r="AF3183" s="1"/>
      <c r="AG3183" s="1"/>
      <c r="AH3183" s="1"/>
      <c r="AI3183" s="1"/>
      <c r="AJ3183" s="1"/>
      <c r="AK3183" s="1"/>
      <c r="AL3183" s="1"/>
      <c r="AM3183" s="1"/>
      <c r="AN3183" s="1"/>
      <c r="AO3183" s="1"/>
      <c r="AP3183" s="1"/>
      <c r="AQ3183" s="1"/>
      <c r="AR3183" s="1"/>
      <c r="AS3183" s="1"/>
      <c r="AT3183" s="1"/>
      <c r="AU3183" s="1"/>
      <c r="AV3183" s="1"/>
      <c r="AW3183" s="1"/>
    </row>
    <row r="3184" spans="4:49" x14ac:dyDescent="0.2">
      <c r="D3184" s="1"/>
      <c r="E3184" s="1"/>
      <c r="F3184" s="1"/>
      <c r="G3184" s="17"/>
      <c r="H3184" s="19"/>
      <c r="I3184" s="17"/>
      <c r="J3184" s="19"/>
      <c r="K3184" s="17"/>
      <c r="L3184" s="19"/>
      <c r="M3184" s="30"/>
      <c r="O3184" s="1"/>
      <c r="P3184" s="8"/>
      <c r="Q3184" s="1"/>
      <c r="R3184" s="1"/>
      <c r="S3184" s="8"/>
      <c r="T3184" s="1"/>
      <c r="U3184" s="1"/>
      <c r="V3184" s="8"/>
      <c r="W3184" s="1"/>
      <c r="X3184" s="1"/>
      <c r="Y3184" s="1"/>
      <c r="Z3184" s="1"/>
      <c r="AA3184" s="1"/>
      <c r="AB3184" s="1"/>
      <c r="AC3184" s="1"/>
      <c r="AD3184" s="1"/>
      <c r="AE3184" s="1"/>
      <c r="AF3184" s="1"/>
      <c r="AG3184" s="1"/>
      <c r="AH3184" s="1"/>
      <c r="AI3184" s="1"/>
      <c r="AJ3184" s="1"/>
      <c r="AK3184" s="1"/>
      <c r="AL3184" s="1"/>
      <c r="AM3184" s="1"/>
      <c r="AN3184" s="1"/>
      <c r="AO3184" s="1"/>
      <c r="AP3184" s="1"/>
      <c r="AQ3184" s="1"/>
      <c r="AR3184" s="1"/>
      <c r="AS3184" s="1"/>
      <c r="AT3184" s="1"/>
      <c r="AU3184" s="1"/>
      <c r="AV3184" s="1"/>
      <c r="AW3184" s="1"/>
    </row>
    <row r="3185" spans="4:49" x14ac:dyDescent="0.2">
      <c r="D3185" s="1"/>
      <c r="E3185" s="1"/>
      <c r="F3185" s="1"/>
      <c r="G3185" s="17"/>
      <c r="H3185" s="19"/>
      <c r="I3185" s="17"/>
      <c r="J3185" s="19"/>
      <c r="K3185" s="17"/>
      <c r="L3185" s="19"/>
      <c r="M3185" s="30"/>
      <c r="O3185" s="1"/>
      <c r="P3185" s="8"/>
      <c r="Q3185" s="1"/>
      <c r="R3185" s="1"/>
      <c r="S3185" s="8"/>
      <c r="T3185" s="1"/>
      <c r="U3185" s="1"/>
      <c r="V3185" s="8"/>
      <c r="W3185" s="1"/>
      <c r="X3185" s="1"/>
      <c r="Y3185" s="1"/>
      <c r="Z3185" s="1"/>
      <c r="AA3185" s="1"/>
      <c r="AB3185" s="1"/>
      <c r="AC3185" s="1"/>
      <c r="AD3185" s="1"/>
      <c r="AE3185" s="1"/>
      <c r="AF3185" s="1"/>
      <c r="AG3185" s="1"/>
      <c r="AH3185" s="1"/>
      <c r="AI3185" s="1"/>
      <c r="AJ3185" s="1"/>
      <c r="AK3185" s="1"/>
      <c r="AL3185" s="1"/>
      <c r="AM3185" s="1"/>
      <c r="AN3185" s="1"/>
      <c r="AO3185" s="1"/>
      <c r="AP3185" s="1"/>
      <c r="AQ3185" s="1"/>
      <c r="AR3185" s="1"/>
      <c r="AS3185" s="1"/>
      <c r="AT3185" s="1"/>
      <c r="AU3185" s="1"/>
      <c r="AV3185" s="1"/>
      <c r="AW3185" s="1"/>
    </row>
    <row r="3186" spans="4:49" x14ac:dyDescent="0.2">
      <c r="D3186" s="1"/>
      <c r="E3186" s="1"/>
      <c r="F3186" s="1"/>
      <c r="G3186" s="17"/>
      <c r="H3186" s="19"/>
      <c r="I3186" s="17"/>
      <c r="J3186" s="19"/>
      <c r="K3186" s="17"/>
      <c r="L3186" s="19"/>
      <c r="M3186" s="30"/>
      <c r="O3186" s="1"/>
      <c r="P3186" s="8"/>
      <c r="Q3186" s="1"/>
      <c r="R3186" s="1"/>
      <c r="S3186" s="8"/>
      <c r="T3186" s="1"/>
      <c r="U3186" s="1"/>
      <c r="V3186" s="8"/>
      <c r="W3186" s="1"/>
      <c r="X3186" s="1"/>
      <c r="Y3186" s="1"/>
      <c r="Z3186" s="1"/>
      <c r="AA3186" s="1"/>
      <c r="AB3186" s="1"/>
      <c r="AC3186" s="1"/>
      <c r="AD3186" s="1"/>
      <c r="AE3186" s="1"/>
      <c r="AF3186" s="1"/>
      <c r="AG3186" s="1"/>
      <c r="AH3186" s="1"/>
      <c r="AI3186" s="1"/>
      <c r="AJ3186" s="1"/>
      <c r="AK3186" s="1"/>
      <c r="AL3186" s="1"/>
      <c r="AM3186" s="1"/>
      <c r="AN3186" s="1"/>
      <c r="AO3186" s="1"/>
      <c r="AP3186" s="1"/>
      <c r="AQ3186" s="1"/>
      <c r="AR3186" s="1"/>
      <c r="AS3186" s="1"/>
      <c r="AT3186" s="1"/>
      <c r="AU3186" s="1"/>
      <c r="AV3186" s="1"/>
      <c r="AW3186" s="1"/>
    </row>
    <row r="3187" spans="4:49" x14ac:dyDescent="0.2">
      <c r="D3187" s="1"/>
      <c r="E3187" s="1"/>
      <c r="F3187" s="1"/>
      <c r="G3187" s="17"/>
      <c r="H3187" s="19"/>
      <c r="I3187" s="17"/>
      <c r="J3187" s="19"/>
      <c r="K3187" s="17"/>
      <c r="L3187" s="19"/>
      <c r="M3187" s="30"/>
      <c r="O3187" s="1"/>
      <c r="P3187" s="8"/>
      <c r="Q3187" s="1"/>
      <c r="R3187" s="1"/>
      <c r="S3187" s="8"/>
      <c r="T3187" s="1"/>
      <c r="U3187" s="1"/>
      <c r="V3187" s="8"/>
      <c r="W3187" s="1"/>
      <c r="X3187" s="1"/>
      <c r="Y3187" s="1"/>
      <c r="Z3187" s="1"/>
      <c r="AA3187" s="1"/>
      <c r="AB3187" s="1"/>
      <c r="AC3187" s="1"/>
      <c r="AD3187" s="1"/>
      <c r="AE3187" s="1"/>
      <c r="AF3187" s="1"/>
      <c r="AG3187" s="1"/>
      <c r="AH3187" s="1"/>
      <c r="AI3187" s="1"/>
      <c r="AJ3187" s="1"/>
      <c r="AK3187" s="1"/>
      <c r="AL3187" s="1"/>
      <c r="AM3187" s="1"/>
      <c r="AN3187" s="1"/>
      <c r="AO3187" s="1"/>
      <c r="AP3187" s="1"/>
      <c r="AQ3187" s="1"/>
      <c r="AR3187" s="1"/>
      <c r="AS3187" s="1"/>
      <c r="AT3187" s="1"/>
      <c r="AU3187" s="1"/>
      <c r="AV3187" s="1"/>
      <c r="AW3187" s="1"/>
    </row>
    <row r="3188" spans="4:49" x14ac:dyDescent="0.2">
      <c r="D3188" s="1"/>
      <c r="E3188" s="1"/>
      <c r="F3188" s="1"/>
      <c r="G3188" s="17"/>
      <c r="H3188" s="19"/>
      <c r="I3188" s="17"/>
      <c r="J3188" s="19"/>
      <c r="K3188" s="17"/>
      <c r="L3188" s="19"/>
      <c r="M3188" s="30"/>
      <c r="O3188" s="1"/>
      <c r="P3188" s="8"/>
      <c r="Q3188" s="1"/>
      <c r="R3188" s="1"/>
      <c r="S3188" s="8"/>
      <c r="T3188" s="1"/>
      <c r="U3188" s="1"/>
      <c r="V3188" s="8"/>
      <c r="W3188" s="1"/>
      <c r="X3188" s="1"/>
      <c r="Y3188" s="1"/>
      <c r="Z3188" s="1"/>
      <c r="AA3188" s="1"/>
      <c r="AB3188" s="1"/>
      <c r="AC3188" s="1"/>
      <c r="AD3188" s="1"/>
      <c r="AE3188" s="1"/>
      <c r="AF3188" s="1"/>
      <c r="AG3188" s="1"/>
      <c r="AH3188" s="1"/>
      <c r="AI3188" s="1"/>
      <c r="AJ3188" s="1"/>
      <c r="AK3188" s="1"/>
      <c r="AL3188" s="1"/>
      <c r="AM3188" s="1"/>
      <c r="AN3188" s="1"/>
      <c r="AO3188" s="1"/>
      <c r="AP3188" s="1"/>
      <c r="AQ3188" s="1"/>
      <c r="AR3188" s="1"/>
      <c r="AS3188" s="1"/>
      <c r="AT3188" s="1"/>
      <c r="AU3188" s="1"/>
      <c r="AV3188" s="1"/>
      <c r="AW3188" s="1"/>
    </row>
    <row r="3189" spans="4:49" x14ac:dyDescent="0.2">
      <c r="D3189" s="1"/>
      <c r="E3189" s="1"/>
      <c r="F3189" s="1"/>
      <c r="G3189" s="17"/>
      <c r="H3189" s="19"/>
      <c r="I3189" s="17"/>
      <c r="J3189" s="19"/>
      <c r="K3189" s="17"/>
      <c r="L3189" s="19"/>
      <c r="M3189" s="30"/>
      <c r="O3189" s="1"/>
      <c r="P3189" s="8"/>
      <c r="Q3189" s="1"/>
      <c r="R3189" s="1"/>
      <c r="S3189" s="8"/>
      <c r="T3189" s="1"/>
      <c r="U3189" s="1"/>
      <c r="V3189" s="8"/>
      <c r="W3189" s="1"/>
      <c r="X3189" s="1"/>
      <c r="Y3189" s="1"/>
      <c r="Z3189" s="1"/>
      <c r="AA3189" s="1"/>
      <c r="AB3189" s="1"/>
      <c r="AC3189" s="1"/>
      <c r="AD3189" s="1"/>
      <c r="AE3189" s="1"/>
      <c r="AF3189" s="1"/>
      <c r="AG3189" s="1"/>
      <c r="AH3189" s="1"/>
      <c r="AI3189" s="1"/>
      <c r="AJ3189" s="1"/>
      <c r="AK3189" s="1"/>
      <c r="AL3189" s="1"/>
      <c r="AM3189" s="1"/>
      <c r="AN3189" s="1"/>
      <c r="AO3189" s="1"/>
      <c r="AP3189" s="1"/>
      <c r="AQ3189" s="1"/>
      <c r="AR3189" s="1"/>
      <c r="AS3189" s="1"/>
      <c r="AT3189" s="1"/>
      <c r="AU3189" s="1"/>
      <c r="AV3189" s="1"/>
      <c r="AW3189" s="1"/>
    </row>
    <row r="3190" spans="4:49" x14ac:dyDescent="0.2">
      <c r="D3190" s="1"/>
      <c r="E3190" s="1"/>
      <c r="F3190" s="1"/>
      <c r="G3190" s="17"/>
      <c r="H3190" s="19"/>
      <c r="I3190" s="17"/>
      <c r="J3190" s="19"/>
      <c r="K3190" s="17"/>
      <c r="L3190" s="19"/>
      <c r="M3190" s="30"/>
      <c r="O3190" s="1"/>
      <c r="P3190" s="8"/>
      <c r="Q3190" s="1"/>
      <c r="R3190" s="1"/>
      <c r="S3190" s="8"/>
      <c r="T3190" s="1"/>
      <c r="U3190" s="1"/>
      <c r="V3190" s="8"/>
      <c r="W3190" s="1"/>
      <c r="X3190" s="1"/>
      <c r="Y3190" s="1"/>
      <c r="Z3190" s="1"/>
      <c r="AA3190" s="1"/>
      <c r="AB3190" s="1"/>
      <c r="AC3190" s="1"/>
      <c r="AD3190" s="1"/>
      <c r="AE3190" s="1"/>
      <c r="AF3190" s="1"/>
      <c r="AG3190" s="1"/>
      <c r="AH3190" s="1"/>
      <c r="AI3190" s="1"/>
      <c r="AJ3190" s="1"/>
      <c r="AK3190" s="1"/>
      <c r="AL3190" s="1"/>
      <c r="AM3190" s="1"/>
      <c r="AN3190" s="1"/>
      <c r="AO3190" s="1"/>
      <c r="AP3190" s="1"/>
      <c r="AQ3190" s="1"/>
      <c r="AR3190" s="1"/>
      <c r="AS3190" s="1"/>
      <c r="AT3190" s="1"/>
      <c r="AU3190" s="1"/>
      <c r="AV3190" s="1"/>
      <c r="AW3190" s="1"/>
    </row>
    <row r="3191" spans="4:49" x14ac:dyDescent="0.2">
      <c r="D3191" s="1"/>
      <c r="E3191" s="1"/>
      <c r="F3191" s="1"/>
      <c r="G3191" s="17"/>
      <c r="H3191" s="19"/>
      <c r="I3191" s="17"/>
      <c r="J3191" s="19"/>
      <c r="K3191" s="17"/>
      <c r="L3191" s="19"/>
      <c r="M3191" s="30"/>
      <c r="O3191" s="1"/>
      <c r="P3191" s="8"/>
      <c r="Q3191" s="1"/>
      <c r="R3191" s="1"/>
      <c r="S3191" s="8"/>
      <c r="T3191" s="1"/>
      <c r="U3191" s="1"/>
      <c r="V3191" s="8"/>
      <c r="W3191" s="1"/>
      <c r="X3191" s="1"/>
      <c r="Y3191" s="1"/>
      <c r="Z3191" s="1"/>
      <c r="AA3191" s="1"/>
      <c r="AB3191" s="1"/>
      <c r="AC3191" s="1"/>
      <c r="AD3191" s="1"/>
      <c r="AE3191" s="1"/>
      <c r="AF3191" s="1"/>
      <c r="AG3191" s="1"/>
      <c r="AH3191" s="1"/>
      <c r="AI3191" s="1"/>
      <c r="AJ3191" s="1"/>
      <c r="AK3191" s="1"/>
      <c r="AL3191" s="1"/>
      <c r="AM3191" s="1"/>
      <c r="AN3191" s="1"/>
      <c r="AO3191" s="1"/>
      <c r="AP3191" s="1"/>
      <c r="AQ3191" s="1"/>
      <c r="AR3191" s="1"/>
      <c r="AS3191" s="1"/>
      <c r="AT3191" s="1"/>
      <c r="AU3191" s="1"/>
      <c r="AV3191" s="1"/>
      <c r="AW3191" s="1"/>
    </row>
    <row r="3192" spans="4:49" x14ac:dyDescent="0.2">
      <c r="D3192" s="1"/>
      <c r="E3192" s="1"/>
      <c r="F3192" s="1"/>
      <c r="G3192" s="17"/>
      <c r="H3192" s="19"/>
      <c r="I3192" s="17"/>
      <c r="J3192" s="19"/>
      <c r="K3192" s="17"/>
      <c r="L3192" s="19"/>
      <c r="M3192" s="30"/>
      <c r="O3192" s="1"/>
      <c r="P3192" s="8"/>
      <c r="Q3192" s="1"/>
      <c r="R3192" s="1"/>
      <c r="S3192" s="8"/>
      <c r="T3192" s="1"/>
      <c r="U3192" s="1"/>
      <c r="V3192" s="8"/>
      <c r="W3192" s="1"/>
      <c r="X3192" s="1"/>
      <c r="Y3192" s="1"/>
      <c r="Z3192" s="1"/>
      <c r="AA3192" s="1"/>
      <c r="AB3192" s="1"/>
      <c r="AC3192" s="1"/>
      <c r="AD3192" s="1"/>
      <c r="AE3192" s="1"/>
      <c r="AF3192" s="1"/>
      <c r="AG3192" s="1"/>
      <c r="AH3192" s="1"/>
      <c r="AI3192" s="1"/>
      <c r="AJ3192" s="1"/>
      <c r="AK3192" s="1"/>
      <c r="AL3192" s="1"/>
      <c r="AM3192" s="1"/>
      <c r="AN3192" s="1"/>
      <c r="AO3192" s="1"/>
      <c r="AP3192" s="1"/>
      <c r="AQ3192" s="1"/>
      <c r="AR3192" s="1"/>
      <c r="AS3192" s="1"/>
      <c r="AT3192" s="1"/>
      <c r="AU3192" s="1"/>
      <c r="AV3192" s="1"/>
      <c r="AW3192" s="1"/>
    </row>
    <row r="3193" spans="4:49" x14ac:dyDescent="0.2">
      <c r="D3193" s="1"/>
      <c r="E3193" s="1"/>
      <c r="F3193" s="1"/>
      <c r="G3193" s="17"/>
      <c r="H3193" s="19"/>
      <c r="I3193" s="17"/>
      <c r="J3193" s="19"/>
      <c r="K3193" s="17"/>
      <c r="L3193" s="19"/>
      <c r="M3193" s="30"/>
      <c r="O3193" s="1"/>
      <c r="P3193" s="8"/>
      <c r="Q3193" s="1"/>
      <c r="R3193" s="1"/>
      <c r="S3193" s="8"/>
      <c r="T3193" s="1"/>
      <c r="U3193" s="1"/>
      <c r="V3193" s="8"/>
      <c r="W3193" s="1"/>
      <c r="X3193" s="1"/>
      <c r="Y3193" s="1"/>
      <c r="Z3193" s="1"/>
      <c r="AA3193" s="1"/>
      <c r="AB3193" s="1"/>
      <c r="AC3193" s="1"/>
      <c r="AD3193" s="1"/>
      <c r="AE3193" s="1"/>
      <c r="AF3193" s="1"/>
      <c r="AG3193" s="1"/>
      <c r="AH3193" s="1"/>
      <c r="AI3193" s="1"/>
      <c r="AJ3193" s="1"/>
      <c r="AK3193" s="1"/>
      <c r="AL3193" s="1"/>
      <c r="AM3193" s="1"/>
      <c r="AN3193" s="1"/>
      <c r="AO3193" s="1"/>
      <c r="AP3193" s="1"/>
      <c r="AQ3193" s="1"/>
      <c r="AR3193" s="1"/>
      <c r="AS3193" s="1"/>
      <c r="AT3193" s="1"/>
      <c r="AU3193" s="1"/>
      <c r="AV3193" s="1"/>
      <c r="AW3193" s="1"/>
    </row>
    <row r="3194" spans="4:49" x14ac:dyDescent="0.2">
      <c r="D3194" s="1"/>
      <c r="E3194" s="1"/>
      <c r="F3194" s="1"/>
      <c r="G3194" s="17"/>
      <c r="H3194" s="19"/>
      <c r="I3194" s="17"/>
      <c r="J3194" s="19"/>
      <c r="K3194" s="17"/>
      <c r="L3194" s="19"/>
      <c r="M3194" s="30"/>
      <c r="O3194" s="1"/>
      <c r="P3194" s="8"/>
      <c r="Q3194" s="1"/>
      <c r="R3194" s="1"/>
      <c r="S3194" s="8"/>
      <c r="T3194" s="1"/>
      <c r="U3194" s="1"/>
      <c r="V3194" s="8"/>
      <c r="W3194" s="1"/>
      <c r="X3194" s="1"/>
      <c r="Y3194" s="1"/>
      <c r="Z3194" s="1"/>
      <c r="AA3194" s="1"/>
      <c r="AB3194" s="1"/>
      <c r="AC3194" s="1"/>
      <c r="AD3194" s="1"/>
      <c r="AE3194" s="1"/>
      <c r="AF3194" s="1"/>
      <c r="AG3194" s="1"/>
      <c r="AH3194" s="1"/>
      <c r="AI3194" s="1"/>
      <c r="AJ3194" s="1"/>
      <c r="AK3194" s="1"/>
      <c r="AL3194" s="1"/>
      <c r="AM3194" s="1"/>
      <c r="AN3194" s="1"/>
      <c r="AO3194" s="1"/>
      <c r="AP3194" s="1"/>
      <c r="AQ3194" s="1"/>
      <c r="AR3194" s="1"/>
      <c r="AS3194" s="1"/>
      <c r="AT3194" s="1"/>
      <c r="AU3194" s="1"/>
      <c r="AV3194" s="1"/>
      <c r="AW3194" s="1"/>
    </row>
    <row r="3195" spans="4:49" x14ac:dyDescent="0.2">
      <c r="D3195" s="1"/>
      <c r="E3195" s="1"/>
      <c r="F3195" s="1"/>
      <c r="G3195" s="17"/>
      <c r="H3195" s="19"/>
      <c r="I3195" s="17"/>
      <c r="J3195" s="19"/>
      <c r="K3195" s="17"/>
      <c r="L3195" s="19"/>
      <c r="M3195" s="30"/>
      <c r="O3195" s="1"/>
      <c r="P3195" s="8"/>
      <c r="Q3195" s="1"/>
      <c r="R3195" s="1"/>
      <c r="S3195" s="8"/>
      <c r="T3195" s="1"/>
      <c r="U3195" s="1"/>
      <c r="V3195" s="8"/>
      <c r="W3195" s="1"/>
      <c r="X3195" s="1"/>
      <c r="Y3195" s="1"/>
      <c r="Z3195" s="1"/>
      <c r="AA3195" s="1"/>
      <c r="AB3195" s="1"/>
      <c r="AC3195" s="1"/>
      <c r="AD3195" s="1"/>
      <c r="AE3195" s="1"/>
      <c r="AF3195" s="1"/>
      <c r="AG3195" s="1"/>
      <c r="AH3195" s="1"/>
      <c r="AI3195" s="1"/>
      <c r="AJ3195" s="1"/>
      <c r="AK3195" s="1"/>
      <c r="AL3195" s="1"/>
      <c r="AM3195" s="1"/>
      <c r="AN3195" s="1"/>
      <c r="AO3195" s="1"/>
      <c r="AP3195" s="1"/>
      <c r="AQ3195" s="1"/>
      <c r="AR3195" s="1"/>
      <c r="AS3195" s="1"/>
      <c r="AT3195" s="1"/>
      <c r="AU3195" s="1"/>
      <c r="AV3195" s="1"/>
      <c r="AW3195" s="1"/>
    </row>
    <row r="3196" spans="4:49" x14ac:dyDescent="0.2">
      <c r="D3196" s="1"/>
      <c r="E3196" s="1"/>
      <c r="F3196" s="1"/>
      <c r="G3196" s="17"/>
      <c r="H3196" s="19"/>
      <c r="I3196" s="17"/>
      <c r="J3196" s="19"/>
      <c r="K3196" s="17"/>
      <c r="L3196" s="19"/>
      <c r="M3196" s="30"/>
      <c r="O3196" s="1"/>
      <c r="P3196" s="8"/>
      <c r="Q3196" s="1"/>
      <c r="R3196" s="1"/>
      <c r="S3196" s="8"/>
      <c r="T3196" s="1"/>
      <c r="U3196" s="1"/>
      <c r="V3196" s="8"/>
      <c r="W3196" s="1"/>
      <c r="X3196" s="1"/>
      <c r="Y3196" s="1"/>
      <c r="Z3196" s="1"/>
      <c r="AA3196" s="1"/>
      <c r="AB3196" s="1"/>
      <c r="AC3196" s="1"/>
      <c r="AD3196" s="1"/>
      <c r="AE3196" s="1"/>
      <c r="AF3196" s="1"/>
      <c r="AG3196" s="1"/>
      <c r="AH3196" s="1"/>
      <c r="AI3196" s="1"/>
      <c r="AJ3196" s="1"/>
      <c r="AK3196" s="1"/>
      <c r="AL3196" s="1"/>
      <c r="AM3196" s="1"/>
      <c r="AN3196" s="1"/>
      <c r="AO3196" s="1"/>
      <c r="AP3196" s="1"/>
      <c r="AQ3196" s="1"/>
      <c r="AR3196" s="1"/>
      <c r="AS3196" s="1"/>
      <c r="AT3196" s="1"/>
      <c r="AU3196" s="1"/>
      <c r="AV3196" s="1"/>
      <c r="AW3196" s="1"/>
    </row>
    <row r="3197" spans="4:49" x14ac:dyDescent="0.2">
      <c r="D3197" s="1"/>
      <c r="E3197" s="1"/>
      <c r="F3197" s="1"/>
      <c r="G3197" s="17"/>
      <c r="H3197" s="19"/>
      <c r="I3197" s="17"/>
      <c r="J3197" s="19"/>
      <c r="K3197" s="17"/>
      <c r="L3197" s="19"/>
      <c r="M3197" s="30"/>
      <c r="O3197" s="1"/>
      <c r="P3197" s="8"/>
      <c r="Q3197" s="1"/>
      <c r="R3197" s="1"/>
      <c r="S3197" s="8"/>
      <c r="T3197" s="1"/>
      <c r="U3197" s="1"/>
      <c r="V3197" s="8"/>
      <c r="W3197" s="1"/>
      <c r="X3197" s="1"/>
      <c r="Y3197" s="1"/>
      <c r="Z3197" s="1"/>
      <c r="AA3197" s="1"/>
      <c r="AB3197" s="1"/>
      <c r="AC3197" s="1"/>
      <c r="AD3197" s="1"/>
      <c r="AE3197" s="1"/>
      <c r="AF3197" s="1"/>
      <c r="AG3197" s="1"/>
      <c r="AH3197" s="1"/>
      <c r="AI3197" s="1"/>
      <c r="AJ3197" s="1"/>
      <c r="AK3197" s="1"/>
      <c r="AL3197" s="1"/>
      <c r="AM3197" s="1"/>
      <c r="AN3197" s="1"/>
      <c r="AO3197" s="1"/>
      <c r="AP3197" s="1"/>
      <c r="AQ3197" s="1"/>
      <c r="AR3197" s="1"/>
      <c r="AS3197" s="1"/>
      <c r="AT3197" s="1"/>
      <c r="AU3197" s="1"/>
      <c r="AV3197" s="1"/>
      <c r="AW3197" s="1"/>
    </row>
    <row r="3198" spans="4:49" x14ac:dyDescent="0.2">
      <c r="D3198" s="1"/>
      <c r="E3198" s="1"/>
      <c r="F3198" s="1"/>
      <c r="G3198" s="17"/>
      <c r="H3198" s="19"/>
      <c r="I3198" s="17"/>
      <c r="J3198" s="19"/>
      <c r="K3198" s="17"/>
      <c r="L3198" s="19"/>
      <c r="M3198" s="30"/>
      <c r="O3198" s="1"/>
      <c r="P3198" s="8"/>
      <c r="Q3198" s="1"/>
      <c r="R3198" s="1"/>
      <c r="S3198" s="8"/>
      <c r="T3198" s="1"/>
      <c r="U3198" s="1"/>
      <c r="V3198" s="8"/>
      <c r="W3198" s="1"/>
      <c r="X3198" s="1"/>
      <c r="Y3198" s="1"/>
      <c r="Z3198" s="1"/>
      <c r="AA3198" s="1"/>
      <c r="AB3198" s="1"/>
      <c r="AC3198" s="1"/>
      <c r="AD3198" s="1"/>
      <c r="AE3198" s="1"/>
      <c r="AF3198" s="1"/>
      <c r="AG3198" s="1"/>
      <c r="AH3198" s="1"/>
      <c r="AI3198" s="1"/>
      <c r="AJ3198" s="1"/>
      <c r="AK3198" s="1"/>
      <c r="AL3198" s="1"/>
      <c r="AM3198" s="1"/>
      <c r="AN3198" s="1"/>
      <c r="AO3198" s="1"/>
      <c r="AP3198" s="1"/>
      <c r="AQ3198" s="1"/>
      <c r="AR3198" s="1"/>
      <c r="AS3198" s="1"/>
      <c r="AT3198" s="1"/>
      <c r="AU3198" s="1"/>
      <c r="AV3198" s="1"/>
      <c r="AW3198" s="1"/>
    </row>
    <row r="3199" spans="4:49" x14ac:dyDescent="0.2">
      <c r="D3199" s="1"/>
      <c r="E3199" s="1"/>
      <c r="F3199" s="1"/>
      <c r="G3199" s="17"/>
      <c r="H3199" s="19"/>
      <c r="I3199" s="17"/>
      <c r="J3199" s="19"/>
      <c r="K3199" s="17"/>
      <c r="L3199" s="19"/>
      <c r="M3199" s="30"/>
      <c r="O3199" s="1"/>
      <c r="P3199" s="8"/>
      <c r="Q3199" s="1"/>
      <c r="R3199" s="1"/>
      <c r="S3199" s="8"/>
      <c r="T3199" s="1"/>
      <c r="U3199" s="1"/>
      <c r="V3199" s="8"/>
      <c r="W3199" s="1"/>
      <c r="X3199" s="1"/>
      <c r="Y3199" s="1"/>
      <c r="Z3199" s="1"/>
      <c r="AA3199" s="1"/>
      <c r="AB3199" s="1"/>
      <c r="AC3199" s="1"/>
      <c r="AD3199" s="1"/>
      <c r="AE3199" s="1"/>
      <c r="AF3199" s="1"/>
      <c r="AG3199" s="1"/>
      <c r="AH3199" s="1"/>
      <c r="AI3199" s="1"/>
      <c r="AJ3199" s="1"/>
      <c r="AK3199" s="1"/>
      <c r="AL3199" s="1"/>
      <c r="AM3199" s="1"/>
      <c r="AN3199" s="1"/>
      <c r="AO3199" s="1"/>
      <c r="AP3199" s="1"/>
      <c r="AQ3199" s="1"/>
      <c r="AR3199" s="1"/>
      <c r="AS3199" s="1"/>
      <c r="AT3199" s="1"/>
      <c r="AU3199" s="1"/>
      <c r="AV3199" s="1"/>
      <c r="AW3199" s="1"/>
    </row>
    <row r="3200" spans="4:49" x14ac:dyDescent="0.2">
      <c r="D3200" s="1"/>
      <c r="E3200" s="1"/>
      <c r="F3200" s="1"/>
      <c r="G3200" s="17"/>
      <c r="H3200" s="19"/>
      <c r="I3200" s="17"/>
      <c r="J3200" s="19"/>
      <c r="K3200" s="17"/>
      <c r="L3200" s="19"/>
      <c r="M3200" s="30"/>
      <c r="O3200" s="1"/>
      <c r="P3200" s="8"/>
      <c r="Q3200" s="1"/>
      <c r="R3200" s="1"/>
      <c r="S3200" s="8"/>
      <c r="T3200" s="1"/>
      <c r="U3200" s="1"/>
      <c r="V3200" s="8"/>
      <c r="W3200" s="1"/>
      <c r="X3200" s="1"/>
      <c r="Y3200" s="1"/>
      <c r="Z3200" s="1"/>
      <c r="AA3200" s="1"/>
      <c r="AB3200" s="1"/>
      <c r="AC3200" s="1"/>
      <c r="AD3200" s="1"/>
      <c r="AE3200" s="1"/>
      <c r="AF3200" s="1"/>
      <c r="AG3200" s="1"/>
      <c r="AH3200" s="1"/>
      <c r="AI3200" s="1"/>
      <c r="AJ3200" s="1"/>
      <c r="AK3200" s="1"/>
      <c r="AL3200" s="1"/>
      <c r="AM3200" s="1"/>
      <c r="AN3200" s="1"/>
      <c r="AO3200" s="1"/>
      <c r="AP3200" s="1"/>
      <c r="AQ3200" s="1"/>
      <c r="AR3200" s="1"/>
      <c r="AS3200" s="1"/>
      <c r="AT3200" s="1"/>
      <c r="AU3200" s="1"/>
      <c r="AV3200" s="1"/>
      <c r="AW3200" s="1"/>
    </row>
    <row r="3201" spans="4:49" x14ac:dyDescent="0.2">
      <c r="D3201" s="1"/>
      <c r="E3201" s="1"/>
      <c r="F3201" s="1"/>
      <c r="G3201" s="17"/>
      <c r="H3201" s="19"/>
      <c r="I3201" s="17"/>
      <c r="J3201" s="19"/>
      <c r="K3201" s="17"/>
      <c r="L3201" s="19"/>
      <c r="M3201" s="30"/>
      <c r="O3201" s="1"/>
      <c r="P3201" s="8"/>
      <c r="Q3201" s="1"/>
      <c r="R3201" s="1"/>
      <c r="S3201" s="8"/>
      <c r="T3201" s="1"/>
      <c r="U3201" s="1"/>
      <c r="V3201" s="8"/>
      <c r="W3201" s="1"/>
      <c r="X3201" s="1"/>
      <c r="Y3201" s="1"/>
      <c r="Z3201" s="1"/>
      <c r="AA3201" s="1"/>
      <c r="AB3201" s="1"/>
      <c r="AC3201" s="1"/>
      <c r="AD3201" s="1"/>
      <c r="AE3201" s="1"/>
      <c r="AF3201" s="1"/>
      <c r="AG3201" s="1"/>
      <c r="AH3201" s="1"/>
      <c r="AI3201" s="1"/>
      <c r="AJ3201" s="1"/>
      <c r="AK3201" s="1"/>
      <c r="AL3201" s="1"/>
      <c r="AM3201" s="1"/>
      <c r="AN3201" s="1"/>
      <c r="AO3201" s="1"/>
      <c r="AP3201" s="1"/>
      <c r="AQ3201" s="1"/>
      <c r="AR3201" s="1"/>
      <c r="AS3201" s="1"/>
      <c r="AT3201" s="1"/>
      <c r="AU3201" s="1"/>
      <c r="AV3201" s="1"/>
      <c r="AW3201" s="1"/>
    </row>
    <row r="3202" spans="4:49" x14ac:dyDescent="0.2">
      <c r="D3202" s="1"/>
      <c r="E3202" s="1"/>
      <c r="F3202" s="1"/>
      <c r="G3202" s="17"/>
      <c r="H3202" s="19"/>
      <c r="I3202" s="17"/>
      <c r="J3202" s="19"/>
      <c r="K3202" s="17"/>
      <c r="L3202" s="19"/>
      <c r="M3202" s="30"/>
      <c r="O3202" s="1"/>
      <c r="P3202" s="8"/>
      <c r="Q3202" s="1"/>
      <c r="R3202" s="1"/>
      <c r="S3202" s="8"/>
      <c r="T3202" s="1"/>
      <c r="U3202" s="1"/>
      <c r="V3202" s="8"/>
      <c r="W3202" s="1"/>
      <c r="X3202" s="1"/>
      <c r="Y3202" s="1"/>
      <c r="Z3202" s="1"/>
      <c r="AA3202" s="1"/>
      <c r="AB3202" s="1"/>
      <c r="AC3202" s="1"/>
      <c r="AD3202" s="1"/>
      <c r="AE3202" s="1"/>
      <c r="AF3202" s="1"/>
      <c r="AG3202" s="1"/>
      <c r="AH3202" s="1"/>
      <c r="AI3202" s="1"/>
      <c r="AJ3202" s="1"/>
      <c r="AK3202" s="1"/>
      <c r="AL3202" s="1"/>
      <c r="AM3202" s="1"/>
      <c r="AN3202" s="1"/>
      <c r="AO3202" s="1"/>
      <c r="AP3202" s="1"/>
      <c r="AQ3202" s="1"/>
      <c r="AR3202" s="1"/>
      <c r="AS3202" s="1"/>
      <c r="AT3202" s="1"/>
      <c r="AU3202" s="1"/>
      <c r="AV3202" s="1"/>
      <c r="AW3202" s="1"/>
    </row>
    <row r="3203" spans="4:49" x14ac:dyDescent="0.2">
      <c r="D3203" s="1"/>
      <c r="E3203" s="1"/>
      <c r="F3203" s="1"/>
      <c r="G3203" s="17"/>
      <c r="H3203" s="19"/>
      <c r="I3203" s="17"/>
      <c r="J3203" s="19"/>
      <c r="K3203" s="17"/>
      <c r="L3203" s="19"/>
      <c r="M3203" s="30"/>
      <c r="O3203" s="1"/>
      <c r="P3203" s="8"/>
      <c r="Q3203" s="1"/>
      <c r="R3203" s="1"/>
      <c r="S3203" s="8"/>
      <c r="T3203" s="1"/>
      <c r="U3203" s="1"/>
      <c r="V3203" s="8"/>
      <c r="W3203" s="1"/>
      <c r="X3203" s="1"/>
      <c r="Y3203" s="1"/>
      <c r="Z3203" s="1"/>
      <c r="AA3203" s="1"/>
      <c r="AB3203" s="1"/>
      <c r="AC3203" s="1"/>
      <c r="AD3203" s="1"/>
      <c r="AE3203" s="1"/>
      <c r="AF3203" s="1"/>
      <c r="AG3203" s="1"/>
      <c r="AH3203" s="1"/>
      <c r="AI3203" s="1"/>
      <c r="AJ3203" s="1"/>
      <c r="AK3203" s="1"/>
      <c r="AL3203" s="1"/>
      <c r="AM3203" s="1"/>
      <c r="AN3203" s="1"/>
      <c r="AO3203" s="1"/>
      <c r="AP3203" s="1"/>
      <c r="AQ3203" s="1"/>
      <c r="AR3203" s="1"/>
      <c r="AS3203" s="1"/>
      <c r="AT3203" s="1"/>
      <c r="AU3203" s="1"/>
      <c r="AV3203" s="1"/>
      <c r="AW3203" s="1"/>
    </row>
    <row r="3204" spans="4:49" x14ac:dyDescent="0.2">
      <c r="D3204" s="1"/>
      <c r="E3204" s="1"/>
      <c r="F3204" s="1"/>
      <c r="G3204" s="17"/>
      <c r="H3204" s="19"/>
      <c r="I3204" s="17"/>
      <c r="J3204" s="19"/>
      <c r="K3204" s="17"/>
      <c r="L3204" s="19"/>
      <c r="M3204" s="30"/>
      <c r="O3204" s="1"/>
      <c r="P3204" s="8"/>
      <c r="Q3204" s="1"/>
      <c r="R3204" s="1"/>
      <c r="S3204" s="8"/>
      <c r="T3204" s="1"/>
      <c r="U3204" s="1"/>
      <c r="V3204" s="8"/>
      <c r="W3204" s="1"/>
      <c r="X3204" s="1"/>
      <c r="Y3204" s="1"/>
      <c r="Z3204" s="1"/>
      <c r="AA3204" s="1"/>
      <c r="AB3204" s="1"/>
      <c r="AC3204" s="1"/>
      <c r="AD3204" s="1"/>
      <c r="AE3204" s="1"/>
      <c r="AF3204" s="1"/>
      <c r="AG3204" s="1"/>
      <c r="AH3204" s="1"/>
      <c r="AI3204" s="1"/>
      <c r="AJ3204" s="1"/>
      <c r="AK3204" s="1"/>
      <c r="AL3204" s="1"/>
      <c r="AM3204" s="1"/>
      <c r="AN3204" s="1"/>
      <c r="AO3204" s="1"/>
      <c r="AP3204" s="1"/>
      <c r="AQ3204" s="1"/>
      <c r="AR3204" s="1"/>
      <c r="AS3204" s="1"/>
      <c r="AT3204" s="1"/>
      <c r="AU3204" s="1"/>
      <c r="AV3204" s="1"/>
      <c r="AW3204" s="1"/>
    </row>
    <row r="3205" spans="4:49" x14ac:dyDescent="0.2">
      <c r="D3205" s="1"/>
      <c r="E3205" s="1"/>
      <c r="F3205" s="1"/>
      <c r="G3205" s="17"/>
      <c r="H3205" s="19"/>
      <c r="I3205" s="17"/>
      <c r="J3205" s="19"/>
      <c r="K3205" s="17"/>
      <c r="L3205" s="19"/>
      <c r="M3205" s="30"/>
      <c r="O3205" s="1"/>
      <c r="P3205" s="8"/>
      <c r="Q3205" s="1"/>
      <c r="R3205" s="1"/>
      <c r="S3205" s="8"/>
      <c r="T3205" s="1"/>
      <c r="U3205" s="1"/>
      <c r="V3205" s="8"/>
      <c r="W3205" s="1"/>
      <c r="X3205" s="1"/>
      <c r="Y3205" s="1"/>
      <c r="Z3205" s="1"/>
      <c r="AA3205" s="1"/>
      <c r="AB3205" s="1"/>
      <c r="AC3205" s="1"/>
      <c r="AD3205" s="1"/>
      <c r="AE3205" s="1"/>
      <c r="AF3205" s="1"/>
      <c r="AG3205" s="1"/>
      <c r="AH3205" s="1"/>
      <c r="AI3205" s="1"/>
      <c r="AJ3205" s="1"/>
      <c r="AK3205" s="1"/>
      <c r="AL3205" s="1"/>
      <c r="AM3205" s="1"/>
      <c r="AN3205" s="1"/>
      <c r="AO3205" s="1"/>
      <c r="AP3205" s="1"/>
      <c r="AQ3205" s="1"/>
      <c r="AR3205" s="1"/>
      <c r="AS3205" s="1"/>
      <c r="AT3205" s="1"/>
      <c r="AU3205" s="1"/>
      <c r="AV3205" s="1"/>
      <c r="AW3205" s="1"/>
    </row>
    <row r="3206" spans="4:49" x14ac:dyDescent="0.2">
      <c r="D3206" s="1"/>
      <c r="E3206" s="1"/>
      <c r="F3206" s="1"/>
      <c r="G3206" s="17"/>
      <c r="H3206" s="19"/>
      <c r="I3206" s="17"/>
      <c r="J3206" s="19"/>
      <c r="K3206" s="17"/>
      <c r="L3206" s="19"/>
      <c r="M3206" s="30"/>
      <c r="O3206" s="1"/>
      <c r="P3206" s="8"/>
      <c r="Q3206" s="1"/>
      <c r="R3206" s="1"/>
      <c r="S3206" s="8"/>
      <c r="T3206" s="1"/>
      <c r="U3206" s="1"/>
      <c r="V3206" s="8"/>
      <c r="W3206" s="1"/>
      <c r="X3206" s="1"/>
      <c r="Y3206" s="1"/>
      <c r="Z3206" s="1"/>
      <c r="AA3206" s="1"/>
      <c r="AB3206" s="1"/>
      <c r="AC3206" s="1"/>
      <c r="AD3206" s="1"/>
      <c r="AE3206" s="1"/>
      <c r="AF3206" s="1"/>
      <c r="AG3206" s="1"/>
      <c r="AH3206" s="1"/>
      <c r="AI3206" s="1"/>
      <c r="AJ3206" s="1"/>
      <c r="AK3206" s="1"/>
      <c r="AL3206" s="1"/>
      <c r="AM3206" s="1"/>
      <c r="AN3206" s="1"/>
      <c r="AO3206" s="1"/>
      <c r="AP3206" s="1"/>
      <c r="AQ3206" s="1"/>
      <c r="AR3206" s="1"/>
      <c r="AS3206" s="1"/>
      <c r="AT3206" s="1"/>
      <c r="AU3206" s="1"/>
      <c r="AV3206" s="1"/>
      <c r="AW3206" s="1"/>
    </row>
    <row r="3207" spans="4:49" x14ac:dyDescent="0.2">
      <c r="D3207" s="1"/>
      <c r="E3207" s="1"/>
      <c r="F3207" s="1"/>
      <c r="G3207" s="17"/>
      <c r="H3207" s="19"/>
      <c r="I3207" s="17"/>
      <c r="J3207" s="19"/>
      <c r="K3207" s="17"/>
      <c r="L3207" s="19"/>
      <c r="M3207" s="30"/>
      <c r="O3207" s="1"/>
      <c r="P3207" s="8"/>
      <c r="Q3207" s="1"/>
      <c r="R3207" s="1"/>
      <c r="S3207" s="8"/>
      <c r="T3207" s="1"/>
      <c r="U3207" s="1"/>
      <c r="V3207" s="8"/>
      <c r="W3207" s="1"/>
      <c r="X3207" s="1"/>
      <c r="Y3207" s="1"/>
      <c r="Z3207" s="1"/>
      <c r="AA3207" s="1"/>
      <c r="AB3207" s="1"/>
      <c r="AC3207" s="1"/>
      <c r="AD3207" s="1"/>
      <c r="AE3207" s="1"/>
      <c r="AF3207" s="1"/>
      <c r="AG3207" s="1"/>
      <c r="AH3207" s="1"/>
      <c r="AI3207" s="1"/>
      <c r="AJ3207" s="1"/>
      <c r="AK3207" s="1"/>
      <c r="AL3207" s="1"/>
      <c r="AM3207" s="1"/>
      <c r="AN3207" s="1"/>
      <c r="AO3207" s="1"/>
      <c r="AP3207" s="1"/>
      <c r="AQ3207" s="1"/>
      <c r="AR3207" s="1"/>
      <c r="AS3207" s="1"/>
      <c r="AT3207" s="1"/>
      <c r="AU3207" s="1"/>
      <c r="AV3207" s="1"/>
      <c r="AW3207" s="1"/>
    </row>
    <row r="3208" spans="4:49" x14ac:dyDescent="0.2">
      <c r="D3208" s="1"/>
      <c r="E3208" s="1"/>
      <c r="F3208" s="1"/>
      <c r="G3208" s="17"/>
      <c r="H3208" s="19"/>
      <c r="I3208" s="17"/>
      <c r="J3208" s="19"/>
      <c r="K3208" s="17"/>
      <c r="L3208" s="19"/>
      <c r="M3208" s="30"/>
      <c r="O3208" s="1"/>
      <c r="P3208" s="8"/>
      <c r="Q3208" s="1"/>
      <c r="R3208" s="1"/>
      <c r="S3208" s="8"/>
      <c r="T3208" s="1"/>
      <c r="U3208" s="1"/>
      <c r="V3208" s="8"/>
      <c r="W3208" s="1"/>
      <c r="X3208" s="1"/>
      <c r="Y3208" s="1"/>
      <c r="Z3208" s="1"/>
      <c r="AA3208" s="1"/>
      <c r="AB3208" s="1"/>
      <c r="AC3208" s="1"/>
      <c r="AD3208" s="1"/>
      <c r="AE3208" s="1"/>
      <c r="AF3208" s="1"/>
      <c r="AG3208" s="1"/>
      <c r="AH3208" s="1"/>
      <c r="AI3208" s="1"/>
      <c r="AJ3208" s="1"/>
      <c r="AK3208" s="1"/>
      <c r="AL3208" s="1"/>
      <c r="AM3208" s="1"/>
      <c r="AN3208" s="1"/>
      <c r="AO3208" s="1"/>
      <c r="AP3208" s="1"/>
      <c r="AQ3208" s="1"/>
      <c r="AR3208" s="1"/>
      <c r="AS3208" s="1"/>
      <c r="AT3208" s="1"/>
      <c r="AU3208" s="1"/>
      <c r="AV3208" s="1"/>
      <c r="AW3208" s="1"/>
    </row>
    <row r="3209" spans="4:49" x14ac:dyDescent="0.2">
      <c r="D3209" s="1"/>
      <c r="E3209" s="1"/>
      <c r="F3209" s="1"/>
      <c r="G3209" s="17"/>
      <c r="H3209" s="19"/>
      <c r="I3209" s="17"/>
      <c r="J3209" s="19"/>
      <c r="K3209" s="17"/>
      <c r="L3209" s="19"/>
      <c r="M3209" s="30"/>
      <c r="O3209" s="1"/>
      <c r="P3209" s="8"/>
      <c r="Q3209" s="1"/>
      <c r="R3209" s="1"/>
      <c r="S3209" s="8"/>
      <c r="T3209" s="1"/>
      <c r="U3209" s="1"/>
      <c r="V3209" s="8"/>
      <c r="W3209" s="1"/>
      <c r="X3209" s="1"/>
      <c r="Y3209" s="1"/>
      <c r="Z3209" s="1"/>
      <c r="AA3209" s="1"/>
      <c r="AB3209" s="1"/>
      <c r="AC3209" s="1"/>
      <c r="AD3209" s="1"/>
      <c r="AE3209" s="1"/>
      <c r="AF3209" s="1"/>
      <c r="AG3209" s="1"/>
      <c r="AH3209" s="1"/>
      <c r="AI3209" s="1"/>
      <c r="AJ3209" s="1"/>
      <c r="AK3209" s="1"/>
      <c r="AL3209" s="1"/>
      <c r="AM3209" s="1"/>
      <c r="AN3209" s="1"/>
      <c r="AO3209" s="1"/>
      <c r="AP3209" s="1"/>
      <c r="AQ3209" s="1"/>
      <c r="AR3209" s="1"/>
      <c r="AS3209" s="1"/>
      <c r="AT3209" s="1"/>
      <c r="AU3209" s="1"/>
      <c r="AV3209" s="1"/>
      <c r="AW3209" s="1"/>
    </row>
    <row r="3210" spans="4:49" x14ac:dyDescent="0.2">
      <c r="D3210" s="1"/>
      <c r="E3210" s="1"/>
      <c r="F3210" s="1"/>
      <c r="G3210" s="17"/>
      <c r="H3210" s="19"/>
      <c r="I3210" s="17"/>
      <c r="J3210" s="19"/>
      <c r="K3210" s="17"/>
      <c r="L3210" s="19"/>
      <c r="M3210" s="30"/>
      <c r="O3210" s="1"/>
      <c r="P3210" s="8"/>
      <c r="Q3210" s="1"/>
      <c r="R3210" s="1"/>
      <c r="S3210" s="8"/>
      <c r="T3210" s="1"/>
      <c r="U3210" s="1"/>
      <c r="V3210" s="8"/>
      <c r="W3210" s="1"/>
      <c r="X3210" s="1"/>
      <c r="Y3210" s="1"/>
      <c r="Z3210" s="1"/>
      <c r="AA3210" s="1"/>
      <c r="AB3210" s="1"/>
      <c r="AC3210" s="1"/>
      <c r="AD3210" s="1"/>
      <c r="AE3210" s="1"/>
      <c r="AF3210" s="1"/>
      <c r="AG3210" s="1"/>
      <c r="AH3210" s="1"/>
      <c r="AI3210" s="1"/>
      <c r="AJ3210" s="1"/>
      <c r="AK3210" s="1"/>
      <c r="AL3210" s="1"/>
      <c r="AM3210" s="1"/>
      <c r="AN3210" s="1"/>
      <c r="AO3210" s="1"/>
      <c r="AP3210" s="1"/>
      <c r="AQ3210" s="1"/>
      <c r="AR3210" s="1"/>
      <c r="AS3210" s="1"/>
      <c r="AT3210" s="1"/>
      <c r="AU3210" s="1"/>
      <c r="AV3210" s="1"/>
      <c r="AW3210" s="1"/>
    </row>
    <row r="3211" spans="4:49" x14ac:dyDescent="0.2">
      <c r="D3211" s="1"/>
      <c r="E3211" s="1"/>
      <c r="F3211" s="1"/>
      <c r="G3211" s="17"/>
      <c r="H3211" s="19"/>
      <c r="I3211" s="17"/>
      <c r="J3211" s="19"/>
      <c r="K3211" s="17"/>
      <c r="L3211" s="19"/>
      <c r="M3211" s="30"/>
      <c r="O3211" s="1"/>
      <c r="P3211" s="8"/>
      <c r="Q3211" s="1"/>
      <c r="R3211" s="1"/>
      <c r="S3211" s="8"/>
      <c r="T3211" s="1"/>
      <c r="U3211" s="1"/>
      <c r="V3211" s="8"/>
      <c r="W3211" s="1"/>
      <c r="X3211" s="1"/>
      <c r="Y3211" s="1"/>
      <c r="Z3211" s="1"/>
      <c r="AA3211" s="1"/>
      <c r="AB3211" s="1"/>
      <c r="AC3211" s="1"/>
      <c r="AD3211" s="1"/>
      <c r="AE3211" s="1"/>
      <c r="AF3211" s="1"/>
      <c r="AG3211" s="1"/>
      <c r="AH3211" s="1"/>
      <c r="AI3211" s="1"/>
      <c r="AJ3211" s="1"/>
      <c r="AK3211" s="1"/>
      <c r="AL3211" s="1"/>
      <c r="AM3211" s="1"/>
      <c r="AN3211" s="1"/>
      <c r="AO3211" s="1"/>
      <c r="AP3211" s="1"/>
      <c r="AQ3211" s="1"/>
      <c r="AR3211" s="1"/>
      <c r="AS3211" s="1"/>
      <c r="AT3211" s="1"/>
      <c r="AU3211" s="1"/>
      <c r="AV3211" s="1"/>
      <c r="AW3211" s="1"/>
    </row>
    <row r="3212" spans="4:49" x14ac:dyDescent="0.2">
      <c r="D3212" s="1"/>
      <c r="E3212" s="1"/>
      <c r="F3212" s="1"/>
      <c r="G3212" s="17"/>
      <c r="H3212" s="19"/>
      <c r="I3212" s="17"/>
      <c r="J3212" s="19"/>
      <c r="K3212" s="17"/>
      <c r="L3212" s="19"/>
      <c r="M3212" s="30"/>
      <c r="O3212" s="1"/>
      <c r="P3212" s="8"/>
      <c r="Q3212" s="1"/>
      <c r="R3212" s="1"/>
      <c r="S3212" s="8"/>
      <c r="T3212" s="1"/>
      <c r="U3212" s="1"/>
      <c r="V3212" s="8"/>
      <c r="W3212" s="1"/>
      <c r="X3212" s="1"/>
      <c r="Y3212" s="1"/>
      <c r="Z3212" s="1"/>
      <c r="AA3212" s="1"/>
      <c r="AB3212" s="1"/>
      <c r="AC3212" s="1"/>
      <c r="AD3212" s="1"/>
      <c r="AE3212" s="1"/>
      <c r="AF3212" s="1"/>
      <c r="AG3212" s="1"/>
      <c r="AH3212" s="1"/>
      <c r="AI3212" s="1"/>
      <c r="AJ3212" s="1"/>
      <c r="AK3212" s="1"/>
      <c r="AL3212" s="1"/>
      <c r="AM3212" s="1"/>
      <c r="AN3212" s="1"/>
      <c r="AO3212" s="1"/>
      <c r="AP3212" s="1"/>
      <c r="AQ3212" s="1"/>
      <c r="AR3212" s="1"/>
      <c r="AS3212" s="1"/>
      <c r="AT3212" s="1"/>
      <c r="AU3212" s="1"/>
      <c r="AV3212" s="1"/>
      <c r="AW3212" s="1"/>
    </row>
    <row r="3213" spans="4:49" x14ac:dyDescent="0.2">
      <c r="D3213" s="1"/>
      <c r="E3213" s="1"/>
      <c r="F3213" s="1"/>
      <c r="G3213" s="17"/>
      <c r="H3213" s="19"/>
      <c r="I3213" s="17"/>
      <c r="J3213" s="19"/>
      <c r="K3213" s="17"/>
      <c r="L3213" s="19"/>
      <c r="M3213" s="30"/>
      <c r="O3213" s="1"/>
      <c r="P3213" s="8"/>
      <c r="Q3213" s="1"/>
      <c r="R3213" s="1"/>
      <c r="S3213" s="8"/>
      <c r="T3213" s="1"/>
      <c r="U3213" s="1"/>
      <c r="V3213" s="8"/>
      <c r="W3213" s="1"/>
      <c r="X3213" s="1"/>
      <c r="Y3213" s="1"/>
      <c r="Z3213" s="1"/>
      <c r="AA3213" s="1"/>
      <c r="AB3213" s="1"/>
      <c r="AC3213" s="1"/>
      <c r="AD3213" s="1"/>
      <c r="AE3213" s="1"/>
      <c r="AF3213" s="1"/>
      <c r="AG3213" s="1"/>
      <c r="AH3213" s="1"/>
      <c r="AI3213" s="1"/>
      <c r="AJ3213" s="1"/>
      <c r="AK3213" s="1"/>
      <c r="AL3213" s="1"/>
      <c r="AM3213" s="1"/>
      <c r="AN3213" s="1"/>
      <c r="AO3213" s="1"/>
      <c r="AP3213" s="1"/>
      <c r="AQ3213" s="1"/>
      <c r="AR3213" s="1"/>
      <c r="AS3213" s="1"/>
      <c r="AT3213" s="1"/>
      <c r="AU3213" s="1"/>
      <c r="AV3213" s="1"/>
      <c r="AW3213" s="1"/>
    </row>
    <row r="3214" spans="4:49" x14ac:dyDescent="0.2">
      <c r="D3214" s="1"/>
      <c r="E3214" s="1"/>
      <c r="F3214" s="1"/>
      <c r="G3214" s="17"/>
      <c r="H3214" s="19"/>
      <c r="I3214" s="17"/>
      <c r="J3214" s="19"/>
      <c r="K3214" s="17"/>
      <c r="L3214" s="19"/>
      <c r="M3214" s="30"/>
      <c r="O3214" s="1"/>
      <c r="P3214" s="8"/>
      <c r="Q3214" s="1"/>
      <c r="R3214" s="1"/>
      <c r="S3214" s="8"/>
      <c r="T3214" s="1"/>
      <c r="U3214" s="1"/>
      <c r="V3214" s="8"/>
      <c r="W3214" s="1"/>
      <c r="X3214" s="1"/>
      <c r="Y3214" s="1"/>
      <c r="Z3214" s="1"/>
      <c r="AA3214" s="1"/>
      <c r="AB3214" s="1"/>
      <c r="AC3214" s="1"/>
      <c r="AD3214" s="1"/>
      <c r="AE3214" s="1"/>
      <c r="AF3214" s="1"/>
      <c r="AG3214" s="1"/>
      <c r="AH3214" s="1"/>
      <c r="AI3214" s="1"/>
      <c r="AJ3214" s="1"/>
      <c r="AK3214" s="1"/>
      <c r="AL3214" s="1"/>
      <c r="AM3214" s="1"/>
      <c r="AN3214" s="1"/>
      <c r="AO3214" s="1"/>
      <c r="AP3214" s="1"/>
      <c r="AQ3214" s="1"/>
      <c r="AR3214" s="1"/>
      <c r="AS3214" s="1"/>
      <c r="AT3214" s="1"/>
      <c r="AU3214" s="1"/>
      <c r="AV3214" s="1"/>
      <c r="AW3214" s="1"/>
    </row>
    <row r="3215" spans="4:49" x14ac:dyDescent="0.2">
      <c r="D3215" s="1"/>
      <c r="E3215" s="1"/>
      <c r="F3215" s="1"/>
      <c r="G3215" s="17"/>
      <c r="H3215" s="19"/>
      <c r="I3215" s="17"/>
      <c r="J3215" s="19"/>
      <c r="K3215" s="17"/>
      <c r="L3215" s="19"/>
      <c r="M3215" s="30"/>
      <c r="O3215" s="1"/>
      <c r="P3215" s="8"/>
      <c r="Q3215" s="1"/>
      <c r="R3215" s="1"/>
      <c r="S3215" s="8"/>
      <c r="T3215" s="1"/>
      <c r="U3215" s="1"/>
      <c r="V3215" s="8"/>
      <c r="W3215" s="1"/>
      <c r="X3215" s="1"/>
      <c r="Y3215" s="1"/>
      <c r="Z3215" s="1"/>
      <c r="AA3215" s="1"/>
      <c r="AB3215" s="1"/>
      <c r="AC3215" s="1"/>
      <c r="AD3215" s="1"/>
      <c r="AE3215" s="1"/>
      <c r="AF3215" s="1"/>
      <c r="AG3215" s="1"/>
      <c r="AH3215" s="1"/>
      <c r="AI3215" s="1"/>
      <c r="AJ3215" s="1"/>
      <c r="AK3215" s="1"/>
      <c r="AL3215" s="1"/>
      <c r="AM3215" s="1"/>
      <c r="AN3215" s="1"/>
      <c r="AO3215" s="1"/>
      <c r="AP3215" s="1"/>
      <c r="AQ3215" s="1"/>
      <c r="AR3215" s="1"/>
      <c r="AS3215" s="1"/>
      <c r="AT3215" s="1"/>
      <c r="AU3215" s="1"/>
      <c r="AV3215" s="1"/>
      <c r="AW3215" s="1"/>
    </row>
    <row r="3216" spans="4:49" x14ac:dyDescent="0.2">
      <c r="D3216" s="1"/>
      <c r="E3216" s="1"/>
      <c r="F3216" s="1"/>
      <c r="G3216" s="17"/>
      <c r="H3216" s="19"/>
      <c r="I3216" s="17"/>
      <c r="J3216" s="19"/>
      <c r="K3216" s="17"/>
      <c r="L3216" s="19"/>
      <c r="M3216" s="30"/>
      <c r="O3216" s="1"/>
      <c r="P3216" s="8"/>
      <c r="Q3216" s="1"/>
      <c r="R3216" s="1"/>
      <c r="S3216" s="8"/>
      <c r="T3216" s="1"/>
      <c r="U3216" s="1"/>
      <c r="V3216" s="8"/>
      <c r="W3216" s="1"/>
      <c r="X3216" s="1"/>
      <c r="Y3216" s="1"/>
      <c r="Z3216" s="1"/>
      <c r="AA3216" s="1"/>
      <c r="AB3216" s="1"/>
      <c r="AC3216" s="1"/>
      <c r="AD3216" s="1"/>
      <c r="AE3216" s="1"/>
      <c r="AF3216" s="1"/>
      <c r="AG3216" s="1"/>
      <c r="AH3216" s="1"/>
      <c r="AI3216" s="1"/>
      <c r="AJ3216" s="1"/>
      <c r="AK3216" s="1"/>
      <c r="AL3216" s="1"/>
      <c r="AM3216" s="1"/>
      <c r="AN3216" s="1"/>
      <c r="AO3216" s="1"/>
      <c r="AP3216" s="1"/>
      <c r="AQ3216" s="1"/>
      <c r="AR3216" s="1"/>
      <c r="AS3216" s="1"/>
      <c r="AT3216" s="1"/>
      <c r="AU3216" s="1"/>
      <c r="AV3216" s="1"/>
      <c r="AW3216" s="1"/>
    </row>
    <row r="3217" spans="4:49" x14ac:dyDescent="0.2">
      <c r="D3217" s="1"/>
      <c r="E3217" s="1"/>
      <c r="F3217" s="1"/>
      <c r="G3217" s="17"/>
      <c r="H3217" s="19"/>
      <c r="I3217" s="17"/>
      <c r="J3217" s="19"/>
      <c r="K3217" s="17"/>
      <c r="L3217" s="19"/>
      <c r="M3217" s="30"/>
      <c r="O3217" s="1"/>
      <c r="P3217" s="8"/>
      <c r="Q3217" s="1"/>
      <c r="R3217" s="1"/>
      <c r="S3217" s="8"/>
      <c r="T3217" s="1"/>
      <c r="U3217" s="1"/>
      <c r="V3217" s="8"/>
      <c r="W3217" s="1"/>
      <c r="X3217" s="1"/>
      <c r="Y3217" s="1"/>
      <c r="Z3217" s="1"/>
      <c r="AA3217" s="1"/>
      <c r="AB3217" s="1"/>
      <c r="AC3217" s="1"/>
      <c r="AD3217" s="1"/>
      <c r="AE3217" s="1"/>
      <c r="AF3217" s="1"/>
      <c r="AG3217" s="1"/>
      <c r="AH3217" s="1"/>
      <c r="AI3217" s="1"/>
      <c r="AJ3217" s="1"/>
      <c r="AK3217" s="1"/>
      <c r="AL3217" s="1"/>
      <c r="AM3217" s="1"/>
      <c r="AN3217" s="1"/>
      <c r="AO3217" s="1"/>
      <c r="AP3217" s="1"/>
      <c r="AQ3217" s="1"/>
      <c r="AR3217" s="1"/>
      <c r="AS3217" s="1"/>
      <c r="AT3217" s="1"/>
      <c r="AU3217" s="1"/>
      <c r="AV3217" s="1"/>
      <c r="AW3217" s="1"/>
    </row>
    <row r="3218" spans="4:49" x14ac:dyDescent="0.2">
      <c r="D3218" s="1"/>
      <c r="E3218" s="1"/>
      <c r="F3218" s="1"/>
      <c r="G3218" s="17"/>
      <c r="H3218" s="19"/>
      <c r="I3218" s="17"/>
      <c r="J3218" s="19"/>
      <c r="K3218" s="17"/>
      <c r="L3218" s="19"/>
      <c r="M3218" s="30"/>
      <c r="O3218" s="1"/>
      <c r="P3218" s="8"/>
      <c r="Q3218" s="1"/>
      <c r="R3218" s="1"/>
      <c r="S3218" s="8"/>
      <c r="T3218" s="1"/>
      <c r="U3218" s="1"/>
      <c r="V3218" s="8"/>
      <c r="W3218" s="1"/>
      <c r="X3218" s="1"/>
      <c r="Y3218" s="1"/>
      <c r="Z3218" s="1"/>
      <c r="AA3218" s="1"/>
      <c r="AB3218" s="1"/>
      <c r="AC3218" s="1"/>
      <c r="AD3218" s="1"/>
      <c r="AE3218" s="1"/>
      <c r="AF3218" s="1"/>
      <c r="AG3218" s="1"/>
      <c r="AH3218" s="1"/>
      <c r="AI3218" s="1"/>
      <c r="AJ3218" s="1"/>
      <c r="AK3218" s="1"/>
      <c r="AL3218" s="1"/>
      <c r="AM3218" s="1"/>
      <c r="AN3218" s="1"/>
      <c r="AO3218" s="1"/>
      <c r="AP3218" s="1"/>
      <c r="AQ3218" s="1"/>
      <c r="AR3218" s="1"/>
      <c r="AS3218" s="1"/>
      <c r="AT3218" s="1"/>
      <c r="AU3218" s="1"/>
      <c r="AV3218" s="1"/>
      <c r="AW3218" s="1"/>
    </row>
    <row r="3219" spans="4:49" x14ac:dyDescent="0.2">
      <c r="D3219" s="1"/>
      <c r="E3219" s="1"/>
      <c r="F3219" s="1"/>
      <c r="G3219" s="17"/>
      <c r="H3219" s="19"/>
      <c r="I3219" s="17"/>
      <c r="J3219" s="19"/>
      <c r="K3219" s="17"/>
      <c r="L3219" s="19"/>
      <c r="M3219" s="30"/>
      <c r="O3219" s="1"/>
      <c r="P3219" s="8"/>
      <c r="Q3219" s="1"/>
      <c r="R3219" s="1"/>
      <c r="S3219" s="8"/>
      <c r="T3219" s="1"/>
      <c r="U3219" s="1"/>
      <c r="V3219" s="8"/>
      <c r="W3219" s="1"/>
      <c r="X3219" s="1"/>
      <c r="Y3219" s="1"/>
      <c r="Z3219" s="1"/>
      <c r="AA3219" s="1"/>
      <c r="AB3219" s="1"/>
      <c r="AC3219" s="1"/>
      <c r="AD3219" s="1"/>
      <c r="AE3219" s="1"/>
      <c r="AF3219" s="1"/>
      <c r="AG3219" s="1"/>
      <c r="AH3219" s="1"/>
      <c r="AI3219" s="1"/>
      <c r="AJ3219" s="1"/>
      <c r="AK3219" s="1"/>
      <c r="AL3219" s="1"/>
      <c r="AM3219" s="1"/>
      <c r="AN3219" s="1"/>
      <c r="AO3219" s="1"/>
      <c r="AP3219" s="1"/>
      <c r="AQ3219" s="1"/>
      <c r="AR3219" s="1"/>
      <c r="AS3219" s="1"/>
      <c r="AT3219" s="1"/>
      <c r="AU3219" s="1"/>
      <c r="AV3219" s="1"/>
      <c r="AW3219" s="1"/>
    </row>
    <row r="3220" spans="4:49" x14ac:dyDescent="0.2">
      <c r="D3220" s="1"/>
      <c r="E3220" s="1"/>
      <c r="F3220" s="1"/>
      <c r="G3220" s="17"/>
      <c r="H3220" s="19"/>
      <c r="I3220" s="17"/>
      <c r="J3220" s="19"/>
      <c r="K3220" s="17"/>
      <c r="L3220" s="19"/>
      <c r="M3220" s="30"/>
      <c r="O3220" s="1"/>
      <c r="P3220" s="8"/>
      <c r="Q3220" s="1"/>
      <c r="R3220" s="1"/>
      <c r="S3220" s="8"/>
      <c r="T3220" s="1"/>
      <c r="U3220" s="1"/>
      <c r="V3220" s="8"/>
      <c r="W3220" s="1"/>
      <c r="X3220" s="1"/>
      <c r="Y3220" s="1"/>
      <c r="Z3220" s="1"/>
      <c r="AA3220" s="1"/>
      <c r="AB3220" s="1"/>
      <c r="AC3220" s="1"/>
      <c r="AD3220" s="1"/>
      <c r="AE3220" s="1"/>
      <c r="AF3220" s="1"/>
      <c r="AG3220" s="1"/>
      <c r="AH3220" s="1"/>
      <c r="AI3220" s="1"/>
      <c r="AJ3220" s="1"/>
      <c r="AK3220" s="1"/>
      <c r="AL3220" s="1"/>
      <c r="AM3220" s="1"/>
      <c r="AN3220" s="1"/>
      <c r="AO3220" s="1"/>
      <c r="AP3220" s="1"/>
      <c r="AQ3220" s="1"/>
      <c r="AR3220" s="1"/>
      <c r="AS3220" s="1"/>
      <c r="AT3220" s="1"/>
      <c r="AU3220" s="1"/>
      <c r="AV3220" s="1"/>
      <c r="AW3220" s="1"/>
    </row>
    <row r="3221" spans="4:49" x14ac:dyDescent="0.2">
      <c r="D3221" s="1"/>
      <c r="E3221" s="1"/>
      <c r="F3221" s="1"/>
      <c r="G3221" s="17"/>
      <c r="H3221" s="19"/>
      <c r="I3221" s="17"/>
      <c r="J3221" s="19"/>
      <c r="K3221" s="17"/>
      <c r="L3221" s="19"/>
      <c r="M3221" s="30"/>
      <c r="O3221" s="1"/>
      <c r="P3221" s="8"/>
      <c r="Q3221" s="1"/>
      <c r="R3221" s="1"/>
      <c r="S3221" s="8"/>
      <c r="T3221" s="1"/>
      <c r="U3221" s="1"/>
      <c r="V3221" s="8"/>
      <c r="W3221" s="1"/>
      <c r="X3221" s="1"/>
      <c r="Y3221" s="1"/>
      <c r="Z3221" s="1"/>
      <c r="AA3221" s="1"/>
      <c r="AB3221" s="1"/>
      <c r="AC3221" s="1"/>
      <c r="AD3221" s="1"/>
      <c r="AE3221" s="1"/>
      <c r="AF3221" s="1"/>
      <c r="AG3221" s="1"/>
      <c r="AH3221" s="1"/>
      <c r="AI3221" s="1"/>
      <c r="AJ3221" s="1"/>
      <c r="AK3221" s="1"/>
      <c r="AL3221" s="1"/>
      <c r="AM3221" s="1"/>
      <c r="AN3221" s="1"/>
      <c r="AO3221" s="1"/>
      <c r="AP3221" s="1"/>
      <c r="AQ3221" s="1"/>
      <c r="AR3221" s="1"/>
      <c r="AS3221" s="1"/>
      <c r="AT3221" s="1"/>
      <c r="AU3221" s="1"/>
      <c r="AV3221" s="1"/>
      <c r="AW3221" s="1"/>
    </row>
    <row r="3222" spans="4:49" x14ac:dyDescent="0.2">
      <c r="D3222" s="1"/>
      <c r="E3222" s="1"/>
      <c r="F3222" s="1"/>
      <c r="G3222" s="17"/>
      <c r="H3222" s="19"/>
      <c r="I3222" s="17"/>
      <c r="J3222" s="19"/>
      <c r="K3222" s="17"/>
      <c r="L3222" s="19"/>
      <c r="M3222" s="30"/>
      <c r="O3222" s="1"/>
      <c r="P3222" s="8"/>
      <c r="Q3222" s="1"/>
      <c r="R3222" s="1"/>
      <c r="S3222" s="8"/>
      <c r="T3222" s="1"/>
      <c r="U3222" s="1"/>
      <c r="V3222" s="8"/>
      <c r="W3222" s="1"/>
      <c r="X3222" s="1"/>
      <c r="Y3222" s="1"/>
      <c r="Z3222" s="1"/>
      <c r="AA3222" s="1"/>
      <c r="AB3222" s="1"/>
      <c r="AC3222" s="1"/>
      <c r="AD3222" s="1"/>
      <c r="AE3222" s="1"/>
      <c r="AF3222" s="1"/>
      <c r="AG3222" s="1"/>
      <c r="AH3222" s="1"/>
      <c r="AI3222" s="1"/>
      <c r="AJ3222" s="1"/>
      <c r="AK3222" s="1"/>
      <c r="AL3222" s="1"/>
      <c r="AM3222" s="1"/>
      <c r="AN3222" s="1"/>
      <c r="AO3222" s="1"/>
      <c r="AP3222" s="1"/>
      <c r="AQ3222" s="1"/>
      <c r="AR3222" s="1"/>
      <c r="AS3222" s="1"/>
      <c r="AT3222" s="1"/>
      <c r="AU3222" s="1"/>
      <c r="AV3222" s="1"/>
      <c r="AW3222" s="1"/>
    </row>
    <row r="3223" spans="4:49" x14ac:dyDescent="0.2">
      <c r="D3223" s="1"/>
      <c r="E3223" s="1"/>
      <c r="F3223" s="1"/>
      <c r="G3223" s="17"/>
      <c r="H3223" s="19"/>
      <c r="I3223" s="17"/>
      <c r="J3223" s="19"/>
      <c r="K3223" s="17"/>
      <c r="L3223" s="19"/>
      <c r="M3223" s="30"/>
      <c r="O3223" s="1"/>
      <c r="P3223" s="8"/>
      <c r="Q3223" s="1"/>
      <c r="R3223" s="1"/>
      <c r="S3223" s="8"/>
      <c r="T3223" s="1"/>
      <c r="U3223" s="1"/>
      <c r="V3223" s="8"/>
      <c r="W3223" s="1"/>
      <c r="X3223" s="1"/>
      <c r="Y3223" s="1"/>
      <c r="Z3223" s="1"/>
      <c r="AA3223" s="1"/>
      <c r="AB3223" s="1"/>
      <c r="AC3223" s="1"/>
      <c r="AD3223" s="1"/>
      <c r="AE3223" s="1"/>
      <c r="AF3223" s="1"/>
      <c r="AG3223" s="1"/>
      <c r="AH3223" s="1"/>
      <c r="AI3223" s="1"/>
      <c r="AJ3223" s="1"/>
      <c r="AK3223" s="1"/>
      <c r="AL3223" s="1"/>
      <c r="AM3223" s="1"/>
      <c r="AN3223" s="1"/>
      <c r="AO3223" s="1"/>
      <c r="AP3223" s="1"/>
      <c r="AQ3223" s="1"/>
      <c r="AR3223" s="1"/>
      <c r="AS3223" s="1"/>
      <c r="AT3223" s="1"/>
      <c r="AU3223" s="1"/>
      <c r="AV3223" s="1"/>
      <c r="AW3223" s="1"/>
    </row>
    <row r="3224" spans="4:49" x14ac:dyDescent="0.2">
      <c r="D3224" s="1"/>
      <c r="E3224" s="1"/>
      <c r="F3224" s="1"/>
      <c r="G3224" s="17"/>
      <c r="H3224" s="19"/>
      <c r="I3224" s="17"/>
      <c r="J3224" s="19"/>
      <c r="K3224" s="17"/>
      <c r="L3224" s="19"/>
      <c r="M3224" s="30"/>
      <c r="O3224" s="1"/>
      <c r="P3224" s="8"/>
      <c r="Q3224" s="1"/>
      <c r="R3224" s="1"/>
      <c r="S3224" s="8"/>
      <c r="T3224" s="1"/>
      <c r="U3224" s="1"/>
      <c r="V3224" s="8"/>
      <c r="W3224" s="1"/>
      <c r="X3224" s="1"/>
      <c r="Y3224" s="1"/>
      <c r="Z3224" s="1"/>
      <c r="AA3224" s="1"/>
      <c r="AB3224" s="1"/>
      <c r="AC3224" s="1"/>
      <c r="AD3224" s="1"/>
      <c r="AE3224" s="1"/>
      <c r="AF3224" s="1"/>
      <c r="AG3224" s="1"/>
      <c r="AH3224" s="1"/>
      <c r="AI3224" s="1"/>
      <c r="AJ3224" s="1"/>
      <c r="AK3224" s="1"/>
      <c r="AL3224" s="1"/>
      <c r="AM3224" s="1"/>
      <c r="AN3224" s="1"/>
      <c r="AO3224" s="1"/>
      <c r="AP3224" s="1"/>
      <c r="AQ3224" s="1"/>
      <c r="AR3224" s="1"/>
      <c r="AS3224" s="1"/>
      <c r="AT3224" s="1"/>
      <c r="AU3224" s="1"/>
      <c r="AV3224" s="1"/>
      <c r="AW3224" s="1"/>
    </row>
    <row r="3225" spans="4:49" x14ac:dyDescent="0.2">
      <c r="D3225" s="1"/>
      <c r="E3225" s="1"/>
      <c r="F3225" s="1"/>
      <c r="G3225" s="17"/>
      <c r="H3225" s="19"/>
      <c r="I3225" s="17"/>
      <c r="J3225" s="19"/>
      <c r="K3225" s="17"/>
      <c r="L3225" s="19"/>
      <c r="M3225" s="30"/>
      <c r="O3225" s="1"/>
      <c r="P3225" s="8"/>
      <c r="Q3225" s="1"/>
      <c r="R3225" s="1"/>
      <c r="S3225" s="8"/>
      <c r="T3225" s="1"/>
      <c r="U3225" s="1"/>
      <c r="V3225" s="8"/>
      <c r="W3225" s="1"/>
      <c r="X3225" s="1"/>
      <c r="Y3225" s="1"/>
      <c r="Z3225" s="1"/>
      <c r="AA3225" s="1"/>
      <c r="AB3225" s="1"/>
      <c r="AC3225" s="1"/>
      <c r="AD3225" s="1"/>
      <c r="AE3225" s="1"/>
      <c r="AF3225" s="1"/>
      <c r="AG3225" s="1"/>
      <c r="AH3225" s="1"/>
      <c r="AI3225" s="1"/>
      <c r="AJ3225" s="1"/>
      <c r="AK3225" s="1"/>
      <c r="AL3225" s="1"/>
      <c r="AM3225" s="1"/>
      <c r="AN3225" s="1"/>
      <c r="AO3225" s="1"/>
      <c r="AP3225" s="1"/>
      <c r="AQ3225" s="1"/>
      <c r="AR3225" s="1"/>
      <c r="AS3225" s="1"/>
      <c r="AT3225" s="1"/>
      <c r="AU3225" s="1"/>
      <c r="AV3225" s="1"/>
      <c r="AW3225" s="1"/>
    </row>
    <row r="3226" spans="4:49" x14ac:dyDescent="0.2">
      <c r="D3226" s="1"/>
      <c r="E3226" s="1"/>
      <c r="F3226" s="1"/>
      <c r="G3226" s="17"/>
      <c r="H3226" s="19"/>
      <c r="I3226" s="17"/>
      <c r="J3226" s="19"/>
      <c r="K3226" s="17"/>
      <c r="L3226" s="19"/>
      <c r="M3226" s="30"/>
      <c r="O3226" s="1"/>
      <c r="P3226" s="8"/>
      <c r="Q3226" s="1"/>
      <c r="R3226" s="1"/>
      <c r="S3226" s="8"/>
      <c r="T3226" s="1"/>
      <c r="U3226" s="1"/>
      <c r="V3226" s="8"/>
      <c r="W3226" s="1"/>
      <c r="X3226" s="1"/>
      <c r="Y3226" s="1"/>
      <c r="Z3226" s="1"/>
      <c r="AA3226" s="1"/>
      <c r="AB3226" s="1"/>
      <c r="AC3226" s="1"/>
      <c r="AD3226" s="1"/>
      <c r="AE3226" s="1"/>
      <c r="AF3226" s="1"/>
      <c r="AG3226" s="1"/>
      <c r="AH3226" s="1"/>
      <c r="AI3226" s="1"/>
      <c r="AJ3226" s="1"/>
      <c r="AK3226" s="1"/>
      <c r="AL3226" s="1"/>
      <c r="AM3226" s="1"/>
      <c r="AN3226" s="1"/>
      <c r="AO3226" s="1"/>
      <c r="AP3226" s="1"/>
      <c r="AQ3226" s="1"/>
      <c r="AR3226" s="1"/>
      <c r="AS3226" s="1"/>
      <c r="AT3226" s="1"/>
      <c r="AU3226" s="1"/>
      <c r="AV3226" s="1"/>
      <c r="AW3226" s="1"/>
    </row>
    <row r="3227" spans="4:49" x14ac:dyDescent="0.2">
      <c r="D3227" s="1"/>
      <c r="E3227" s="1"/>
      <c r="F3227" s="1"/>
      <c r="G3227" s="17"/>
      <c r="H3227" s="19"/>
      <c r="I3227" s="17"/>
      <c r="J3227" s="19"/>
      <c r="K3227" s="17"/>
      <c r="L3227" s="19"/>
      <c r="M3227" s="30"/>
      <c r="O3227" s="1"/>
      <c r="P3227" s="8"/>
      <c r="Q3227" s="1"/>
      <c r="R3227" s="1"/>
      <c r="S3227" s="8"/>
      <c r="T3227" s="1"/>
      <c r="U3227" s="1"/>
      <c r="V3227" s="8"/>
      <c r="W3227" s="1"/>
      <c r="X3227" s="1"/>
      <c r="Y3227" s="1"/>
      <c r="Z3227" s="1"/>
      <c r="AA3227" s="1"/>
      <c r="AB3227" s="1"/>
      <c r="AC3227" s="1"/>
      <c r="AD3227" s="1"/>
      <c r="AE3227" s="1"/>
      <c r="AF3227" s="1"/>
      <c r="AG3227" s="1"/>
      <c r="AH3227" s="1"/>
      <c r="AI3227" s="1"/>
      <c r="AJ3227" s="1"/>
      <c r="AK3227" s="1"/>
      <c r="AL3227" s="1"/>
      <c r="AM3227" s="1"/>
      <c r="AN3227" s="1"/>
      <c r="AO3227" s="1"/>
      <c r="AP3227" s="1"/>
      <c r="AQ3227" s="1"/>
      <c r="AR3227" s="1"/>
      <c r="AS3227" s="1"/>
      <c r="AT3227" s="1"/>
      <c r="AU3227" s="1"/>
      <c r="AV3227" s="1"/>
      <c r="AW3227" s="1"/>
    </row>
    <row r="3228" spans="4:49" x14ac:dyDescent="0.2">
      <c r="D3228" s="1"/>
      <c r="E3228" s="1"/>
      <c r="F3228" s="1"/>
      <c r="G3228" s="17"/>
      <c r="H3228" s="19"/>
      <c r="I3228" s="17"/>
      <c r="J3228" s="19"/>
      <c r="K3228" s="17"/>
      <c r="L3228" s="19"/>
      <c r="M3228" s="30"/>
      <c r="O3228" s="1"/>
      <c r="P3228" s="8"/>
      <c r="Q3228" s="1"/>
      <c r="R3228" s="1"/>
      <c r="S3228" s="8"/>
      <c r="T3228" s="1"/>
      <c r="U3228" s="1"/>
      <c r="V3228" s="8"/>
      <c r="W3228" s="1"/>
      <c r="X3228" s="1"/>
      <c r="Y3228" s="1"/>
      <c r="Z3228" s="1"/>
      <c r="AA3228" s="1"/>
      <c r="AB3228" s="1"/>
      <c r="AC3228" s="1"/>
      <c r="AD3228" s="1"/>
      <c r="AE3228" s="1"/>
      <c r="AF3228" s="1"/>
      <c r="AG3228" s="1"/>
      <c r="AH3228" s="1"/>
      <c r="AI3228" s="1"/>
      <c r="AJ3228" s="1"/>
      <c r="AK3228" s="1"/>
      <c r="AL3228" s="1"/>
      <c r="AM3228" s="1"/>
      <c r="AN3228" s="1"/>
      <c r="AO3228" s="1"/>
      <c r="AP3228" s="1"/>
      <c r="AQ3228" s="1"/>
      <c r="AR3228" s="1"/>
      <c r="AS3228" s="1"/>
      <c r="AT3228" s="1"/>
      <c r="AU3228" s="1"/>
      <c r="AV3228" s="1"/>
      <c r="AW3228" s="1"/>
    </row>
    <row r="3229" spans="4:49" x14ac:dyDescent="0.2">
      <c r="D3229" s="1"/>
      <c r="E3229" s="1"/>
      <c r="F3229" s="1"/>
      <c r="G3229" s="17"/>
      <c r="H3229" s="19"/>
      <c r="I3229" s="17"/>
      <c r="J3229" s="19"/>
      <c r="K3229" s="17"/>
      <c r="L3229" s="19"/>
      <c r="M3229" s="30"/>
      <c r="O3229" s="1"/>
      <c r="P3229" s="8"/>
      <c r="Q3229" s="1"/>
      <c r="R3229" s="1"/>
      <c r="S3229" s="8"/>
      <c r="T3229" s="1"/>
      <c r="U3229" s="1"/>
      <c r="V3229" s="8"/>
      <c r="W3229" s="1"/>
      <c r="X3229" s="1"/>
      <c r="Y3229" s="1"/>
      <c r="Z3229" s="1"/>
      <c r="AA3229" s="1"/>
      <c r="AB3229" s="1"/>
      <c r="AC3229" s="1"/>
      <c r="AD3229" s="1"/>
      <c r="AE3229" s="1"/>
      <c r="AF3229" s="1"/>
      <c r="AG3229" s="1"/>
      <c r="AH3229" s="1"/>
      <c r="AI3229" s="1"/>
      <c r="AJ3229" s="1"/>
      <c r="AK3229" s="1"/>
      <c r="AL3229" s="1"/>
      <c r="AM3229" s="1"/>
      <c r="AN3229" s="1"/>
      <c r="AO3229" s="1"/>
      <c r="AP3229" s="1"/>
      <c r="AQ3229" s="1"/>
      <c r="AR3229" s="1"/>
      <c r="AS3229" s="1"/>
      <c r="AT3229" s="1"/>
      <c r="AU3229" s="1"/>
      <c r="AV3229" s="1"/>
      <c r="AW3229" s="1"/>
    </row>
    <row r="3230" spans="4:49" x14ac:dyDescent="0.2">
      <c r="D3230" s="1"/>
      <c r="E3230" s="1"/>
      <c r="F3230" s="1"/>
      <c r="G3230" s="17"/>
      <c r="H3230" s="19"/>
      <c r="I3230" s="17"/>
      <c r="J3230" s="19"/>
      <c r="K3230" s="17"/>
      <c r="L3230" s="19"/>
      <c r="M3230" s="30"/>
      <c r="O3230" s="1"/>
      <c r="P3230" s="8"/>
      <c r="Q3230" s="1"/>
      <c r="R3230" s="1"/>
      <c r="S3230" s="8"/>
      <c r="T3230" s="1"/>
      <c r="U3230" s="1"/>
      <c r="V3230" s="8"/>
      <c r="W3230" s="1"/>
      <c r="X3230" s="1"/>
      <c r="Y3230" s="1"/>
      <c r="Z3230" s="1"/>
      <c r="AA3230" s="1"/>
      <c r="AB3230" s="1"/>
      <c r="AC3230" s="1"/>
      <c r="AD3230" s="1"/>
      <c r="AE3230" s="1"/>
      <c r="AF3230" s="1"/>
      <c r="AG3230" s="1"/>
      <c r="AH3230" s="1"/>
      <c r="AI3230" s="1"/>
      <c r="AJ3230" s="1"/>
      <c r="AK3230" s="1"/>
      <c r="AL3230" s="1"/>
      <c r="AM3230" s="1"/>
      <c r="AN3230" s="1"/>
      <c r="AO3230" s="1"/>
      <c r="AP3230" s="1"/>
      <c r="AQ3230" s="1"/>
      <c r="AR3230" s="1"/>
      <c r="AS3230" s="1"/>
      <c r="AT3230" s="1"/>
      <c r="AU3230" s="1"/>
      <c r="AV3230" s="1"/>
      <c r="AW3230" s="1"/>
    </row>
    <row r="3231" spans="4:49" x14ac:dyDescent="0.2">
      <c r="D3231" s="1"/>
      <c r="E3231" s="1"/>
      <c r="F3231" s="1"/>
      <c r="G3231" s="17"/>
      <c r="H3231" s="19"/>
      <c r="I3231" s="17"/>
      <c r="J3231" s="19"/>
      <c r="K3231" s="17"/>
      <c r="L3231" s="19"/>
      <c r="M3231" s="30"/>
      <c r="O3231" s="1"/>
      <c r="P3231" s="8"/>
      <c r="Q3231" s="1"/>
      <c r="R3231" s="1"/>
      <c r="S3231" s="8"/>
      <c r="T3231" s="1"/>
      <c r="U3231" s="1"/>
      <c r="V3231" s="8"/>
      <c r="W3231" s="1"/>
      <c r="X3231" s="1"/>
      <c r="Y3231" s="1"/>
      <c r="Z3231" s="1"/>
      <c r="AA3231" s="1"/>
      <c r="AB3231" s="1"/>
      <c r="AC3231" s="1"/>
      <c r="AD3231" s="1"/>
      <c r="AE3231" s="1"/>
      <c r="AF3231" s="1"/>
      <c r="AG3231" s="1"/>
      <c r="AH3231" s="1"/>
      <c r="AI3231" s="1"/>
      <c r="AJ3231" s="1"/>
      <c r="AK3231" s="1"/>
      <c r="AL3231" s="1"/>
      <c r="AM3231" s="1"/>
      <c r="AN3231" s="1"/>
      <c r="AO3231" s="1"/>
      <c r="AP3231" s="1"/>
      <c r="AQ3231" s="1"/>
      <c r="AR3231" s="1"/>
      <c r="AS3231" s="1"/>
      <c r="AT3231" s="1"/>
      <c r="AU3231" s="1"/>
      <c r="AV3231" s="1"/>
      <c r="AW3231" s="1"/>
    </row>
    <row r="3232" spans="4:49" x14ac:dyDescent="0.2">
      <c r="D3232" s="1"/>
      <c r="E3232" s="1"/>
      <c r="F3232" s="1"/>
      <c r="G3232" s="17"/>
      <c r="H3232" s="19"/>
      <c r="I3232" s="17"/>
      <c r="J3232" s="19"/>
      <c r="K3232" s="17"/>
      <c r="L3232" s="19"/>
      <c r="M3232" s="30"/>
      <c r="O3232" s="1"/>
      <c r="P3232" s="8"/>
      <c r="Q3232" s="1"/>
      <c r="R3232" s="1"/>
      <c r="S3232" s="8"/>
      <c r="T3232" s="1"/>
      <c r="U3232" s="1"/>
      <c r="V3232" s="8"/>
      <c r="W3232" s="1"/>
      <c r="X3232" s="1"/>
      <c r="Y3232" s="1"/>
      <c r="Z3232" s="1"/>
      <c r="AA3232" s="1"/>
      <c r="AB3232" s="1"/>
      <c r="AC3232" s="1"/>
      <c r="AD3232" s="1"/>
      <c r="AE3232" s="1"/>
      <c r="AF3232" s="1"/>
      <c r="AG3232" s="1"/>
      <c r="AH3232" s="1"/>
      <c r="AI3232" s="1"/>
      <c r="AJ3232" s="1"/>
      <c r="AK3232" s="1"/>
      <c r="AL3232" s="1"/>
      <c r="AM3232" s="1"/>
      <c r="AN3232" s="1"/>
      <c r="AO3232" s="1"/>
      <c r="AP3232" s="1"/>
      <c r="AQ3232" s="1"/>
      <c r="AR3232" s="1"/>
      <c r="AS3232" s="1"/>
      <c r="AT3232" s="1"/>
      <c r="AU3232" s="1"/>
      <c r="AV3232" s="1"/>
      <c r="AW3232" s="1"/>
    </row>
    <row r="3233" spans="4:49" x14ac:dyDescent="0.2">
      <c r="D3233" s="1"/>
      <c r="E3233" s="1"/>
      <c r="F3233" s="1"/>
      <c r="G3233" s="17"/>
      <c r="H3233" s="19"/>
      <c r="I3233" s="17"/>
      <c r="J3233" s="19"/>
      <c r="K3233" s="17"/>
      <c r="L3233" s="19"/>
      <c r="M3233" s="30"/>
      <c r="O3233" s="1"/>
      <c r="P3233" s="8"/>
      <c r="Q3233" s="1"/>
      <c r="R3233" s="1"/>
      <c r="S3233" s="8"/>
      <c r="T3233" s="1"/>
      <c r="U3233" s="1"/>
      <c r="V3233" s="8"/>
      <c r="W3233" s="1"/>
      <c r="X3233" s="1"/>
      <c r="Y3233" s="1"/>
      <c r="Z3233" s="1"/>
      <c r="AA3233" s="1"/>
      <c r="AB3233" s="1"/>
      <c r="AC3233" s="1"/>
      <c r="AD3233" s="1"/>
      <c r="AE3233" s="1"/>
      <c r="AF3233" s="1"/>
      <c r="AG3233" s="1"/>
      <c r="AH3233" s="1"/>
      <c r="AI3233" s="1"/>
      <c r="AJ3233" s="1"/>
      <c r="AK3233" s="1"/>
      <c r="AL3233" s="1"/>
      <c r="AM3233" s="1"/>
      <c r="AN3233" s="1"/>
      <c r="AO3233" s="1"/>
      <c r="AP3233" s="1"/>
      <c r="AQ3233" s="1"/>
      <c r="AR3233" s="1"/>
      <c r="AS3233" s="1"/>
      <c r="AT3233" s="1"/>
      <c r="AU3233" s="1"/>
      <c r="AV3233" s="1"/>
      <c r="AW3233" s="1"/>
    </row>
    <row r="3234" spans="4:49" x14ac:dyDescent="0.2">
      <c r="D3234" s="1"/>
      <c r="E3234" s="1"/>
      <c r="F3234" s="1"/>
      <c r="G3234" s="17"/>
      <c r="H3234" s="19"/>
      <c r="I3234" s="17"/>
      <c r="J3234" s="19"/>
      <c r="K3234" s="17"/>
      <c r="L3234" s="19"/>
      <c r="M3234" s="30"/>
      <c r="O3234" s="1"/>
      <c r="P3234" s="8"/>
      <c r="Q3234" s="1"/>
      <c r="R3234" s="1"/>
      <c r="S3234" s="8"/>
      <c r="T3234" s="1"/>
      <c r="U3234" s="1"/>
      <c r="V3234" s="8"/>
      <c r="W3234" s="1"/>
      <c r="X3234" s="1"/>
      <c r="Y3234" s="1"/>
      <c r="Z3234" s="1"/>
      <c r="AA3234" s="1"/>
      <c r="AB3234" s="1"/>
      <c r="AC3234" s="1"/>
      <c r="AD3234" s="1"/>
      <c r="AE3234" s="1"/>
      <c r="AF3234" s="1"/>
      <c r="AG3234" s="1"/>
      <c r="AH3234" s="1"/>
      <c r="AI3234" s="1"/>
      <c r="AJ3234" s="1"/>
      <c r="AK3234" s="1"/>
      <c r="AL3234" s="1"/>
      <c r="AM3234" s="1"/>
      <c r="AN3234" s="1"/>
      <c r="AO3234" s="1"/>
      <c r="AP3234" s="1"/>
      <c r="AQ3234" s="1"/>
      <c r="AR3234" s="1"/>
      <c r="AS3234" s="1"/>
      <c r="AT3234" s="1"/>
      <c r="AU3234" s="1"/>
      <c r="AV3234" s="1"/>
      <c r="AW3234" s="1"/>
    </row>
    <row r="3235" spans="4:49" x14ac:dyDescent="0.2">
      <c r="D3235" s="1"/>
      <c r="E3235" s="1"/>
      <c r="F3235" s="1"/>
      <c r="G3235" s="17"/>
      <c r="H3235" s="19"/>
      <c r="I3235" s="17"/>
      <c r="J3235" s="19"/>
      <c r="K3235" s="17"/>
      <c r="L3235" s="19"/>
      <c r="M3235" s="30"/>
      <c r="O3235" s="1"/>
      <c r="P3235" s="8"/>
      <c r="Q3235" s="1"/>
      <c r="R3235" s="1"/>
      <c r="S3235" s="8"/>
      <c r="T3235" s="1"/>
      <c r="U3235" s="1"/>
      <c r="V3235" s="8"/>
      <c r="W3235" s="1"/>
      <c r="X3235" s="1"/>
      <c r="Y3235" s="1"/>
      <c r="Z3235" s="1"/>
      <c r="AA3235" s="1"/>
      <c r="AB3235" s="1"/>
      <c r="AC3235" s="1"/>
      <c r="AD3235" s="1"/>
      <c r="AE3235" s="1"/>
      <c r="AF3235" s="1"/>
      <c r="AG3235" s="1"/>
      <c r="AH3235" s="1"/>
      <c r="AI3235" s="1"/>
      <c r="AJ3235" s="1"/>
      <c r="AK3235" s="1"/>
      <c r="AL3235" s="1"/>
      <c r="AM3235" s="1"/>
      <c r="AN3235" s="1"/>
      <c r="AO3235" s="1"/>
      <c r="AP3235" s="1"/>
      <c r="AQ3235" s="1"/>
      <c r="AR3235" s="1"/>
      <c r="AS3235" s="1"/>
      <c r="AT3235" s="1"/>
      <c r="AU3235" s="1"/>
      <c r="AV3235" s="1"/>
      <c r="AW3235" s="1"/>
    </row>
    <row r="3236" spans="4:49" x14ac:dyDescent="0.2">
      <c r="D3236" s="1"/>
      <c r="E3236" s="1"/>
      <c r="F3236" s="1"/>
      <c r="G3236" s="17"/>
      <c r="H3236" s="19"/>
      <c r="I3236" s="17"/>
      <c r="J3236" s="19"/>
      <c r="K3236" s="17"/>
      <c r="L3236" s="19"/>
      <c r="M3236" s="30"/>
      <c r="O3236" s="1"/>
      <c r="P3236" s="8"/>
      <c r="Q3236" s="1"/>
      <c r="R3236" s="1"/>
      <c r="S3236" s="8"/>
      <c r="T3236" s="1"/>
      <c r="U3236" s="1"/>
      <c r="V3236" s="8"/>
      <c r="W3236" s="1"/>
      <c r="X3236" s="1"/>
      <c r="Y3236" s="1"/>
      <c r="Z3236" s="1"/>
      <c r="AA3236" s="1"/>
      <c r="AB3236" s="1"/>
      <c r="AC3236" s="1"/>
      <c r="AD3236" s="1"/>
      <c r="AE3236" s="1"/>
      <c r="AF3236" s="1"/>
      <c r="AG3236" s="1"/>
      <c r="AH3236" s="1"/>
      <c r="AI3236" s="1"/>
      <c r="AJ3236" s="1"/>
      <c r="AK3236" s="1"/>
      <c r="AL3236" s="1"/>
      <c r="AM3236" s="1"/>
      <c r="AN3236" s="1"/>
      <c r="AO3236" s="1"/>
      <c r="AP3236" s="1"/>
      <c r="AQ3236" s="1"/>
      <c r="AR3236" s="1"/>
      <c r="AS3236" s="1"/>
      <c r="AT3236" s="1"/>
      <c r="AU3236" s="1"/>
      <c r="AV3236" s="1"/>
      <c r="AW3236" s="1"/>
    </row>
    <row r="3237" spans="4:49" x14ac:dyDescent="0.2">
      <c r="D3237" s="1"/>
      <c r="E3237" s="1"/>
      <c r="F3237" s="1"/>
      <c r="G3237" s="17"/>
      <c r="H3237" s="19"/>
      <c r="I3237" s="17"/>
      <c r="J3237" s="19"/>
      <c r="K3237" s="17"/>
      <c r="L3237" s="19"/>
      <c r="M3237" s="30"/>
      <c r="O3237" s="1"/>
      <c r="P3237" s="8"/>
      <c r="Q3237" s="1"/>
      <c r="R3237" s="1"/>
      <c r="S3237" s="8"/>
      <c r="T3237" s="1"/>
      <c r="U3237" s="1"/>
      <c r="V3237" s="8"/>
      <c r="W3237" s="1"/>
      <c r="X3237" s="1"/>
      <c r="Y3237" s="1"/>
      <c r="Z3237" s="1"/>
      <c r="AA3237" s="1"/>
      <c r="AB3237" s="1"/>
      <c r="AC3237" s="1"/>
      <c r="AD3237" s="1"/>
      <c r="AE3237" s="1"/>
      <c r="AF3237" s="1"/>
      <c r="AG3237" s="1"/>
      <c r="AH3237" s="1"/>
      <c r="AI3237" s="1"/>
      <c r="AJ3237" s="1"/>
      <c r="AK3237" s="1"/>
      <c r="AL3237" s="1"/>
      <c r="AM3237" s="1"/>
      <c r="AN3237" s="1"/>
      <c r="AO3237" s="1"/>
      <c r="AP3237" s="1"/>
      <c r="AQ3237" s="1"/>
      <c r="AR3237" s="1"/>
      <c r="AS3237" s="1"/>
      <c r="AT3237" s="1"/>
      <c r="AU3237" s="1"/>
      <c r="AV3237" s="1"/>
      <c r="AW3237" s="1"/>
    </row>
    <row r="3238" spans="4:49" x14ac:dyDescent="0.2">
      <c r="D3238" s="1"/>
      <c r="E3238" s="1"/>
      <c r="F3238" s="1"/>
      <c r="G3238" s="17"/>
      <c r="H3238" s="19"/>
      <c r="I3238" s="17"/>
      <c r="J3238" s="19"/>
      <c r="K3238" s="17"/>
      <c r="L3238" s="19"/>
      <c r="M3238" s="30"/>
      <c r="O3238" s="1"/>
      <c r="P3238" s="8"/>
      <c r="Q3238" s="1"/>
      <c r="R3238" s="1"/>
      <c r="S3238" s="8"/>
      <c r="T3238" s="1"/>
      <c r="U3238" s="1"/>
      <c r="V3238" s="8"/>
      <c r="W3238" s="1"/>
      <c r="X3238" s="1"/>
      <c r="Y3238" s="1"/>
      <c r="Z3238" s="1"/>
      <c r="AA3238" s="1"/>
      <c r="AB3238" s="1"/>
      <c r="AC3238" s="1"/>
      <c r="AD3238" s="1"/>
      <c r="AE3238" s="1"/>
      <c r="AF3238" s="1"/>
      <c r="AG3238" s="1"/>
      <c r="AH3238" s="1"/>
      <c r="AI3238" s="1"/>
      <c r="AJ3238" s="1"/>
      <c r="AK3238" s="1"/>
      <c r="AL3238" s="1"/>
      <c r="AM3238" s="1"/>
      <c r="AN3238" s="1"/>
      <c r="AO3238" s="1"/>
      <c r="AP3238" s="1"/>
      <c r="AQ3238" s="1"/>
      <c r="AR3238" s="1"/>
      <c r="AS3238" s="1"/>
      <c r="AT3238" s="1"/>
      <c r="AU3238" s="1"/>
      <c r="AV3238" s="1"/>
      <c r="AW3238" s="1"/>
    </row>
    <row r="3239" spans="4:49" x14ac:dyDescent="0.2">
      <c r="D3239" s="1"/>
      <c r="E3239" s="1"/>
      <c r="F3239" s="1"/>
      <c r="G3239" s="17"/>
      <c r="H3239" s="19"/>
      <c r="I3239" s="17"/>
      <c r="J3239" s="19"/>
      <c r="K3239" s="17"/>
      <c r="L3239" s="19"/>
      <c r="M3239" s="30"/>
      <c r="O3239" s="1"/>
      <c r="P3239" s="8"/>
      <c r="Q3239" s="1"/>
      <c r="R3239" s="1"/>
      <c r="S3239" s="8"/>
      <c r="T3239" s="1"/>
      <c r="U3239" s="1"/>
      <c r="V3239" s="8"/>
      <c r="W3239" s="1"/>
      <c r="X3239" s="1"/>
      <c r="Y3239" s="1"/>
      <c r="Z3239" s="1"/>
      <c r="AA3239" s="1"/>
      <c r="AB3239" s="1"/>
      <c r="AC3239" s="1"/>
      <c r="AD3239" s="1"/>
      <c r="AE3239" s="1"/>
      <c r="AF3239" s="1"/>
      <c r="AG3239" s="1"/>
      <c r="AH3239" s="1"/>
      <c r="AI3239" s="1"/>
      <c r="AJ3239" s="1"/>
      <c r="AK3239" s="1"/>
      <c r="AL3239" s="1"/>
      <c r="AM3239" s="1"/>
      <c r="AN3239" s="1"/>
      <c r="AO3239" s="1"/>
      <c r="AP3239" s="1"/>
      <c r="AQ3239" s="1"/>
      <c r="AR3239" s="1"/>
      <c r="AS3239" s="1"/>
      <c r="AT3239" s="1"/>
      <c r="AU3239" s="1"/>
      <c r="AV3239" s="1"/>
      <c r="AW3239" s="1"/>
    </row>
    <row r="3240" spans="4:49" x14ac:dyDescent="0.2">
      <c r="D3240" s="1"/>
      <c r="E3240" s="1"/>
      <c r="F3240" s="1"/>
      <c r="G3240" s="17"/>
      <c r="H3240" s="19"/>
      <c r="I3240" s="17"/>
      <c r="J3240" s="19"/>
      <c r="K3240" s="17"/>
      <c r="L3240" s="19"/>
      <c r="M3240" s="30"/>
      <c r="O3240" s="1"/>
      <c r="P3240" s="8"/>
      <c r="Q3240" s="1"/>
      <c r="R3240" s="1"/>
      <c r="S3240" s="8"/>
      <c r="T3240" s="1"/>
      <c r="U3240" s="1"/>
      <c r="V3240" s="8"/>
      <c r="W3240" s="1"/>
      <c r="X3240" s="1"/>
      <c r="Y3240" s="1"/>
      <c r="Z3240" s="1"/>
      <c r="AA3240" s="1"/>
      <c r="AB3240" s="1"/>
      <c r="AC3240" s="1"/>
      <c r="AD3240" s="1"/>
      <c r="AE3240" s="1"/>
      <c r="AF3240" s="1"/>
      <c r="AG3240" s="1"/>
      <c r="AH3240" s="1"/>
      <c r="AI3240" s="1"/>
      <c r="AJ3240" s="1"/>
      <c r="AK3240" s="1"/>
      <c r="AL3240" s="1"/>
      <c r="AM3240" s="1"/>
      <c r="AN3240" s="1"/>
      <c r="AO3240" s="1"/>
      <c r="AP3240" s="1"/>
      <c r="AQ3240" s="1"/>
      <c r="AR3240" s="1"/>
      <c r="AS3240" s="1"/>
      <c r="AT3240" s="1"/>
      <c r="AU3240" s="1"/>
      <c r="AV3240" s="1"/>
      <c r="AW3240" s="1"/>
    </row>
    <row r="3241" spans="4:49" x14ac:dyDescent="0.2">
      <c r="D3241" s="1"/>
      <c r="E3241" s="1"/>
      <c r="F3241" s="1"/>
      <c r="G3241" s="17"/>
      <c r="H3241" s="19"/>
      <c r="I3241" s="17"/>
      <c r="J3241" s="19"/>
      <c r="K3241" s="17"/>
      <c r="L3241" s="19"/>
      <c r="M3241" s="30"/>
      <c r="O3241" s="1"/>
      <c r="P3241" s="8"/>
      <c r="Q3241" s="1"/>
      <c r="R3241" s="1"/>
      <c r="S3241" s="8"/>
      <c r="T3241" s="1"/>
      <c r="U3241" s="1"/>
      <c r="V3241" s="8"/>
      <c r="W3241" s="1"/>
      <c r="X3241" s="1"/>
      <c r="Y3241" s="1"/>
      <c r="Z3241" s="1"/>
      <c r="AA3241" s="1"/>
      <c r="AB3241" s="1"/>
      <c r="AC3241" s="1"/>
      <c r="AD3241" s="1"/>
      <c r="AE3241" s="1"/>
      <c r="AF3241" s="1"/>
      <c r="AG3241" s="1"/>
      <c r="AH3241" s="1"/>
      <c r="AI3241" s="1"/>
      <c r="AJ3241" s="1"/>
      <c r="AK3241" s="1"/>
      <c r="AL3241" s="1"/>
      <c r="AM3241" s="1"/>
      <c r="AN3241" s="1"/>
      <c r="AO3241" s="1"/>
      <c r="AP3241" s="1"/>
      <c r="AQ3241" s="1"/>
      <c r="AR3241" s="1"/>
      <c r="AS3241" s="1"/>
      <c r="AT3241" s="1"/>
      <c r="AU3241" s="1"/>
      <c r="AV3241" s="1"/>
      <c r="AW3241" s="1"/>
    </row>
    <row r="3242" spans="4:49" x14ac:dyDescent="0.2">
      <c r="D3242" s="1"/>
      <c r="E3242" s="1"/>
      <c r="F3242" s="1"/>
      <c r="G3242" s="17"/>
      <c r="H3242" s="19"/>
      <c r="I3242" s="17"/>
      <c r="J3242" s="19"/>
      <c r="K3242" s="17"/>
      <c r="L3242" s="19"/>
      <c r="M3242" s="30"/>
      <c r="O3242" s="1"/>
      <c r="P3242" s="8"/>
      <c r="Q3242" s="1"/>
      <c r="R3242" s="1"/>
      <c r="S3242" s="8"/>
      <c r="T3242" s="1"/>
      <c r="U3242" s="1"/>
      <c r="V3242" s="8"/>
      <c r="W3242" s="1"/>
      <c r="X3242" s="1"/>
      <c r="Y3242" s="1"/>
      <c r="Z3242" s="1"/>
      <c r="AA3242" s="1"/>
      <c r="AB3242" s="1"/>
      <c r="AC3242" s="1"/>
      <c r="AD3242" s="1"/>
      <c r="AE3242" s="1"/>
      <c r="AF3242" s="1"/>
      <c r="AG3242" s="1"/>
      <c r="AH3242" s="1"/>
      <c r="AI3242" s="1"/>
      <c r="AJ3242" s="1"/>
      <c r="AK3242" s="1"/>
      <c r="AL3242" s="1"/>
      <c r="AM3242" s="1"/>
      <c r="AN3242" s="1"/>
      <c r="AO3242" s="1"/>
      <c r="AP3242" s="1"/>
      <c r="AQ3242" s="1"/>
      <c r="AR3242" s="1"/>
      <c r="AS3242" s="1"/>
      <c r="AT3242" s="1"/>
      <c r="AU3242" s="1"/>
      <c r="AV3242" s="1"/>
      <c r="AW3242" s="1"/>
    </row>
    <row r="3243" spans="4:49" x14ac:dyDescent="0.2">
      <c r="D3243" s="1"/>
      <c r="E3243" s="1"/>
      <c r="F3243" s="1"/>
      <c r="G3243" s="17"/>
      <c r="H3243" s="19"/>
      <c r="I3243" s="17"/>
      <c r="J3243" s="19"/>
      <c r="K3243" s="17"/>
      <c r="L3243" s="19"/>
      <c r="M3243" s="30"/>
      <c r="O3243" s="1"/>
      <c r="P3243" s="8"/>
      <c r="Q3243" s="1"/>
      <c r="R3243" s="1"/>
      <c r="S3243" s="8"/>
      <c r="T3243" s="1"/>
      <c r="U3243" s="1"/>
      <c r="V3243" s="8"/>
      <c r="W3243" s="1"/>
      <c r="X3243" s="1"/>
      <c r="Y3243" s="1"/>
      <c r="Z3243" s="1"/>
      <c r="AA3243" s="1"/>
      <c r="AB3243" s="1"/>
      <c r="AC3243" s="1"/>
      <c r="AD3243" s="1"/>
      <c r="AE3243" s="1"/>
      <c r="AF3243" s="1"/>
      <c r="AG3243" s="1"/>
      <c r="AH3243" s="1"/>
      <c r="AI3243" s="1"/>
      <c r="AJ3243" s="1"/>
      <c r="AK3243" s="1"/>
      <c r="AL3243" s="1"/>
      <c r="AM3243" s="1"/>
      <c r="AN3243" s="1"/>
      <c r="AO3243" s="1"/>
      <c r="AP3243" s="1"/>
      <c r="AQ3243" s="1"/>
      <c r="AR3243" s="1"/>
      <c r="AS3243" s="1"/>
      <c r="AT3243" s="1"/>
      <c r="AU3243" s="1"/>
      <c r="AV3243" s="1"/>
      <c r="AW3243" s="1"/>
    </row>
    <row r="3244" spans="4:49" x14ac:dyDescent="0.2">
      <c r="D3244" s="1"/>
      <c r="E3244" s="1"/>
      <c r="F3244" s="1"/>
      <c r="G3244" s="17"/>
      <c r="H3244" s="19"/>
      <c r="I3244" s="17"/>
      <c r="J3244" s="19"/>
      <c r="K3244" s="17"/>
      <c r="L3244" s="19"/>
      <c r="M3244" s="30"/>
      <c r="O3244" s="1"/>
      <c r="P3244" s="8"/>
      <c r="Q3244" s="1"/>
      <c r="R3244" s="1"/>
      <c r="S3244" s="8"/>
      <c r="T3244" s="1"/>
      <c r="U3244" s="1"/>
      <c r="V3244" s="8"/>
      <c r="W3244" s="1"/>
      <c r="X3244" s="1"/>
      <c r="Y3244" s="1"/>
      <c r="Z3244" s="1"/>
      <c r="AA3244" s="1"/>
      <c r="AB3244" s="1"/>
      <c r="AC3244" s="1"/>
      <c r="AD3244" s="1"/>
      <c r="AE3244" s="1"/>
      <c r="AF3244" s="1"/>
      <c r="AG3244" s="1"/>
      <c r="AH3244" s="1"/>
      <c r="AI3244" s="1"/>
      <c r="AJ3244" s="1"/>
      <c r="AK3244" s="1"/>
      <c r="AL3244" s="1"/>
      <c r="AM3244" s="1"/>
      <c r="AN3244" s="1"/>
      <c r="AO3244" s="1"/>
      <c r="AP3244" s="1"/>
      <c r="AQ3244" s="1"/>
      <c r="AR3244" s="1"/>
      <c r="AS3244" s="1"/>
      <c r="AT3244" s="1"/>
      <c r="AU3244" s="1"/>
      <c r="AV3244" s="1"/>
      <c r="AW3244" s="1"/>
    </row>
    <row r="3245" spans="4:49" x14ac:dyDescent="0.2">
      <c r="D3245" s="1"/>
      <c r="E3245" s="1"/>
      <c r="F3245" s="1"/>
      <c r="G3245" s="17"/>
      <c r="H3245" s="19"/>
      <c r="I3245" s="17"/>
      <c r="J3245" s="19"/>
      <c r="K3245" s="17"/>
      <c r="L3245" s="19"/>
      <c r="M3245" s="30"/>
      <c r="O3245" s="1"/>
      <c r="P3245" s="8"/>
      <c r="Q3245" s="1"/>
      <c r="R3245" s="1"/>
      <c r="S3245" s="8"/>
      <c r="T3245" s="1"/>
      <c r="U3245" s="1"/>
      <c r="V3245" s="8"/>
      <c r="W3245" s="1"/>
      <c r="X3245" s="1"/>
      <c r="Y3245" s="1"/>
      <c r="Z3245" s="1"/>
      <c r="AA3245" s="1"/>
      <c r="AB3245" s="1"/>
      <c r="AC3245" s="1"/>
      <c r="AD3245" s="1"/>
      <c r="AE3245" s="1"/>
      <c r="AF3245" s="1"/>
      <c r="AG3245" s="1"/>
      <c r="AH3245" s="1"/>
      <c r="AI3245" s="1"/>
      <c r="AJ3245" s="1"/>
      <c r="AK3245" s="1"/>
      <c r="AL3245" s="1"/>
      <c r="AM3245" s="1"/>
      <c r="AN3245" s="1"/>
      <c r="AO3245" s="1"/>
      <c r="AP3245" s="1"/>
      <c r="AQ3245" s="1"/>
      <c r="AR3245" s="1"/>
      <c r="AS3245" s="1"/>
      <c r="AT3245" s="1"/>
      <c r="AU3245" s="1"/>
      <c r="AV3245" s="1"/>
      <c r="AW3245" s="1"/>
    </row>
    <row r="3246" spans="4:49" x14ac:dyDescent="0.2">
      <c r="D3246" s="1"/>
      <c r="E3246" s="1"/>
      <c r="F3246" s="1"/>
      <c r="G3246" s="17"/>
      <c r="H3246" s="19"/>
      <c r="I3246" s="17"/>
      <c r="J3246" s="19"/>
      <c r="K3246" s="17"/>
      <c r="L3246" s="19"/>
      <c r="M3246" s="30"/>
      <c r="O3246" s="1"/>
      <c r="P3246" s="8"/>
      <c r="Q3246" s="1"/>
      <c r="R3246" s="1"/>
      <c r="S3246" s="8"/>
      <c r="T3246" s="1"/>
      <c r="U3246" s="1"/>
      <c r="V3246" s="8"/>
      <c r="W3246" s="1"/>
      <c r="X3246" s="1"/>
      <c r="Y3246" s="1"/>
      <c r="Z3246" s="1"/>
      <c r="AA3246" s="1"/>
      <c r="AB3246" s="1"/>
      <c r="AC3246" s="1"/>
      <c r="AD3246" s="1"/>
      <c r="AE3246" s="1"/>
      <c r="AF3246" s="1"/>
      <c r="AG3246" s="1"/>
      <c r="AH3246" s="1"/>
      <c r="AI3246" s="1"/>
      <c r="AJ3246" s="1"/>
      <c r="AK3246" s="1"/>
      <c r="AL3246" s="1"/>
      <c r="AM3246" s="1"/>
      <c r="AN3246" s="1"/>
      <c r="AO3246" s="1"/>
      <c r="AP3246" s="1"/>
      <c r="AQ3246" s="1"/>
      <c r="AR3246" s="1"/>
      <c r="AS3246" s="1"/>
      <c r="AT3246" s="1"/>
      <c r="AU3246" s="1"/>
      <c r="AV3246" s="1"/>
      <c r="AW3246" s="1"/>
    </row>
    <row r="3247" spans="4:49" x14ac:dyDescent="0.2">
      <c r="D3247" s="1"/>
      <c r="E3247" s="1"/>
      <c r="F3247" s="1"/>
      <c r="G3247" s="17"/>
      <c r="H3247" s="19"/>
      <c r="I3247" s="17"/>
      <c r="J3247" s="19"/>
      <c r="K3247" s="17"/>
      <c r="L3247" s="19"/>
      <c r="M3247" s="30"/>
      <c r="O3247" s="1"/>
      <c r="P3247" s="8"/>
      <c r="Q3247" s="1"/>
      <c r="R3247" s="1"/>
      <c r="S3247" s="8"/>
      <c r="T3247" s="1"/>
      <c r="U3247" s="1"/>
      <c r="V3247" s="8"/>
      <c r="W3247" s="1"/>
      <c r="X3247" s="1"/>
      <c r="Y3247" s="1"/>
      <c r="Z3247" s="1"/>
      <c r="AA3247" s="1"/>
      <c r="AB3247" s="1"/>
      <c r="AC3247" s="1"/>
      <c r="AD3247" s="1"/>
      <c r="AE3247" s="1"/>
      <c r="AF3247" s="1"/>
      <c r="AG3247" s="1"/>
      <c r="AH3247" s="1"/>
      <c r="AI3247" s="1"/>
      <c r="AJ3247" s="1"/>
      <c r="AK3247" s="1"/>
      <c r="AL3247" s="1"/>
      <c r="AM3247" s="1"/>
      <c r="AN3247" s="1"/>
      <c r="AO3247" s="1"/>
      <c r="AP3247" s="1"/>
      <c r="AQ3247" s="1"/>
      <c r="AR3247" s="1"/>
      <c r="AS3247" s="1"/>
      <c r="AT3247" s="1"/>
      <c r="AU3247" s="1"/>
      <c r="AV3247" s="1"/>
      <c r="AW3247" s="1"/>
    </row>
    <row r="3248" spans="4:49" x14ac:dyDescent="0.2">
      <c r="D3248" s="1"/>
      <c r="E3248" s="1"/>
      <c r="F3248" s="1"/>
      <c r="G3248" s="17"/>
      <c r="H3248" s="19"/>
      <c r="I3248" s="17"/>
      <c r="J3248" s="19"/>
      <c r="K3248" s="17"/>
      <c r="L3248" s="19"/>
      <c r="M3248" s="30"/>
      <c r="O3248" s="1"/>
      <c r="P3248" s="8"/>
      <c r="Q3248" s="1"/>
      <c r="R3248" s="1"/>
      <c r="S3248" s="8"/>
      <c r="T3248" s="1"/>
      <c r="U3248" s="1"/>
      <c r="V3248" s="8"/>
      <c r="W3248" s="1"/>
      <c r="X3248" s="1"/>
      <c r="Y3248" s="1"/>
      <c r="Z3248" s="1"/>
      <c r="AA3248" s="1"/>
      <c r="AB3248" s="1"/>
      <c r="AC3248" s="1"/>
      <c r="AD3248" s="1"/>
      <c r="AE3248" s="1"/>
      <c r="AF3248" s="1"/>
      <c r="AG3248" s="1"/>
      <c r="AH3248" s="1"/>
      <c r="AI3248" s="1"/>
      <c r="AJ3248" s="1"/>
      <c r="AK3248" s="1"/>
      <c r="AL3248" s="1"/>
      <c r="AM3248" s="1"/>
      <c r="AN3248" s="1"/>
      <c r="AO3248" s="1"/>
      <c r="AP3248" s="1"/>
      <c r="AQ3248" s="1"/>
      <c r="AR3248" s="1"/>
      <c r="AS3248" s="1"/>
      <c r="AT3248" s="1"/>
      <c r="AU3248" s="1"/>
      <c r="AV3248" s="1"/>
      <c r="AW3248" s="1"/>
    </row>
    <row r="3249" spans="4:49" x14ac:dyDescent="0.2">
      <c r="D3249" s="1"/>
      <c r="E3249" s="1"/>
      <c r="F3249" s="1"/>
      <c r="G3249" s="17"/>
      <c r="H3249" s="19"/>
      <c r="I3249" s="17"/>
      <c r="J3249" s="19"/>
      <c r="K3249" s="17"/>
      <c r="L3249" s="19"/>
      <c r="M3249" s="30"/>
      <c r="O3249" s="1"/>
      <c r="P3249" s="8"/>
      <c r="Q3249" s="1"/>
      <c r="R3249" s="1"/>
      <c r="S3249" s="8"/>
      <c r="T3249" s="1"/>
      <c r="U3249" s="1"/>
      <c r="V3249" s="8"/>
      <c r="W3249" s="1"/>
      <c r="X3249" s="1"/>
      <c r="Y3249" s="1"/>
      <c r="Z3249" s="1"/>
      <c r="AA3249" s="1"/>
      <c r="AB3249" s="1"/>
      <c r="AC3249" s="1"/>
      <c r="AD3249" s="1"/>
      <c r="AE3249" s="1"/>
      <c r="AF3249" s="1"/>
      <c r="AG3249" s="1"/>
      <c r="AH3249" s="1"/>
      <c r="AI3249" s="1"/>
      <c r="AJ3249" s="1"/>
      <c r="AK3249" s="1"/>
      <c r="AL3249" s="1"/>
      <c r="AM3249" s="1"/>
      <c r="AN3249" s="1"/>
      <c r="AO3249" s="1"/>
      <c r="AP3249" s="1"/>
      <c r="AQ3249" s="1"/>
      <c r="AR3249" s="1"/>
      <c r="AS3249" s="1"/>
      <c r="AT3249" s="1"/>
      <c r="AU3249" s="1"/>
      <c r="AV3249" s="1"/>
      <c r="AW3249" s="1"/>
    </row>
    <row r="3250" spans="4:49" x14ac:dyDescent="0.2">
      <c r="D3250" s="1"/>
      <c r="E3250" s="1"/>
      <c r="F3250" s="1"/>
      <c r="G3250" s="17"/>
      <c r="H3250" s="19"/>
      <c r="I3250" s="17"/>
      <c r="J3250" s="19"/>
      <c r="K3250" s="17"/>
      <c r="L3250" s="19"/>
      <c r="M3250" s="30"/>
      <c r="O3250" s="1"/>
      <c r="P3250" s="8"/>
      <c r="Q3250" s="1"/>
      <c r="R3250" s="1"/>
      <c r="S3250" s="8"/>
      <c r="T3250" s="1"/>
      <c r="U3250" s="1"/>
      <c r="V3250" s="8"/>
      <c r="W3250" s="1"/>
      <c r="X3250" s="1"/>
      <c r="Y3250" s="1"/>
      <c r="Z3250" s="1"/>
      <c r="AA3250" s="1"/>
      <c r="AB3250" s="1"/>
      <c r="AC3250" s="1"/>
      <c r="AD3250" s="1"/>
      <c r="AE3250" s="1"/>
      <c r="AF3250" s="1"/>
      <c r="AG3250" s="1"/>
      <c r="AH3250" s="1"/>
      <c r="AI3250" s="1"/>
      <c r="AJ3250" s="1"/>
      <c r="AK3250" s="1"/>
      <c r="AL3250" s="1"/>
      <c r="AM3250" s="1"/>
      <c r="AN3250" s="1"/>
      <c r="AO3250" s="1"/>
      <c r="AP3250" s="1"/>
      <c r="AQ3250" s="1"/>
      <c r="AR3250" s="1"/>
      <c r="AS3250" s="1"/>
      <c r="AT3250" s="1"/>
      <c r="AU3250" s="1"/>
      <c r="AV3250" s="1"/>
      <c r="AW3250" s="1"/>
    </row>
    <row r="3251" spans="4:49" x14ac:dyDescent="0.2">
      <c r="D3251" s="1"/>
      <c r="E3251" s="1"/>
      <c r="F3251" s="1"/>
      <c r="G3251" s="17"/>
      <c r="H3251" s="19"/>
      <c r="I3251" s="17"/>
      <c r="J3251" s="19"/>
      <c r="K3251" s="17"/>
      <c r="L3251" s="19"/>
      <c r="M3251" s="30"/>
      <c r="O3251" s="1"/>
      <c r="P3251" s="8"/>
      <c r="Q3251" s="1"/>
      <c r="R3251" s="1"/>
      <c r="S3251" s="8"/>
      <c r="T3251" s="1"/>
      <c r="U3251" s="1"/>
      <c r="V3251" s="8"/>
      <c r="W3251" s="1"/>
      <c r="X3251" s="1"/>
      <c r="Y3251" s="1"/>
      <c r="Z3251" s="1"/>
      <c r="AA3251" s="1"/>
      <c r="AB3251" s="1"/>
      <c r="AC3251" s="1"/>
      <c r="AD3251" s="1"/>
      <c r="AE3251" s="1"/>
      <c r="AF3251" s="1"/>
      <c r="AG3251" s="1"/>
      <c r="AH3251" s="1"/>
      <c r="AI3251" s="1"/>
      <c r="AJ3251" s="1"/>
      <c r="AK3251" s="1"/>
      <c r="AL3251" s="1"/>
      <c r="AM3251" s="1"/>
      <c r="AN3251" s="1"/>
      <c r="AO3251" s="1"/>
      <c r="AP3251" s="1"/>
      <c r="AQ3251" s="1"/>
      <c r="AR3251" s="1"/>
      <c r="AS3251" s="1"/>
      <c r="AT3251" s="1"/>
      <c r="AU3251" s="1"/>
      <c r="AV3251" s="1"/>
      <c r="AW3251" s="1"/>
    </row>
    <row r="3252" spans="4:49" x14ac:dyDescent="0.2">
      <c r="D3252" s="1"/>
      <c r="E3252" s="1"/>
      <c r="F3252" s="1"/>
      <c r="G3252" s="17"/>
      <c r="H3252" s="19"/>
      <c r="I3252" s="17"/>
      <c r="J3252" s="19"/>
      <c r="K3252" s="17"/>
      <c r="L3252" s="19"/>
      <c r="M3252" s="30"/>
      <c r="O3252" s="1"/>
      <c r="P3252" s="8"/>
      <c r="Q3252" s="1"/>
      <c r="R3252" s="1"/>
      <c r="S3252" s="8"/>
      <c r="T3252" s="1"/>
      <c r="U3252" s="1"/>
      <c r="V3252" s="8"/>
      <c r="W3252" s="1"/>
      <c r="X3252" s="1"/>
      <c r="Y3252" s="1"/>
      <c r="Z3252" s="1"/>
      <c r="AA3252" s="1"/>
      <c r="AB3252" s="1"/>
      <c r="AC3252" s="1"/>
      <c r="AD3252" s="1"/>
      <c r="AE3252" s="1"/>
      <c r="AF3252" s="1"/>
      <c r="AG3252" s="1"/>
      <c r="AH3252" s="1"/>
      <c r="AI3252" s="1"/>
      <c r="AJ3252" s="1"/>
      <c r="AK3252" s="1"/>
      <c r="AL3252" s="1"/>
      <c r="AM3252" s="1"/>
      <c r="AN3252" s="1"/>
      <c r="AO3252" s="1"/>
      <c r="AP3252" s="1"/>
      <c r="AQ3252" s="1"/>
      <c r="AR3252" s="1"/>
      <c r="AS3252" s="1"/>
      <c r="AT3252" s="1"/>
      <c r="AU3252" s="1"/>
      <c r="AV3252" s="1"/>
      <c r="AW3252" s="1"/>
    </row>
    <row r="3253" spans="4:49" x14ac:dyDescent="0.2">
      <c r="D3253" s="1"/>
      <c r="E3253" s="1"/>
      <c r="F3253" s="1"/>
      <c r="G3253" s="17"/>
      <c r="H3253" s="19"/>
      <c r="I3253" s="17"/>
      <c r="J3253" s="19"/>
      <c r="K3253" s="17"/>
      <c r="L3253" s="19"/>
      <c r="M3253" s="30"/>
      <c r="O3253" s="1"/>
      <c r="P3253" s="8"/>
      <c r="Q3253" s="1"/>
      <c r="R3253" s="1"/>
      <c r="S3253" s="8"/>
      <c r="T3253" s="1"/>
      <c r="U3253" s="1"/>
      <c r="V3253" s="8"/>
      <c r="W3253" s="1"/>
      <c r="X3253" s="1"/>
      <c r="Y3253" s="1"/>
      <c r="Z3253" s="1"/>
      <c r="AA3253" s="1"/>
      <c r="AB3253" s="1"/>
      <c r="AC3253" s="1"/>
      <c r="AD3253" s="1"/>
      <c r="AE3253" s="1"/>
      <c r="AF3253" s="1"/>
      <c r="AG3253" s="1"/>
      <c r="AH3253" s="1"/>
      <c r="AI3253" s="1"/>
      <c r="AJ3253" s="1"/>
      <c r="AK3253" s="1"/>
      <c r="AL3253" s="1"/>
      <c r="AM3253" s="1"/>
      <c r="AN3253" s="1"/>
      <c r="AO3253" s="1"/>
      <c r="AP3253" s="1"/>
      <c r="AQ3253" s="1"/>
      <c r="AR3253" s="1"/>
      <c r="AS3253" s="1"/>
      <c r="AT3253" s="1"/>
      <c r="AU3253" s="1"/>
      <c r="AV3253" s="1"/>
      <c r="AW3253" s="1"/>
    </row>
    <row r="3254" spans="4:49" x14ac:dyDescent="0.2">
      <c r="D3254" s="1"/>
      <c r="E3254" s="1"/>
      <c r="F3254" s="1"/>
      <c r="G3254" s="17"/>
      <c r="H3254" s="19"/>
      <c r="I3254" s="17"/>
      <c r="J3254" s="19"/>
      <c r="K3254" s="17"/>
      <c r="L3254" s="19"/>
      <c r="M3254" s="30"/>
      <c r="O3254" s="1"/>
      <c r="P3254" s="8"/>
      <c r="Q3254" s="1"/>
      <c r="R3254" s="1"/>
      <c r="S3254" s="8"/>
      <c r="T3254" s="1"/>
      <c r="U3254" s="1"/>
      <c r="V3254" s="8"/>
      <c r="W3254" s="1"/>
      <c r="X3254" s="1"/>
      <c r="Y3254" s="1"/>
      <c r="Z3254" s="1"/>
      <c r="AA3254" s="1"/>
      <c r="AB3254" s="1"/>
      <c r="AC3254" s="1"/>
      <c r="AD3254" s="1"/>
      <c r="AE3254" s="1"/>
      <c r="AF3254" s="1"/>
      <c r="AG3254" s="1"/>
      <c r="AH3254" s="1"/>
      <c r="AI3254" s="1"/>
      <c r="AJ3254" s="1"/>
      <c r="AK3254" s="1"/>
      <c r="AL3254" s="1"/>
      <c r="AM3254" s="1"/>
      <c r="AN3254" s="1"/>
      <c r="AO3254" s="1"/>
      <c r="AP3254" s="1"/>
      <c r="AQ3254" s="1"/>
      <c r="AR3254" s="1"/>
      <c r="AS3254" s="1"/>
      <c r="AT3254" s="1"/>
      <c r="AU3254" s="1"/>
      <c r="AV3254" s="1"/>
      <c r="AW3254" s="1"/>
    </row>
    <row r="3255" spans="4:49" x14ac:dyDescent="0.2">
      <c r="D3255" s="1"/>
      <c r="E3255" s="1"/>
      <c r="F3255" s="1"/>
      <c r="G3255" s="17"/>
      <c r="H3255" s="19"/>
      <c r="I3255" s="17"/>
      <c r="J3255" s="19"/>
      <c r="K3255" s="17"/>
      <c r="L3255" s="19"/>
      <c r="M3255" s="30"/>
      <c r="O3255" s="1"/>
      <c r="P3255" s="8"/>
      <c r="Q3255" s="1"/>
      <c r="R3255" s="1"/>
      <c r="S3255" s="8"/>
      <c r="T3255" s="1"/>
      <c r="U3255" s="1"/>
      <c r="V3255" s="8"/>
      <c r="W3255" s="1"/>
      <c r="X3255" s="1"/>
      <c r="Y3255" s="1"/>
      <c r="Z3255" s="1"/>
      <c r="AA3255" s="1"/>
      <c r="AB3255" s="1"/>
      <c r="AC3255" s="1"/>
      <c r="AD3255" s="1"/>
      <c r="AE3255" s="1"/>
      <c r="AF3255" s="1"/>
      <c r="AG3255" s="1"/>
      <c r="AH3255" s="1"/>
      <c r="AI3255" s="1"/>
      <c r="AJ3255" s="1"/>
      <c r="AK3255" s="1"/>
      <c r="AL3255" s="1"/>
      <c r="AM3255" s="1"/>
      <c r="AN3255" s="1"/>
      <c r="AO3255" s="1"/>
      <c r="AP3255" s="1"/>
      <c r="AQ3255" s="1"/>
      <c r="AR3255" s="1"/>
      <c r="AS3255" s="1"/>
      <c r="AT3255" s="1"/>
      <c r="AU3255" s="1"/>
      <c r="AV3255" s="1"/>
      <c r="AW3255" s="1"/>
    </row>
    <row r="3256" spans="4:49" x14ac:dyDescent="0.2">
      <c r="D3256" s="1"/>
      <c r="E3256" s="1"/>
      <c r="F3256" s="1"/>
      <c r="G3256" s="17"/>
      <c r="H3256" s="19"/>
      <c r="I3256" s="17"/>
      <c r="J3256" s="19"/>
      <c r="K3256" s="17"/>
      <c r="L3256" s="19"/>
      <c r="M3256" s="30"/>
      <c r="O3256" s="1"/>
      <c r="P3256" s="8"/>
      <c r="Q3256" s="1"/>
      <c r="R3256" s="1"/>
      <c r="S3256" s="8"/>
      <c r="T3256" s="1"/>
      <c r="U3256" s="1"/>
      <c r="V3256" s="8"/>
      <c r="W3256" s="1"/>
      <c r="X3256" s="1"/>
      <c r="Y3256" s="1"/>
      <c r="Z3256" s="1"/>
      <c r="AA3256" s="1"/>
      <c r="AB3256" s="1"/>
      <c r="AC3256" s="1"/>
      <c r="AD3256" s="1"/>
      <c r="AE3256" s="1"/>
      <c r="AF3256" s="1"/>
      <c r="AG3256" s="1"/>
      <c r="AH3256" s="1"/>
      <c r="AI3256" s="1"/>
      <c r="AJ3256" s="1"/>
      <c r="AK3256" s="1"/>
      <c r="AL3256" s="1"/>
      <c r="AM3256" s="1"/>
      <c r="AN3256" s="1"/>
      <c r="AO3256" s="1"/>
      <c r="AP3256" s="1"/>
      <c r="AQ3256" s="1"/>
      <c r="AR3256" s="1"/>
      <c r="AS3256" s="1"/>
      <c r="AT3256" s="1"/>
      <c r="AU3256" s="1"/>
      <c r="AV3256" s="1"/>
      <c r="AW3256" s="1"/>
    </row>
    <row r="3257" spans="4:49" x14ac:dyDescent="0.2">
      <c r="D3257" s="1"/>
      <c r="E3257" s="1"/>
      <c r="F3257" s="1"/>
      <c r="G3257" s="17"/>
      <c r="H3257" s="19"/>
      <c r="I3257" s="17"/>
      <c r="J3257" s="19"/>
      <c r="K3257" s="17"/>
      <c r="L3257" s="19"/>
      <c r="M3257" s="30"/>
      <c r="O3257" s="1"/>
      <c r="P3257" s="8"/>
      <c r="Q3257" s="1"/>
      <c r="R3257" s="1"/>
      <c r="S3257" s="8"/>
      <c r="T3257" s="1"/>
      <c r="U3257" s="1"/>
      <c r="V3257" s="8"/>
      <c r="W3257" s="1"/>
      <c r="X3257" s="1"/>
      <c r="Y3257" s="1"/>
      <c r="Z3257" s="1"/>
      <c r="AA3257" s="1"/>
      <c r="AB3257" s="1"/>
      <c r="AC3257" s="1"/>
      <c r="AD3257" s="1"/>
      <c r="AE3257" s="1"/>
      <c r="AF3257" s="1"/>
      <c r="AG3257" s="1"/>
      <c r="AH3257" s="1"/>
      <c r="AI3257" s="1"/>
      <c r="AJ3257" s="1"/>
      <c r="AK3257" s="1"/>
      <c r="AL3257" s="1"/>
      <c r="AM3257" s="1"/>
      <c r="AN3257" s="1"/>
      <c r="AO3257" s="1"/>
      <c r="AP3257" s="1"/>
      <c r="AQ3257" s="1"/>
      <c r="AR3257" s="1"/>
      <c r="AS3257" s="1"/>
      <c r="AT3257" s="1"/>
      <c r="AU3257" s="1"/>
      <c r="AV3257" s="1"/>
      <c r="AW3257" s="1"/>
    </row>
    <row r="3258" spans="4:49" x14ac:dyDescent="0.2">
      <c r="D3258" s="1"/>
      <c r="E3258" s="1"/>
      <c r="F3258" s="1"/>
      <c r="G3258" s="17"/>
      <c r="H3258" s="19"/>
      <c r="I3258" s="17"/>
      <c r="J3258" s="19"/>
      <c r="K3258" s="17"/>
      <c r="L3258" s="19"/>
      <c r="M3258" s="30"/>
      <c r="O3258" s="1"/>
      <c r="P3258" s="8"/>
      <c r="Q3258" s="1"/>
      <c r="R3258" s="1"/>
      <c r="S3258" s="8"/>
      <c r="T3258" s="1"/>
      <c r="U3258" s="1"/>
      <c r="V3258" s="8"/>
      <c r="W3258" s="1"/>
      <c r="X3258" s="1"/>
      <c r="Y3258" s="1"/>
      <c r="Z3258" s="1"/>
      <c r="AA3258" s="1"/>
      <c r="AB3258" s="1"/>
      <c r="AC3258" s="1"/>
      <c r="AD3258" s="1"/>
      <c r="AE3258" s="1"/>
      <c r="AF3258" s="1"/>
      <c r="AG3258" s="1"/>
      <c r="AH3258" s="1"/>
      <c r="AI3258" s="1"/>
      <c r="AJ3258" s="1"/>
      <c r="AK3258" s="1"/>
      <c r="AL3258" s="1"/>
      <c r="AM3258" s="1"/>
      <c r="AN3258" s="1"/>
      <c r="AO3258" s="1"/>
      <c r="AP3258" s="1"/>
      <c r="AQ3258" s="1"/>
      <c r="AR3258" s="1"/>
      <c r="AS3258" s="1"/>
      <c r="AT3258" s="1"/>
      <c r="AU3258" s="1"/>
      <c r="AV3258" s="1"/>
      <c r="AW3258" s="1"/>
    </row>
    <row r="3259" spans="4:49" x14ac:dyDescent="0.2">
      <c r="D3259" s="1"/>
      <c r="E3259" s="1"/>
      <c r="F3259" s="1"/>
      <c r="G3259" s="17"/>
      <c r="H3259" s="19"/>
      <c r="I3259" s="17"/>
      <c r="J3259" s="19"/>
      <c r="K3259" s="17"/>
      <c r="L3259" s="19"/>
      <c r="M3259" s="30"/>
      <c r="O3259" s="1"/>
      <c r="P3259" s="8"/>
      <c r="Q3259" s="1"/>
      <c r="R3259" s="1"/>
      <c r="S3259" s="8"/>
      <c r="T3259" s="1"/>
      <c r="U3259" s="1"/>
      <c r="V3259" s="8"/>
      <c r="W3259" s="1"/>
      <c r="X3259" s="1"/>
      <c r="Y3259" s="1"/>
      <c r="Z3259" s="1"/>
      <c r="AA3259" s="1"/>
      <c r="AB3259" s="1"/>
      <c r="AC3259" s="1"/>
      <c r="AD3259" s="1"/>
      <c r="AE3259" s="1"/>
      <c r="AF3259" s="1"/>
      <c r="AG3259" s="1"/>
      <c r="AH3259" s="1"/>
      <c r="AI3259" s="1"/>
      <c r="AJ3259" s="1"/>
      <c r="AK3259" s="1"/>
      <c r="AL3259" s="1"/>
      <c r="AM3259" s="1"/>
      <c r="AN3259" s="1"/>
      <c r="AO3259" s="1"/>
      <c r="AP3259" s="1"/>
      <c r="AQ3259" s="1"/>
      <c r="AR3259" s="1"/>
      <c r="AS3259" s="1"/>
      <c r="AT3259" s="1"/>
      <c r="AU3259" s="1"/>
      <c r="AV3259" s="1"/>
      <c r="AW3259" s="1"/>
    </row>
    <row r="3260" spans="4:49" x14ac:dyDescent="0.2">
      <c r="D3260" s="1"/>
      <c r="E3260" s="1"/>
      <c r="F3260" s="1"/>
      <c r="G3260" s="17"/>
      <c r="H3260" s="19"/>
      <c r="I3260" s="17"/>
      <c r="J3260" s="19"/>
      <c r="K3260" s="17"/>
      <c r="L3260" s="19"/>
      <c r="M3260" s="30"/>
      <c r="O3260" s="1"/>
      <c r="P3260" s="8"/>
      <c r="Q3260" s="1"/>
      <c r="R3260" s="1"/>
      <c r="S3260" s="8"/>
      <c r="T3260" s="1"/>
      <c r="U3260" s="1"/>
      <c r="V3260" s="8"/>
      <c r="W3260" s="1"/>
      <c r="X3260" s="1"/>
      <c r="Y3260" s="1"/>
      <c r="Z3260" s="1"/>
      <c r="AA3260" s="1"/>
      <c r="AB3260" s="1"/>
      <c r="AC3260" s="1"/>
      <c r="AD3260" s="1"/>
      <c r="AE3260" s="1"/>
      <c r="AF3260" s="1"/>
      <c r="AG3260" s="1"/>
      <c r="AH3260" s="1"/>
      <c r="AI3260" s="1"/>
      <c r="AJ3260" s="1"/>
      <c r="AK3260" s="1"/>
      <c r="AL3260" s="1"/>
      <c r="AM3260" s="1"/>
      <c r="AN3260" s="1"/>
      <c r="AO3260" s="1"/>
      <c r="AP3260" s="1"/>
      <c r="AQ3260" s="1"/>
      <c r="AR3260" s="1"/>
      <c r="AS3260" s="1"/>
      <c r="AT3260" s="1"/>
      <c r="AU3260" s="1"/>
      <c r="AV3260" s="1"/>
      <c r="AW3260" s="1"/>
    </row>
    <row r="3261" spans="4:49" x14ac:dyDescent="0.2">
      <c r="D3261" s="1"/>
      <c r="E3261" s="1"/>
      <c r="F3261" s="1"/>
      <c r="G3261" s="17"/>
      <c r="H3261" s="19"/>
      <c r="I3261" s="17"/>
      <c r="J3261" s="19"/>
      <c r="K3261" s="17"/>
      <c r="L3261" s="19"/>
      <c r="M3261" s="30"/>
      <c r="O3261" s="1"/>
      <c r="P3261" s="8"/>
      <c r="Q3261" s="1"/>
      <c r="R3261" s="1"/>
      <c r="S3261" s="8"/>
      <c r="T3261" s="1"/>
      <c r="U3261" s="1"/>
      <c r="V3261" s="8"/>
      <c r="W3261" s="1"/>
      <c r="X3261" s="1"/>
      <c r="Y3261" s="1"/>
      <c r="Z3261" s="1"/>
      <c r="AA3261" s="1"/>
      <c r="AB3261" s="1"/>
      <c r="AC3261" s="1"/>
      <c r="AD3261" s="1"/>
      <c r="AE3261" s="1"/>
      <c r="AF3261" s="1"/>
      <c r="AG3261" s="1"/>
      <c r="AH3261" s="1"/>
      <c r="AI3261" s="1"/>
      <c r="AJ3261" s="1"/>
      <c r="AK3261" s="1"/>
      <c r="AL3261" s="1"/>
      <c r="AM3261" s="1"/>
      <c r="AN3261" s="1"/>
      <c r="AO3261" s="1"/>
      <c r="AP3261" s="1"/>
      <c r="AQ3261" s="1"/>
      <c r="AR3261" s="1"/>
      <c r="AS3261" s="1"/>
      <c r="AT3261" s="1"/>
      <c r="AU3261" s="1"/>
      <c r="AV3261" s="1"/>
      <c r="AW3261" s="1"/>
    </row>
    <row r="3262" spans="4:49" x14ac:dyDescent="0.2">
      <c r="D3262" s="1"/>
      <c r="E3262" s="1"/>
      <c r="F3262" s="1"/>
      <c r="G3262" s="17"/>
      <c r="H3262" s="19"/>
      <c r="I3262" s="17"/>
      <c r="J3262" s="19"/>
      <c r="K3262" s="17"/>
      <c r="L3262" s="19"/>
      <c r="M3262" s="30"/>
      <c r="O3262" s="1"/>
      <c r="P3262" s="8"/>
      <c r="Q3262" s="1"/>
      <c r="R3262" s="1"/>
      <c r="S3262" s="8"/>
      <c r="T3262" s="1"/>
      <c r="U3262" s="1"/>
      <c r="V3262" s="8"/>
      <c r="W3262" s="1"/>
      <c r="X3262" s="1"/>
      <c r="Y3262" s="1"/>
      <c r="Z3262" s="1"/>
      <c r="AA3262" s="1"/>
      <c r="AB3262" s="1"/>
      <c r="AC3262" s="1"/>
      <c r="AD3262" s="1"/>
      <c r="AE3262" s="1"/>
      <c r="AF3262" s="1"/>
      <c r="AG3262" s="1"/>
      <c r="AH3262" s="1"/>
      <c r="AI3262" s="1"/>
      <c r="AJ3262" s="1"/>
      <c r="AK3262" s="1"/>
      <c r="AL3262" s="1"/>
      <c r="AM3262" s="1"/>
      <c r="AN3262" s="1"/>
      <c r="AO3262" s="1"/>
      <c r="AP3262" s="1"/>
      <c r="AQ3262" s="1"/>
      <c r="AR3262" s="1"/>
      <c r="AS3262" s="1"/>
      <c r="AT3262" s="1"/>
      <c r="AU3262" s="1"/>
      <c r="AV3262" s="1"/>
      <c r="AW3262" s="1"/>
    </row>
    <row r="3263" spans="4:49" x14ac:dyDescent="0.2">
      <c r="D3263" s="1"/>
      <c r="E3263" s="1"/>
      <c r="F3263" s="1"/>
      <c r="G3263" s="17"/>
      <c r="H3263" s="19"/>
      <c r="I3263" s="17"/>
      <c r="J3263" s="19"/>
      <c r="K3263" s="17"/>
      <c r="L3263" s="19"/>
      <c r="M3263" s="30"/>
      <c r="O3263" s="1"/>
      <c r="P3263" s="8"/>
      <c r="Q3263" s="1"/>
      <c r="R3263" s="1"/>
      <c r="S3263" s="8"/>
      <c r="T3263" s="1"/>
      <c r="U3263" s="1"/>
      <c r="V3263" s="8"/>
      <c r="W3263" s="1"/>
      <c r="X3263" s="1"/>
      <c r="Y3263" s="1"/>
      <c r="Z3263" s="1"/>
      <c r="AA3263" s="1"/>
      <c r="AB3263" s="1"/>
      <c r="AC3263" s="1"/>
      <c r="AD3263" s="1"/>
      <c r="AE3263" s="1"/>
      <c r="AF3263" s="1"/>
      <c r="AG3263" s="1"/>
      <c r="AH3263" s="1"/>
      <c r="AI3263" s="1"/>
      <c r="AJ3263" s="1"/>
      <c r="AK3263" s="1"/>
      <c r="AL3263" s="1"/>
      <c r="AM3263" s="1"/>
      <c r="AN3263" s="1"/>
      <c r="AO3263" s="1"/>
      <c r="AP3263" s="1"/>
      <c r="AQ3263" s="1"/>
      <c r="AR3263" s="1"/>
      <c r="AS3263" s="1"/>
      <c r="AT3263" s="1"/>
      <c r="AU3263" s="1"/>
      <c r="AV3263" s="1"/>
      <c r="AW3263" s="1"/>
    </row>
    <row r="3264" spans="4:49" x14ac:dyDescent="0.2">
      <c r="D3264" s="1"/>
      <c r="E3264" s="1"/>
      <c r="F3264" s="1"/>
      <c r="G3264" s="17"/>
      <c r="H3264" s="19"/>
      <c r="I3264" s="17"/>
      <c r="J3264" s="19"/>
      <c r="K3264" s="17"/>
      <c r="L3264" s="19"/>
      <c r="M3264" s="30"/>
      <c r="O3264" s="1"/>
      <c r="P3264" s="8"/>
      <c r="Q3264" s="1"/>
      <c r="R3264" s="1"/>
      <c r="S3264" s="8"/>
      <c r="T3264" s="1"/>
      <c r="U3264" s="1"/>
      <c r="V3264" s="8"/>
      <c r="W3264" s="1"/>
      <c r="X3264" s="1"/>
      <c r="Y3264" s="1"/>
      <c r="Z3264" s="1"/>
      <c r="AA3264" s="1"/>
      <c r="AB3264" s="1"/>
      <c r="AC3264" s="1"/>
      <c r="AD3264" s="1"/>
      <c r="AE3264" s="1"/>
      <c r="AF3264" s="1"/>
      <c r="AG3264" s="1"/>
      <c r="AH3264" s="1"/>
      <c r="AI3264" s="1"/>
      <c r="AJ3264" s="1"/>
      <c r="AK3264" s="1"/>
      <c r="AL3264" s="1"/>
      <c r="AM3264" s="1"/>
      <c r="AN3264" s="1"/>
      <c r="AO3264" s="1"/>
      <c r="AP3264" s="1"/>
      <c r="AQ3264" s="1"/>
      <c r="AR3264" s="1"/>
      <c r="AS3264" s="1"/>
      <c r="AT3264" s="1"/>
      <c r="AU3264" s="1"/>
      <c r="AV3264" s="1"/>
      <c r="AW3264" s="1"/>
    </row>
    <row r="3265" spans="4:49" x14ac:dyDescent="0.2">
      <c r="D3265" s="1"/>
      <c r="E3265" s="1"/>
      <c r="F3265" s="1"/>
      <c r="G3265" s="17"/>
      <c r="H3265" s="19"/>
      <c r="I3265" s="17"/>
      <c r="J3265" s="19"/>
      <c r="K3265" s="17"/>
      <c r="L3265" s="19"/>
      <c r="M3265" s="30"/>
      <c r="O3265" s="1"/>
      <c r="P3265" s="8"/>
      <c r="Q3265" s="1"/>
      <c r="R3265" s="1"/>
      <c r="S3265" s="8"/>
      <c r="T3265" s="1"/>
      <c r="U3265" s="1"/>
      <c r="V3265" s="8"/>
      <c r="W3265" s="1"/>
      <c r="X3265" s="1"/>
      <c r="Y3265" s="1"/>
      <c r="Z3265" s="1"/>
      <c r="AA3265" s="1"/>
      <c r="AB3265" s="1"/>
      <c r="AC3265" s="1"/>
      <c r="AD3265" s="1"/>
      <c r="AE3265" s="1"/>
      <c r="AF3265" s="1"/>
      <c r="AG3265" s="1"/>
      <c r="AH3265" s="1"/>
      <c r="AI3265" s="1"/>
      <c r="AJ3265" s="1"/>
      <c r="AK3265" s="1"/>
      <c r="AL3265" s="1"/>
      <c r="AM3265" s="1"/>
      <c r="AN3265" s="1"/>
      <c r="AO3265" s="1"/>
      <c r="AP3265" s="1"/>
      <c r="AQ3265" s="1"/>
      <c r="AR3265" s="1"/>
      <c r="AS3265" s="1"/>
      <c r="AT3265" s="1"/>
      <c r="AU3265" s="1"/>
      <c r="AV3265" s="1"/>
      <c r="AW3265" s="1"/>
    </row>
    <row r="3266" spans="4:49" x14ac:dyDescent="0.2">
      <c r="D3266" s="1"/>
      <c r="E3266" s="1"/>
      <c r="F3266" s="1"/>
      <c r="G3266" s="17"/>
      <c r="H3266" s="19"/>
      <c r="I3266" s="17"/>
      <c r="J3266" s="19"/>
      <c r="K3266" s="17"/>
      <c r="L3266" s="19"/>
      <c r="M3266" s="30"/>
      <c r="O3266" s="1"/>
      <c r="P3266" s="8"/>
      <c r="Q3266" s="1"/>
      <c r="R3266" s="1"/>
      <c r="S3266" s="8"/>
      <c r="T3266" s="1"/>
      <c r="U3266" s="1"/>
      <c r="V3266" s="8"/>
      <c r="W3266" s="1"/>
      <c r="X3266" s="1"/>
      <c r="Y3266" s="1"/>
      <c r="Z3266" s="1"/>
      <c r="AA3266" s="1"/>
      <c r="AB3266" s="1"/>
      <c r="AC3266" s="1"/>
      <c r="AD3266" s="1"/>
      <c r="AE3266" s="1"/>
      <c r="AF3266" s="1"/>
      <c r="AG3266" s="1"/>
      <c r="AH3266" s="1"/>
      <c r="AI3266" s="1"/>
      <c r="AJ3266" s="1"/>
      <c r="AK3266" s="1"/>
      <c r="AL3266" s="1"/>
      <c r="AM3266" s="1"/>
      <c r="AN3266" s="1"/>
      <c r="AO3266" s="1"/>
      <c r="AP3266" s="1"/>
      <c r="AQ3266" s="1"/>
      <c r="AR3266" s="1"/>
      <c r="AS3266" s="1"/>
      <c r="AT3266" s="1"/>
      <c r="AU3266" s="1"/>
      <c r="AV3266" s="1"/>
      <c r="AW3266" s="1"/>
    </row>
    <row r="3267" spans="4:49" x14ac:dyDescent="0.2">
      <c r="D3267" s="1"/>
      <c r="E3267" s="1"/>
      <c r="F3267" s="1"/>
      <c r="G3267" s="17"/>
      <c r="H3267" s="19"/>
      <c r="I3267" s="17"/>
      <c r="J3267" s="19"/>
      <c r="K3267" s="17"/>
      <c r="L3267" s="19"/>
      <c r="M3267" s="30"/>
      <c r="O3267" s="1"/>
      <c r="P3267" s="8"/>
      <c r="Q3267" s="1"/>
      <c r="R3267" s="1"/>
      <c r="S3267" s="8"/>
      <c r="T3267" s="1"/>
      <c r="U3267" s="1"/>
      <c r="V3267" s="8"/>
      <c r="W3267" s="1"/>
      <c r="X3267" s="1"/>
      <c r="Y3267" s="1"/>
      <c r="Z3267" s="1"/>
      <c r="AA3267" s="1"/>
      <c r="AB3267" s="1"/>
      <c r="AC3267" s="1"/>
      <c r="AD3267" s="1"/>
      <c r="AE3267" s="1"/>
      <c r="AF3267" s="1"/>
      <c r="AG3267" s="1"/>
      <c r="AH3267" s="1"/>
      <c r="AI3267" s="1"/>
      <c r="AJ3267" s="1"/>
      <c r="AK3267" s="1"/>
      <c r="AL3267" s="1"/>
      <c r="AM3267" s="1"/>
      <c r="AN3267" s="1"/>
      <c r="AO3267" s="1"/>
      <c r="AP3267" s="1"/>
      <c r="AQ3267" s="1"/>
      <c r="AR3267" s="1"/>
      <c r="AS3267" s="1"/>
      <c r="AT3267" s="1"/>
      <c r="AU3267" s="1"/>
      <c r="AV3267" s="1"/>
      <c r="AW3267" s="1"/>
    </row>
    <row r="3268" spans="4:49" x14ac:dyDescent="0.2">
      <c r="D3268" s="1"/>
      <c r="E3268" s="1"/>
      <c r="F3268" s="1"/>
      <c r="G3268" s="17"/>
      <c r="H3268" s="19"/>
      <c r="I3268" s="17"/>
      <c r="J3268" s="19"/>
      <c r="K3268" s="17"/>
      <c r="L3268" s="19"/>
      <c r="M3268" s="30"/>
      <c r="O3268" s="1"/>
      <c r="P3268" s="8"/>
      <c r="Q3268" s="1"/>
      <c r="R3268" s="1"/>
      <c r="S3268" s="8"/>
      <c r="T3268" s="1"/>
      <c r="U3268" s="1"/>
      <c r="V3268" s="8"/>
      <c r="W3268" s="1"/>
      <c r="X3268" s="1"/>
      <c r="Y3268" s="1"/>
      <c r="Z3268" s="1"/>
      <c r="AA3268" s="1"/>
      <c r="AB3268" s="1"/>
      <c r="AC3268" s="1"/>
      <c r="AD3268" s="1"/>
      <c r="AE3268" s="1"/>
      <c r="AF3268" s="1"/>
      <c r="AG3268" s="1"/>
      <c r="AH3268" s="1"/>
      <c r="AI3268" s="1"/>
      <c r="AJ3268" s="1"/>
      <c r="AK3268" s="1"/>
      <c r="AL3268" s="1"/>
      <c r="AM3268" s="1"/>
      <c r="AN3268" s="1"/>
      <c r="AO3268" s="1"/>
      <c r="AP3268" s="1"/>
      <c r="AQ3268" s="1"/>
      <c r="AR3268" s="1"/>
      <c r="AS3268" s="1"/>
      <c r="AT3268" s="1"/>
      <c r="AU3268" s="1"/>
      <c r="AV3268" s="1"/>
      <c r="AW3268" s="1"/>
    </row>
    <row r="3269" spans="4:49" x14ac:dyDescent="0.2">
      <c r="D3269" s="1"/>
      <c r="E3269" s="1"/>
      <c r="F3269" s="1"/>
      <c r="G3269" s="17"/>
      <c r="H3269" s="19"/>
      <c r="I3269" s="17"/>
      <c r="J3269" s="19"/>
      <c r="K3269" s="17"/>
      <c r="L3269" s="19"/>
      <c r="M3269" s="30"/>
      <c r="O3269" s="1"/>
      <c r="P3269" s="8"/>
      <c r="Q3269" s="1"/>
      <c r="R3269" s="1"/>
      <c r="S3269" s="8"/>
      <c r="T3269" s="1"/>
      <c r="U3269" s="1"/>
      <c r="V3269" s="8"/>
      <c r="W3269" s="1"/>
      <c r="X3269" s="1"/>
      <c r="Y3269" s="1"/>
      <c r="Z3269" s="1"/>
      <c r="AA3269" s="1"/>
      <c r="AB3269" s="1"/>
      <c r="AC3269" s="1"/>
      <c r="AD3269" s="1"/>
      <c r="AE3269" s="1"/>
      <c r="AF3269" s="1"/>
      <c r="AG3269" s="1"/>
      <c r="AH3269" s="1"/>
      <c r="AI3269" s="1"/>
      <c r="AJ3269" s="1"/>
      <c r="AK3269" s="1"/>
      <c r="AL3269" s="1"/>
      <c r="AM3269" s="1"/>
      <c r="AN3269" s="1"/>
      <c r="AO3269" s="1"/>
      <c r="AP3269" s="1"/>
      <c r="AQ3269" s="1"/>
      <c r="AR3269" s="1"/>
      <c r="AS3269" s="1"/>
      <c r="AT3269" s="1"/>
      <c r="AU3269" s="1"/>
      <c r="AV3269" s="1"/>
      <c r="AW3269" s="1"/>
    </row>
    <row r="3270" spans="4:49" x14ac:dyDescent="0.2">
      <c r="D3270" s="1"/>
      <c r="E3270" s="1"/>
      <c r="F3270" s="1"/>
      <c r="G3270" s="17"/>
      <c r="H3270" s="19"/>
      <c r="I3270" s="17"/>
      <c r="J3270" s="19"/>
      <c r="K3270" s="17"/>
      <c r="L3270" s="19"/>
      <c r="M3270" s="30"/>
      <c r="O3270" s="1"/>
      <c r="P3270" s="8"/>
      <c r="Q3270" s="1"/>
      <c r="R3270" s="1"/>
      <c r="S3270" s="8"/>
      <c r="T3270" s="1"/>
      <c r="U3270" s="1"/>
      <c r="V3270" s="8"/>
      <c r="W3270" s="1"/>
      <c r="X3270" s="1"/>
      <c r="Y3270" s="1"/>
      <c r="Z3270" s="1"/>
      <c r="AA3270" s="1"/>
      <c r="AB3270" s="1"/>
      <c r="AC3270" s="1"/>
      <c r="AD3270" s="1"/>
      <c r="AE3270" s="1"/>
      <c r="AF3270" s="1"/>
      <c r="AG3270" s="1"/>
      <c r="AH3270" s="1"/>
      <c r="AI3270" s="1"/>
      <c r="AJ3270" s="1"/>
      <c r="AK3270" s="1"/>
      <c r="AL3270" s="1"/>
      <c r="AM3270" s="1"/>
      <c r="AN3270" s="1"/>
      <c r="AO3270" s="1"/>
      <c r="AP3270" s="1"/>
      <c r="AQ3270" s="1"/>
      <c r="AR3270" s="1"/>
      <c r="AS3270" s="1"/>
      <c r="AT3270" s="1"/>
      <c r="AU3270" s="1"/>
      <c r="AV3270" s="1"/>
      <c r="AW3270" s="1"/>
    </row>
    <row r="3271" spans="4:49" x14ac:dyDescent="0.2">
      <c r="D3271" s="1"/>
      <c r="E3271" s="1"/>
      <c r="F3271" s="1"/>
      <c r="G3271" s="17"/>
      <c r="H3271" s="19"/>
      <c r="I3271" s="17"/>
      <c r="J3271" s="19"/>
      <c r="K3271" s="17"/>
      <c r="L3271" s="19"/>
      <c r="M3271" s="30"/>
      <c r="O3271" s="1"/>
      <c r="P3271" s="8"/>
      <c r="Q3271" s="1"/>
      <c r="R3271" s="1"/>
      <c r="S3271" s="8"/>
      <c r="T3271" s="1"/>
      <c r="U3271" s="1"/>
      <c r="V3271" s="8"/>
      <c r="W3271" s="1"/>
      <c r="X3271" s="1"/>
      <c r="Y3271" s="1"/>
      <c r="Z3271" s="1"/>
      <c r="AA3271" s="1"/>
      <c r="AB3271" s="1"/>
      <c r="AC3271" s="1"/>
      <c r="AD3271" s="1"/>
      <c r="AE3271" s="1"/>
      <c r="AF3271" s="1"/>
      <c r="AG3271" s="1"/>
      <c r="AH3271" s="1"/>
      <c r="AI3271" s="1"/>
      <c r="AJ3271" s="1"/>
      <c r="AK3271" s="1"/>
      <c r="AL3271" s="1"/>
      <c r="AM3271" s="1"/>
      <c r="AN3271" s="1"/>
      <c r="AO3271" s="1"/>
      <c r="AP3271" s="1"/>
      <c r="AQ3271" s="1"/>
      <c r="AR3271" s="1"/>
      <c r="AS3271" s="1"/>
      <c r="AT3271" s="1"/>
      <c r="AU3271" s="1"/>
      <c r="AV3271" s="1"/>
      <c r="AW3271" s="1"/>
    </row>
    <row r="3272" spans="4:49" x14ac:dyDescent="0.2">
      <c r="D3272" s="1"/>
      <c r="E3272" s="1"/>
      <c r="F3272" s="1"/>
      <c r="G3272" s="17"/>
      <c r="H3272" s="19"/>
      <c r="I3272" s="17"/>
      <c r="J3272" s="19"/>
      <c r="K3272" s="17"/>
      <c r="L3272" s="19"/>
      <c r="M3272" s="30"/>
      <c r="O3272" s="1"/>
      <c r="P3272" s="8"/>
      <c r="Q3272" s="1"/>
      <c r="R3272" s="1"/>
      <c r="S3272" s="8"/>
      <c r="T3272" s="1"/>
      <c r="U3272" s="1"/>
      <c r="V3272" s="8"/>
      <c r="W3272" s="1"/>
      <c r="X3272" s="1"/>
      <c r="Y3272" s="1"/>
      <c r="Z3272" s="1"/>
      <c r="AA3272" s="1"/>
      <c r="AB3272" s="1"/>
      <c r="AC3272" s="1"/>
      <c r="AD3272" s="1"/>
      <c r="AE3272" s="1"/>
      <c r="AF3272" s="1"/>
      <c r="AG3272" s="1"/>
      <c r="AH3272" s="1"/>
      <c r="AI3272" s="1"/>
      <c r="AJ3272" s="1"/>
      <c r="AK3272" s="1"/>
      <c r="AL3272" s="1"/>
      <c r="AM3272" s="1"/>
      <c r="AN3272" s="1"/>
      <c r="AO3272" s="1"/>
      <c r="AP3272" s="1"/>
      <c r="AQ3272" s="1"/>
      <c r="AR3272" s="1"/>
      <c r="AS3272" s="1"/>
      <c r="AT3272" s="1"/>
      <c r="AU3272" s="1"/>
      <c r="AV3272" s="1"/>
      <c r="AW3272" s="1"/>
    </row>
    <row r="3273" spans="4:49" x14ac:dyDescent="0.2">
      <c r="D3273" s="1"/>
      <c r="E3273" s="1"/>
      <c r="F3273" s="1"/>
      <c r="G3273" s="17"/>
      <c r="H3273" s="19"/>
      <c r="I3273" s="17"/>
      <c r="J3273" s="19"/>
      <c r="K3273" s="17"/>
      <c r="L3273" s="19"/>
      <c r="M3273" s="30"/>
      <c r="O3273" s="1"/>
      <c r="P3273" s="8"/>
      <c r="Q3273" s="1"/>
      <c r="R3273" s="1"/>
      <c r="S3273" s="8"/>
      <c r="T3273" s="1"/>
      <c r="U3273" s="1"/>
      <c r="V3273" s="8"/>
      <c r="W3273" s="1"/>
      <c r="X3273" s="1"/>
      <c r="Y3273" s="1"/>
      <c r="Z3273" s="1"/>
      <c r="AA3273" s="1"/>
      <c r="AB3273" s="1"/>
      <c r="AC3273" s="1"/>
      <c r="AD3273" s="1"/>
      <c r="AE3273" s="1"/>
      <c r="AF3273" s="1"/>
      <c r="AG3273" s="1"/>
      <c r="AH3273" s="1"/>
      <c r="AI3273" s="1"/>
      <c r="AJ3273" s="1"/>
      <c r="AK3273" s="1"/>
      <c r="AL3273" s="1"/>
      <c r="AM3273" s="1"/>
      <c r="AN3273" s="1"/>
      <c r="AO3273" s="1"/>
      <c r="AP3273" s="1"/>
      <c r="AQ3273" s="1"/>
      <c r="AR3273" s="1"/>
      <c r="AS3273" s="1"/>
      <c r="AT3273" s="1"/>
      <c r="AU3273" s="1"/>
      <c r="AV3273" s="1"/>
      <c r="AW3273" s="1"/>
    </row>
    <row r="3274" spans="4:49" x14ac:dyDescent="0.2">
      <c r="D3274" s="1"/>
      <c r="E3274" s="1"/>
      <c r="F3274" s="1"/>
      <c r="G3274" s="17"/>
      <c r="H3274" s="19"/>
      <c r="I3274" s="17"/>
      <c r="J3274" s="19"/>
      <c r="K3274" s="17"/>
      <c r="L3274" s="19"/>
      <c r="M3274" s="30"/>
      <c r="O3274" s="1"/>
      <c r="P3274" s="8"/>
      <c r="Q3274" s="1"/>
      <c r="R3274" s="1"/>
      <c r="S3274" s="8"/>
      <c r="T3274" s="1"/>
      <c r="U3274" s="1"/>
      <c r="V3274" s="8"/>
      <c r="W3274" s="1"/>
      <c r="X3274" s="1"/>
      <c r="Y3274" s="1"/>
      <c r="Z3274" s="1"/>
      <c r="AA3274" s="1"/>
      <c r="AB3274" s="1"/>
      <c r="AC3274" s="1"/>
      <c r="AD3274" s="1"/>
      <c r="AE3274" s="1"/>
      <c r="AF3274" s="1"/>
      <c r="AG3274" s="1"/>
      <c r="AH3274" s="1"/>
      <c r="AI3274" s="1"/>
      <c r="AJ3274" s="1"/>
      <c r="AK3274" s="1"/>
      <c r="AL3274" s="1"/>
      <c r="AM3274" s="1"/>
      <c r="AN3274" s="1"/>
      <c r="AO3274" s="1"/>
      <c r="AP3274" s="1"/>
      <c r="AQ3274" s="1"/>
      <c r="AR3274" s="1"/>
      <c r="AS3274" s="1"/>
      <c r="AT3274" s="1"/>
      <c r="AU3274" s="1"/>
      <c r="AV3274" s="1"/>
      <c r="AW3274" s="1"/>
    </row>
    <row r="3275" spans="4:49" x14ac:dyDescent="0.2">
      <c r="D3275" s="1"/>
      <c r="E3275" s="1"/>
      <c r="F3275" s="1"/>
      <c r="G3275" s="17"/>
      <c r="H3275" s="19"/>
      <c r="I3275" s="17"/>
      <c r="J3275" s="19"/>
      <c r="K3275" s="17"/>
      <c r="L3275" s="19"/>
      <c r="M3275" s="30"/>
      <c r="O3275" s="1"/>
      <c r="P3275" s="8"/>
      <c r="Q3275" s="1"/>
      <c r="R3275" s="1"/>
      <c r="S3275" s="8"/>
      <c r="T3275" s="1"/>
      <c r="U3275" s="1"/>
      <c r="V3275" s="8"/>
      <c r="W3275" s="1"/>
      <c r="X3275" s="1"/>
      <c r="Y3275" s="1"/>
      <c r="Z3275" s="1"/>
      <c r="AA3275" s="1"/>
      <c r="AB3275" s="1"/>
      <c r="AC3275" s="1"/>
      <c r="AD3275" s="1"/>
      <c r="AE3275" s="1"/>
      <c r="AF3275" s="1"/>
      <c r="AG3275" s="1"/>
      <c r="AH3275" s="1"/>
      <c r="AI3275" s="1"/>
      <c r="AJ3275" s="1"/>
      <c r="AK3275" s="1"/>
      <c r="AL3275" s="1"/>
      <c r="AM3275" s="1"/>
      <c r="AN3275" s="1"/>
      <c r="AO3275" s="1"/>
      <c r="AP3275" s="1"/>
      <c r="AQ3275" s="1"/>
      <c r="AR3275" s="1"/>
      <c r="AS3275" s="1"/>
      <c r="AT3275" s="1"/>
      <c r="AU3275" s="1"/>
      <c r="AV3275" s="1"/>
      <c r="AW3275" s="1"/>
    </row>
    <row r="3276" spans="4:49" x14ac:dyDescent="0.2">
      <c r="D3276" s="1"/>
      <c r="E3276" s="1"/>
      <c r="F3276" s="1"/>
      <c r="G3276" s="17"/>
      <c r="H3276" s="19"/>
      <c r="I3276" s="17"/>
      <c r="J3276" s="19"/>
      <c r="K3276" s="17"/>
      <c r="L3276" s="19"/>
      <c r="M3276" s="30"/>
      <c r="O3276" s="1"/>
      <c r="P3276" s="8"/>
      <c r="Q3276" s="1"/>
      <c r="R3276" s="1"/>
      <c r="S3276" s="8"/>
      <c r="T3276" s="1"/>
      <c r="U3276" s="1"/>
      <c r="V3276" s="8"/>
      <c r="W3276" s="1"/>
      <c r="X3276" s="1"/>
      <c r="Y3276" s="1"/>
      <c r="Z3276" s="1"/>
      <c r="AA3276" s="1"/>
      <c r="AB3276" s="1"/>
      <c r="AC3276" s="1"/>
      <c r="AD3276" s="1"/>
      <c r="AE3276" s="1"/>
      <c r="AF3276" s="1"/>
      <c r="AG3276" s="1"/>
      <c r="AH3276" s="1"/>
      <c r="AI3276" s="1"/>
      <c r="AJ3276" s="1"/>
      <c r="AK3276" s="1"/>
      <c r="AL3276" s="1"/>
      <c r="AM3276" s="1"/>
      <c r="AN3276" s="1"/>
      <c r="AO3276" s="1"/>
      <c r="AP3276" s="1"/>
      <c r="AQ3276" s="1"/>
      <c r="AR3276" s="1"/>
      <c r="AS3276" s="1"/>
      <c r="AT3276" s="1"/>
      <c r="AU3276" s="1"/>
      <c r="AV3276" s="1"/>
      <c r="AW3276" s="1"/>
    </row>
    <row r="3277" spans="4:49" x14ac:dyDescent="0.2">
      <c r="D3277" s="1"/>
      <c r="E3277" s="1"/>
      <c r="F3277" s="1"/>
      <c r="G3277" s="17"/>
      <c r="H3277" s="19"/>
      <c r="I3277" s="17"/>
      <c r="J3277" s="19"/>
      <c r="K3277" s="17"/>
      <c r="L3277" s="19"/>
      <c r="M3277" s="30"/>
      <c r="O3277" s="1"/>
      <c r="P3277" s="8"/>
      <c r="Q3277" s="1"/>
      <c r="R3277" s="1"/>
      <c r="S3277" s="8"/>
      <c r="T3277" s="1"/>
      <c r="U3277" s="1"/>
      <c r="V3277" s="8"/>
      <c r="W3277" s="1"/>
      <c r="X3277" s="1"/>
      <c r="Y3277" s="1"/>
      <c r="Z3277" s="1"/>
      <c r="AA3277" s="1"/>
      <c r="AB3277" s="1"/>
      <c r="AC3277" s="1"/>
      <c r="AD3277" s="1"/>
      <c r="AE3277" s="1"/>
      <c r="AF3277" s="1"/>
      <c r="AG3277" s="1"/>
      <c r="AH3277" s="1"/>
      <c r="AI3277" s="1"/>
      <c r="AJ3277" s="1"/>
      <c r="AK3277" s="1"/>
      <c r="AL3277" s="1"/>
      <c r="AM3277" s="1"/>
      <c r="AN3277" s="1"/>
      <c r="AO3277" s="1"/>
      <c r="AP3277" s="1"/>
      <c r="AQ3277" s="1"/>
      <c r="AR3277" s="1"/>
      <c r="AS3277" s="1"/>
      <c r="AT3277" s="1"/>
      <c r="AU3277" s="1"/>
      <c r="AV3277" s="1"/>
      <c r="AW3277" s="1"/>
    </row>
    <row r="3278" spans="4:49" x14ac:dyDescent="0.2">
      <c r="D3278" s="1"/>
      <c r="E3278" s="1"/>
      <c r="F3278" s="1"/>
      <c r="G3278" s="17"/>
      <c r="H3278" s="19"/>
      <c r="I3278" s="17"/>
      <c r="J3278" s="19"/>
      <c r="K3278" s="17"/>
      <c r="L3278" s="19"/>
      <c r="M3278" s="30"/>
      <c r="O3278" s="1"/>
      <c r="P3278" s="8"/>
      <c r="Q3278" s="1"/>
      <c r="R3278" s="1"/>
      <c r="S3278" s="8"/>
      <c r="T3278" s="1"/>
      <c r="U3278" s="1"/>
      <c r="V3278" s="8"/>
      <c r="W3278" s="1"/>
      <c r="X3278" s="1"/>
      <c r="Y3278" s="1"/>
      <c r="Z3278" s="1"/>
      <c r="AA3278" s="1"/>
      <c r="AB3278" s="1"/>
      <c r="AC3278" s="1"/>
      <c r="AD3278" s="1"/>
      <c r="AE3278" s="1"/>
      <c r="AF3278" s="1"/>
      <c r="AG3278" s="1"/>
      <c r="AH3278" s="1"/>
      <c r="AI3278" s="1"/>
      <c r="AJ3278" s="1"/>
      <c r="AK3278" s="1"/>
      <c r="AL3278" s="1"/>
      <c r="AM3278" s="1"/>
      <c r="AN3278" s="1"/>
      <c r="AO3278" s="1"/>
      <c r="AP3278" s="1"/>
      <c r="AQ3278" s="1"/>
      <c r="AR3278" s="1"/>
      <c r="AS3278" s="1"/>
      <c r="AT3278" s="1"/>
      <c r="AU3278" s="1"/>
      <c r="AV3278" s="1"/>
      <c r="AW3278" s="1"/>
    </row>
    <row r="3279" spans="4:49" x14ac:dyDescent="0.2">
      <c r="D3279" s="1"/>
      <c r="E3279" s="1"/>
      <c r="F3279" s="1"/>
      <c r="G3279" s="17"/>
      <c r="H3279" s="19"/>
      <c r="I3279" s="17"/>
      <c r="J3279" s="19"/>
      <c r="K3279" s="17"/>
      <c r="L3279" s="19"/>
      <c r="M3279" s="30"/>
      <c r="O3279" s="1"/>
      <c r="P3279" s="8"/>
      <c r="Q3279" s="1"/>
      <c r="R3279" s="1"/>
      <c r="S3279" s="8"/>
      <c r="T3279" s="1"/>
      <c r="U3279" s="1"/>
      <c r="V3279" s="8"/>
      <c r="W3279" s="1"/>
      <c r="X3279" s="1"/>
      <c r="Y3279" s="1"/>
      <c r="Z3279" s="1"/>
      <c r="AA3279" s="1"/>
      <c r="AB3279" s="1"/>
      <c r="AC3279" s="1"/>
      <c r="AD3279" s="1"/>
      <c r="AE3279" s="1"/>
      <c r="AF3279" s="1"/>
      <c r="AG3279" s="1"/>
      <c r="AH3279" s="1"/>
      <c r="AI3279" s="1"/>
      <c r="AJ3279" s="1"/>
      <c r="AK3279" s="1"/>
      <c r="AL3279" s="1"/>
      <c r="AM3279" s="1"/>
      <c r="AN3279" s="1"/>
      <c r="AO3279" s="1"/>
      <c r="AP3279" s="1"/>
      <c r="AQ3279" s="1"/>
      <c r="AR3279" s="1"/>
      <c r="AS3279" s="1"/>
      <c r="AT3279" s="1"/>
      <c r="AU3279" s="1"/>
      <c r="AV3279" s="1"/>
      <c r="AW3279" s="1"/>
    </row>
    <row r="3280" spans="4:49" x14ac:dyDescent="0.2">
      <c r="D3280" s="1"/>
      <c r="E3280" s="1"/>
      <c r="F3280" s="1"/>
      <c r="G3280" s="17"/>
      <c r="H3280" s="19"/>
      <c r="I3280" s="17"/>
      <c r="J3280" s="19"/>
      <c r="K3280" s="17"/>
      <c r="L3280" s="19"/>
      <c r="M3280" s="30"/>
      <c r="O3280" s="1"/>
      <c r="P3280" s="8"/>
      <c r="Q3280" s="1"/>
      <c r="R3280" s="1"/>
      <c r="S3280" s="8"/>
      <c r="T3280" s="1"/>
      <c r="U3280" s="1"/>
      <c r="V3280" s="8"/>
      <c r="W3280" s="1"/>
      <c r="X3280" s="1"/>
      <c r="Y3280" s="1"/>
      <c r="Z3280" s="1"/>
      <c r="AA3280" s="1"/>
      <c r="AB3280" s="1"/>
      <c r="AC3280" s="1"/>
      <c r="AD3280" s="1"/>
      <c r="AE3280" s="1"/>
      <c r="AF3280" s="1"/>
      <c r="AG3280" s="1"/>
      <c r="AH3280" s="1"/>
      <c r="AI3280" s="1"/>
      <c r="AJ3280" s="1"/>
      <c r="AK3280" s="1"/>
      <c r="AL3280" s="1"/>
      <c r="AM3280" s="1"/>
      <c r="AN3280" s="1"/>
      <c r="AO3280" s="1"/>
      <c r="AP3280" s="1"/>
      <c r="AQ3280" s="1"/>
      <c r="AR3280" s="1"/>
      <c r="AS3280" s="1"/>
      <c r="AT3280" s="1"/>
      <c r="AU3280" s="1"/>
      <c r="AV3280" s="1"/>
      <c r="AW3280" s="1"/>
    </row>
    <row r="3281" spans="4:49" x14ac:dyDescent="0.2">
      <c r="D3281" s="1"/>
      <c r="E3281" s="1"/>
      <c r="F3281" s="1"/>
      <c r="G3281" s="17"/>
      <c r="H3281" s="19"/>
      <c r="I3281" s="17"/>
      <c r="J3281" s="19"/>
      <c r="K3281" s="17"/>
      <c r="L3281" s="19"/>
      <c r="M3281" s="30"/>
      <c r="O3281" s="1"/>
      <c r="P3281" s="8"/>
      <c r="Q3281" s="1"/>
      <c r="R3281" s="1"/>
      <c r="S3281" s="8"/>
      <c r="T3281" s="1"/>
      <c r="U3281" s="1"/>
      <c r="V3281" s="8"/>
      <c r="W3281" s="1"/>
      <c r="X3281" s="1"/>
      <c r="Y3281" s="1"/>
      <c r="Z3281" s="1"/>
      <c r="AA3281" s="1"/>
      <c r="AB3281" s="1"/>
      <c r="AC3281" s="1"/>
      <c r="AD3281" s="1"/>
      <c r="AE3281" s="1"/>
      <c r="AF3281" s="1"/>
      <c r="AG3281" s="1"/>
      <c r="AH3281" s="1"/>
      <c r="AI3281" s="1"/>
      <c r="AJ3281" s="1"/>
      <c r="AK3281" s="1"/>
      <c r="AL3281" s="1"/>
      <c r="AM3281" s="1"/>
      <c r="AN3281" s="1"/>
      <c r="AO3281" s="1"/>
      <c r="AP3281" s="1"/>
      <c r="AQ3281" s="1"/>
      <c r="AR3281" s="1"/>
      <c r="AS3281" s="1"/>
      <c r="AT3281" s="1"/>
      <c r="AU3281" s="1"/>
      <c r="AV3281" s="1"/>
      <c r="AW3281" s="1"/>
    </row>
    <row r="3282" spans="4:49" x14ac:dyDescent="0.2">
      <c r="D3282" s="1"/>
      <c r="E3282" s="1"/>
      <c r="F3282" s="1"/>
      <c r="G3282" s="17"/>
      <c r="H3282" s="19"/>
      <c r="I3282" s="17"/>
      <c r="J3282" s="19"/>
      <c r="K3282" s="17"/>
      <c r="L3282" s="19"/>
      <c r="M3282" s="30"/>
      <c r="O3282" s="1"/>
      <c r="P3282" s="8"/>
      <c r="Q3282" s="1"/>
      <c r="R3282" s="1"/>
      <c r="S3282" s="8"/>
      <c r="T3282" s="1"/>
      <c r="U3282" s="1"/>
      <c r="V3282" s="8"/>
      <c r="W3282" s="1"/>
      <c r="X3282" s="1"/>
      <c r="Y3282" s="1"/>
      <c r="Z3282" s="1"/>
      <c r="AA3282" s="1"/>
      <c r="AB3282" s="1"/>
      <c r="AC3282" s="1"/>
      <c r="AD3282" s="1"/>
      <c r="AE3282" s="1"/>
      <c r="AF3282" s="1"/>
      <c r="AG3282" s="1"/>
      <c r="AH3282" s="1"/>
      <c r="AI3282" s="1"/>
      <c r="AJ3282" s="1"/>
      <c r="AK3282" s="1"/>
      <c r="AL3282" s="1"/>
      <c r="AM3282" s="1"/>
      <c r="AN3282" s="1"/>
      <c r="AO3282" s="1"/>
      <c r="AP3282" s="1"/>
      <c r="AQ3282" s="1"/>
      <c r="AR3282" s="1"/>
      <c r="AS3282" s="1"/>
      <c r="AT3282" s="1"/>
      <c r="AU3282" s="1"/>
      <c r="AV3282" s="1"/>
      <c r="AW3282" s="1"/>
    </row>
    <row r="3283" spans="4:49" x14ac:dyDescent="0.2">
      <c r="D3283" s="1"/>
      <c r="E3283" s="1"/>
      <c r="F3283" s="1"/>
      <c r="G3283" s="17"/>
      <c r="H3283" s="19"/>
      <c r="I3283" s="17"/>
      <c r="J3283" s="19"/>
      <c r="K3283" s="17"/>
      <c r="L3283" s="19"/>
      <c r="M3283" s="30"/>
      <c r="O3283" s="1"/>
      <c r="P3283" s="8"/>
      <c r="Q3283" s="1"/>
      <c r="R3283" s="1"/>
      <c r="S3283" s="8"/>
      <c r="T3283" s="1"/>
      <c r="U3283" s="1"/>
      <c r="V3283" s="8"/>
      <c r="W3283" s="1"/>
      <c r="X3283" s="1"/>
      <c r="Y3283" s="1"/>
      <c r="Z3283" s="1"/>
      <c r="AA3283" s="1"/>
      <c r="AB3283" s="1"/>
      <c r="AC3283" s="1"/>
      <c r="AD3283" s="1"/>
      <c r="AE3283" s="1"/>
      <c r="AF3283" s="1"/>
      <c r="AG3283" s="1"/>
      <c r="AH3283" s="1"/>
      <c r="AI3283" s="1"/>
      <c r="AJ3283" s="1"/>
      <c r="AK3283" s="1"/>
      <c r="AL3283" s="1"/>
      <c r="AM3283" s="1"/>
      <c r="AN3283" s="1"/>
      <c r="AO3283" s="1"/>
      <c r="AP3283" s="1"/>
      <c r="AQ3283" s="1"/>
      <c r="AR3283" s="1"/>
      <c r="AS3283" s="1"/>
      <c r="AT3283" s="1"/>
      <c r="AU3283" s="1"/>
      <c r="AV3283" s="1"/>
      <c r="AW3283" s="1"/>
    </row>
    <row r="3284" spans="4:49" x14ac:dyDescent="0.2">
      <c r="D3284" s="1"/>
      <c r="E3284" s="1"/>
      <c r="F3284" s="1"/>
      <c r="G3284" s="17"/>
      <c r="H3284" s="19"/>
      <c r="I3284" s="17"/>
      <c r="J3284" s="19"/>
      <c r="K3284" s="17"/>
      <c r="L3284" s="19"/>
      <c r="M3284" s="30"/>
      <c r="O3284" s="1"/>
      <c r="P3284" s="8"/>
      <c r="Q3284" s="1"/>
      <c r="R3284" s="1"/>
      <c r="S3284" s="8"/>
      <c r="T3284" s="1"/>
      <c r="U3284" s="1"/>
      <c r="V3284" s="8"/>
      <c r="W3284" s="1"/>
      <c r="X3284" s="1"/>
      <c r="Y3284" s="1"/>
      <c r="Z3284" s="1"/>
      <c r="AA3284" s="1"/>
      <c r="AB3284" s="1"/>
      <c r="AC3284" s="1"/>
      <c r="AD3284" s="1"/>
      <c r="AE3284" s="1"/>
      <c r="AF3284" s="1"/>
      <c r="AG3284" s="1"/>
      <c r="AH3284" s="1"/>
      <c r="AI3284" s="1"/>
      <c r="AJ3284" s="1"/>
      <c r="AK3284" s="1"/>
      <c r="AL3284" s="1"/>
      <c r="AM3284" s="1"/>
      <c r="AN3284" s="1"/>
      <c r="AO3284" s="1"/>
      <c r="AP3284" s="1"/>
      <c r="AQ3284" s="1"/>
      <c r="AR3284" s="1"/>
      <c r="AS3284" s="1"/>
      <c r="AT3284" s="1"/>
      <c r="AU3284" s="1"/>
      <c r="AV3284" s="1"/>
      <c r="AW3284" s="1"/>
    </row>
    <row r="3285" spans="4:49" x14ac:dyDescent="0.2">
      <c r="D3285" s="1"/>
      <c r="E3285" s="1"/>
      <c r="F3285" s="1"/>
      <c r="G3285" s="17"/>
      <c r="H3285" s="19"/>
      <c r="I3285" s="17"/>
      <c r="J3285" s="19"/>
      <c r="K3285" s="17"/>
      <c r="L3285" s="19"/>
      <c r="M3285" s="30"/>
      <c r="O3285" s="1"/>
      <c r="P3285" s="8"/>
      <c r="Q3285" s="1"/>
      <c r="R3285" s="1"/>
      <c r="S3285" s="8"/>
      <c r="T3285" s="1"/>
      <c r="U3285" s="1"/>
      <c r="V3285" s="8"/>
      <c r="W3285" s="1"/>
      <c r="X3285" s="1"/>
      <c r="Y3285" s="1"/>
      <c r="Z3285" s="1"/>
      <c r="AA3285" s="1"/>
      <c r="AB3285" s="1"/>
      <c r="AC3285" s="1"/>
      <c r="AD3285" s="1"/>
      <c r="AE3285" s="1"/>
      <c r="AF3285" s="1"/>
      <c r="AG3285" s="1"/>
      <c r="AH3285" s="1"/>
      <c r="AI3285" s="1"/>
      <c r="AJ3285" s="1"/>
      <c r="AK3285" s="1"/>
      <c r="AL3285" s="1"/>
      <c r="AM3285" s="1"/>
      <c r="AN3285" s="1"/>
      <c r="AO3285" s="1"/>
      <c r="AP3285" s="1"/>
      <c r="AQ3285" s="1"/>
      <c r="AR3285" s="1"/>
      <c r="AS3285" s="1"/>
      <c r="AT3285" s="1"/>
      <c r="AU3285" s="1"/>
      <c r="AV3285" s="1"/>
      <c r="AW3285" s="1"/>
    </row>
    <row r="3286" spans="4:49" x14ac:dyDescent="0.2">
      <c r="D3286" s="1"/>
      <c r="E3286" s="1"/>
      <c r="F3286" s="1"/>
      <c r="G3286" s="17"/>
      <c r="H3286" s="19"/>
      <c r="I3286" s="17"/>
      <c r="J3286" s="19"/>
      <c r="K3286" s="17"/>
      <c r="L3286" s="19"/>
      <c r="M3286" s="30"/>
      <c r="O3286" s="1"/>
      <c r="P3286" s="8"/>
      <c r="Q3286" s="1"/>
      <c r="R3286" s="1"/>
      <c r="S3286" s="8"/>
      <c r="T3286" s="1"/>
      <c r="U3286" s="1"/>
      <c r="V3286" s="8"/>
      <c r="W3286" s="1"/>
      <c r="X3286" s="1"/>
      <c r="Y3286" s="1"/>
      <c r="Z3286" s="1"/>
      <c r="AA3286" s="1"/>
      <c r="AB3286" s="1"/>
      <c r="AC3286" s="1"/>
      <c r="AD3286" s="1"/>
      <c r="AE3286" s="1"/>
      <c r="AF3286" s="1"/>
      <c r="AG3286" s="1"/>
      <c r="AH3286" s="1"/>
      <c r="AI3286" s="1"/>
      <c r="AJ3286" s="1"/>
      <c r="AK3286" s="1"/>
      <c r="AL3286" s="1"/>
      <c r="AM3286" s="1"/>
      <c r="AN3286" s="1"/>
      <c r="AO3286" s="1"/>
      <c r="AP3286" s="1"/>
      <c r="AQ3286" s="1"/>
      <c r="AR3286" s="1"/>
      <c r="AS3286" s="1"/>
      <c r="AT3286" s="1"/>
      <c r="AU3286" s="1"/>
      <c r="AV3286" s="1"/>
      <c r="AW3286" s="1"/>
    </row>
    <row r="3287" spans="4:49" x14ac:dyDescent="0.2">
      <c r="D3287" s="1"/>
      <c r="E3287" s="1"/>
      <c r="F3287" s="1"/>
      <c r="G3287" s="17"/>
      <c r="H3287" s="19"/>
      <c r="I3287" s="17"/>
      <c r="J3287" s="19"/>
      <c r="K3287" s="17"/>
      <c r="L3287" s="19"/>
      <c r="M3287" s="30"/>
      <c r="O3287" s="1"/>
      <c r="P3287" s="8"/>
      <c r="Q3287" s="1"/>
      <c r="R3287" s="1"/>
      <c r="S3287" s="8"/>
      <c r="T3287" s="1"/>
      <c r="U3287" s="1"/>
      <c r="V3287" s="8"/>
      <c r="W3287" s="1"/>
      <c r="X3287" s="1"/>
      <c r="Y3287" s="1"/>
      <c r="Z3287" s="1"/>
      <c r="AA3287" s="1"/>
      <c r="AB3287" s="1"/>
      <c r="AC3287" s="1"/>
      <c r="AD3287" s="1"/>
      <c r="AE3287" s="1"/>
      <c r="AF3287" s="1"/>
      <c r="AG3287" s="1"/>
      <c r="AH3287" s="1"/>
      <c r="AI3287" s="1"/>
      <c r="AJ3287" s="1"/>
      <c r="AK3287" s="1"/>
      <c r="AL3287" s="1"/>
      <c r="AM3287" s="1"/>
      <c r="AN3287" s="1"/>
      <c r="AO3287" s="1"/>
      <c r="AP3287" s="1"/>
      <c r="AQ3287" s="1"/>
      <c r="AR3287" s="1"/>
      <c r="AS3287" s="1"/>
      <c r="AT3287" s="1"/>
      <c r="AU3287" s="1"/>
      <c r="AV3287" s="1"/>
      <c r="AW3287" s="1"/>
    </row>
    <row r="3288" spans="4:49" x14ac:dyDescent="0.2">
      <c r="D3288" s="1"/>
      <c r="E3288" s="1"/>
      <c r="F3288" s="1"/>
      <c r="G3288" s="17"/>
      <c r="H3288" s="19"/>
      <c r="I3288" s="17"/>
      <c r="J3288" s="19"/>
      <c r="K3288" s="17"/>
      <c r="L3288" s="19"/>
      <c r="M3288" s="30"/>
      <c r="O3288" s="1"/>
      <c r="P3288" s="8"/>
      <c r="Q3288" s="1"/>
      <c r="R3288" s="1"/>
      <c r="S3288" s="8"/>
      <c r="T3288" s="1"/>
      <c r="U3288" s="1"/>
      <c r="V3288" s="8"/>
      <c r="W3288" s="1"/>
      <c r="X3288" s="1"/>
      <c r="Y3288" s="1"/>
      <c r="Z3288" s="1"/>
      <c r="AA3288" s="1"/>
      <c r="AB3288" s="1"/>
      <c r="AC3288" s="1"/>
      <c r="AD3288" s="1"/>
      <c r="AE3288" s="1"/>
      <c r="AF3288" s="1"/>
      <c r="AG3288" s="1"/>
      <c r="AH3288" s="1"/>
      <c r="AI3288" s="1"/>
      <c r="AJ3288" s="1"/>
      <c r="AK3288" s="1"/>
      <c r="AL3288" s="1"/>
      <c r="AM3288" s="1"/>
      <c r="AN3288" s="1"/>
      <c r="AO3288" s="1"/>
      <c r="AP3288" s="1"/>
      <c r="AQ3288" s="1"/>
      <c r="AR3288" s="1"/>
      <c r="AS3288" s="1"/>
      <c r="AT3288" s="1"/>
      <c r="AU3288" s="1"/>
      <c r="AV3288" s="1"/>
      <c r="AW3288" s="1"/>
    </row>
    <row r="3289" spans="4:49" x14ac:dyDescent="0.2">
      <c r="D3289" s="1"/>
      <c r="E3289" s="1"/>
      <c r="F3289" s="1"/>
      <c r="G3289" s="17"/>
      <c r="H3289" s="19"/>
      <c r="I3289" s="17"/>
      <c r="J3289" s="19"/>
      <c r="K3289" s="17"/>
      <c r="L3289" s="19"/>
      <c r="M3289" s="30"/>
      <c r="O3289" s="1"/>
      <c r="P3289" s="8"/>
      <c r="Q3289" s="1"/>
      <c r="R3289" s="1"/>
      <c r="S3289" s="8"/>
      <c r="T3289" s="1"/>
      <c r="U3289" s="1"/>
      <c r="V3289" s="8"/>
      <c r="W3289" s="1"/>
      <c r="X3289" s="1"/>
      <c r="Y3289" s="1"/>
      <c r="Z3289" s="1"/>
      <c r="AA3289" s="1"/>
      <c r="AB3289" s="1"/>
      <c r="AC3289" s="1"/>
      <c r="AD3289" s="1"/>
      <c r="AE3289" s="1"/>
      <c r="AF3289" s="1"/>
      <c r="AG3289" s="1"/>
      <c r="AH3289" s="1"/>
      <c r="AI3289" s="1"/>
      <c r="AJ3289" s="1"/>
      <c r="AK3289" s="1"/>
      <c r="AL3289" s="1"/>
      <c r="AM3289" s="1"/>
      <c r="AN3289" s="1"/>
      <c r="AO3289" s="1"/>
      <c r="AP3289" s="1"/>
      <c r="AQ3289" s="1"/>
      <c r="AR3289" s="1"/>
      <c r="AS3289" s="1"/>
      <c r="AT3289" s="1"/>
      <c r="AU3289" s="1"/>
      <c r="AV3289" s="1"/>
      <c r="AW3289" s="1"/>
    </row>
    <row r="3290" spans="4:49" x14ac:dyDescent="0.2">
      <c r="D3290" s="1"/>
      <c r="E3290" s="1"/>
      <c r="F3290" s="1"/>
      <c r="G3290" s="17"/>
      <c r="H3290" s="19"/>
      <c r="I3290" s="17"/>
      <c r="J3290" s="19"/>
      <c r="K3290" s="17"/>
      <c r="L3290" s="19"/>
      <c r="M3290" s="30"/>
      <c r="O3290" s="1"/>
      <c r="P3290" s="8"/>
      <c r="Q3290" s="1"/>
      <c r="R3290" s="1"/>
      <c r="S3290" s="8"/>
      <c r="T3290" s="1"/>
      <c r="U3290" s="1"/>
      <c r="V3290" s="8"/>
      <c r="W3290" s="1"/>
      <c r="X3290" s="1"/>
      <c r="Y3290" s="1"/>
      <c r="Z3290" s="1"/>
      <c r="AA3290" s="1"/>
      <c r="AB3290" s="1"/>
      <c r="AC3290" s="1"/>
      <c r="AD3290" s="1"/>
      <c r="AE3290" s="1"/>
      <c r="AF3290" s="1"/>
      <c r="AG3290" s="1"/>
      <c r="AH3290" s="1"/>
      <c r="AI3290" s="1"/>
      <c r="AJ3290" s="1"/>
      <c r="AK3290" s="1"/>
      <c r="AL3290" s="1"/>
      <c r="AM3290" s="1"/>
      <c r="AN3290" s="1"/>
      <c r="AO3290" s="1"/>
      <c r="AP3290" s="1"/>
      <c r="AQ3290" s="1"/>
      <c r="AR3290" s="1"/>
      <c r="AS3290" s="1"/>
      <c r="AT3290" s="1"/>
      <c r="AU3290" s="1"/>
      <c r="AV3290" s="1"/>
      <c r="AW3290" s="1"/>
    </row>
    <row r="3291" spans="4:49" x14ac:dyDescent="0.2">
      <c r="D3291" s="1"/>
      <c r="E3291" s="1"/>
      <c r="F3291" s="1"/>
      <c r="G3291" s="17"/>
      <c r="H3291" s="19"/>
      <c r="I3291" s="17"/>
      <c r="J3291" s="19"/>
      <c r="K3291" s="17"/>
      <c r="L3291" s="19"/>
      <c r="M3291" s="30"/>
      <c r="O3291" s="1"/>
      <c r="P3291" s="8"/>
      <c r="Q3291" s="1"/>
      <c r="R3291" s="1"/>
      <c r="S3291" s="8"/>
      <c r="T3291" s="1"/>
      <c r="U3291" s="1"/>
      <c r="V3291" s="8"/>
      <c r="W3291" s="1"/>
      <c r="X3291" s="1"/>
      <c r="Y3291" s="1"/>
      <c r="Z3291" s="1"/>
      <c r="AA3291" s="1"/>
      <c r="AB3291" s="1"/>
      <c r="AC3291" s="1"/>
      <c r="AD3291" s="1"/>
      <c r="AE3291" s="1"/>
      <c r="AF3291" s="1"/>
      <c r="AG3291" s="1"/>
      <c r="AH3291" s="1"/>
      <c r="AI3291" s="1"/>
      <c r="AJ3291" s="1"/>
      <c r="AK3291" s="1"/>
      <c r="AL3291" s="1"/>
      <c r="AM3291" s="1"/>
      <c r="AN3291" s="1"/>
      <c r="AO3291" s="1"/>
      <c r="AP3291" s="1"/>
      <c r="AQ3291" s="1"/>
      <c r="AR3291" s="1"/>
      <c r="AS3291" s="1"/>
      <c r="AT3291" s="1"/>
      <c r="AU3291" s="1"/>
      <c r="AV3291" s="1"/>
      <c r="AW3291" s="1"/>
    </row>
    <row r="3292" spans="4:49" x14ac:dyDescent="0.2">
      <c r="D3292" s="1"/>
      <c r="E3292" s="1"/>
      <c r="F3292" s="1"/>
      <c r="G3292" s="17"/>
      <c r="H3292" s="19"/>
      <c r="I3292" s="17"/>
      <c r="J3292" s="19"/>
      <c r="K3292" s="17"/>
      <c r="L3292" s="19"/>
      <c r="M3292" s="30"/>
      <c r="O3292" s="1"/>
      <c r="P3292" s="8"/>
      <c r="Q3292" s="1"/>
      <c r="R3292" s="1"/>
      <c r="S3292" s="8"/>
      <c r="T3292" s="1"/>
      <c r="U3292" s="1"/>
      <c r="V3292" s="8"/>
      <c r="W3292" s="1"/>
      <c r="X3292" s="1"/>
      <c r="Y3292" s="1"/>
      <c r="Z3292" s="1"/>
      <c r="AA3292" s="1"/>
      <c r="AB3292" s="1"/>
      <c r="AC3292" s="1"/>
      <c r="AD3292" s="1"/>
      <c r="AE3292" s="1"/>
      <c r="AF3292" s="1"/>
      <c r="AG3292" s="1"/>
      <c r="AH3292" s="1"/>
      <c r="AI3292" s="1"/>
      <c r="AJ3292" s="1"/>
      <c r="AK3292" s="1"/>
      <c r="AL3292" s="1"/>
      <c r="AM3292" s="1"/>
      <c r="AN3292" s="1"/>
      <c r="AO3292" s="1"/>
      <c r="AP3292" s="1"/>
      <c r="AQ3292" s="1"/>
      <c r="AR3292" s="1"/>
      <c r="AS3292" s="1"/>
      <c r="AT3292" s="1"/>
      <c r="AU3292" s="1"/>
      <c r="AV3292" s="1"/>
      <c r="AW3292" s="1"/>
    </row>
    <row r="3293" spans="4:49" x14ac:dyDescent="0.2">
      <c r="D3293" s="1"/>
      <c r="E3293" s="1"/>
      <c r="F3293" s="1"/>
      <c r="G3293" s="17"/>
      <c r="H3293" s="19"/>
      <c r="I3293" s="17"/>
      <c r="J3293" s="19"/>
      <c r="K3293" s="17"/>
      <c r="L3293" s="19"/>
      <c r="M3293" s="30"/>
      <c r="O3293" s="1"/>
      <c r="P3293" s="8"/>
      <c r="Q3293" s="1"/>
      <c r="R3293" s="1"/>
      <c r="S3293" s="8"/>
      <c r="T3293" s="1"/>
      <c r="U3293" s="1"/>
      <c r="V3293" s="8"/>
      <c r="W3293" s="1"/>
      <c r="X3293" s="1"/>
      <c r="Y3293" s="1"/>
      <c r="Z3293" s="1"/>
      <c r="AA3293" s="1"/>
      <c r="AB3293" s="1"/>
      <c r="AC3293" s="1"/>
      <c r="AD3293" s="1"/>
      <c r="AE3293" s="1"/>
      <c r="AF3293" s="1"/>
      <c r="AG3293" s="1"/>
      <c r="AH3293" s="1"/>
      <c r="AI3293" s="1"/>
      <c r="AJ3293" s="1"/>
      <c r="AK3293" s="1"/>
      <c r="AL3293" s="1"/>
      <c r="AM3293" s="1"/>
      <c r="AN3293" s="1"/>
      <c r="AO3293" s="1"/>
      <c r="AP3293" s="1"/>
      <c r="AQ3293" s="1"/>
      <c r="AR3293" s="1"/>
      <c r="AS3293" s="1"/>
      <c r="AT3293" s="1"/>
      <c r="AU3293" s="1"/>
      <c r="AV3293" s="1"/>
      <c r="AW3293" s="1"/>
    </row>
    <row r="3294" spans="4:49" x14ac:dyDescent="0.2">
      <c r="D3294" s="1"/>
      <c r="E3294" s="1"/>
      <c r="F3294" s="1"/>
      <c r="G3294" s="17"/>
      <c r="H3294" s="19"/>
      <c r="I3294" s="17"/>
      <c r="J3294" s="19"/>
      <c r="K3294" s="17"/>
      <c r="L3294" s="19"/>
      <c r="M3294" s="30"/>
      <c r="O3294" s="1"/>
      <c r="P3294" s="8"/>
      <c r="Q3294" s="1"/>
      <c r="R3294" s="1"/>
      <c r="S3294" s="8"/>
      <c r="T3294" s="1"/>
      <c r="U3294" s="1"/>
      <c r="V3294" s="8"/>
      <c r="W3294" s="1"/>
      <c r="X3294" s="1"/>
      <c r="Y3294" s="1"/>
      <c r="Z3294" s="1"/>
      <c r="AA3294" s="1"/>
      <c r="AB3294" s="1"/>
      <c r="AC3294" s="1"/>
      <c r="AD3294" s="1"/>
      <c r="AE3294" s="1"/>
      <c r="AF3294" s="1"/>
      <c r="AG3294" s="1"/>
      <c r="AH3294" s="1"/>
      <c r="AI3294" s="1"/>
      <c r="AJ3294" s="1"/>
      <c r="AK3294" s="1"/>
      <c r="AL3294" s="1"/>
      <c r="AM3294" s="1"/>
      <c r="AN3294" s="1"/>
      <c r="AO3294" s="1"/>
      <c r="AP3294" s="1"/>
      <c r="AQ3294" s="1"/>
      <c r="AR3294" s="1"/>
      <c r="AS3294" s="1"/>
      <c r="AT3294" s="1"/>
      <c r="AU3294" s="1"/>
      <c r="AV3294" s="1"/>
      <c r="AW3294" s="1"/>
    </row>
    <row r="3295" spans="4:49" x14ac:dyDescent="0.2">
      <c r="D3295" s="1"/>
      <c r="E3295" s="1"/>
      <c r="F3295" s="1"/>
      <c r="G3295" s="17"/>
      <c r="H3295" s="19"/>
      <c r="I3295" s="17"/>
      <c r="J3295" s="19"/>
      <c r="K3295" s="17"/>
      <c r="L3295" s="19"/>
      <c r="M3295" s="30"/>
      <c r="O3295" s="1"/>
      <c r="P3295" s="8"/>
      <c r="Q3295" s="1"/>
      <c r="R3295" s="1"/>
      <c r="S3295" s="8"/>
      <c r="T3295" s="1"/>
      <c r="U3295" s="1"/>
      <c r="V3295" s="8"/>
      <c r="W3295" s="1"/>
      <c r="X3295" s="1"/>
      <c r="Y3295" s="1"/>
      <c r="Z3295" s="1"/>
      <c r="AA3295" s="1"/>
      <c r="AB3295" s="1"/>
      <c r="AC3295" s="1"/>
      <c r="AD3295" s="1"/>
      <c r="AE3295" s="1"/>
      <c r="AF3295" s="1"/>
      <c r="AG3295" s="1"/>
      <c r="AH3295" s="1"/>
      <c r="AI3295" s="1"/>
      <c r="AJ3295" s="1"/>
      <c r="AK3295" s="1"/>
      <c r="AL3295" s="1"/>
      <c r="AM3295" s="1"/>
      <c r="AN3295" s="1"/>
      <c r="AO3295" s="1"/>
      <c r="AP3295" s="1"/>
      <c r="AQ3295" s="1"/>
      <c r="AR3295" s="1"/>
      <c r="AS3295" s="1"/>
      <c r="AT3295" s="1"/>
      <c r="AU3295" s="1"/>
      <c r="AV3295" s="1"/>
      <c r="AW3295" s="1"/>
    </row>
    <row r="3296" spans="4:49" x14ac:dyDescent="0.2">
      <c r="D3296" s="1"/>
      <c r="E3296" s="1"/>
      <c r="F3296" s="1"/>
      <c r="G3296" s="17"/>
      <c r="H3296" s="19"/>
      <c r="I3296" s="17"/>
      <c r="J3296" s="19"/>
      <c r="K3296" s="17"/>
      <c r="L3296" s="19"/>
      <c r="M3296" s="30"/>
      <c r="O3296" s="1"/>
      <c r="P3296" s="8"/>
      <c r="Q3296" s="1"/>
      <c r="R3296" s="1"/>
      <c r="S3296" s="8"/>
      <c r="T3296" s="1"/>
      <c r="U3296" s="1"/>
      <c r="V3296" s="8"/>
      <c r="W3296" s="1"/>
      <c r="X3296" s="1"/>
      <c r="Y3296" s="1"/>
      <c r="Z3296" s="1"/>
      <c r="AA3296" s="1"/>
      <c r="AB3296" s="1"/>
      <c r="AC3296" s="1"/>
      <c r="AD3296" s="1"/>
      <c r="AE3296" s="1"/>
      <c r="AF3296" s="1"/>
      <c r="AG3296" s="1"/>
      <c r="AH3296" s="1"/>
      <c r="AI3296" s="1"/>
      <c r="AJ3296" s="1"/>
      <c r="AK3296" s="1"/>
      <c r="AL3296" s="1"/>
      <c r="AM3296" s="1"/>
      <c r="AN3296" s="1"/>
      <c r="AO3296" s="1"/>
      <c r="AP3296" s="1"/>
      <c r="AQ3296" s="1"/>
      <c r="AR3296" s="1"/>
      <c r="AS3296" s="1"/>
      <c r="AT3296" s="1"/>
      <c r="AU3296" s="1"/>
      <c r="AV3296" s="1"/>
      <c r="AW3296" s="1"/>
    </row>
    <row r="3297" spans="4:49" x14ac:dyDescent="0.2">
      <c r="D3297" s="1"/>
      <c r="E3297" s="1"/>
      <c r="F3297" s="1"/>
      <c r="G3297" s="17"/>
      <c r="H3297" s="19"/>
      <c r="I3297" s="17"/>
      <c r="J3297" s="19"/>
      <c r="K3297" s="17"/>
      <c r="L3297" s="19"/>
      <c r="M3297" s="30"/>
      <c r="O3297" s="1"/>
      <c r="P3297" s="8"/>
      <c r="Q3297" s="1"/>
      <c r="R3297" s="1"/>
      <c r="S3297" s="8"/>
      <c r="T3297" s="1"/>
      <c r="U3297" s="1"/>
      <c r="V3297" s="8"/>
      <c r="W3297" s="1"/>
      <c r="X3297" s="1"/>
      <c r="Y3297" s="1"/>
      <c r="Z3297" s="1"/>
      <c r="AA3297" s="1"/>
      <c r="AB3297" s="1"/>
      <c r="AC3297" s="1"/>
      <c r="AD3297" s="1"/>
      <c r="AE3297" s="1"/>
      <c r="AF3297" s="1"/>
      <c r="AG3297" s="1"/>
      <c r="AH3297" s="1"/>
      <c r="AI3297" s="1"/>
      <c r="AJ3297" s="1"/>
      <c r="AK3297" s="1"/>
      <c r="AL3297" s="1"/>
      <c r="AM3297" s="1"/>
      <c r="AN3297" s="1"/>
      <c r="AO3297" s="1"/>
      <c r="AP3297" s="1"/>
      <c r="AQ3297" s="1"/>
      <c r="AR3297" s="1"/>
      <c r="AS3297" s="1"/>
      <c r="AT3297" s="1"/>
      <c r="AU3297" s="1"/>
      <c r="AV3297" s="1"/>
      <c r="AW3297" s="1"/>
    </row>
    <row r="3298" spans="4:49" x14ac:dyDescent="0.2">
      <c r="D3298" s="1"/>
      <c r="E3298" s="1"/>
      <c r="F3298" s="1"/>
      <c r="G3298" s="17"/>
      <c r="H3298" s="19"/>
      <c r="I3298" s="17"/>
      <c r="J3298" s="19"/>
      <c r="K3298" s="17"/>
      <c r="L3298" s="19"/>
      <c r="M3298" s="30"/>
      <c r="O3298" s="1"/>
      <c r="P3298" s="8"/>
      <c r="Q3298" s="1"/>
      <c r="R3298" s="1"/>
      <c r="S3298" s="8"/>
      <c r="T3298" s="1"/>
      <c r="U3298" s="1"/>
      <c r="V3298" s="8"/>
      <c r="W3298" s="1"/>
      <c r="X3298" s="1"/>
      <c r="Y3298" s="1"/>
      <c r="Z3298" s="1"/>
      <c r="AA3298" s="1"/>
      <c r="AB3298" s="1"/>
      <c r="AC3298" s="1"/>
      <c r="AD3298" s="1"/>
      <c r="AE3298" s="1"/>
      <c r="AF3298" s="1"/>
      <c r="AG3298" s="1"/>
      <c r="AH3298" s="1"/>
      <c r="AI3298" s="1"/>
      <c r="AJ3298" s="1"/>
      <c r="AK3298" s="1"/>
      <c r="AL3298" s="1"/>
      <c r="AM3298" s="1"/>
      <c r="AN3298" s="1"/>
      <c r="AO3298" s="1"/>
      <c r="AP3298" s="1"/>
      <c r="AQ3298" s="1"/>
      <c r="AR3298" s="1"/>
      <c r="AS3298" s="1"/>
      <c r="AT3298" s="1"/>
      <c r="AU3298" s="1"/>
      <c r="AV3298" s="1"/>
      <c r="AW3298" s="1"/>
    </row>
    <row r="3299" spans="4:49" x14ac:dyDescent="0.2">
      <c r="D3299" s="1"/>
      <c r="E3299" s="1"/>
      <c r="F3299" s="1"/>
      <c r="G3299" s="17"/>
      <c r="H3299" s="19"/>
      <c r="I3299" s="17"/>
      <c r="J3299" s="19"/>
      <c r="K3299" s="17"/>
      <c r="L3299" s="19"/>
      <c r="M3299" s="30"/>
      <c r="O3299" s="1"/>
      <c r="P3299" s="8"/>
      <c r="Q3299" s="1"/>
      <c r="R3299" s="1"/>
      <c r="S3299" s="8"/>
      <c r="T3299" s="1"/>
      <c r="U3299" s="1"/>
      <c r="V3299" s="8"/>
      <c r="W3299" s="1"/>
      <c r="X3299" s="1"/>
      <c r="Y3299" s="1"/>
      <c r="Z3299" s="1"/>
      <c r="AA3299" s="1"/>
      <c r="AB3299" s="1"/>
      <c r="AC3299" s="1"/>
      <c r="AD3299" s="1"/>
      <c r="AE3299" s="1"/>
      <c r="AF3299" s="1"/>
      <c r="AG3299" s="1"/>
      <c r="AH3299" s="1"/>
      <c r="AI3299" s="1"/>
      <c r="AJ3299" s="1"/>
      <c r="AK3299" s="1"/>
      <c r="AL3299" s="1"/>
      <c r="AM3299" s="1"/>
      <c r="AN3299" s="1"/>
      <c r="AO3299" s="1"/>
      <c r="AP3299" s="1"/>
      <c r="AQ3299" s="1"/>
      <c r="AR3299" s="1"/>
      <c r="AS3299" s="1"/>
      <c r="AT3299" s="1"/>
      <c r="AU3299" s="1"/>
      <c r="AV3299" s="1"/>
      <c r="AW3299" s="1"/>
    </row>
    <row r="3300" spans="4:49" x14ac:dyDescent="0.2">
      <c r="D3300" s="1"/>
      <c r="E3300" s="1"/>
      <c r="F3300" s="1"/>
      <c r="G3300" s="17"/>
      <c r="H3300" s="19"/>
      <c r="I3300" s="17"/>
      <c r="J3300" s="19"/>
      <c r="K3300" s="17"/>
      <c r="L3300" s="19"/>
      <c r="M3300" s="30"/>
      <c r="O3300" s="1"/>
      <c r="P3300" s="8"/>
      <c r="Q3300" s="1"/>
      <c r="R3300" s="1"/>
      <c r="S3300" s="8"/>
      <c r="T3300" s="1"/>
      <c r="U3300" s="1"/>
      <c r="V3300" s="8"/>
      <c r="W3300" s="1"/>
      <c r="X3300" s="1"/>
      <c r="Y3300" s="1"/>
      <c r="Z3300" s="1"/>
      <c r="AA3300" s="1"/>
      <c r="AB3300" s="1"/>
      <c r="AC3300" s="1"/>
      <c r="AD3300" s="1"/>
      <c r="AE3300" s="1"/>
      <c r="AF3300" s="1"/>
      <c r="AG3300" s="1"/>
      <c r="AH3300" s="1"/>
      <c r="AI3300" s="1"/>
      <c r="AJ3300" s="1"/>
      <c r="AK3300" s="1"/>
      <c r="AL3300" s="1"/>
      <c r="AM3300" s="1"/>
      <c r="AN3300" s="1"/>
      <c r="AO3300" s="1"/>
      <c r="AP3300" s="1"/>
      <c r="AQ3300" s="1"/>
      <c r="AR3300" s="1"/>
      <c r="AS3300" s="1"/>
      <c r="AT3300" s="1"/>
      <c r="AU3300" s="1"/>
      <c r="AV3300" s="1"/>
      <c r="AW3300" s="1"/>
    </row>
    <row r="3301" spans="4:49" x14ac:dyDescent="0.2">
      <c r="D3301" s="1"/>
      <c r="E3301" s="1"/>
      <c r="F3301" s="1"/>
      <c r="G3301" s="17"/>
      <c r="H3301" s="19"/>
      <c r="I3301" s="17"/>
      <c r="J3301" s="19"/>
      <c r="K3301" s="17"/>
      <c r="L3301" s="19"/>
      <c r="M3301" s="30"/>
      <c r="O3301" s="1"/>
      <c r="P3301" s="8"/>
      <c r="Q3301" s="1"/>
      <c r="R3301" s="1"/>
      <c r="S3301" s="8"/>
      <c r="T3301" s="1"/>
      <c r="U3301" s="1"/>
      <c r="V3301" s="8"/>
      <c r="W3301" s="1"/>
      <c r="X3301" s="1"/>
      <c r="Y3301" s="1"/>
      <c r="Z3301" s="1"/>
      <c r="AA3301" s="1"/>
      <c r="AB3301" s="1"/>
      <c r="AC3301" s="1"/>
      <c r="AD3301" s="1"/>
      <c r="AE3301" s="1"/>
      <c r="AF3301" s="1"/>
      <c r="AG3301" s="1"/>
      <c r="AH3301" s="1"/>
      <c r="AI3301" s="1"/>
      <c r="AJ3301" s="1"/>
      <c r="AK3301" s="1"/>
      <c r="AL3301" s="1"/>
      <c r="AM3301" s="1"/>
      <c r="AN3301" s="1"/>
      <c r="AO3301" s="1"/>
      <c r="AP3301" s="1"/>
      <c r="AQ3301" s="1"/>
      <c r="AR3301" s="1"/>
      <c r="AS3301" s="1"/>
      <c r="AT3301" s="1"/>
      <c r="AU3301" s="1"/>
      <c r="AV3301" s="1"/>
      <c r="AW3301" s="1"/>
    </row>
    <row r="3302" spans="4:49" x14ac:dyDescent="0.2">
      <c r="D3302" s="1"/>
      <c r="E3302" s="1"/>
      <c r="F3302" s="1"/>
      <c r="G3302" s="17"/>
      <c r="H3302" s="19"/>
      <c r="I3302" s="17"/>
      <c r="J3302" s="19"/>
      <c r="K3302" s="17"/>
      <c r="L3302" s="19"/>
      <c r="M3302" s="30"/>
      <c r="O3302" s="1"/>
      <c r="P3302" s="8"/>
      <c r="Q3302" s="1"/>
      <c r="R3302" s="1"/>
      <c r="S3302" s="8"/>
      <c r="T3302" s="1"/>
      <c r="U3302" s="1"/>
      <c r="V3302" s="8"/>
      <c r="W3302" s="1"/>
      <c r="X3302" s="1"/>
      <c r="Y3302" s="1"/>
      <c r="Z3302" s="1"/>
      <c r="AA3302" s="1"/>
      <c r="AB3302" s="1"/>
      <c r="AC3302" s="1"/>
      <c r="AD3302" s="1"/>
      <c r="AE3302" s="1"/>
      <c r="AF3302" s="1"/>
      <c r="AG3302" s="1"/>
      <c r="AH3302" s="1"/>
      <c r="AI3302" s="1"/>
      <c r="AJ3302" s="1"/>
      <c r="AK3302" s="1"/>
      <c r="AL3302" s="1"/>
      <c r="AM3302" s="1"/>
      <c r="AN3302" s="1"/>
      <c r="AO3302" s="1"/>
      <c r="AP3302" s="1"/>
      <c r="AQ3302" s="1"/>
      <c r="AR3302" s="1"/>
      <c r="AS3302" s="1"/>
      <c r="AT3302" s="1"/>
      <c r="AU3302" s="1"/>
      <c r="AV3302" s="1"/>
      <c r="AW3302" s="1"/>
    </row>
  </sheetData>
  <autoFilter ref="A3:AW1328">
    <sortState ref="A4:AV1328">
      <sortCondition ref="H3:H1328"/>
    </sortState>
  </autoFilter>
  <sortState ref="A425:AV1328">
    <sortCondition ref="L425:L1328"/>
  </sortState>
  <pageMargins left="0.7" right="0.7" top="0.78740157499999996" bottom="0.78740157499999996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63"/>
  <sheetViews>
    <sheetView workbookViewId="0">
      <selection activeCell="F17" sqref="F17"/>
    </sheetView>
  </sheetViews>
  <sheetFormatPr baseColWidth="10" defaultRowHeight="15" x14ac:dyDescent="0.25"/>
  <cols>
    <col min="1" max="1" width="22" customWidth="1"/>
    <col min="2" max="2" width="11.42578125" style="36"/>
    <col min="3" max="3" width="14.5703125" customWidth="1"/>
    <col min="4" max="4" width="13" bestFit="1" customWidth="1"/>
    <col min="5" max="7" width="11.5703125" bestFit="1" customWidth="1"/>
    <col min="8" max="8" width="11" customWidth="1"/>
    <col min="9" max="12" width="12" bestFit="1" customWidth="1"/>
    <col min="13" max="13" width="12" style="32" bestFit="1" customWidth="1"/>
    <col min="14" max="14" width="13.140625" style="33" customWidth="1"/>
    <col min="15" max="15" width="11.140625" style="34" customWidth="1"/>
    <col min="16" max="16" width="11.42578125" style="27"/>
    <col min="17" max="17" width="13" style="27" customWidth="1"/>
    <col min="18" max="18" width="11.42578125" style="31"/>
  </cols>
  <sheetData>
    <row r="1" spans="1:18" x14ac:dyDescent="0.25">
      <c r="O1" s="35" t="s">
        <v>4185</v>
      </c>
      <c r="P1" s="35" t="s">
        <v>4186</v>
      </c>
      <c r="Q1" s="35" t="s">
        <v>4187</v>
      </c>
    </row>
    <row r="2" spans="1:18" ht="51.75" x14ac:dyDescent="0.25">
      <c r="A2" s="4" t="s">
        <v>3934</v>
      </c>
      <c r="B2" s="37" t="s">
        <v>3729</v>
      </c>
      <c r="C2" s="4" t="s">
        <v>11</v>
      </c>
      <c r="D2" s="6" t="s">
        <v>12</v>
      </c>
      <c r="E2" s="11" t="s">
        <v>3923</v>
      </c>
      <c r="F2" s="6" t="s">
        <v>13</v>
      </c>
      <c r="G2" s="6" t="s">
        <v>14</v>
      </c>
      <c r="H2" s="11" t="s">
        <v>3924</v>
      </c>
      <c r="I2" s="6" t="s">
        <v>15</v>
      </c>
      <c r="J2" s="6" t="s">
        <v>16</v>
      </c>
      <c r="K2" s="11" t="s">
        <v>3925</v>
      </c>
      <c r="L2" s="6" t="s">
        <v>17</v>
      </c>
      <c r="M2" s="6" t="s">
        <v>18</v>
      </c>
      <c r="N2" s="11" t="s">
        <v>4180</v>
      </c>
      <c r="O2" s="7" t="s">
        <v>4181</v>
      </c>
      <c r="P2" s="7" t="s">
        <v>4182</v>
      </c>
      <c r="Q2" s="7" t="s">
        <v>4183</v>
      </c>
      <c r="R2" s="28" t="s">
        <v>4184</v>
      </c>
    </row>
    <row r="3" spans="1:18" x14ac:dyDescent="0.25">
      <c r="A3" s="23" t="s">
        <v>1877</v>
      </c>
      <c r="B3" s="26" t="s">
        <v>3401</v>
      </c>
      <c r="C3" s="23" t="s">
        <v>1878</v>
      </c>
      <c r="D3" s="24">
        <v>97489362.184068799</v>
      </c>
      <c r="E3" s="25">
        <f t="shared" ref="E3:E66" si="0">AVERAGE(F3:G3)</f>
        <v>192246230.12634552</v>
      </c>
      <c r="F3" s="24">
        <v>191514145.524434</v>
      </c>
      <c r="G3" s="24">
        <v>192978314.728257</v>
      </c>
      <c r="H3" s="25">
        <f t="shared" ref="H3:H66" si="1">AVERAGE(I3:J3)</f>
        <v>31874222.494331002</v>
      </c>
      <c r="I3" s="24">
        <v>30017818.166832801</v>
      </c>
      <c r="J3" s="24">
        <v>33730626.8218292</v>
      </c>
      <c r="K3" s="25">
        <f t="shared" ref="K3:K66" si="2">AVERAGE(L3:M3)</f>
        <v>23026129.622680251</v>
      </c>
      <c r="L3" s="24">
        <v>21464225.910710301</v>
      </c>
      <c r="M3" s="24">
        <v>24588033.3346502</v>
      </c>
      <c r="N3" s="25">
        <f>SUM(E3,H3,K3)</f>
        <v>247146582.24335676</v>
      </c>
      <c r="O3" s="24">
        <f t="shared" ref="O3:O34" si="3">(100/N3)*E3</f>
        <v>77.786319511813943</v>
      </c>
      <c r="P3" s="24">
        <f t="shared" ref="P3:P34" si="4">(100/N3)*H3</f>
        <v>12.896889855812592</v>
      </c>
      <c r="Q3" s="24">
        <f t="shared" ref="Q3:Q34" si="5">(100/N3)*K3</f>
        <v>9.3167906323734666</v>
      </c>
      <c r="R3" s="24">
        <v>2</v>
      </c>
    </row>
    <row r="4" spans="1:18" x14ac:dyDescent="0.25">
      <c r="A4" s="23" t="s">
        <v>899</v>
      </c>
      <c r="B4" s="26" t="s">
        <v>3018</v>
      </c>
      <c r="C4" s="23" t="s">
        <v>900</v>
      </c>
      <c r="D4" s="24">
        <v>0</v>
      </c>
      <c r="E4" s="25">
        <f t="shared" si="0"/>
        <v>0</v>
      </c>
      <c r="F4" s="24">
        <v>0</v>
      </c>
      <c r="G4" s="24">
        <v>0</v>
      </c>
      <c r="H4" s="25">
        <f t="shared" si="1"/>
        <v>47546.281302443647</v>
      </c>
      <c r="I4" s="24">
        <v>46938.097583073897</v>
      </c>
      <c r="J4" s="24">
        <v>48154.465021813397</v>
      </c>
      <c r="K4" s="25">
        <f t="shared" si="2"/>
        <v>316906.47954935045</v>
      </c>
      <c r="L4" s="24">
        <v>179581.59053564299</v>
      </c>
      <c r="M4" s="24">
        <v>454231.36856305797</v>
      </c>
      <c r="N4" s="25">
        <f t="shared" ref="N4:N67" si="6">SUM(E4,H4,K4)</f>
        <v>364452.7608517941</v>
      </c>
      <c r="O4" s="24">
        <f t="shared" si="3"/>
        <v>0</v>
      </c>
      <c r="P4" s="24">
        <f t="shared" si="4"/>
        <v>13.045938022617559</v>
      </c>
      <c r="Q4" s="24">
        <f t="shared" si="5"/>
        <v>86.954061977382452</v>
      </c>
      <c r="R4" s="24">
        <v>4</v>
      </c>
    </row>
    <row r="5" spans="1:18" x14ac:dyDescent="0.25">
      <c r="A5" s="23" t="s">
        <v>4146</v>
      </c>
      <c r="B5" s="26" t="s">
        <v>2728</v>
      </c>
      <c r="C5" s="23" t="s">
        <v>180</v>
      </c>
      <c r="D5" s="24">
        <v>0</v>
      </c>
      <c r="E5" s="25">
        <f t="shared" si="0"/>
        <v>49877.342389003898</v>
      </c>
      <c r="F5" s="24">
        <v>37769.564872632502</v>
      </c>
      <c r="G5" s="24">
        <v>61985.119905375301</v>
      </c>
      <c r="H5" s="25">
        <f t="shared" si="1"/>
        <v>840683.48593248951</v>
      </c>
      <c r="I5" s="24">
        <v>838211.22186999302</v>
      </c>
      <c r="J5" s="24">
        <v>843155.74999498599</v>
      </c>
      <c r="K5" s="25">
        <f t="shared" si="2"/>
        <v>477259.49442853197</v>
      </c>
      <c r="L5" s="24">
        <v>828844.94197309494</v>
      </c>
      <c r="M5" s="24">
        <v>125674.046883969</v>
      </c>
      <c r="N5" s="25">
        <f t="shared" si="6"/>
        <v>1367820.3227500254</v>
      </c>
      <c r="O5" s="24">
        <f t="shared" si="3"/>
        <v>3.6464835007513758</v>
      </c>
      <c r="P5" s="24">
        <f t="shared" si="4"/>
        <v>61.461543738601677</v>
      </c>
      <c r="Q5" s="24">
        <f t="shared" si="5"/>
        <v>34.891972760646944</v>
      </c>
      <c r="R5" s="24">
        <v>1</v>
      </c>
    </row>
    <row r="6" spans="1:18" x14ac:dyDescent="0.25">
      <c r="A6" s="23" t="s">
        <v>3936</v>
      </c>
      <c r="B6" s="26" t="s">
        <v>3356</v>
      </c>
      <c r="C6" s="23" t="s">
        <v>1762</v>
      </c>
      <c r="D6" s="24">
        <v>7658971463.8944902</v>
      </c>
      <c r="E6" s="25">
        <f t="shared" si="0"/>
        <v>8593334859.1991043</v>
      </c>
      <c r="F6" s="24">
        <v>8343369843.5339804</v>
      </c>
      <c r="G6" s="24">
        <v>8843299874.8642292</v>
      </c>
      <c r="H6" s="25">
        <f t="shared" si="1"/>
        <v>32932237586.416851</v>
      </c>
      <c r="I6" s="24">
        <v>32570217751.934101</v>
      </c>
      <c r="J6" s="24">
        <v>33294257420.899601</v>
      </c>
      <c r="K6" s="25">
        <f t="shared" si="2"/>
        <v>37652854967.768448</v>
      </c>
      <c r="L6" s="24">
        <v>48344832674.744301</v>
      </c>
      <c r="M6" s="24">
        <v>26960877260.792599</v>
      </c>
      <c r="N6" s="25">
        <f t="shared" si="6"/>
        <v>79178427413.384399</v>
      </c>
      <c r="O6" s="24">
        <f t="shared" si="3"/>
        <v>10.853126463770204</v>
      </c>
      <c r="P6" s="24">
        <f t="shared" si="4"/>
        <v>41.59243705925126</v>
      </c>
      <c r="Q6" s="24">
        <f t="shared" si="5"/>
        <v>47.554436476978537</v>
      </c>
      <c r="R6" s="24">
        <v>4</v>
      </c>
    </row>
    <row r="7" spans="1:18" x14ac:dyDescent="0.25">
      <c r="A7" s="23" t="s">
        <v>4096</v>
      </c>
      <c r="B7" s="26" t="s">
        <v>3790</v>
      </c>
      <c r="C7" s="23" t="s">
        <v>2064</v>
      </c>
      <c r="D7" s="24">
        <v>1302699.1873968099</v>
      </c>
      <c r="E7" s="25">
        <f t="shared" si="0"/>
        <v>3845095.0769512597</v>
      </c>
      <c r="F7" s="24">
        <v>3814432.0076687499</v>
      </c>
      <c r="G7" s="24">
        <v>3875758.1462337701</v>
      </c>
      <c r="H7" s="25">
        <f t="shared" si="1"/>
        <v>1850019.7774709351</v>
      </c>
      <c r="I7" s="24">
        <v>1871652.4601684001</v>
      </c>
      <c r="J7" s="24">
        <v>1828387.09477347</v>
      </c>
      <c r="K7" s="25">
        <f t="shared" si="2"/>
        <v>499719.2830523455</v>
      </c>
      <c r="L7" s="24">
        <v>546983.01387090504</v>
      </c>
      <c r="M7" s="24">
        <v>452455.55223378597</v>
      </c>
      <c r="N7" s="25">
        <f t="shared" si="6"/>
        <v>6194834.1374745406</v>
      </c>
      <c r="O7" s="24">
        <f t="shared" si="3"/>
        <v>62.069378963531001</v>
      </c>
      <c r="P7" s="24">
        <f t="shared" si="4"/>
        <v>29.863911388354555</v>
      </c>
      <c r="Q7" s="24">
        <f t="shared" si="5"/>
        <v>8.0667096481144362</v>
      </c>
      <c r="R7" s="24">
        <v>6</v>
      </c>
    </row>
    <row r="8" spans="1:18" x14ac:dyDescent="0.25">
      <c r="A8" s="23" t="s">
        <v>1813</v>
      </c>
      <c r="B8" s="26" t="s">
        <v>3913</v>
      </c>
      <c r="C8" s="23" t="s">
        <v>1814</v>
      </c>
      <c r="D8" s="24">
        <v>97391292.255622193</v>
      </c>
      <c r="E8" s="25">
        <f t="shared" si="0"/>
        <v>405345898.74026048</v>
      </c>
      <c r="F8" s="24">
        <v>403185065.10625702</v>
      </c>
      <c r="G8" s="24">
        <v>407506732.374264</v>
      </c>
      <c r="H8" s="25">
        <f t="shared" si="1"/>
        <v>173515827.705805</v>
      </c>
      <c r="I8" s="24">
        <v>169500812.515751</v>
      </c>
      <c r="J8" s="24">
        <v>177530842.895859</v>
      </c>
      <c r="K8" s="25">
        <f t="shared" si="2"/>
        <v>193631074.91833299</v>
      </c>
      <c r="L8" s="24">
        <v>175062603.214591</v>
      </c>
      <c r="M8" s="24">
        <v>212199546.62207499</v>
      </c>
      <c r="N8" s="25">
        <f t="shared" si="6"/>
        <v>772492801.36439848</v>
      </c>
      <c r="O8" s="24">
        <f t="shared" si="3"/>
        <v>52.472449972909416</v>
      </c>
      <c r="P8" s="24">
        <f t="shared" si="4"/>
        <v>22.46180513259625</v>
      </c>
      <c r="Q8" s="24">
        <f t="shared" si="5"/>
        <v>25.06574489449434</v>
      </c>
      <c r="R8" s="24">
        <v>2</v>
      </c>
    </row>
    <row r="9" spans="1:18" x14ac:dyDescent="0.25">
      <c r="A9" s="23" t="s">
        <v>4131</v>
      </c>
      <c r="B9" s="26" t="s">
        <v>2882</v>
      </c>
      <c r="C9" s="23" t="s">
        <v>558</v>
      </c>
      <c r="D9" s="24">
        <v>98712.658051909501</v>
      </c>
      <c r="E9" s="25">
        <f t="shared" si="0"/>
        <v>4819051.1942401193</v>
      </c>
      <c r="F9" s="24">
        <v>4864269.4281914197</v>
      </c>
      <c r="G9" s="24">
        <v>4773832.9602888199</v>
      </c>
      <c r="H9" s="25">
        <f t="shared" si="1"/>
        <v>2660727.6616016002</v>
      </c>
      <c r="I9" s="24">
        <v>2659169.3309984198</v>
      </c>
      <c r="J9" s="24">
        <v>2662285.9922047802</v>
      </c>
      <c r="K9" s="25">
        <f t="shared" si="2"/>
        <v>1396492.1528332899</v>
      </c>
      <c r="L9" s="24">
        <v>1717134.7152503</v>
      </c>
      <c r="M9" s="24">
        <v>1075849.5904162801</v>
      </c>
      <c r="N9" s="25">
        <f t="shared" si="6"/>
        <v>8876271.008675009</v>
      </c>
      <c r="O9" s="24">
        <f t="shared" si="3"/>
        <v>54.291393193496866</v>
      </c>
      <c r="P9" s="24">
        <f t="shared" si="4"/>
        <v>29.975737097269814</v>
      </c>
      <c r="Q9" s="24">
        <f t="shared" si="5"/>
        <v>15.732869709233325</v>
      </c>
      <c r="R9" s="24">
        <v>6</v>
      </c>
    </row>
    <row r="10" spans="1:18" x14ac:dyDescent="0.25">
      <c r="A10" s="23" t="s">
        <v>1171</v>
      </c>
      <c r="B10" s="26" t="s">
        <v>3123</v>
      </c>
      <c r="C10" s="23" t="s">
        <v>1172</v>
      </c>
      <c r="D10" s="24">
        <v>0</v>
      </c>
      <c r="E10" s="25">
        <f t="shared" si="0"/>
        <v>1472075.3552668551</v>
      </c>
      <c r="F10" s="24">
        <v>1432989.5153683899</v>
      </c>
      <c r="G10" s="24">
        <v>1511161.1951653201</v>
      </c>
      <c r="H10" s="25">
        <f t="shared" si="1"/>
        <v>3.7075530603196252</v>
      </c>
      <c r="I10" s="24">
        <v>7.4151061206392503</v>
      </c>
      <c r="J10" s="24">
        <v>0</v>
      </c>
      <c r="K10" s="25">
        <f t="shared" si="2"/>
        <v>19585.296041198151</v>
      </c>
      <c r="L10" s="24">
        <v>0</v>
      </c>
      <c r="M10" s="24">
        <v>39170.592082396302</v>
      </c>
      <c r="N10" s="25">
        <f t="shared" si="6"/>
        <v>1491664.3588611134</v>
      </c>
      <c r="O10" s="24">
        <f t="shared" si="3"/>
        <v>98.686768677022314</v>
      </c>
      <c r="P10" s="24">
        <f t="shared" si="4"/>
        <v>2.4855142769183975E-4</v>
      </c>
      <c r="Q10" s="24">
        <f t="shared" si="5"/>
        <v>1.3129827715499978</v>
      </c>
      <c r="R10" s="24">
        <v>2</v>
      </c>
    </row>
    <row r="11" spans="1:18" x14ac:dyDescent="0.25">
      <c r="A11" s="23" t="s">
        <v>3978</v>
      </c>
      <c r="B11" s="26" t="s">
        <v>3744</v>
      </c>
      <c r="C11" s="23" t="s">
        <v>1942</v>
      </c>
      <c r="D11" s="24">
        <v>74949038.2260748</v>
      </c>
      <c r="E11" s="25">
        <f t="shared" si="0"/>
        <v>15895463.738764251</v>
      </c>
      <c r="F11" s="24">
        <v>17844882.053803802</v>
      </c>
      <c r="G11" s="24">
        <v>13946045.4237247</v>
      </c>
      <c r="H11" s="25">
        <f t="shared" si="1"/>
        <v>86043873.443672299</v>
      </c>
      <c r="I11" s="24">
        <v>85336072.321751505</v>
      </c>
      <c r="J11" s="24">
        <v>86751674.565593094</v>
      </c>
      <c r="K11" s="25">
        <f t="shared" si="2"/>
        <v>88721132.660800159</v>
      </c>
      <c r="L11" s="24">
        <v>64939975.5538183</v>
      </c>
      <c r="M11" s="24">
        <v>112502289.767782</v>
      </c>
      <c r="N11" s="25">
        <f t="shared" si="6"/>
        <v>190660469.84323671</v>
      </c>
      <c r="O11" s="24">
        <f t="shared" si="3"/>
        <v>8.337052642235534</v>
      </c>
      <c r="P11" s="24">
        <f t="shared" si="4"/>
        <v>45.129372393983182</v>
      </c>
      <c r="Q11" s="24">
        <f t="shared" si="5"/>
        <v>46.533574963781277</v>
      </c>
      <c r="R11" s="24">
        <v>1</v>
      </c>
    </row>
    <row r="12" spans="1:18" x14ac:dyDescent="0.25">
      <c r="A12" s="23" t="s">
        <v>2491</v>
      </c>
      <c r="B12" s="26" t="s">
        <v>3654</v>
      </c>
      <c r="C12" s="23" t="s">
        <v>2492</v>
      </c>
      <c r="D12" s="24">
        <v>67015154.875578098</v>
      </c>
      <c r="E12" s="25">
        <f t="shared" si="0"/>
        <v>39970382.385344602</v>
      </c>
      <c r="F12" s="24">
        <v>40281863.451417401</v>
      </c>
      <c r="G12" s="24">
        <v>39658901.319271803</v>
      </c>
      <c r="H12" s="25">
        <f t="shared" si="1"/>
        <v>29012206.654259451</v>
      </c>
      <c r="I12" s="24">
        <v>28878981.205446102</v>
      </c>
      <c r="J12" s="24">
        <v>29145432.1030728</v>
      </c>
      <c r="K12" s="25">
        <f t="shared" si="2"/>
        <v>5994751.4926258903</v>
      </c>
      <c r="L12" s="24">
        <v>5574122.3661658103</v>
      </c>
      <c r="M12" s="24">
        <v>6415380.6190859703</v>
      </c>
      <c r="N12" s="25">
        <f t="shared" si="6"/>
        <v>74977340.532229945</v>
      </c>
      <c r="O12" s="24">
        <f t="shared" si="3"/>
        <v>53.309949514897554</v>
      </c>
      <c r="P12" s="24">
        <f t="shared" si="4"/>
        <v>38.694632869497674</v>
      </c>
      <c r="Q12" s="24">
        <f t="shared" si="5"/>
        <v>7.9954176156047732</v>
      </c>
      <c r="R12" s="24">
        <v>6</v>
      </c>
    </row>
    <row r="13" spans="1:18" x14ac:dyDescent="0.25">
      <c r="A13" s="23" t="s">
        <v>2489</v>
      </c>
      <c r="B13" s="26" t="s">
        <v>3769</v>
      </c>
      <c r="C13" s="23" t="s">
        <v>2490</v>
      </c>
      <c r="D13" s="24">
        <v>24407746.555438001</v>
      </c>
      <c r="E13" s="25">
        <f t="shared" si="0"/>
        <v>46993821.178806901</v>
      </c>
      <c r="F13" s="24">
        <v>45963047.816047497</v>
      </c>
      <c r="G13" s="24">
        <v>48024594.541566297</v>
      </c>
      <c r="H13" s="25">
        <f t="shared" si="1"/>
        <v>13249931.156484</v>
      </c>
      <c r="I13" s="24">
        <v>13629529.005976001</v>
      </c>
      <c r="J13" s="24">
        <v>12870333.306992</v>
      </c>
      <c r="K13" s="25">
        <f t="shared" si="2"/>
        <v>21449601.9302077</v>
      </c>
      <c r="L13" s="24">
        <v>18343304.067521699</v>
      </c>
      <c r="M13" s="24">
        <v>24555899.7928937</v>
      </c>
      <c r="N13" s="25">
        <f t="shared" si="6"/>
        <v>81693354.265498608</v>
      </c>
      <c r="O13" s="24">
        <f t="shared" si="3"/>
        <v>57.524656199180825</v>
      </c>
      <c r="P13" s="24">
        <f t="shared" si="4"/>
        <v>16.219105306194798</v>
      </c>
      <c r="Q13" s="24">
        <f t="shared" si="5"/>
        <v>26.256238494624363</v>
      </c>
      <c r="R13" s="24">
        <v>2</v>
      </c>
    </row>
    <row r="14" spans="1:18" x14ac:dyDescent="0.25">
      <c r="A14" s="23" t="s">
        <v>3946</v>
      </c>
      <c r="B14" s="26" t="s">
        <v>3738</v>
      </c>
      <c r="C14" s="23" t="s">
        <v>1742</v>
      </c>
      <c r="D14" s="24">
        <v>269604858.91637403</v>
      </c>
      <c r="E14" s="25">
        <f t="shared" si="0"/>
        <v>149029104.75578648</v>
      </c>
      <c r="F14" s="24">
        <v>157116219.45418799</v>
      </c>
      <c r="G14" s="24">
        <v>140941990.057385</v>
      </c>
      <c r="H14" s="25">
        <f t="shared" si="1"/>
        <v>429544259.06540048</v>
      </c>
      <c r="I14" s="24">
        <v>424730735.26520801</v>
      </c>
      <c r="J14" s="24">
        <v>434357782.86559302</v>
      </c>
      <c r="K14" s="25">
        <f t="shared" si="2"/>
        <v>101779463.1135425</v>
      </c>
      <c r="L14" s="24">
        <v>102392536.92290001</v>
      </c>
      <c r="M14" s="24">
        <v>101166389.304185</v>
      </c>
      <c r="N14" s="25">
        <f t="shared" si="6"/>
        <v>680352826.93472958</v>
      </c>
      <c r="O14" s="24">
        <f t="shared" si="3"/>
        <v>21.904679286367358</v>
      </c>
      <c r="P14" s="24">
        <f t="shared" si="4"/>
        <v>63.135514700611253</v>
      </c>
      <c r="Q14" s="24">
        <f t="shared" si="5"/>
        <v>14.95980601302136</v>
      </c>
      <c r="R14" s="24">
        <v>1</v>
      </c>
    </row>
    <row r="15" spans="1:18" x14ac:dyDescent="0.25">
      <c r="A15" s="23" t="s">
        <v>295</v>
      </c>
      <c r="B15" s="26"/>
      <c r="C15" s="23" t="s">
        <v>296</v>
      </c>
      <c r="D15" s="24">
        <v>8931299.5675737895</v>
      </c>
      <c r="E15" s="25">
        <f t="shared" si="0"/>
        <v>9741309.58402876</v>
      </c>
      <c r="F15" s="24">
        <v>9492829.5651858896</v>
      </c>
      <c r="G15" s="24">
        <v>9989789.6028716303</v>
      </c>
      <c r="H15" s="25">
        <f t="shared" si="1"/>
        <v>40852699.381347351</v>
      </c>
      <c r="I15" s="24">
        <v>39829112.602912501</v>
      </c>
      <c r="J15" s="24">
        <v>41876286.159782201</v>
      </c>
      <c r="K15" s="25">
        <f t="shared" si="2"/>
        <v>57579596.594246097</v>
      </c>
      <c r="L15" s="24">
        <v>89388300.770372093</v>
      </c>
      <c r="M15" s="24">
        <v>25770892.418120101</v>
      </c>
      <c r="N15" s="25">
        <f t="shared" si="6"/>
        <v>108173605.5596222</v>
      </c>
      <c r="O15" s="24">
        <f t="shared" si="3"/>
        <v>9.0052555183247804</v>
      </c>
      <c r="P15" s="24">
        <f t="shared" si="4"/>
        <v>37.765866423700288</v>
      </c>
      <c r="Q15" s="24">
        <f t="shared" si="5"/>
        <v>53.228878057974939</v>
      </c>
      <c r="R15" s="24">
        <v>4</v>
      </c>
    </row>
    <row r="16" spans="1:18" x14ac:dyDescent="0.25">
      <c r="A16" s="23" t="s">
        <v>4124</v>
      </c>
      <c r="B16" s="26" t="s">
        <v>2831</v>
      </c>
      <c r="C16" s="23" t="s">
        <v>438</v>
      </c>
      <c r="D16" s="24">
        <v>208048.43824307001</v>
      </c>
      <c r="E16" s="25">
        <f t="shared" si="0"/>
        <v>313930.25988142099</v>
      </c>
      <c r="F16" s="24">
        <v>318247.69299584301</v>
      </c>
      <c r="G16" s="24">
        <v>309612.82676699897</v>
      </c>
      <c r="H16" s="25">
        <f t="shared" si="1"/>
        <v>74929.682799339847</v>
      </c>
      <c r="I16" s="24">
        <v>67987.892037002704</v>
      </c>
      <c r="J16" s="24">
        <v>81871.473561677005</v>
      </c>
      <c r="K16" s="25">
        <f t="shared" si="2"/>
        <v>169719.2631932181</v>
      </c>
      <c r="L16" s="24">
        <v>64876.2654583232</v>
      </c>
      <c r="M16" s="24">
        <v>274562.26092811301</v>
      </c>
      <c r="N16" s="25">
        <f t="shared" si="6"/>
        <v>558579.20587397902</v>
      </c>
      <c r="O16" s="24">
        <f t="shared" si="3"/>
        <v>56.201565790518657</v>
      </c>
      <c r="P16" s="24">
        <f t="shared" si="4"/>
        <v>13.414334441988649</v>
      </c>
      <c r="Q16" s="24">
        <f t="shared" si="5"/>
        <v>30.384099767492675</v>
      </c>
      <c r="R16" s="24">
        <v>5</v>
      </c>
    </row>
    <row r="17" spans="1:18" x14ac:dyDescent="0.25">
      <c r="A17" s="23" t="s">
        <v>2051</v>
      </c>
      <c r="B17" s="26" t="s">
        <v>3475</v>
      </c>
      <c r="C17" s="23" t="s">
        <v>2052</v>
      </c>
      <c r="D17" s="24">
        <v>1366958.8501056901</v>
      </c>
      <c r="E17" s="25">
        <f t="shared" si="0"/>
        <v>366231.5305426335</v>
      </c>
      <c r="F17" s="24">
        <v>432331.08004012599</v>
      </c>
      <c r="G17" s="24">
        <v>300131.981045141</v>
      </c>
      <c r="H17" s="25">
        <f t="shared" si="1"/>
        <v>3239262.7491667997</v>
      </c>
      <c r="I17" s="24">
        <v>3149825.6863853401</v>
      </c>
      <c r="J17" s="24">
        <v>3328699.8119482598</v>
      </c>
      <c r="K17" s="25">
        <f t="shared" si="2"/>
        <v>725502.63813271746</v>
      </c>
      <c r="L17" s="24">
        <v>285657.364210675</v>
      </c>
      <c r="M17" s="24">
        <v>1165347.9120547599</v>
      </c>
      <c r="N17" s="25">
        <f t="shared" si="6"/>
        <v>4330996.9178421507</v>
      </c>
      <c r="O17" s="24">
        <f t="shared" si="3"/>
        <v>8.4560561341868254</v>
      </c>
      <c r="P17" s="24">
        <f t="shared" si="4"/>
        <v>74.792543393928582</v>
      </c>
      <c r="Q17" s="24">
        <f t="shared" si="5"/>
        <v>16.751400471884597</v>
      </c>
      <c r="R17" s="24">
        <v>1</v>
      </c>
    </row>
    <row r="18" spans="1:18" x14ac:dyDescent="0.25">
      <c r="A18" s="23" t="s">
        <v>4097</v>
      </c>
      <c r="B18" s="26" t="s">
        <v>3693</v>
      </c>
      <c r="C18" s="23" t="s">
        <v>2588</v>
      </c>
      <c r="D18" s="24">
        <v>7095143.6439504698</v>
      </c>
      <c r="E18" s="25">
        <f t="shared" si="0"/>
        <v>18640398.0266729</v>
      </c>
      <c r="F18" s="24">
        <v>18996328.337131798</v>
      </c>
      <c r="G18" s="24">
        <v>18284467.716214001</v>
      </c>
      <c r="H18" s="25">
        <f t="shared" si="1"/>
        <v>6266260.8895139005</v>
      </c>
      <c r="I18" s="24">
        <v>6589136.2892273003</v>
      </c>
      <c r="J18" s="24">
        <v>5943385.4898004998</v>
      </c>
      <c r="K18" s="25">
        <f t="shared" si="2"/>
        <v>10146615.053832935</v>
      </c>
      <c r="L18" s="24">
        <v>6238227.5164540699</v>
      </c>
      <c r="M18" s="24">
        <v>14055002.5912118</v>
      </c>
      <c r="N18" s="25">
        <f t="shared" si="6"/>
        <v>35053273.970019735</v>
      </c>
      <c r="O18" s="24">
        <f t="shared" si="3"/>
        <v>53.177338135706258</v>
      </c>
      <c r="P18" s="24">
        <f t="shared" si="4"/>
        <v>17.876392644160116</v>
      </c>
      <c r="Q18" s="24">
        <f t="shared" si="5"/>
        <v>28.946269220133626</v>
      </c>
      <c r="R18" s="24">
        <v>2</v>
      </c>
    </row>
    <row r="19" spans="1:18" x14ac:dyDescent="0.25">
      <c r="A19" s="23" t="s">
        <v>857</v>
      </c>
      <c r="B19" s="26" t="s">
        <v>2871</v>
      </c>
      <c r="C19" s="23" t="s">
        <v>858</v>
      </c>
      <c r="D19" s="24">
        <v>0</v>
      </c>
      <c r="E19" s="25">
        <f t="shared" si="0"/>
        <v>61864.034267759249</v>
      </c>
      <c r="F19" s="24">
        <v>59398.026025331797</v>
      </c>
      <c r="G19" s="24">
        <v>64330.0425101867</v>
      </c>
      <c r="H19" s="25">
        <f t="shared" si="1"/>
        <v>0</v>
      </c>
      <c r="I19" s="24">
        <v>0</v>
      </c>
      <c r="J19" s="24">
        <v>0</v>
      </c>
      <c r="K19" s="25">
        <f t="shared" si="2"/>
        <v>0</v>
      </c>
      <c r="L19" s="24">
        <v>0</v>
      </c>
      <c r="M19" s="24">
        <v>0</v>
      </c>
      <c r="N19" s="25">
        <f t="shared" si="6"/>
        <v>61864.034267759249</v>
      </c>
      <c r="O19" s="24">
        <f t="shared" si="3"/>
        <v>100</v>
      </c>
      <c r="P19" s="24">
        <f t="shared" si="4"/>
        <v>0</v>
      </c>
      <c r="Q19" s="24">
        <f t="shared" si="5"/>
        <v>0</v>
      </c>
      <c r="R19" s="24">
        <v>2</v>
      </c>
    </row>
    <row r="20" spans="1:18" x14ac:dyDescent="0.25">
      <c r="A20" s="23" t="s">
        <v>1769</v>
      </c>
      <c r="B20" s="26" t="s">
        <v>3360</v>
      </c>
      <c r="C20" s="23" t="s">
        <v>1770</v>
      </c>
      <c r="D20" s="24">
        <v>5520174444.6707497</v>
      </c>
      <c r="E20" s="25">
        <f t="shared" si="0"/>
        <v>745441381.74726105</v>
      </c>
      <c r="F20" s="24">
        <v>717356107.46407998</v>
      </c>
      <c r="G20" s="24">
        <v>773526656.030442</v>
      </c>
      <c r="H20" s="25">
        <f t="shared" si="1"/>
        <v>3372898316.539875</v>
      </c>
      <c r="I20" s="24">
        <v>3486211359.5079002</v>
      </c>
      <c r="J20" s="24">
        <v>3259585273.5718498</v>
      </c>
      <c r="K20" s="25">
        <f t="shared" si="2"/>
        <v>3299672027.7538352</v>
      </c>
      <c r="L20" s="24">
        <v>3960779090.3916702</v>
      </c>
      <c r="M20" s="24">
        <v>2638564965.1160002</v>
      </c>
      <c r="N20" s="25">
        <f t="shared" si="6"/>
        <v>7418011726.0409718</v>
      </c>
      <c r="O20" s="24">
        <f t="shared" si="3"/>
        <v>10.049072571972149</v>
      </c>
      <c r="P20" s="24">
        <f t="shared" si="4"/>
        <v>45.469034575657204</v>
      </c>
      <c r="Q20" s="24">
        <f t="shared" si="5"/>
        <v>44.481892852370649</v>
      </c>
      <c r="R20" s="24">
        <v>1</v>
      </c>
    </row>
    <row r="21" spans="1:18" x14ac:dyDescent="0.25">
      <c r="A21" s="23" t="s">
        <v>833</v>
      </c>
      <c r="B21" s="26" t="s">
        <v>2992</v>
      </c>
      <c r="C21" s="23" t="s">
        <v>834</v>
      </c>
      <c r="D21" s="24">
        <v>0</v>
      </c>
      <c r="E21" s="25">
        <f t="shared" si="0"/>
        <v>529046.53380399453</v>
      </c>
      <c r="F21" s="24">
        <v>544414.17533658305</v>
      </c>
      <c r="G21" s="24">
        <v>513678.89227140602</v>
      </c>
      <c r="H21" s="25">
        <f t="shared" si="1"/>
        <v>32061.853241263048</v>
      </c>
      <c r="I21" s="24">
        <v>48181.076657741098</v>
      </c>
      <c r="J21" s="24">
        <v>15942.629824785001</v>
      </c>
      <c r="K21" s="25">
        <f t="shared" si="2"/>
        <v>19409.403187687749</v>
      </c>
      <c r="L21" s="24">
        <v>0</v>
      </c>
      <c r="M21" s="24">
        <v>38818.806375375498</v>
      </c>
      <c r="N21" s="25">
        <f t="shared" si="6"/>
        <v>580517.79023294535</v>
      </c>
      <c r="O21" s="24">
        <f t="shared" si="3"/>
        <v>91.133560883931423</v>
      </c>
      <c r="P21" s="24">
        <f t="shared" si="4"/>
        <v>5.5229751405891516</v>
      </c>
      <c r="Q21" s="24">
        <f t="shared" si="5"/>
        <v>3.343463975479426</v>
      </c>
      <c r="R21" s="24">
        <v>2</v>
      </c>
    </row>
    <row r="22" spans="1:18" x14ac:dyDescent="0.25">
      <c r="A22" s="23" t="s">
        <v>1011</v>
      </c>
      <c r="B22" s="26" t="s">
        <v>3064</v>
      </c>
      <c r="C22" s="23" t="s">
        <v>1012</v>
      </c>
      <c r="D22" s="24">
        <v>2890506.3186097699</v>
      </c>
      <c r="E22" s="25">
        <f t="shared" si="0"/>
        <v>4653956.4056517296</v>
      </c>
      <c r="F22" s="24">
        <v>4800911.4836052703</v>
      </c>
      <c r="G22" s="24">
        <v>4507001.3276981898</v>
      </c>
      <c r="H22" s="25">
        <f t="shared" si="1"/>
        <v>1371068.00530847</v>
      </c>
      <c r="I22" s="24">
        <v>1361577.96836888</v>
      </c>
      <c r="J22" s="24">
        <v>1380558.04224806</v>
      </c>
      <c r="K22" s="25">
        <f t="shared" si="2"/>
        <v>105431.96493230789</v>
      </c>
      <c r="L22" s="24">
        <v>192890.525680936</v>
      </c>
      <c r="M22" s="24">
        <v>17973.404183679799</v>
      </c>
      <c r="N22" s="25">
        <f t="shared" si="6"/>
        <v>6130456.3758925069</v>
      </c>
      <c r="O22" s="24">
        <f t="shared" si="3"/>
        <v>75.915333546014836</v>
      </c>
      <c r="P22" s="24">
        <f t="shared" si="4"/>
        <v>22.364860317742039</v>
      </c>
      <c r="Q22" s="24">
        <f t="shared" si="5"/>
        <v>1.7198061362431358</v>
      </c>
      <c r="R22" s="24">
        <v>2</v>
      </c>
    </row>
    <row r="23" spans="1:18" x14ac:dyDescent="0.25">
      <c r="A23" s="23" t="s">
        <v>1253</v>
      </c>
      <c r="B23" s="26" t="s">
        <v>3154</v>
      </c>
      <c r="C23" s="23" t="s">
        <v>1254</v>
      </c>
      <c r="D23" s="24">
        <v>59862.388637678101</v>
      </c>
      <c r="E23" s="25">
        <f t="shared" si="0"/>
        <v>238225.16132681852</v>
      </c>
      <c r="F23" s="24">
        <v>276899.054809639</v>
      </c>
      <c r="G23" s="24">
        <v>199551.26784399801</v>
      </c>
      <c r="H23" s="25">
        <f t="shared" si="1"/>
        <v>2826234.717063345</v>
      </c>
      <c r="I23" s="24">
        <v>2711115.70440222</v>
      </c>
      <c r="J23" s="24">
        <v>2941353.7297244701</v>
      </c>
      <c r="K23" s="25">
        <f t="shared" si="2"/>
        <v>181111.27826029985</v>
      </c>
      <c r="L23" s="24">
        <v>57535.3152152357</v>
      </c>
      <c r="M23" s="24">
        <v>304687.241305364</v>
      </c>
      <c r="N23" s="25">
        <f t="shared" si="6"/>
        <v>3245571.1566504636</v>
      </c>
      <c r="O23" s="24">
        <f t="shared" si="3"/>
        <v>7.3400073462778348</v>
      </c>
      <c r="P23" s="24">
        <f t="shared" si="4"/>
        <v>87.079733601654027</v>
      </c>
      <c r="Q23" s="24">
        <f t="shared" si="5"/>
        <v>5.5802590520681319</v>
      </c>
      <c r="R23" s="24">
        <v>1</v>
      </c>
    </row>
    <row r="24" spans="1:18" x14ac:dyDescent="0.25">
      <c r="A24" s="23" t="s">
        <v>1825</v>
      </c>
      <c r="B24" s="26" t="s">
        <v>3381</v>
      </c>
      <c r="C24" s="23" t="s">
        <v>1826</v>
      </c>
      <c r="D24" s="24">
        <v>118112894.28127199</v>
      </c>
      <c r="E24" s="25">
        <f t="shared" si="0"/>
        <v>26744644.337909251</v>
      </c>
      <c r="F24" s="24">
        <v>33316757.148173898</v>
      </c>
      <c r="G24" s="24">
        <v>20172531.527644601</v>
      </c>
      <c r="H24" s="25">
        <f t="shared" si="1"/>
        <v>238195107.31550699</v>
      </c>
      <c r="I24" s="24">
        <v>245745861.834699</v>
      </c>
      <c r="J24" s="24">
        <v>230644352.79631501</v>
      </c>
      <c r="K24" s="25">
        <f t="shared" si="2"/>
        <v>275561640.45231348</v>
      </c>
      <c r="L24" s="24">
        <v>289555254.32689399</v>
      </c>
      <c r="M24" s="24">
        <v>261568026.57773301</v>
      </c>
      <c r="N24" s="25">
        <f t="shared" si="6"/>
        <v>540501392.1057297</v>
      </c>
      <c r="O24" s="24">
        <f t="shared" si="3"/>
        <v>4.9481175679705967</v>
      </c>
      <c r="P24" s="24">
        <f t="shared" si="4"/>
        <v>44.069286554013665</v>
      </c>
      <c r="Q24" s="24">
        <f t="shared" si="5"/>
        <v>50.982595878015751</v>
      </c>
      <c r="R24" s="24">
        <v>4</v>
      </c>
    </row>
    <row r="25" spans="1:18" x14ac:dyDescent="0.25">
      <c r="A25" s="23" t="s">
        <v>1373</v>
      </c>
      <c r="B25" s="26" t="s">
        <v>3194</v>
      </c>
      <c r="C25" s="23" t="s">
        <v>1374</v>
      </c>
      <c r="D25" s="24">
        <v>39593504.947853804</v>
      </c>
      <c r="E25" s="25">
        <f t="shared" si="0"/>
        <v>30513015.676963598</v>
      </c>
      <c r="F25" s="24">
        <v>30241867.305449199</v>
      </c>
      <c r="G25" s="24">
        <v>30784164.048478</v>
      </c>
      <c r="H25" s="25">
        <f t="shared" si="1"/>
        <v>18133204.663730301</v>
      </c>
      <c r="I25" s="24">
        <v>18653285.481824599</v>
      </c>
      <c r="J25" s="24">
        <v>17613123.845635999</v>
      </c>
      <c r="K25" s="25">
        <f t="shared" si="2"/>
        <v>6550850.6233540103</v>
      </c>
      <c r="L25" s="24">
        <v>5472212.4481389401</v>
      </c>
      <c r="M25" s="24">
        <v>7629488.7985690804</v>
      </c>
      <c r="N25" s="25">
        <f t="shared" si="6"/>
        <v>55197070.964047909</v>
      </c>
      <c r="O25" s="24">
        <f t="shared" si="3"/>
        <v>55.280135601466903</v>
      </c>
      <c r="P25" s="24">
        <f t="shared" si="4"/>
        <v>32.851751636497511</v>
      </c>
      <c r="Q25" s="24">
        <f t="shared" si="5"/>
        <v>11.868112762035588</v>
      </c>
      <c r="R25" s="24">
        <v>6</v>
      </c>
    </row>
    <row r="26" spans="1:18" x14ac:dyDescent="0.25">
      <c r="A26" s="23" t="s">
        <v>625</v>
      </c>
      <c r="B26" s="26" t="s">
        <v>2906</v>
      </c>
      <c r="C26" s="23" t="s">
        <v>626</v>
      </c>
      <c r="D26" s="24">
        <v>43202375.274643101</v>
      </c>
      <c r="E26" s="25">
        <f t="shared" si="0"/>
        <v>1121526.6000745902</v>
      </c>
      <c r="F26" s="24">
        <v>717963.84567047004</v>
      </c>
      <c r="G26" s="24">
        <v>1525089.3544787101</v>
      </c>
      <c r="H26" s="25">
        <f t="shared" si="1"/>
        <v>113724157.310725</v>
      </c>
      <c r="I26" s="24">
        <v>108262527.283819</v>
      </c>
      <c r="J26" s="24">
        <v>119185787.337631</v>
      </c>
      <c r="K26" s="25">
        <f t="shared" si="2"/>
        <v>5434842.7460572198</v>
      </c>
      <c r="L26" s="24">
        <v>9335046.9617226291</v>
      </c>
      <c r="M26" s="24">
        <v>1534638.53039181</v>
      </c>
      <c r="N26" s="25">
        <f t="shared" si="6"/>
        <v>120280526.65685681</v>
      </c>
      <c r="O26" s="24">
        <f t="shared" si="3"/>
        <v>0.93242574774730225</v>
      </c>
      <c r="P26" s="24">
        <f t="shared" si="4"/>
        <v>94.549101564182379</v>
      </c>
      <c r="Q26" s="24">
        <f t="shared" si="5"/>
        <v>4.5184726880703234</v>
      </c>
      <c r="R26" s="24">
        <v>1</v>
      </c>
    </row>
    <row r="27" spans="1:18" x14ac:dyDescent="0.25">
      <c r="A27" s="23" t="s">
        <v>167</v>
      </c>
      <c r="B27" s="26" t="s">
        <v>2725</v>
      </c>
      <c r="C27" s="23" t="s">
        <v>168</v>
      </c>
      <c r="D27" s="24">
        <v>29780.2406748584</v>
      </c>
      <c r="E27" s="25">
        <f t="shared" si="0"/>
        <v>5960294.328657005</v>
      </c>
      <c r="F27" s="24">
        <v>5751854.5869356003</v>
      </c>
      <c r="G27" s="24">
        <v>6168734.0703784097</v>
      </c>
      <c r="H27" s="25">
        <f t="shared" si="1"/>
        <v>1590764.15293287</v>
      </c>
      <c r="I27" s="24">
        <v>1690162.8642374999</v>
      </c>
      <c r="J27" s="24">
        <v>1491365.44162824</v>
      </c>
      <c r="K27" s="25">
        <f t="shared" si="2"/>
        <v>962266.56929464499</v>
      </c>
      <c r="L27" s="24">
        <v>964294.32461395406</v>
      </c>
      <c r="M27" s="24">
        <v>960238.81397533603</v>
      </c>
      <c r="N27" s="25">
        <f t="shared" si="6"/>
        <v>8513325.0508845206</v>
      </c>
      <c r="O27" s="24">
        <f t="shared" si="3"/>
        <v>70.011356233105886</v>
      </c>
      <c r="P27" s="24">
        <f t="shared" si="4"/>
        <v>18.685579881242667</v>
      </c>
      <c r="Q27" s="24">
        <f t="shared" si="5"/>
        <v>11.303063885651435</v>
      </c>
      <c r="R27" s="24">
        <v>2</v>
      </c>
    </row>
    <row r="28" spans="1:18" x14ac:dyDescent="0.25">
      <c r="A28" s="23" t="s">
        <v>55</v>
      </c>
      <c r="B28" s="26" t="s">
        <v>2681</v>
      </c>
      <c r="C28" s="23" t="s">
        <v>56</v>
      </c>
      <c r="D28" s="24">
        <v>35175499.0253665</v>
      </c>
      <c r="E28" s="25">
        <f t="shared" si="0"/>
        <v>1514830.6828835199</v>
      </c>
      <c r="F28" s="24">
        <v>1578219.2397479799</v>
      </c>
      <c r="G28" s="24">
        <v>1451442.1260190599</v>
      </c>
      <c r="H28" s="25">
        <f t="shared" si="1"/>
        <v>155942.96918135899</v>
      </c>
      <c r="I28" s="24">
        <v>191843.22323548899</v>
      </c>
      <c r="J28" s="24">
        <v>120042.71512722901</v>
      </c>
      <c r="K28" s="25">
        <f t="shared" si="2"/>
        <v>46716.867360048847</v>
      </c>
      <c r="L28" s="24">
        <v>12972.601031652001</v>
      </c>
      <c r="M28" s="24">
        <v>80461.133688445698</v>
      </c>
      <c r="N28" s="25">
        <f t="shared" si="6"/>
        <v>1717490.5194249279</v>
      </c>
      <c r="O28" s="24">
        <f t="shared" si="3"/>
        <v>88.200235503526088</v>
      </c>
      <c r="P28" s="24">
        <f t="shared" si="4"/>
        <v>9.0796989804388453</v>
      </c>
      <c r="Q28" s="24">
        <f t="shared" si="5"/>
        <v>2.7200655160350573</v>
      </c>
      <c r="R28" s="24">
        <v>2</v>
      </c>
    </row>
    <row r="29" spans="1:18" x14ac:dyDescent="0.25">
      <c r="A29" s="23" t="s">
        <v>1279</v>
      </c>
      <c r="B29" s="26" t="s">
        <v>3164</v>
      </c>
      <c r="C29" s="23" t="s">
        <v>1280</v>
      </c>
      <c r="D29" s="24">
        <v>883515.91796063201</v>
      </c>
      <c r="E29" s="25">
        <f t="shared" si="0"/>
        <v>910889.8639856365</v>
      </c>
      <c r="F29" s="24">
        <v>1153010.22990541</v>
      </c>
      <c r="G29" s="24">
        <v>668769.49806586304</v>
      </c>
      <c r="H29" s="25">
        <f t="shared" si="1"/>
        <v>11373480.745641399</v>
      </c>
      <c r="I29" s="24">
        <v>11892586.5308685</v>
      </c>
      <c r="J29" s="24">
        <v>10854374.9604143</v>
      </c>
      <c r="K29" s="25">
        <f t="shared" si="2"/>
        <v>954352.9184723869</v>
      </c>
      <c r="L29" s="24">
        <v>458539.13164230401</v>
      </c>
      <c r="M29" s="24">
        <v>1450166.7053024699</v>
      </c>
      <c r="N29" s="25">
        <f t="shared" si="6"/>
        <v>13238723.528099423</v>
      </c>
      <c r="O29" s="24">
        <f t="shared" si="3"/>
        <v>6.8804961600131369</v>
      </c>
      <c r="P29" s="24">
        <f t="shared" si="4"/>
        <v>85.910705223966545</v>
      </c>
      <c r="Q29" s="24">
        <f t="shared" si="5"/>
        <v>7.2087986160203137</v>
      </c>
      <c r="R29" s="24">
        <v>1</v>
      </c>
    </row>
    <row r="30" spans="1:18" x14ac:dyDescent="0.25">
      <c r="A30" s="23" t="s">
        <v>2581</v>
      </c>
      <c r="B30" s="26" t="s">
        <v>3691</v>
      </c>
      <c r="C30" s="23" t="s">
        <v>2582</v>
      </c>
      <c r="D30" s="24">
        <v>45807258.655851603</v>
      </c>
      <c r="E30" s="25">
        <f t="shared" si="0"/>
        <v>13459574.57531625</v>
      </c>
      <c r="F30" s="24">
        <v>13486270.2122203</v>
      </c>
      <c r="G30" s="24">
        <v>13432878.938412201</v>
      </c>
      <c r="H30" s="25">
        <f t="shared" si="1"/>
        <v>6570704.6498663798</v>
      </c>
      <c r="I30" s="24">
        <v>6948295.0413500899</v>
      </c>
      <c r="J30" s="24">
        <v>6193114.2583826697</v>
      </c>
      <c r="K30" s="25">
        <f t="shared" si="2"/>
        <v>7273361.4827858545</v>
      </c>
      <c r="L30" s="24">
        <v>7120084.0852504103</v>
      </c>
      <c r="M30" s="24">
        <v>7426638.8803212997</v>
      </c>
      <c r="N30" s="25">
        <f t="shared" si="6"/>
        <v>27303640.707968485</v>
      </c>
      <c r="O30" s="24">
        <f t="shared" si="3"/>
        <v>49.295896907213972</v>
      </c>
      <c r="P30" s="24">
        <f t="shared" si="4"/>
        <v>24.065305869443044</v>
      </c>
      <c r="Q30" s="24">
        <f t="shared" si="5"/>
        <v>26.638797223342991</v>
      </c>
      <c r="R30" s="24">
        <v>2</v>
      </c>
    </row>
    <row r="31" spans="1:18" x14ac:dyDescent="0.25">
      <c r="A31" s="23" t="s">
        <v>2235</v>
      </c>
      <c r="B31" s="26" t="s">
        <v>3801</v>
      </c>
      <c r="C31" s="23" t="s">
        <v>2236</v>
      </c>
      <c r="D31" s="24">
        <v>4079157.90374899</v>
      </c>
      <c r="E31" s="25">
        <f t="shared" si="0"/>
        <v>7731233.2392559256</v>
      </c>
      <c r="F31" s="24">
        <v>7590826.4565117704</v>
      </c>
      <c r="G31" s="24">
        <v>7871640.02200008</v>
      </c>
      <c r="H31" s="25">
        <f t="shared" si="1"/>
        <v>4313388.9023391102</v>
      </c>
      <c r="I31" s="24">
        <v>4439202.0203486104</v>
      </c>
      <c r="J31" s="24">
        <v>4187575.7843296099</v>
      </c>
      <c r="K31" s="25">
        <f t="shared" si="2"/>
        <v>2172074.340720755</v>
      </c>
      <c r="L31" s="24">
        <v>2471396.0658801999</v>
      </c>
      <c r="M31" s="24">
        <v>1872752.61556131</v>
      </c>
      <c r="N31" s="25">
        <f t="shared" si="6"/>
        <v>14216696.48231579</v>
      </c>
      <c r="O31" s="24">
        <f t="shared" si="3"/>
        <v>54.381362427430595</v>
      </c>
      <c r="P31" s="24">
        <f t="shared" si="4"/>
        <v>30.340303794939658</v>
      </c>
      <c r="Q31" s="24">
        <f t="shared" si="5"/>
        <v>15.27833377762976</v>
      </c>
      <c r="R31" s="24">
        <v>6</v>
      </c>
    </row>
    <row r="32" spans="1:18" x14ac:dyDescent="0.25">
      <c r="A32" s="23" t="s">
        <v>3962</v>
      </c>
      <c r="B32" s="26" t="s">
        <v>3363</v>
      </c>
      <c r="C32" s="23" t="s">
        <v>1782</v>
      </c>
      <c r="D32" s="24">
        <v>48361168.446449101</v>
      </c>
      <c r="E32" s="25">
        <f t="shared" si="0"/>
        <v>5901168.2667011991</v>
      </c>
      <c r="F32" s="24">
        <v>6673449.8834724296</v>
      </c>
      <c r="G32" s="24">
        <v>5128886.6499299696</v>
      </c>
      <c r="H32" s="25">
        <f t="shared" si="1"/>
        <v>60560940.882820949</v>
      </c>
      <c r="I32" s="24">
        <v>57544367.4461127</v>
      </c>
      <c r="J32" s="24">
        <v>63577514.319529198</v>
      </c>
      <c r="K32" s="25">
        <f t="shared" si="2"/>
        <v>16787735.329838</v>
      </c>
      <c r="L32" s="24">
        <v>22320114.860710502</v>
      </c>
      <c r="M32" s="24">
        <v>11255355.798965501</v>
      </c>
      <c r="N32" s="25">
        <f t="shared" si="6"/>
        <v>83249844.479360148</v>
      </c>
      <c r="O32" s="24">
        <f t="shared" si="3"/>
        <v>7.0885036525975202</v>
      </c>
      <c r="P32" s="24">
        <f t="shared" si="4"/>
        <v>72.746010832291248</v>
      </c>
      <c r="Q32" s="24">
        <f t="shared" si="5"/>
        <v>20.165485515111236</v>
      </c>
      <c r="R32" s="24">
        <v>1</v>
      </c>
    </row>
    <row r="33" spans="1:18" x14ac:dyDescent="0.25">
      <c r="A33" s="23" t="s">
        <v>3989</v>
      </c>
      <c r="B33" s="26" t="s">
        <v>3430</v>
      </c>
      <c r="C33" s="23" t="s">
        <v>1948</v>
      </c>
      <c r="D33" s="24">
        <v>23213593.383449599</v>
      </c>
      <c r="E33" s="25">
        <f t="shared" si="0"/>
        <v>26706518.9688274</v>
      </c>
      <c r="F33" s="24">
        <v>26617846.133036502</v>
      </c>
      <c r="G33" s="24">
        <v>26795191.804618299</v>
      </c>
      <c r="H33" s="25">
        <f t="shared" si="1"/>
        <v>106804524.463422</v>
      </c>
      <c r="I33" s="24">
        <v>111428821.997352</v>
      </c>
      <c r="J33" s="24">
        <v>102180226.929492</v>
      </c>
      <c r="K33" s="25">
        <f t="shared" si="2"/>
        <v>27605371.295101002</v>
      </c>
      <c r="L33" s="24">
        <v>26986146.576076299</v>
      </c>
      <c r="M33" s="24">
        <v>28224596.014125701</v>
      </c>
      <c r="N33" s="25">
        <f t="shared" si="6"/>
        <v>161116414.72735041</v>
      </c>
      <c r="O33" s="24">
        <f t="shared" si="3"/>
        <v>16.575914387135267</v>
      </c>
      <c r="P33" s="24">
        <f t="shared" si="4"/>
        <v>66.290281250462385</v>
      </c>
      <c r="Q33" s="24">
        <f t="shared" si="5"/>
        <v>17.133804362402334</v>
      </c>
      <c r="R33" s="24">
        <v>1</v>
      </c>
    </row>
    <row r="34" spans="1:18" x14ac:dyDescent="0.25">
      <c r="A34" s="23" t="s">
        <v>949</v>
      </c>
      <c r="B34" s="26" t="s">
        <v>3038</v>
      </c>
      <c r="C34" s="23" t="s">
        <v>950</v>
      </c>
      <c r="D34" s="24">
        <v>31639.493093299301</v>
      </c>
      <c r="E34" s="25">
        <f t="shared" si="0"/>
        <v>548289.23108247994</v>
      </c>
      <c r="F34" s="24">
        <v>580259.132792991</v>
      </c>
      <c r="G34" s="24">
        <v>516319.32937196898</v>
      </c>
      <c r="H34" s="25">
        <f t="shared" si="1"/>
        <v>10548.82277761558</v>
      </c>
      <c r="I34" s="24">
        <v>12727.114257811299</v>
      </c>
      <c r="J34" s="24">
        <v>8370.5312974198605</v>
      </c>
      <c r="K34" s="25">
        <f t="shared" si="2"/>
        <v>0</v>
      </c>
      <c r="L34" s="24">
        <v>0</v>
      </c>
      <c r="M34" s="24">
        <v>0</v>
      </c>
      <c r="N34" s="25">
        <f t="shared" si="6"/>
        <v>558838.05386009556</v>
      </c>
      <c r="O34" s="24">
        <f t="shared" si="3"/>
        <v>98.112364985750133</v>
      </c>
      <c r="P34" s="24">
        <f t="shared" si="4"/>
        <v>1.8876350142498464</v>
      </c>
      <c r="Q34" s="24">
        <f t="shared" si="5"/>
        <v>0</v>
      </c>
      <c r="R34" s="24">
        <v>2</v>
      </c>
    </row>
    <row r="35" spans="1:18" x14ac:dyDescent="0.25">
      <c r="A35" s="23" t="s">
        <v>107</v>
      </c>
      <c r="B35" s="26" t="s">
        <v>2700</v>
      </c>
      <c r="C35" s="23" t="s">
        <v>108</v>
      </c>
      <c r="D35" s="24">
        <v>0</v>
      </c>
      <c r="E35" s="25">
        <f t="shared" si="0"/>
        <v>1366249.6470517851</v>
      </c>
      <c r="F35" s="24">
        <v>1306145.0765363399</v>
      </c>
      <c r="G35" s="24">
        <v>1426354.2175672301</v>
      </c>
      <c r="H35" s="25">
        <f t="shared" si="1"/>
        <v>346704.983775676</v>
      </c>
      <c r="I35" s="24">
        <v>356940.59315785998</v>
      </c>
      <c r="J35" s="24">
        <v>336469.37439349201</v>
      </c>
      <c r="K35" s="25">
        <f t="shared" si="2"/>
        <v>423371.69486638997</v>
      </c>
      <c r="L35" s="24">
        <v>340408.38159731601</v>
      </c>
      <c r="M35" s="24">
        <v>506335.00813546398</v>
      </c>
      <c r="N35" s="25">
        <f t="shared" si="6"/>
        <v>2136326.3256938513</v>
      </c>
      <c r="O35" s="24">
        <f t="shared" ref="O35:O66" si="7">(100/N35)*E35</f>
        <v>63.953228054147807</v>
      </c>
      <c r="P35" s="24">
        <f t="shared" ref="P35:P67" si="8">(100/N35)*H35</f>
        <v>16.229027354379987</v>
      </c>
      <c r="Q35" s="24">
        <f t="shared" ref="Q35:Q67" si="9">(100/N35)*K35</f>
        <v>19.817744591472199</v>
      </c>
      <c r="R35" s="24">
        <v>2</v>
      </c>
    </row>
    <row r="36" spans="1:18" x14ac:dyDescent="0.25">
      <c r="A36" s="23" t="s">
        <v>3997</v>
      </c>
      <c r="B36" s="26" t="s">
        <v>3749</v>
      </c>
      <c r="C36" s="23" t="s">
        <v>1866</v>
      </c>
      <c r="D36" s="24">
        <v>17034818.8660351</v>
      </c>
      <c r="E36" s="25">
        <f t="shared" si="0"/>
        <v>9912800.1557737105</v>
      </c>
      <c r="F36" s="24">
        <v>8229920.7757769199</v>
      </c>
      <c r="G36" s="24">
        <v>11595679.5357705</v>
      </c>
      <c r="H36" s="25">
        <f t="shared" si="1"/>
        <v>65723605.665886045</v>
      </c>
      <c r="I36" s="24">
        <v>68622496.846877798</v>
      </c>
      <c r="J36" s="24">
        <v>62824714.484894298</v>
      </c>
      <c r="K36" s="25">
        <f t="shared" si="2"/>
        <v>310486095.797221</v>
      </c>
      <c r="L36" s="24">
        <v>246416325.736247</v>
      </c>
      <c r="M36" s="24">
        <v>374555865.85819501</v>
      </c>
      <c r="N36" s="25">
        <f t="shared" si="6"/>
        <v>386122501.61888075</v>
      </c>
      <c r="O36" s="24">
        <f t="shared" si="7"/>
        <v>2.5672681892955471</v>
      </c>
      <c r="P36" s="24">
        <f t="shared" si="8"/>
        <v>17.021438893182669</v>
      </c>
      <c r="Q36" s="24">
        <f t="shared" si="9"/>
        <v>80.411292917521777</v>
      </c>
      <c r="R36" s="24">
        <v>4</v>
      </c>
    </row>
    <row r="37" spans="1:18" x14ac:dyDescent="0.25">
      <c r="A37" s="23" t="s">
        <v>1311</v>
      </c>
      <c r="B37" s="38" t="s">
        <v>3733</v>
      </c>
      <c r="C37" s="23" t="s">
        <v>1312</v>
      </c>
      <c r="D37" s="24">
        <v>998120.22492998</v>
      </c>
      <c r="E37" s="25">
        <f t="shared" si="0"/>
        <v>1994324.2376512801</v>
      </c>
      <c r="F37" s="24">
        <v>1962814.10750665</v>
      </c>
      <c r="G37" s="24">
        <v>2025834.36779591</v>
      </c>
      <c r="H37" s="25">
        <f t="shared" si="1"/>
        <v>536891.96720745554</v>
      </c>
      <c r="I37" s="24">
        <v>453913.82203831099</v>
      </c>
      <c r="J37" s="24">
        <v>619870.11237660004</v>
      </c>
      <c r="K37" s="25">
        <f t="shared" si="2"/>
        <v>263531.31139674643</v>
      </c>
      <c r="L37" s="24">
        <v>95691.730770848895</v>
      </c>
      <c r="M37" s="24">
        <v>431370.892022644</v>
      </c>
      <c r="N37" s="25">
        <f t="shared" si="6"/>
        <v>2794747.5162554821</v>
      </c>
      <c r="O37" s="24">
        <f t="shared" si="7"/>
        <v>71.359728420954383</v>
      </c>
      <c r="P37" s="24">
        <f t="shared" si="8"/>
        <v>19.210750312314634</v>
      </c>
      <c r="Q37" s="24">
        <f t="shared" si="9"/>
        <v>9.4295212667309762</v>
      </c>
      <c r="R37" s="24">
        <v>2</v>
      </c>
    </row>
    <row r="38" spans="1:18" x14ac:dyDescent="0.25">
      <c r="A38" s="23" t="s">
        <v>945</v>
      </c>
      <c r="B38" s="26"/>
      <c r="C38" s="23" t="s">
        <v>946</v>
      </c>
      <c r="D38" s="24">
        <v>0</v>
      </c>
      <c r="E38" s="25">
        <f t="shared" si="0"/>
        <v>215791.3646308755</v>
      </c>
      <c r="F38" s="24">
        <v>222339.857777022</v>
      </c>
      <c r="G38" s="24">
        <v>209242.871484729</v>
      </c>
      <c r="H38" s="25">
        <f t="shared" si="1"/>
        <v>52550.377168336854</v>
      </c>
      <c r="I38" s="24">
        <v>60180.857699713102</v>
      </c>
      <c r="J38" s="24">
        <v>44919.896636960599</v>
      </c>
      <c r="K38" s="25">
        <f t="shared" si="2"/>
        <v>107755.90062758069</v>
      </c>
      <c r="L38" s="24">
        <v>82394.640486270393</v>
      </c>
      <c r="M38" s="24">
        <v>133117.16076889099</v>
      </c>
      <c r="N38" s="25">
        <f t="shared" si="6"/>
        <v>376097.64242679306</v>
      </c>
      <c r="O38" s="24">
        <f t="shared" si="7"/>
        <v>57.376420452536884</v>
      </c>
      <c r="P38" s="24">
        <f t="shared" si="8"/>
        <v>13.972535650383856</v>
      </c>
      <c r="Q38" s="24">
        <f t="shared" si="9"/>
        <v>28.651043897079269</v>
      </c>
      <c r="R38" s="24">
        <v>2</v>
      </c>
    </row>
    <row r="39" spans="1:18" x14ac:dyDescent="0.25">
      <c r="A39" s="23" t="s">
        <v>3944</v>
      </c>
      <c r="B39" s="26" t="s">
        <v>3737</v>
      </c>
      <c r="C39" s="23" t="s">
        <v>1736</v>
      </c>
      <c r="D39" s="24">
        <v>578357647.83210397</v>
      </c>
      <c r="E39" s="25">
        <f t="shared" si="0"/>
        <v>246701123.70190048</v>
      </c>
      <c r="F39" s="24">
        <v>249823072.066091</v>
      </c>
      <c r="G39" s="24">
        <v>243579175.33770999</v>
      </c>
      <c r="H39" s="25">
        <f t="shared" si="1"/>
        <v>390139766.30265248</v>
      </c>
      <c r="I39" s="24">
        <v>381798643.48474199</v>
      </c>
      <c r="J39" s="24">
        <v>398480889.12056297</v>
      </c>
      <c r="K39" s="25">
        <f t="shared" si="2"/>
        <v>311388220.73523998</v>
      </c>
      <c r="L39" s="24">
        <v>276030044.99790698</v>
      </c>
      <c r="M39" s="24">
        <v>346746396.47257298</v>
      </c>
      <c r="N39" s="25">
        <f t="shared" si="6"/>
        <v>948229110.73979294</v>
      </c>
      <c r="O39" s="24">
        <f t="shared" si="7"/>
        <v>26.017037539527582</v>
      </c>
      <c r="P39" s="24">
        <f t="shared" si="8"/>
        <v>41.144040178040072</v>
      </c>
      <c r="Q39" s="24">
        <f t="shared" si="9"/>
        <v>32.83892228243235</v>
      </c>
      <c r="R39" s="24">
        <v>1</v>
      </c>
    </row>
    <row r="40" spans="1:18" x14ac:dyDescent="0.25">
      <c r="A40" s="23" t="s">
        <v>2467</v>
      </c>
      <c r="B40" s="26" t="s">
        <v>3645</v>
      </c>
      <c r="C40" s="23" t="s">
        <v>2468</v>
      </c>
      <c r="D40" s="24">
        <v>82727384.661537498</v>
      </c>
      <c r="E40" s="25">
        <f t="shared" si="0"/>
        <v>54203551.597316898</v>
      </c>
      <c r="F40" s="24">
        <v>53805457.923700698</v>
      </c>
      <c r="G40" s="24">
        <v>54601645.270933099</v>
      </c>
      <c r="H40" s="25">
        <f t="shared" si="1"/>
        <v>22952991.2261285</v>
      </c>
      <c r="I40" s="24">
        <v>24924171.447009102</v>
      </c>
      <c r="J40" s="24">
        <v>20981811.005247898</v>
      </c>
      <c r="K40" s="25">
        <f t="shared" si="2"/>
        <v>10940774.545122145</v>
      </c>
      <c r="L40" s="24">
        <v>14835069.5037889</v>
      </c>
      <c r="M40" s="24">
        <v>7046479.5864553899</v>
      </c>
      <c r="N40" s="25">
        <f t="shared" si="6"/>
        <v>88097317.368567541</v>
      </c>
      <c r="O40" s="24">
        <f t="shared" si="7"/>
        <v>61.526903674658676</v>
      </c>
      <c r="P40" s="24">
        <f t="shared" si="8"/>
        <v>26.054131852961454</v>
      </c>
      <c r="Q40" s="24">
        <f t="shared" si="9"/>
        <v>12.418964472379871</v>
      </c>
      <c r="R40" s="24">
        <v>2</v>
      </c>
    </row>
    <row r="41" spans="1:18" x14ac:dyDescent="0.25">
      <c r="A41" s="23" t="s">
        <v>537</v>
      </c>
      <c r="B41" s="26" t="s">
        <v>2873</v>
      </c>
      <c r="C41" s="23" t="s">
        <v>538</v>
      </c>
      <c r="D41" s="24">
        <v>0</v>
      </c>
      <c r="E41" s="25">
        <f t="shared" si="0"/>
        <v>2059989.1969502652</v>
      </c>
      <c r="F41" s="24">
        <v>2051729.9406969801</v>
      </c>
      <c r="G41" s="24">
        <v>2068248.4532035501</v>
      </c>
      <c r="H41" s="25">
        <f t="shared" si="1"/>
        <v>550549.75813626405</v>
      </c>
      <c r="I41" s="24">
        <v>647415.48488899297</v>
      </c>
      <c r="J41" s="24">
        <v>453684.03138353501</v>
      </c>
      <c r="K41" s="25">
        <f t="shared" si="2"/>
        <v>648348.93841985601</v>
      </c>
      <c r="L41" s="24">
        <v>806652.20534222899</v>
      </c>
      <c r="M41" s="24">
        <v>490045.67149748298</v>
      </c>
      <c r="N41" s="25">
        <f t="shared" si="6"/>
        <v>3258887.8935063854</v>
      </c>
      <c r="O41" s="24">
        <f t="shared" si="7"/>
        <v>63.211416417697919</v>
      </c>
      <c r="P41" s="24">
        <f t="shared" si="8"/>
        <v>16.893792487715881</v>
      </c>
      <c r="Q41" s="24">
        <f t="shared" si="9"/>
        <v>19.894791094586196</v>
      </c>
      <c r="R41" s="24">
        <v>2</v>
      </c>
    </row>
    <row r="42" spans="1:18" x14ac:dyDescent="0.25">
      <c r="A42" s="23" t="s">
        <v>1223</v>
      </c>
      <c r="B42" s="26" t="s">
        <v>3143</v>
      </c>
      <c r="C42" s="23" t="s">
        <v>1224</v>
      </c>
      <c r="D42" s="24">
        <v>0</v>
      </c>
      <c r="E42" s="25">
        <f t="shared" si="0"/>
        <v>221287.7212927005</v>
      </c>
      <c r="F42" s="24">
        <v>261942.13761999199</v>
      </c>
      <c r="G42" s="24">
        <v>180633.30496540901</v>
      </c>
      <c r="H42" s="25">
        <f t="shared" si="1"/>
        <v>898108.48775837058</v>
      </c>
      <c r="I42" s="24">
        <v>916724.68311926501</v>
      </c>
      <c r="J42" s="24">
        <v>879492.29239747603</v>
      </c>
      <c r="K42" s="25">
        <f t="shared" si="2"/>
        <v>17095.925893814499</v>
      </c>
      <c r="L42" s="24">
        <v>34191.851787628999</v>
      </c>
      <c r="M42" s="24">
        <v>0</v>
      </c>
      <c r="N42" s="25">
        <f t="shared" si="6"/>
        <v>1136492.1349448857</v>
      </c>
      <c r="O42" s="24">
        <f t="shared" si="7"/>
        <v>19.471117704077368</v>
      </c>
      <c r="P42" s="24">
        <f t="shared" si="8"/>
        <v>79.024610918396235</v>
      </c>
      <c r="Q42" s="24">
        <f t="shared" si="9"/>
        <v>1.504271377526389</v>
      </c>
      <c r="R42" s="24">
        <v>1</v>
      </c>
    </row>
    <row r="43" spans="1:18" x14ac:dyDescent="0.25">
      <c r="A43" s="23" t="s">
        <v>4126</v>
      </c>
      <c r="B43" s="26" t="s">
        <v>3394</v>
      </c>
      <c r="C43" s="23" t="s">
        <v>1856</v>
      </c>
      <c r="D43" s="24">
        <v>9724054.5638537407</v>
      </c>
      <c r="E43" s="25">
        <f t="shared" si="0"/>
        <v>28959203.824502848</v>
      </c>
      <c r="F43" s="24">
        <v>30111883.492350399</v>
      </c>
      <c r="G43" s="24">
        <v>27806524.1566553</v>
      </c>
      <c r="H43" s="25">
        <f t="shared" si="1"/>
        <v>8042381.9202891495</v>
      </c>
      <c r="I43" s="24">
        <v>8875094.5544167198</v>
      </c>
      <c r="J43" s="24">
        <v>7209669.2861615801</v>
      </c>
      <c r="K43" s="25">
        <f t="shared" si="2"/>
        <v>3851817.4914079448</v>
      </c>
      <c r="L43" s="24">
        <v>3556434.1442049099</v>
      </c>
      <c r="M43" s="24">
        <v>4147200.8386109802</v>
      </c>
      <c r="N43" s="25">
        <f t="shared" si="6"/>
        <v>40853403.236199945</v>
      </c>
      <c r="O43" s="24">
        <f t="shared" si="7"/>
        <v>70.885658306288363</v>
      </c>
      <c r="P43" s="24">
        <f t="shared" si="8"/>
        <v>19.685953392403903</v>
      </c>
      <c r="Q43" s="24">
        <f t="shared" si="9"/>
        <v>9.4283883013077183</v>
      </c>
      <c r="R43" s="24">
        <v>2</v>
      </c>
    </row>
    <row r="44" spans="1:18" x14ac:dyDescent="0.25">
      <c r="A44" s="23" t="s">
        <v>2293</v>
      </c>
      <c r="B44" s="26" t="s">
        <v>3575</v>
      </c>
      <c r="C44" s="23" t="s">
        <v>2294</v>
      </c>
      <c r="D44" s="24">
        <v>20085569.950873099</v>
      </c>
      <c r="E44" s="25">
        <f t="shared" si="0"/>
        <v>22741014.341171153</v>
      </c>
      <c r="F44" s="24">
        <v>21804124.009974301</v>
      </c>
      <c r="G44" s="24">
        <v>23677904.672368001</v>
      </c>
      <c r="H44" s="25">
        <f t="shared" si="1"/>
        <v>8911520.3877955656</v>
      </c>
      <c r="I44" s="24">
        <v>8795575.6944547109</v>
      </c>
      <c r="J44" s="24">
        <v>9027465.0811364204</v>
      </c>
      <c r="K44" s="25">
        <f t="shared" si="2"/>
        <v>8848215.4022730403</v>
      </c>
      <c r="L44" s="24">
        <v>7173224.8217479801</v>
      </c>
      <c r="M44" s="24">
        <v>10523205.9827981</v>
      </c>
      <c r="N44" s="25">
        <f t="shared" si="6"/>
        <v>40500750.131239757</v>
      </c>
      <c r="O44" s="24">
        <f t="shared" si="7"/>
        <v>56.149612704654942</v>
      </c>
      <c r="P44" s="24">
        <f t="shared" si="8"/>
        <v>22.003346503258403</v>
      </c>
      <c r="Q44" s="24">
        <f t="shared" si="9"/>
        <v>21.847040792086656</v>
      </c>
      <c r="R44" s="24">
        <v>2</v>
      </c>
    </row>
    <row r="45" spans="1:18" x14ac:dyDescent="0.25">
      <c r="A45" s="23" t="s">
        <v>335</v>
      </c>
      <c r="B45" s="26" t="s">
        <v>2788</v>
      </c>
      <c r="C45" s="23" t="s">
        <v>336</v>
      </c>
      <c r="D45" s="24">
        <v>254119.69014336701</v>
      </c>
      <c r="E45" s="25">
        <f t="shared" si="0"/>
        <v>33680010.377717651</v>
      </c>
      <c r="F45" s="24">
        <v>35139335.010321401</v>
      </c>
      <c r="G45" s="24">
        <v>32220685.745113902</v>
      </c>
      <c r="H45" s="25">
        <f t="shared" si="1"/>
        <v>55239264.2980268</v>
      </c>
      <c r="I45" s="24">
        <v>55026293.944989897</v>
      </c>
      <c r="J45" s="24">
        <v>55452234.651063703</v>
      </c>
      <c r="K45" s="25">
        <f t="shared" si="2"/>
        <v>69826442.56951499</v>
      </c>
      <c r="L45" s="24">
        <v>58082397.869667098</v>
      </c>
      <c r="M45" s="24">
        <v>81570487.269362897</v>
      </c>
      <c r="N45" s="25">
        <f t="shared" si="6"/>
        <v>158745717.24525943</v>
      </c>
      <c r="O45" s="24">
        <f t="shared" si="7"/>
        <v>21.216326942340505</v>
      </c>
      <c r="P45" s="24">
        <f t="shared" si="8"/>
        <v>34.797325721035406</v>
      </c>
      <c r="Q45" s="24">
        <f t="shared" si="9"/>
        <v>43.9863473366241</v>
      </c>
      <c r="R45" s="24">
        <v>4</v>
      </c>
    </row>
    <row r="46" spans="1:18" x14ac:dyDescent="0.25">
      <c r="A46" s="23" t="s">
        <v>1845</v>
      </c>
      <c r="B46" s="26" t="s">
        <v>3391</v>
      </c>
      <c r="C46" s="23" t="s">
        <v>1846</v>
      </c>
      <c r="D46" s="24">
        <v>46257687.228450201</v>
      </c>
      <c r="E46" s="25">
        <f t="shared" si="0"/>
        <v>85710584.161766708</v>
      </c>
      <c r="F46" s="24">
        <v>83443916.879138604</v>
      </c>
      <c r="G46" s="24">
        <v>87977251.444394797</v>
      </c>
      <c r="H46" s="25">
        <f t="shared" si="1"/>
        <v>51886623.280524552</v>
      </c>
      <c r="I46" s="24">
        <v>51315556.568828203</v>
      </c>
      <c r="J46" s="24">
        <v>52457689.992220901</v>
      </c>
      <c r="K46" s="25">
        <f t="shared" si="2"/>
        <v>29945413.800569799</v>
      </c>
      <c r="L46" s="24">
        <v>22649344.021938801</v>
      </c>
      <c r="M46" s="24">
        <v>37241483.579200797</v>
      </c>
      <c r="N46" s="25">
        <f t="shared" si="6"/>
        <v>167542621.24286106</v>
      </c>
      <c r="O46" s="24">
        <f t="shared" si="7"/>
        <v>51.157480720995238</v>
      </c>
      <c r="P46" s="24">
        <f t="shared" si="8"/>
        <v>30.969208250187521</v>
      </c>
      <c r="Q46" s="24">
        <f t="shared" si="9"/>
        <v>17.873311028817252</v>
      </c>
      <c r="R46" s="24">
        <v>6</v>
      </c>
    </row>
    <row r="47" spans="1:18" x14ac:dyDescent="0.25">
      <c r="A47" s="23" t="s">
        <v>3986</v>
      </c>
      <c r="B47" s="26" t="s">
        <v>3745</v>
      </c>
      <c r="C47" s="23" t="s">
        <v>1924</v>
      </c>
      <c r="D47" s="24">
        <v>41383090.272789903</v>
      </c>
      <c r="E47" s="25">
        <f t="shared" si="0"/>
        <v>159794494.920605</v>
      </c>
      <c r="F47" s="24">
        <v>158205429.86592999</v>
      </c>
      <c r="G47" s="24">
        <v>161383559.97527999</v>
      </c>
      <c r="H47" s="25">
        <f t="shared" si="1"/>
        <v>57967588.680826947</v>
      </c>
      <c r="I47" s="24">
        <v>50721146.938674197</v>
      </c>
      <c r="J47" s="24">
        <v>65214030.422979698</v>
      </c>
      <c r="K47" s="25">
        <f t="shared" si="2"/>
        <v>53191066.776131749</v>
      </c>
      <c r="L47" s="24">
        <v>38471481.356370501</v>
      </c>
      <c r="M47" s="24">
        <v>67910652.195893005</v>
      </c>
      <c r="N47" s="25">
        <f t="shared" si="6"/>
        <v>270953150.37756371</v>
      </c>
      <c r="O47" s="24">
        <f t="shared" si="7"/>
        <v>58.974953676654792</v>
      </c>
      <c r="P47" s="24">
        <f t="shared" si="8"/>
        <v>21.393952644599683</v>
      </c>
      <c r="Q47" s="24">
        <f t="shared" si="9"/>
        <v>19.631093678745518</v>
      </c>
      <c r="R47" s="24">
        <v>2</v>
      </c>
    </row>
    <row r="48" spans="1:18" x14ac:dyDescent="0.25">
      <c r="A48" s="23" t="s">
        <v>2019</v>
      </c>
      <c r="B48" s="38" t="s">
        <v>3734</v>
      </c>
      <c r="C48" s="23" t="s">
        <v>2020</v>
      </c>
      <c r="D48" s="24">
        <v>392840.70811940002</v>
      </c>
      <c r="E48" s="25">
        <f t="shared" si="0"/>
        <v>615442.85653099557</v>
      </c>
      <c r="F48" s="24">
        <v>651719.57085477503</v>
      </c>
      <c r="G48" s="24">
        <v>579166.14220721601</v>
      </c>
      <c r="H48" s="25">
        <f t="shared" si="1"/>
        <v>94591.138692676454</v>
      </c>
      <c r="I48" s="24">
        <v>105739.221461212</v>
      </c>
      <c r="J48" s="24">
        <v>83443.055924140906</v>
      </c>
      <c r="K48" s="25">
        <f t="shared" si="2"/>
        <v>41584.5248198564</v>
      </c>
      <c r="L48" s="24">
        <v>28188.203997435299</v>
      </c>
      <c r="M48" s="24">
        <v>54980.845642277498</v>
      </c>
      <c r="N48" s="25">
        <f t="shared" si="6"/>
        <v>751618.52004352841</v>
      </c>
      <c r="O48" s="24">
        <f t="shared" si="7"/>
        <v>81.882343252445864</v>
      </c>
      <c r="P48" s="24">
        <f t="shared" si="8"/>
        <v>12.58499307430562</v>
      </c>
      <c r="Q48" s="24">
        <f t="shared" si="9"/>
        <v>5.5326636732485142</v>
      </c>
      <c r="R48" s="24">
        <v>2</v>
      </c>
    </row>
    <row r="49" spans="1:18" x14ac:dyDescent="0.25">
      <c r="A49" s="23" t="s">
        <v>1005</v>
      </c>
      <c r="B49" s="26" t="s">
        <v>3880</v>
      </c>
      <c r="C49" s="23" t="s">
        <v>1006</v>
      </c>
      <c r="D49" s="24">
        <v>8599.1191965300895</v>
      </c>
      <c r="E49" s="25">
        <f t="shared" si="0"/>
        <v>2628776.87643955</v>
      </c>
      <c r="F49" s="24">
        <v>2379998.3068269598</v>
      </c>
      <c r="G49" s="24">
        <v>2877555.4460521401</v>
      </c>
      <c r="H49" s="25">
        <f t="shared" si="1"/>
        <v>6442914.9240770601</v>
      </c>
      <c r="I49" s="24">
        <v>6306146.1546833497</v>
      </c>
      <c r="J49" s="24">
        <v>6579683.6934707696</v>
      </c>
      <c r="K49" s="25">
        <f t="shared" si="2"/>
        <v>2072789.4853792852</v>
      </c>
      <c r="L49" s="24">
        <v>2126141.9682958</v>
      </c>
      <c r="M49" s="24">
        <v>2019437.0024627701</v>
      </c>
      <c r="N49" s="25">
        <f t="shared" si="6"/>
        <v>11144481.285895895</v>
      </c>
      <c r="O49" s="24">
        <f t="shared" si="7"/>
        <v>23.588149228322067</v>
      </c>
      <c r="P49" s="24">
        <f t="shared" si="8"/>
        <v>57.812604811235225</v>
      </c>
      <c r="Q49" s="24">
        <f t="shared" si="9"/>
        <v>18.599245960442701</v>
      </c>
      <c r="R49" s="24">
        <v>1</v>
      </c>
    </row>
    <row r="50" spans="1:18" x14ac:dyDescent="0.25">
      <c r="A50" s="23" t="s">
        <v>1157</v>
      </c>
      <c r="B50" s="26" t="s">
        <v>3802</v>
      </c>
      <c r="C50" s="23" t="s">
        <v>1158</v>
      </c>
      <c r="D50" s="24">
        <v>0</v>
      </c>
      <c r="E50" s="25">
        <f t="shared" si="0"/>
        <v>476984.15408568596</v>
      </c>
      <c r="F50" s="24">
        <v>479392.24834563502</v>
      </c>
      <c r="G50" s="24">
        <v>474576.05982573697</v>
      </c>
      <c r="H50" s="25">
        <f t="shared" si="1"/>
        <v>282148.37957596901</v>
      </c>
      <c r="I50" s="24">
        <v>267750.49868524302</v>
      </c>
      <c r="J50" s="24">
        <v>296546.26046669501</v>
      </c>
      <c r="K50" s="25">
        <f t="shared" si="2"/>
        <v>583819.03765293304</v>
      </c>
      <c r="L50" s="24">
        <v>352886.81217457302</v>
      </c>
      <c r="M50" s="24">
        <v>814751.263131293</v>
      </c>
      <c r="N50" s="25">
        <f t="shared" si="6"/>
        <v>1342951.571314588</v>
      </c>
      <c r="O50" s="24">
        <f t="shared" si="7"/>
        <v>35.517599016528635</v>
      </c>
      <c r="P50" s="24">
        <f t="shared" si="8"/>
        <v>21.009572169440162</v>
      </c>
      <c r="Q50" s="24">
        <f t="shared" si="9"/>
        <v>43.47282881403121</v>
      </c>
      <c r="R50" s="24">
        <v>5</v>
      </c>
    </row>
    <row r="51" spans="1:18" x14ac:dyDescent="0.25">
      <c r="A51" s="23" t="s">
        <v>4065</v>
      </c>
      <c r="B51" s="26" t="s">
        <v>3778</v>
      </c>
      <c r="C51" s="23" t="s">
        <v>2110</v>
      </c>
      <c r="D51" s="24">
        <v>95898609.492106497</v>
      </c>
      <c r="E51" s="25">
        <f t="shared" si="0"/>
        <v>49263912.384668946</v>
      </c>
      <c r="F51" s="24">
        <v>47755444.944201604</v>
      </c>
      <c r="G51" s="24">
        <v>50772379.825136296</v>
      </c>
      <c r="H51" s="25">
        <f t="shared" si="1"/>
        <v>111532435.2585395</v>
      </c>
      <c r="I51" s="24">
        <v>107009990.640109</v>
      </c>
      <c r="J51" s="24">
        <v>116054879.87696999</v>
      </c>
      <c r="K51" s="25">
        <f t="shared" si="2"/>
        <v>83058065.890564293</v>
      </c>
      <c r="L51" s="24">
        <v>93417934.046396106</v>
      </c>
      <c r="M51" s="24">
        <v>72698197.734732494</v>
      </c>
      <c r="N51" s="25">
        <f t="shared" si="6"/>
        <v>243854413.53377274</v>
      </c>
      <c r="O51" s="24">
        <f t="shared" si="7"/>
        <v>20.202181978488618</v>
      </c>
      <c r="P51" s="24">
        <f t="shared" si="8"/>
        <v>45.737304337570563</v>
      </c>
      <c r="Q51" s="24">
        <f t="shared" si="9"/>
        <v>34.060513683940819</v>
      </c>
      <c r="R51" s="24">
        <v>1</v>
      </c>
    </row>
    <row r="52" spans="1:18" x14ac:dyDescent="0.25">
      <c r="A52" s="23" t="s">
        <v>35</v>
      </c>
      <c r="B52" s="26" t="s">
        <v>2675</v>
      </c>
      <c r="C52" s="23" t="s">
        <v>36</v>
      </c>
      <c r="D52" s="24">
        <v>0</v>
      </c>
      <c r="E52" s="25">
        <f t="shared" si="0"/>
        <v>1389690.1579143601</v>
      </c>
      <c r="F52" s="24">
        <v>1342353.1432858701</v>
      </c>
      <c r="G52" s="24">
        <v>1437027.17254285</v>
      </c>
      <c r="H52" s="25">
        <f t="shared" si="1"/>
        <v>255367.32634191151</v>
      </c>
      <c r="I52" s="24">
        <v>329718.383059018</v>
      </c>
      <c r="J52" s="24">
        <v>181016.26962480499</v>
      </c>
      <c r="K52" s="25">
        <f t="shared" si="2"/>
        <v>112482.4883354522</v>
      </c>
      <c r="L52" s="24">
        <v>191492.72220704</v>
      </c>
      <c r="M52" s="24">
        <v>33472.254463864403</v>
      </c>
      <c r="N52" s="25">
        <f t="shared" si="6"/>
        <v>1757539.9725917238</v>
      </c>
      <c r="O52" s="24">
        <f t="shared" si="7"/>
        <v>79.070187852688164</v>
      </c>
      <c r="P52" s="24">
        <f t="shared" si="8"/>
        <v>14.529816125054545</v>
      </c>
      <c r="Q52" s="24">
        <f t="shared" si="9"/>
        <v>6.3999960222572909</v>
      </c>
      <c r="R52" s="24">
        <v>2</v>
      </c>
    </row>
    <row r="53" spans="1:18" x14ac:dyDescent="0.25">
      <c r="A53" s="23" t="s">
        <v>401</v>
      </c>
      <c r="B53" s="26" t="s">
        <v>2818</v>
      </c>
      <c r="C53" s="23" t="s">
        <v>402</v>
      </c>
      <c r="D53" s="24">
        <v>195568.54814521101</v>
      </c>
      <c r="E53" s="25">
        <f t="shared" si="0"/>
        <v>1192230.3548226999</v>
      </c>
      <c r="F53" s="24">
        <v>1191308.45164989</v>
      </c>
      <c r="G53" s="24">
        <v>1193152.25799551</v>
      </c>
      <c r="H53" s="25">
        <f t="shared" si="1"/>
        <v>472451.40804357396</v>
      </c>
      <c r="I53" s="24">
        <v>416362.717667252</v>
      </c>
      <c r="J53" s="24">
        <v>528540.09841989598</v>
      </c>
      <c r="K53" s="25">
        <f t="shared" si="2"/>
        <v>919668.41917317046</v>
      </c>
      <c r="L53" s="24">
        <v>1717964.36133519</v>
      </c>
      <c r="M53" s="24">
        <v>121372.477011151</v>
      </c>
      <c r="N53" s="25">
        <f t="shared" si="6"/>
        <v>2584350.1820394443</v>
      </c>
      <c r="O53" s="24">
        <f t="shared" si="7"/>
        <v>46.132693746706153</v>
      </c>
      <c r="P53" s="24">
        <f t="shared" si="8"/>
        <v>18.281245758681901</v>
      </c>
      <c r="Q53" s="24">
        <f t="shared" si="9"/>
        <v>35.586060494611942</v>
      </c>
      <c r="R53" s="24">
        <v>5</v>
      </c>
    </row>
    <row r="54" spans="1:18" x14ac:dyDescent="0.25">
      <c r="A54" s="23" t="s">
        <v>1433</v>
      </c>
      <c r="B54" s="26" t="s">
        <v>3352</v>
      </c>
      <c r="C54" s="23" t="s">
        <v>1434</v>
      </c>
      <c r="D54" s="24">
        <v>1296756075.85567</v>
      </c>
      <c r="E54" s="25">
        <f t="shared" si="0"/>
        <v>425758128.44191998</v>
      </c>
      <c r="F54" s="24">
        <v>403589792.98712897</v>
      </c>
      <c r="G54" s="24">
        <v>447926463.89671099</v>
      </c>
      <c r="H54" s="25">
        <f t="shared" si="1"/>
        <v>1087812278.0573049</v>
      </c>
      <c r="I54" s="24">
        <v>1041173460.5023201</v>
      </c>
      <c r="J54" s="24">
        <v>1134451095.6122899</v>
      </c>
      <c r="K54" s="25">
        <f t="shared" si="2"/>
        <v>2694072785.8887</v>
      </c>
      <c r="L54" s="24">
        <v>3360696459.4830098</v>
      </c>
      <c r="M54" s="24">
        <v>2027449112.29439</v>
      </c>
      <c r="N54" s="25">
        <f t="shared" si="6"/>
        <v>4207643192.3879251</v>
      </c>
      <c r="O54" s="24">
        <f t="shared" si="7"/>
        <v>10.118684236633035</v>
      </c>
      <c r="P54" s="24">
        <f t="shared" si="8"/>
        <v>25.853244401171498</v>
      </c>
      <c r="Q54" s="24">
        <f t="shared" si="9"/>
        <v>64.028071362195462</v>
      </c>
      <c r="R54" s="24">
        <v>4</v>
      </c>
    </row>
    <row r="55" spans="1:18" x14ac:dyDescent="0.25">
      <c r="A55" s="23" t="s">
        <v>2337</v>
      </c>
      <c r="B55" s="26" t="s">
        <v>3591</v>
      </c>
      <c r="C55" s="23" t="s">
        <v>2338</v>
      </c>
      <c r="D55" s="24">
        <v>1300321.96113104</v>
      </c>
      <c r="E55" s="25">
        <f t="shared" si="0"/>
        <v>5377148.6741023902</v>
      </c>
      <c r="F55" s="24">
        <v>5774547.9687221805</v>
      </c>
      <c r="G55" s="24">
        <v>4979749.3794825999</v>
      </c>
      <c r="H55" s="25">
        <f t="shared" si="1"/>
        <v>330758.665994565</v>
      </c>
      <c r="I55" s="24">
        <v>288776.02622841601</v>
      </c>
      <c r="J55" s="24">
        <v>372741.30576071399</v>
      </c>
      <c r="K55" s="25">
        <f t="shared" si="2"/>
        <v>994732.3189051915</v>
      </c>
      <c r="L55" s="24">
        <v>1669115.02502515</v>
      </c>
      <c r="M55" s="24">
        <v>320349.61278523301</v>
      </c>
      <c r="N55" s="25">
        <f t="shared" si="6"/>
        <v>6702639.6590021467</v>
      </c>
      <c r="O55" s="24">
        <f t="shared" si="7"/>
        <v>80.22434365661411</v>
      </c>
      <c r="P55" s="24">
        <f t="shared" si="8"/>
        <v>4.9347523188171305</v>
      </c>
      <c r="Q55" s="24">
        <f t="shared" si="9"/>
        <v>14.840904024568761</v>
      </c>
      <c r="R55" s="24">
        <v>2</v>
      </c>
    </row>
    <row r="56" spans="1:18" x14ac:dyDescent="0.25">
      <c r="A56" s="23" t="s">
        <v>1925</v>
      </c>
      <c r="B56" s="26" t="s">
        <v>3421</v>
      </c>
      <c r="C56" s="23" t="s">
        <v>1926</v>
      </c>
      <c r="D56" s="24">
        <v>3089736675.5727201</v>
      </c>
      <c r="E56" s="25">
        <f t="shared" si="0"/>
        <v>2075190168.756845</v>
      </c>
      <c r="F56" s="24">
        <v>1990484186.05814</v>
      </c>
      <c r="G56" s="24">
        <v>2159896151.4555502</v>
      </c>
      <c r="H56" s="25">
        <f t="shared" si="1"/>
        <v>3589849464.27529</v>
      </c>
      <c r="I56" s="24">
        <v>3502705204.6612601</v>
      </c>
      <c r="J56" s="24">
        <v>3676993723.8893199</v>
      </c>
      <c r="K56" s="25">
        <f t="shared" si="2"/>
        <v>5851432824.7630453</v>
      </c>
      <c r="L56" s="24">
        <v>5593506950.5908403</v>
      </c>
      <c r="M56" s="24">
        <v>6109358698.9352503</v>
      </c>
      <c r="N56" s="25">
        <f t="shared" si="6"/>
        <v>11516472457.795181</v>
      </c>
      <c r="O56" s="24">
        <f t="shared" si="7"/>
        <v>18.019321249296318</v>
      </c>
      <c r="P56" s="24">
        <f t="shared" si="8"/>
        <v>31.171432723267795</v>
      </c>
      <c r="Q56" s="24">
        <f t="shared" si="9"/>
        <v>50.809246027435876</v>
      </c>
      <c r="R56" s="24">
        <v>4</v>
      </c>
    </row>
    <row r="57" spans="1:18" x14ac:dyDescent="0.25">
      <c r="A57" s="23" t="s">
        <v>463</v>
      </c>
      <c r="B57" s="26" t="s">
        <v>2840</v>
      </c>
      <c r="C57" s="23" t="s">
        <v>464</v>
      </c>
      <c r="D57" s="24">
        <v>343593.080728442</v>
      </c>
      <c r="E57" s="25">
        <f t="shared" si="0"/>
        <v>1185766.05565594</v>
      </c>
      <c r="F57" s="24">
        <v>1234609.6111002101</v>
      </c>
      <c r="G57" s="24">
        <v>1136922.5002116701</v>
      </c>
      <c r="H57" s="25">
        <f t="shared" si="1"/>
        <v>429440.58525475801</v>
      </c>
      <c r="I57" s="24">
        <v>465860.85470204201</v>
      </c>
      <c r="J57" s="24">
        <v>393020.31580747402</v>
      </c>
      <c r="K57" s="25">
        <f t="shared" si="2"/>
        <v>128500.69618998785</v>
      </c>
      <c r="L57" s="24">
        <v>252087.73040651</v>
      </c>
      <c r="M57" s="24">
        <v>4913.6619734656997</v>
      </c>
      <c r="N57" s="25">
        <f t="shared" si="6"/>
        <v>1743707.337100686</v>
      </c>
      <c r="O57" s="24">
        <f t="shared" si="7"/>
        <v>68.002584517855411</v>
      </c>
      <c r="P57" s="24">
        <f t="shared" si="8"/>
        <v>24.628019629073858</v>
      </c>
      <c r="Q57" s="24">
        <f t="shared" si="9"/>
        <v>7.3693958530707206</v>
      </c>
      <c r="R57" s="24">
        <v>2</v>
      </c>
    </row>
    <row r="58" spans="1:18" x14ac:dyDescent="0.25">
      <c r="A58" s="23" t="s">
        <v>1789</v>
      </c>
      <c r="B58" s="26" t="s">
        <v>3366</v>
      </c>
      <c r="C58" s="23" t="s">
        <v>1790</v>
      </c>
      <c r="D58" s="24">
        <v>498441122.73559701</v>
      </c>
      <c r="E58" s="25">
        <f t="shared" si="0"/>
        <v>136347023.85518</v>
      </c>
      <c r="F58" s="24">
        <v>137461758.65630499</v>
      </c>
      <c r="G58" s="24">
        <v>135232289.05405501</v>
      </c>
      <c r="H58" s="25">
        <f t="shared" si="1"/>
        <v>320105757.58526397</v>
      </c>
      <c r="I58" s="24">
        <v>334905703.987463</v>
      </c>
      <c r="J58" s="24">
        <v>305305811.183065</v>
      </c>
      <c r="K58" s="25">
        <f t="shared" si="2"/>
        <v>339013435.86572951</v>
      </c>
      <c r="L58" s="24">
        <v>277138100.72025001</v>
      </c>
      <c r="M58" s="24">
        <v>400888771.01120901</v>
      </c>
      <c r="N58" s="25">
        <f t="shared" si="6"/>
        <v>795466217.30617356</v>
      </c>
      <c r="O58" s="24">
        <f t="shared" si="7"/>
        <v>17.140517207244297</v>
      </c>
      <c r="P58" s="24">
        <f t="shared" si="8"/>
        <v>40.241276200175307</v>
      </c>
      <c r="Q58" s="24">
        <f t="shared" si="9"/>
        <v>42.618206592580393</v>
      </c>
      <c r="R58" s="24">
        <v>4</v>
      </c>
    </row>
    <row r="59" spans="1:18" x14ac:dyDescent="0.25">
      <c r="A59" s="23" t="s">
        <v>2199</v>
      </c>
      <c r="B59" s="26" t="s">
        <v>3535</v>
      </c>
      <c r="C59" s="23" t="s">
        <v>2200</v>
      </c>
      <c r="D59" s="24">
        <v>2607720.3343820102</v>
      </c>
      <c r="E59" s="25">
        <f t="shared" si="0"/>
        <v>10067098.874096485</v>
      </c>
      <c r="F59" s="24">
        <v>10204864.2004935</v>
      </c>
      <c r="G59" s="24">
        <v>9929333.5476994701</v>
      </c>
      <c r="H59" s="25">
        <f t="shared" si="1"/>
        <v>4759669.5441801148</v>
      </c>
      <c r="I59" s="24">
        <v>5169573.9092108198</v>
      </c>
      <c r="J59" s="24">
        <v>4349765.1791494098</v>
      </c>
      <c r="K59" s="25">
        <f t="shared" si="2"/>
        <v>5597356.7342315102</v>
      </c>
      <c r="L59" s="24">
        <v>3912883.2474741298</v>
      </c>
      <c r="M59" s="24">
        <v>7281830.2209888902</v>
      </c>
      <c r="N59" s="25">
        <f t="shared" si="6"/>
        <v>20424125.15250811</v>
      </c>
      <c r="O59" s="24">
        <f t="shared" si="7"/>
        <v>49.290232991253639</v>
      </c>
      <c r="P59" s="24">
        <f t="shared" si="8"/>
        <v>23.304153831017928</v>
      </c>
      <c r="Q59" s="24">
        <f t="shared" si="9"/>
        <v>27.405613177728434</v>
      </c>
      <c r="R59" s="24">
        <v>2</v>
      </c>
    </row>
    <row r="60" spans="1:18" x14ac:dyDescent="0.25">
      <c r="A60" s="23" t="s">
        <v>2157</v>
      </c>
      <c r="B60" s="26" t="s">
        <v>3518</v>
      </c>
      <c r="C60" s="23" t="s">
        <v>2158</v>
      </c>
      <c r="D60" s="24">
        <v>19358151.738367502</v>
      </c>
      <c r="E60" s="25">
        <f t="shared" si="0"/>
        <v>19156027.46720615</v>
      </c>
      <c r="F60" s="24">
        <v>19390171.914725099</v>
      </c>
      <c r="G60" s="24">
        <v>18921883.019687202</v>
      </c>
      <c r="H60" s="25">
        <f t="shared" si="1"/>
        <v>14087155.381335799</v>
      </c>
      <c r="I60" s="24">
        <v>13735495.4248567</v>
      </c>
      <c r="J60" s="24">
        <v>14438815.337814899</v>
      </c>
      <c r="K60" s="25">
        <f t="shared" si="2"/>
        <v>10364833.68309807</v>
      </c>
      <c r="L60" s="24">
        <v>12416777.768342299</v>
      </c>
      <c r="M60" s="24">
        <v>8312889.5978538403</v>
      </c>
      <c r="N60" s="25">
        <f t="shared" si="6"/>
        <v>43608016.531640023</v>
      </c>
      <c r="O60" s="24">
        <f t="shared" si="7"/>
        <v>43.927766018221433</v>
      </c>
      <c r="P60" s="24">
        <f t="shared" si="8"/>
        <v>32.304049809545432</v>
      </c>
      <c r="Q60" s="24">
        <f t="shared" si="9"/>
        <v>23.768184172233131</v>
      </c>
      <c r="R60" s="24">
        <v>6</v>
      </c>
    </row>
    <row r="61" spans="1:18" x14ac:dyDescent="0.25">
      <c r="A61" s="23" t="s">
        <v>677</v>
      </c>
      <c r="B61" s="26" t="s">
        <v>2928</v>
      </c>
      <c r="C61" s="23" t="s">
        <v>678</v>
      </c>
      <c r="D61" s="24">
        <v>1358.04231299092</v>
      </c>
      <c r="E61" s="25">
        <f t="shared" si="0"/>
        <v>92899.258253326348</v>
      </c>
      <c r="F61" s="24">
        <v>98337.600393632296</v>
      </c>
      <c r="G61" s="24">
        <v>87460.916113020401</v>
      </c>
      <c r="H61" s="25">
        <f t="shared" si="1"/>
        <v>28202.569658471901</v>
      </c>
      <c r="I61" s="24">
        <v>28440.7768067463</v>
      </c>
      <c r="J61" s="24">
        <v>27964.362510197501</v>
      </c>
      <c r="K61" s="25">
        <f t="shared" si="2"/>
        <v>14654.1812027778</v>
      </c>
      <c r="L61" s="24">
        <v>17042.5224263911</v>
      </c>
      <c r="M61" s="24">
        <v>12265.839979164501</v>
      </c>
      <c r="N61" s="25">
        <f t="shared" si="6"/>
        <v>135756.00911457604</v>
      </c>
      <c r="O61" s="24">
        <f t="shared" si="7"/>
        <v>68.431046890101769</v>
      </c>
      <c r="P61" s="24">
        <f t="shared" si="8"/>
        <v>20.774453994643697</v>
      </c>
      <c r="Q61" s="24">
        <f t="shared" si="9"/>
        <v>10.794499115254553</v>
      </c>
      <c r="R61" s="24">
        <v>2</v>
      </c>
    </row>
    <row r="62" spans="1:18" x14ac:dyDescent="0.25">
      <c r="A62" s="23" t="s">
        <v>3972</v>
      </c>
      <c r="B62" s="26" t="s">
        <v>3313</v>
      </c>
      <c r="C62" s="23" t="s">
        <v>1664</v>
      </c>
      <c r="D62" s="24">
        <v>61455955.400723197</v>
      </c>
      <c r="E62" s="25">
        <f t="shared" si="0"/>
        <v>51940227.381388605</v>
      </c>
      <c r="F62" s="24">
        <v>51155216.110820003</v>
      </c>
      <c r="G62" s="24">
        <v>52725238.651957199</v>
      </c>
      <c r="H62" s="25">
        <f t="shared" si="1"/>
        <v>42036735.733496904</v>
      </c>
      <c r="I62" s="24">
        <v>41754017.953418501</v>
      </c>
      <c r="J62" s="24">
        <v>42319453.513575301</v>
      </c>
      <c r="K62" s="25">
        <f t="shared" si="2"/>
        <v>154387265.73819301</v>
      </c>
      <c r="L62" s="24">
        <v>124424598.572032</v>
      </c>
      <c r="M62" s="24">
        <v>184349932.90435401</v>
      </c>
      <c r="N62" s="25">
        <f t="shared" si="6"/>
        <v>248364228.85307851</v>
      </c>
      <c r="O62" s="24">
        <f t="shared" si="7"/>
        <v>20.912925996325413</v>
      </c>
      <c r="P62" s="24">
        <f t="shared" si="8"/>
        <v>16.925438871619473</v>
      </c>
      <c r="Q62" s="24">
        <f t="shared" si="9"/>
        <v>62.161635132055103</v>
      </c>
      <c r="R62" s="24">
        <v>4</v>
      </c>
    </row>
    <row r="63" spans="1:18" x14ac:dyDescent="0.25">
      <c r="A63" s="23" t="s">
        <v>4039</v>
      </c>
      <c r="B63" s="26" t="s">
        <v>3266</v>
      </c>
      <c r="C63" s="23" t="s">
        <v>1554</v>
      </c>
      <c r="D63" s="24">
        <v>4815555.0545033803</v>
      </c>
      <c r="E63" s="25">
        <f t="shared" si="0"/>
        <v>11607519.4062235</v>
      </c>
      <c r="F63" s="24">
        <v>10928057.8765771</v>
      </c>
      <c r="G63" s="24">
        <v>12286980.935869901</v>
      </c>
      <c r="H63" s="25">
        <f t="shared" si="1"/>
        <v>3613508.0658702003</v>
      </c>
      <c r="I63" s="24">
        <v>3564263.46332468</v>
      </c>
      <c r="J63" s="24">
        <v>3662752.6684157201</v>
      </c>
      <c r="K63" s="25">
        <f t="shared" si="2"/>
        <v>5205859.651810375</v>
      </c>
      <c r="L63" s="24">
        <v>1716918.55837356</v>
      </c>
      <c r="M63" s="24">
        <v>8694800.7452471908</v>
      </c>
      <c r="N63" s="25">
        <f t="shared" si="6"/>
        <v>20426887.123904075</v>
      </c>
      <c r="O63" s="24">
        <f t="shared" si="7"/>
        <v>56.824710176422712</v>
      </c>
      <c r="P63" s="24">
        <f t="shared" si="8"/>
        <v>17.689959532020808</v>
      </c>
      <c r="Q63" s="24">
        <f t="shared" si="9"/>
        <v>25.485330291556476</v>
      </c>
      <c r="R63" s="24">
        <v>2</v>
      </c>
    </row>
    <row r="64" spans="1:18" x14ac:dyDescent="0.25">
      <c r="A64" s="23" t="s">
        <v>2023</v>
      </c>
      <c r="B64" s="26" t="s">
        <v>3461</v>
      </c>
      <c r="C64" s="23" t="s">
        <v>2024</v>
      </c>
      <c r="D64" s="24">
        <v>53055843.962659098</v>
      </c>
      <c r="E64" s="25">
        <f t="shared" si="0"/>
        <v>9174224.6309001204</v>
      </c>
      <c r="F64" s="24">
        <v>9432040.2478001304</v>
      </c>
      <c r="G64" s="24">
        <v>8916409.0140001103</v>
      </c>
      <c r="H64" s="25">
        <f t="shared" si="1"/>
        <v>5675998.6354250349</v>
      </c>
      <c r="I64" s="24">
        <v>5827463.0094111003</v>
      </c>
      <c r="J64" s="24">
        <v>5524534.2614389705</v>
      </c>
      <c r="K64" s="25">
        <f t="shared" si="2"/>
        <v>4925156.0630369447</v>
      </c>
      <c r="L64" s="24">
        <v>4350401.3663672004</v>
      </c>
      <c r="M64" s="24">
        <v>5499910.75970669</v>
      </c>
      <c r="N64" s="25">
        <f t="shared" si="6"/>
        <v>19775379.329362102</v>
      </c>
      <c r="O64" s="24">
        <f t="shared" si="7"/>
        <v>46.392155002955668</v>
      </c>
      <c r="P64" s="24">
        <f t="shared" si="8"/>
        <v>28.70235023505932</v>
      </c>
      <c r="Q64" s="24">
        <f t="shared" si="9"/>
        <v>24.905494761985011</v>
      </c>
      <c r="R64" s="24">
        <v>2</v>
      </c>
    </row>
    <row r="65" spans="1:18" x14ac:dyDescent="0.25">
      <c r="A65" s="23" t="s">
        <v>2443</v>
      </c>
      <c r="B65" s="26" t="s">
        <v>3770</v>
      </c>
      <c r="C65" s="23" t="s">
        <v>2444</v>
      </c>
      <c r="D65" s="24">
        <v>586720039.61464</v>
      </c>
      <c r="E65" s="25">
        <f t="shared" si="0"/>
        <v>204843144.08700299</v>
      </c>
      <c r="F65" s="24">
        <v>191926411.19893599</v>
      </c>
      <c r="G65" s="24">
        <v>217759876.97507</v>
      </c>
      <c r="H65" s="25">
        <f t="shared" si="1"/>
        <v>53536708.30514545</v>
      </c>
      <c r="I65" s="24">
        <v>51901013.6908281</v>
      </c>
      <c r="J65" s="24">
        <v>55172402.9194628</v>
      </c>
      <c r="K65" s="25">
        <f t="shared" si="2"/>
        <v>47978176.198924251</v>
      </c>
      <c r="L65" s="24">
        <v>46677969.971299298</v>
      </c>
      <c r="M65" s="24">
        <v>49278382.426549204</v>
      </c>
      <c r="N65" s="25">
        <f t="shared" si="6"/>
        <v>306358028.59107268</v>
      </c>
      <c r="O65" s="24">
        <f t="shared" si="7"/>
        <v>66.86397122643325</v>
      </c>
      <c r="P65" s="24">
        <f t="shared" si="8"/>
        <v>17.475209822754916</v>
      </c>
      <c r="Q65" s="24">
        <f t="shared" si="9"/>
        <v>15.660818950811835</v>
      </c>
      <c r="R65" s="24">
        <v>2</v>
      </c>
    </row>
    <row r="66" spans="1:18" x14ac:dyDescent="0.25">
      <c r="A66" s="23" t="s">
        <v>239</v>
      </c>
      <c r="B66" s="26" t="s">
        <v>2753</v>
      </c>
      <c r="C66" s="23" t="s">
        <v>240</v>
      </c>
      <c r="D66" s="24">
        <v>1118888.6900376701</v>
      </c>
      <c r="E66" s="25">
        <f t="shared" si="0"/>
        <v>10005635.224094264</v>
      </c>
      <c r="F66" s="24">
        <v>10714490.538366601</v>
      </c>
      <c r="G66" s="24">
        <v>9296779.9098219294</v>
      </c>
      <c r="H66" s="25">
        <f t="shared" si="1"/>
        <v>1809722.03360936</v>
      </c>
      <c r="I66" s="24">
        <v>1888289.15042825</v>
      </c>
      <c r="J66" s="24">
        <v>1731154.91679047</v>
      </c>
      <c r="K66" s="25">
        <f t="shared" si="2"/>
        <v>12568.8045923846</v>
      </c>
      <c r="L66" s="24">
        <v>0</v>
      </c>
      <c r="M66" s="24">
        <v>25137.609184769201</v>
      </c>
      <c r="N66" s="25">
        <f t="shared" si="6"/>
        <v>11827926.062296009</v>
      </c>
      <c r="O66" s="24">
        <f t="shared" si="7"/>
        <v>84.593318992661978</v>
      </c>
      <c r="P66" s="24">
        <f t="shared" si="8"/>
        <v>15.300417199750919</v>
      </c>
      <c r="Q66" s="24">
        <f t="shared" si="9"/>
        <v>0.1062638075871162</v>
      </c>
      <c r="R66" s="24">
        <v>2</v>
      </c>
    </row>
    <row r="67" spans="1:18" x14ac:dyDescent="0.25">
      <c r="A67" s="23" t="s">
        <v>2433</v>
      </c>
      <c r="B67" s="26" t="s">
        <v>3630</v>
      </c>
      <c r="C67" s="23" t="s">
        <v>2434</v>
      </c>
      <c r="D67" s="24">
        <v>2825171.2104940899</v>
      </c>
      <c r="E67" s="25">
        <f t="shared" ref="E67:E130" si="10">AVERAGE(F67:G67)</f>
        <v>39754790.333160698</v>
      </c>
      <c r="F67" s="24">
        <v>37559405.793445297</v>
      </c>
      <c r="G67" s="24">
        <v>41950174.8728761</v>
      </c>
      <c r="H67" s="25">
        <f t="shared" ref="H67:H130" si="11">AVERAGE(I67:J67)</f>
        <v>14913359.7505605</v>
      </c>
      <c r="I67" s="24">
        <v>14892021.095619</v>
      </c>
      <c r="J67" s="24">
        <v>14934698.405502001</v>
      </c>
      <c r="K67" s="25">
        <f t="shared" ref="K67:K130" si="12">AVERAGE(L67:M67)</f>
        <v>9633721.8859953601</v>
      </c>
      <c r="L67" s="24">
        <v>9513327.4079410098</v>
      </c>
      <c r="M67" s="24">
        <v>9754116.3640497103</v>
      </c>
      <c r="N67" s="25">
        <f t="shared" si="6"/>
        <v>64301871.969716556</v>
      </c>
      <c r="O67" s="24">
        <f t="shared" ref="O67" si="13">(100/N67)*E67</f>
        <v>61.825245697175831</v>
      </c>
      <c r="P67" s="24">
        <f t="shared" si="8"/>
        <v>23.192730310532884</v>
      </c>
      <c r="Q67" s="24">
        <f t="shared" si="9"/>
        <v>14.982023992291285</v>
      </c>
      <c r="R67" s="24">
        <v>2</v>
      </c>
    </row>
    <row r="68" spans="1:18" x14ac:dyDescent="0.25">
      <c r="A68" s="23" t="s">
        <v>99</v>
      </c>
      <c r="B68" s="26" t="s">
        <v>2697</v>
      </c>
      <c r="C68" s="23" t="s">
        <v>100</v>
      </c>
      <c r="D68" s="24">
        <v>317233.39757955499</v>
      </c>
      <c r="E68" s="25">
        <f t="shared" si="10"/>
        <v>0</v>
      </c>
      <c r="F68" s="24">
        <v>0</v>
      </c>
      <c r="G68" s="24">
        <v>0</v>
      </c>
      <c r="H68" s="25">
        <f t="shared" si="11"/>
        <v>796702.4094398655</v>
      </c>
      <c r="I68" s="24">
        <v>722629.39874678105</v>
      </c>
      <c r="J68" s="24">
        <v>870775.42013294995</v>
      </c>
      <c r="K68" s="25">
        <f t="shared" si="12"/>
        <v>700102.60228853393</v>
      </c>
      <c r="L68" s="24">
        <v>953657.40908380901</v>
      </c>
      <c r="M68" s="24">
        <v>446547.79549325898</v>
      </c>
      <c r="N68" s="25">
        <f t="shared" ref="N68:N131" si="14">SUM(E68,H68,K68)</f>
        <v>1496805.0117283994</v>
      </c>
      <c r="O68" s="24">
        <f t="shared" ref="O68:O131" si="15">(100/N68)*E68</f>
        <v>0</v>
      </c>
      <c r="P68" s="24">
        <f t="shared" ref="P68:P131" si="16">(100/N68)*H68</f>
        <v>53.226866772706259</v>
      </c>
      <c r="Q68" s="24">
        <f t="shared" ref="Q68:Q131" si="17">(100/N68)*K68</f>
        <v>46.773133227293741</v>
      </c>
      <c r="R68" s="24">
        <v>1</v>
      </c>
    </row>
    <row r="69" spans="1:18" x14ac:dyDescent="0.25">
      <c r="A69" s="23" t="s">
        <v>151</v>
      </c>
      <c r="B69" s="26" t="s">
        <v>2718</v>
      </c>
      <c r="C69" s="23" t="s">
        <v>152</v>
      </c>
      <c r="D69" s="24">
        <v>308544.55504931801</v>
      </c>
      <c r="E69" s="25">
        <f t="shared" si="10"/>
        <v>222406.83956149849</v>
      </c>
      <c r="F69" s="24">
        <v>110554.61835029699</v>
      </c>
      <c r="G69" s="24">
        <v>334259.0607727</v>
      </c>
      <c r="H69" s="25">
        <f t="shared" si="11"/>
        <v>1619993.715948015</v>
      </c>
      <c r="I69" s="24">
        <v>1687953.2927069501</v>
      </c>
      <c r="J69" s="24">
        <v>1552034.1391890801</v>
      </c>
      <c r="K69" s="25">
        <f t="shared" si="12"/>
        <v>316044.87323830725</v>
      </c>
      <c r="L69" s="24">
        <v>613792.07113790396</v>
      </c>
      <c r="M69" s="24">
        <v>18297.675338710498</v>
      </c>
      <c r="N69" s="25">
        <f t="shared" si="14"/>
        <v>2158445.4287478207</v>
      </c>
      <c r="O69" s="24">
        <f t="shared" si="15"/>
        <v>10.304028844061321</v>
      </c>
      <c r="P69" s="24">
        <f t="shared" si="16"/>
        <v>75.053725907160057</v>
      </c>
      <c r="Q69" s="24">
        <f t="shared" si="17"/>
        <v>14.642245248778629</v>
      </c>
      <c r="R69" s="24">
        <v>1</v>
      </c>
    </row>
    <row r="70" spans="1:18" x14ac:dyDescent="0.25">
      <c r="A70" s="23" t="s">
        <v>1751</v>
      </c>
      <c r="B70" s="26" t="s">
        <v>3351</v>
      </c>
      <c r="C70" s="23" t="s">
        <v>1752</v>
      </c>
      <c r="D70" s="24">
        <v>1605840752.3268399</v>
      </c>
      <c r="E70" s="25">
        <f t="shared" si="10"/>
        <v>775627381.21386099</v>
      </c>
      <c r="F70" s="24">
        <v>686254178.498052</v>
      </c>
      <c r="G70" s="24">
        <v>865000583.92966998</v>
      </c>
      <c r="H70" s="25">
        <f t="shared" si="11"/>
        <v>3708419728.6428251</v>
      </c>
      <c r="I70" s="24">
        <v>3448672140.8298502</v>
      </c>
      <c r="J70" s="24">
        <v>3968167316.4558001</v>
      </c>
      <c r="K70" s="25">
        <f t="shared" si="12"/>
        <v>3437684170.3355451</v>
      </c>
      <c r="L70" s="24">
        <v>4228635317.14675</v>
      </c>
      <c r="M70" s="24">
        <v>2646733023.5243402</v>
      </c>
      <c r="N70" s="25">
        <f t="shared" si="14"/>
        <v>7921731280.1922302</v>
      </c>
      <c r="O70" s="24">
        <f t="shared" si="15"/>
        <v>9.7911347126008472</v>
      </c>
      <c r="P70" s="24">
        <f t="shared" si="16"/>
        <v>46.813248234202106</v>
      </c>
      <c r="Q70" s="24">
        <f t="shared" si="17"/>
        <v>43.395617053197057</v>
      </c>
      <c r="R70" s="24">
        <v>1</v>
      </c>
    </row>
    <row r="71" spans="1:18" x14ac:dyDescent="0.25">
      <c r="A71" s="23" t="s">
        <v>4005</v>
      </c>
      <c r="B71" s="26" t="s">
        <v>3284</v>
      </c>
      <c r="C71" s="23" t="s">
        <v>1598</v>
      </c>
      <c r="D71" s="24">
        <v>10591307.712684199</v>
      </c>
      <c r="E71" s="25">
        <f t="shared" si="10"/>
        <v>138264272.26128697</v>
      </c>
      <c r="F71" s="24">
        <v>137519930.32032499</v>
      </c>
      <c r="G71" s="24">
        <v>139008614.20224899</v>
      </c>
      <c r="H71" s="25">
        <f t="shared" si="11"/>
        <v>117452281.49268401</v>
      </c>
      <c r="I71" s="24">
        <v>119270581.264714</v>
      </c>
      <c r="J71" s="24">
        <v>115633981.720654</v>
      </c>
      <c r="K71" s="25">
        <f t="shared" si="12"/>
        <v>135982228.353506</v>
      </c>
      <c r="L71" s="24">
        <v>167073427.96236801</v>
      </c>
      <c r="M71" s="24">
        <v>104891028.744644</v>
      </c>
      <c r="N71" s="25">
        <f t="shared" si="14"/>
        <v>391698782.10747695</v>
      </c>
      <c r="O71" s="24">
        <f t="shared" si="15"/>
        <v>35.29862194551044</v>
      </c>
      <c r="P71" s="24">
        <f t="shared" si="16"/>
        <v>29.985357845829775</v>
      </c>
      <c r="Q71" s="24">
        <f t="shared" si="17"/>
        <v>34.716020208659799</v>
      </c>
      <c r="R71" s="24">
        <v>5</v>
      </c>
    </row>
    <row r="72" spans="1:18" x14ac:dyDescent="0.25">
      <c r="A72" s="23" t="s">
        <v>231</v>
      </c>
      <c r="B72" s="26" t="s">
        <v>3846</v>
      </c>
      <c r="C72" s="23" t="s">
        <v>232</v>
      </c>
      <c r="D72" s="24">
        <v>177105444.77098301</v>
      </c>
      <c r="E72" s="25">
        <f t="shared" si="10"/>
        <v>7252989.7033120301</v>
      </c>
      <c r="F72" s="24">
        <v>7266495.1494626002</v>
      </c>
      <c r="G72" s="24">
        <v>7239484.2571614599</v>
      </c>
      <c r="H72" s="25">
        <f t="shared" si="11"/>
        <v>3481749.9835567446</v>
      </c>
      <c r="I72" s="24">
        <v>3122508.4507092698</v>
      </c>
      <c r="J72" s="24">
        <v>3840991.5164042199</v>
      </c>
      <c r="K72" s="25">
        <f t="shared" si="12"/>
        <v>585274.78030975745</v>
      </c>
      <c r="L72" s="24">
        <v>426300.37254464801</v>
      </c>
      <c r="M72" s="24">
        <v>744249.18807486701</v>
      </c>
      <c r="N72" s="25">
        <f t="shared" si="14"/>
        <v>11320014.467178533</v>
      </c>
      <c r="O72" s="24">
        <f t="shared" si="15"/>
        <v>64.072265316811098</v>
      </c>
      <c r="P72" s="24">
        <f t="shared" si="16"/>
        <v>30.75746938002418</v>
      </c>
      <c r="Q72" s="24">
        <f t="shared" si="17"/>
        <v>5.1702653031647117</v>
      </c>
      <c r="R72" s="24">
        <v>6</v>
      </c>
    </row>
    <row r="73" spans="1:18" x14ac:dyDescent="0.25">
      <c r="A73" s="23" t="s">
        <v>685</v>
      </c>
      <c r="B73" s="26" t="s">
        <v>2932</v>
      </c>
      <c r="C73" s="23" t="s">
        <v>686</v>
      </c>
      <c r="D73" s="24">
        <v>12304.798327837199</v>
      </c>
      <c r="E73" s="25">
        <f t="shared" si="10"/>
        <v>76031.554559863944</v>
      </c>
      <c r="F73" s="24">
        <v>73554.258677747493</v>
      </c>
      <c r="G73" s="24">
        <v>78508.850441980394</v>
      </c>
      <c r="H73" s="25">
        <f t="shared" si="11"/>
        <v>25029.114989225702</v>
      </c>
      <c r="I73" s="24">
        <v>29259.327148412998</v>
      </c>
      <c r="J73" s="24">
        <v>20798.902830038402</v>
      </c>
      <c r="K73" s="25">
        <f t="shared" si="12"/>
        <v>3620.61809201608</v>
      </c>
      <c r="L73" s="24">
        <v>7241.2361840321601</v>
      </c>
      <c r="M73" s="24">
        <v>0</v>
      </c>
      <c r="N73" s="25">
        <f t="shared" si="14"/>
        <v>104681.28764110574</v>
      </c>
      <c r="O73" s="24">
        <f t="shared" si="15"/>
        <v>72.631466686323265</v>
      </c>
      <c r="P73" s="24">
        <f t="shared" si="16"/>
        <v>23.909827203345742</v>
      </c>
      <c r="Q73" s="24">
        <f t="shared" si="17"/>
        <v>3.4587061103309868</v>
      </c>
      <c r="R73" s="24">
        <v>6</v>
      </c>
    </row>
    <row r="74" spans="1:18" x14ac:dyDescent="0.25">
      <c r="A74" s="23" t="s">
        <v>1197</v>
      </c>
      <c r="B74" s="26" t="s">
        <v>3132</v>
      </c>
      <c r="C74" s="23" t="s">
        <v>1198</v>
      </c>
      <c r="D74" s="24">
        <v>0</v>
      </c>
      <c r="E74" s="25">
        <f t="shared" si="10"/>
        <v>899618.73044205643</v>
      </c>
      <c r="F74" s="24">
        <v>909709.714237988</v>
      </c>
      <c r="G74" s="24">
        <v>889527.74664612499</v>
      </c>
      <c r="H74" s="25">
        <f t="shared" si="11"/>
        <v>311830.67038011347</v>
      </c>
      <c r="I74" s="24">
        <v>367542.77015096397</v>
      </c>
      <c r="J74" s="24">
        <v>256118.570609263</v>
      </c>
      <c r="K74" s="25">
        <f t="shared" si="12"/>
        <v>32259.611344743851</v>
      </c>
      <c r="L74" s="24">
        <v>41742.244059971403</v>
      </c>
      <c r="M74" s="24">
        <v>22776.978629516299</v>
      </c>
      <c r="N74" s="25">
        <f t="shared" si="14"/>
        <v>1243709.0121669136</v>
      </c>
      <c r="O74" s="24">
        <f t="shared" si="15"/>
        <v>72.33353796115469</v>
      </c>
      <c r="P74" s="24">
        <f t="shared" si="16"/>
        <v>25.072638963740484</v>
      </c>
      <c r="Q74" s="24">
        <f t="shared" si="17"/>
        <v>2.5938230751048388</v>
      </c>
      <c r="R74" s="24">
        <v>6</v>
      </c>
    </row>
    <row r="75" spans="1:18" x14ac:dyDescent="0.25">
      <c r="A75" s="23" t="s">
        <v>2093</v>
      </c>
      <c r="B75" s="26" t="s">
        <v>3492</v>
      </c>
      <c r="C75" s="23" t="s">
        <v>2094</v>
      </c>
      <c r="D75" s="24">
        <v>111866.116760341</v>
      </c>
      <c r="E75" s="25">
        <f t="shared" si="10"/>
        <v>5168463.8048360851</v>
      </c>
      <c r="F75" s="24">
        <v>5316503.7518320596</v>
      </c>
      <c r="G75" s="24">
        <v>5020423.8578401096</v>
      </c>
      <c r="H75" s="25">
        <f t="shared" si="11"/>
        <v>2761670.6619767798</v>
      </c>
      <c r="I75" s="24">
        <v>2581544.9976629098</v>
      </c>
      <c r="J75" s="24">
        <v>2941796.3262906498</v>
      </c>
      <c r="K75" s="25">
        <f t="shared" si="12"/>
        <v>191767.12780066649</v>
      </c>
      <c r="L75" s="24">
        <v>223223.003682807</v>
      </c>
      <c r="M75" s="24">
        <v>160311.25191852599</v>
      </c>
      <c r="N75" s="25">
        <f t="shared" si="14"/>
        <v>8121901.5946135316</v>
      </c>
      <c r="O75" s="24">
        <f t="shared" si="15"/>
        <v>63.63612935502475</v>
      </c>
      <c r="P75" s="24">
        <f t="shared" si="16"/>
        <v>34.002759449933841</v>
      </c>
      <c r="Q75" s="24">
        <f t="shared" si="17"/>
        <v>2.361111195041405</v>
      </c>
      <c r="R75" s="24">
        <v>6</v>
      </c>
    </row>
    <row r="76" spans="1:18" x14ac:dyDescent="0.25">
      <c r="A76" s="23" t="s">
        <v>273</v>
      </c>
      <c r="B76" s="26"/>
      <c r="C76" s="23" t="s">
        <v>274</v>
      </c>
      <c r="D76" s="24">
        <v>156162648.14795199</v>
      </c>
      <c r="E76" s="25">
        <f t="shared" si="10"/>
        <v>37470590.635901153</v>
      </c>
      <c r="F76" s="24">
        <v>38996052.819624901</v>
      </c>
      <c r="G76" s="24">
        <v>35945128.452177398</v>
      </c>
      <c r="H76" s="25">
        <f t="shared" si="11"/>
        <v>20180734.620664202</v>
      </c>
      <c r="I76" s="24">
        <v>20884407.5395917</v>
      </c>
      <c r="J76" s="24">
        <v>19477061.7017367</v>
      </c>
      <c r="K76" s="25">
        <f t="shared" si="12"/>
        <v>24987115.557563201</v>
      </c>
      <c r="L76" s="24">
        <v>33286513.3440204</v>
      </c>
      <c r="M76" s="24">
        <v>16687717.771105999</v>
      </c>
      <c r="N76" s="25">
        <f t="shared" si="14"/>
        <v>82638440.814128548</v>
      </c>
      <c r="O76" s="24">
        <f t="shared" si="15"/>
        <v>45.342809310960369</v>
      </c>
      <c r="P76" s="24">
        <f t="shared" si="16"/>
        <v>24.420517161081211</v>
      </c>
      <c r="Q76" s="24">
        <f t="shared" si="17"/>
        <v>30.23667352795843</v>
      </c>
      <c r="R76" s="24">
        <v>2</v>
      </c>
    </row>
    <row r="77" spans="1:18" x14ac:dyDescent="0.25">
      <c r="A77" s="23" t="s">
        <v>2107</v>
      </c>
      <c r="B77" s="26" t="s">
        <v>3499</v>
      </c>
      <c r="C77" s="23" t="s">
        <v>2108</v>
      </c>
      <c r="D77" s="24">
        <v>71020346.502052799</v>
      </c>
      <c r="E77" s="25">
        <f t="shared" si="10"/>
        <v>88607717.622699201</v>
      </c>
      <c r="F77" s="24">
        <v>91490563.289401904</v>
      </c>
      <c r="G77" s="24">
        <v>85724871.955996498</v>
      </c>
      <c r="H77" s="25">
        <f t="shared" si="11"/>
        <v>48522315.252045155</v>
      </c>
      <c r="I77" s="24">
        <v>45789683.195771299</v>
      </c>
      <c r="J77" s="24">
        <v>51254947.308319002</v>
      </c>
      <c r="K77" s="25">
        <f t="shared" si="12"/>
        <v>19385509.856974982</v>
      </c>
      <c r="L77" s="24">
        <v>32581860.0761666</v>
      </c>
      <c r="M77" s="24">
        <v>6189159.6377833597</v>
      </c>
      <c r="N77" s="25">
        <f t="shared" si="14"/>
        <v>156515542.73171934</v>
      </c>
      <c r="O77" s="24">
        <f t="shared" si="15"/>
        <v>56.612727449426671</v>
      </c>
      <c r="P77" s="24">
        <f t="shared" si="16"/>
        <v>31.001595372043298</v>
      </c>
      <c r="Q77" s="24">
        <f t="shared" si="17"/>
        <v>12.385677178530031</v>
      </c>
      <c r="R77" s="24">
        <v>6</v>
      </c>
    </row>
    <row r="78" spans="1:18" x14ac:dyDescent="0.25">
      <c r="A78" s="23" t="s">
        <v>2595</v>
      </c>
      <c r="B78" s="26" t="s">
        <v>3697</v>
      </c>
      <c r="C78" s="23" t="s">
        <v>2596</v>
      </c>
      <c r="D78" s="24">
        <v>56120155.855498299</v>
      </c>
      <c r="E78" s="25">
        <f t="shared" si="10"/>
        <v>10726466.805204051</v>
      </c>
      <c r="F78" s="24">
        <v>10327000.632871401</v>
      </c>
      <c r="G78" s="24">
        <v>11125932.977536701</v>
      </c>
      <c r="H78" s="25">
        <f t="shared" si="11"/>
        <v>20872655.929257698</v>
      </c>
      <c r="I78" s="24">
        <v>21828364.2117946</v>
      </c>
      <c r="J78" s="24">
        <v>19916947.646720801</v>
      </c>
      <c r="K78" s="25">
        <f t="shared" si="12"/>
        <v>34395310.030730449</v>
      </c>
      <c r="L78" s="24">
        <v>18227175.896356601</v>
      </c>
      <c r="M78" s="24">
        <v>50563444.1651043</v>
      </c>
      <c r="N78" s="25">
        <f t="shared" si="14"/>
        <v>65994432.765192196</v>
      </c>
      <c r="O78" s="24">
        <f t="shared" si="15"/>
        <v>16.253593455934013</v>
      </c>
      <c r="P78" s="24">
        <f t="shared" si="16"/>
        <v>31.627904134766162</v>
      </c>
      <c r="Q78" s="24">
        <f t="shared" si="17"/>
        <v>52.118502409299822</v>
      </c>
      <c r="R78" s="24">
        <v>4</v>
      </c>
    </row>
    <row r="79" spans="1:18" x14ac:dyDescent="0.25">
      <c r="A79" s="23" t="s">
        <v>2327</v>
      </c>
      <c r="B79" s="26" t="s">
        <v>3807</v>
      </c>
      <c r="C79" s="23" t="s">
        <v>2328</v>
      </c>
      <c r="D79" s="24">
        <v>2921215.7193158101</v>
      </c>
      <c r="E79" s="25">
        <f t="shared" si="10"/>
        <v>20457517.729261301</v>
      </c>
      <c r="F79" s="24">
        <v>21502236.248390399</v>
      </c>
      <c r="G79" s="24">
        <v>19412799.2101322</v>
      </c>
      <c r="H79" s="25">
        <f t="shared" si="11"/>
        <v>9778918.6330441702</v>
      </c>
      <c r="I79" s="24">
        <v>10111255.125648901</v>
      </c>
      <c r="J79" s="24">
        <v>9446582.1404394396</v>
      </c>
      <c r="K79" s="25">
        <f t="shared" si="12"/>
        <v>11175236.23445474</v>
      </c>
      <c r="L79" s="24">
        <v>6848768.3635197803</v>
      </c>
      <c r="M79" s="24">
        <v>15501704.105389699</v>
      </c>
      <c r="N79" s="25">
        <f t="shared" si="14"/>
        <v>41411672.596760213</v>
      </c>
      <c r="O79" s="24">
        <f t="shared" si="15"/>
        <v>49.40036575789447</v>
      </c>
      <c r="P79" s="24">
        <f t="shared" si="16"/>
        <v>23.613918539984812</v>
      </c>
      <c r="Q79" s="24">
        <f t="shared" si="17"/>
        <v>26.985715702120707</v>
      </c>
      <c r="R79" s="24">
        <v>2</v>
      </c>
    </row>
    <row r="80" spans="1:18" x14ac:dyDescent="0.25">
      <c r="A80" s="23" t="s">
        <v>241</v>
      </c>
      <c r="B80" s="26" t="s">
        <v>2754</v>
      </c>
      <c r="C80" s="23" t="s">
        <v>242</v>
      </c>
      <c r="D80" s="24">
        <v>5954578.2153168702</v>
      </c>
      <c r="E80" s="25">
        <f t="shared" si="10"/>
        <v>3658978.301993195</v>
      </c>
      <c r="F80" s="24">
        <v>3531411.5109010902</v>
      </c>
      <c r="G80" s="24">
        <v>3786545.0930853002</v>
      </c>
      <c r="H80" s="25">
        <f t="shared" si="11"/>
        <v>1702408.1047633602</v>
      </c>
      <c r="I80" s="24">
        <v>1857593.0666279001</v>
      </c>
      <c r="J80" s="24">
        <v>1547223.1428988201</v>
      </c>
      <c r="K80" s="25">
        <f t="shared" si="12"/>
        <v>1011611.9885047886</v>
      </c>
      <c r="L80" s="24">
        <v>793932.71378899703</v>
      </c>
      <c r="M80" s="24">
        <v>1229291.2632205801</v>
      </c>
      <c r="N80" s="25">
        <f t="shared" si="14"/>
        <v>6372998.3952613445</v>
      </c>
      <c r="O80" s="24">
        <f t="shared" si="15"/>
        <v>57.413764684356984</v>
      </c>
      <c r="P80" s="24">
        <f t="shared" si="16"/>
        <v>26.71282807836872</v>
      </c>
      <c r="Q80" s="24">
        <f t="shared" si="17"/>
        <v>15.873407237274289</v>
      </c>
      <c r="R80" s="24">
        <v>2</v>
      </c>
    </row>
    <row r="81" spans="1:18" x14ac:dyDescent="0.25">
      <c r="A81" s="23" t="s">
        <v>1791</v>
      </c>
      <c r="B81" s="26" t="s">
        <v>3367</v>
      </c>
      <c r="C81" s="23" t="s">
        <v>1792</v>
      </c>
      <c r="D81" s="24">
        <v>602960514.56714499</v>
      </c>
      <c r="E81" s="25">
        <f t="shared" si="10"/>
        <v>388665303.31288248</v>
      </c>
      <c r="F81" s="24">
        <v>385164820.58655697</v>
      </c>
      <c r="G81" s="24">
        <v>392165786.03920799</v>
      </c>
      <c r="H81" s="25">
        <f t="shared" si="11"/>
        <v>266424577.99756348</v>
      </c>
      <c r="I81" s="24">
        <v>278484353.153889</v>
      </c>
      <c r="J81" s="24">
        <v>254364802.84123799</v>
      </c>
      <c r="K81" s="25">
        <f t="shared" si="12"/>
        <v>535481306.93470454</v>
      </c>
      <c r="L81" s="24">
        <v>434794656.16400701</v>
      </c>
      <c r="M81" s="24">
        <v>636167957.70540202</v>
      </c>
      <c r="N81" s="25">
        <f t="shared" si="14"/>
        <v>1190571188.2451506</v>
      </c>
      <c r="O81" s="24">
        <f t="shared" si="15"/>
        <v>32.645280446082189</v>
      </c>
      <c r="P81" s="24">
        <f t="shared" si="16"/>
        <v>22.37787883900177</v>
      </c>
      <c r="Q81" s="24">
        <f t="shared" si="17"/>
        <v>44.976840714916037</v>
      </c>
      <c r="R81" s="24">
        <v>4</v>
      </c>
    </row>
    <row r="82" spans="1:18" x14ac:dyDescent="0.25">
      <c r="A82" s="23" t="s">
        <v>1945</v>
      </c>
      <c r="B82" s="26" t="s">
        <v>3429</v>
      </c>
      <c r="C82" s="23" t="s">
        <v>1946</v>
      </c>
      <c r="D82" s="24">
        <v>230386849.85340101</v>
      </c>
      <c r="E82" s="25">
        <f t="shared" si="10"/>
        <v>96499231.59649229</v>
      </c>
      <c r="F82" s="24">
        <v>96336740.331700101</v>
      </c>
      <c r="G82" s="24">
        <v>96661722.861284494</v>
      </c>
      <c r="H82" s="25">
        <f t="shared" si="11"/>
        <v>165616131.63232949</v>
      </c>
      <c r="I82" s="24">
        <v>158379943.492663</v>
      </c>
      <c r="J82" s="24">
        <v>172852319.77199599</v>
      </c>
      <c r="K82" s="25">
        <f t="shared" si="12"/>
        <v>212265871.43522298</v>
      </c>
      <c r="L82" s="24">
        <v>271567021.57318097</v>
      </c>
      <c r="M82" s="24">
        <v>152964721.29726499</v>
      </c>
      <c r="N82" s="25">
        <f t="shared" si="14"/>
        <v>474381234.66404474</v>
      </c>
      <c r="O82" s="24">
        <f t="shared" si="15"/>
        <v>20.342126657862583</v>
      </c>
      <c r="P82" s="24">
        <f t="shared" si="16"/>
        <v>34.91203267127932</v>
      </c>
      <c r="Q82" s="24">
        <f t="shared" si="17"/>
        <v>44.745840670858115</v>
      </c>
      <c r="R82" s="24">
        <v>4</v>
      </c>
    </row>
    <row r="83" spans="1:18" x14ac:dyDescent="0.25">
      <c r="A83" s="23" t="s">
        <v>1753</v>
      </c>
      <c r="B83" s="26" t="s">
        <v>3352</v>
      </c>
      <c r="C83" s="23" t="s">
        <v>1754</v>
      </c>
      <c r="D83" s="24">
        <v>8507851082.5794001</v>
      </c>
      <c r="E83" s="25">
        <f t="shared" si="10"/>
        <v>1926909287.4251099</v>
      </c>
      <c r="F83" s="24">
        <v>1779604421.8590701</v>
      </c>
      <c r="G83" s="24">
        <v>2074214152.9911499</v>
      </c>
      <c r="H83" s="25">
        <f t="shared" si="11"/>
        <v>8844396030.2323093</v>
      </c>
      <c r="I83" s="24">
        <v>8126231820.5640802</v>
      </c>
      <c r="J83" s="24">
        <v>9562560239.9005394</v>
      </c>
      <c r="K83" s="25">
        <f t="shared" si="12"/>
        <v>21723548612.941349</v>
      </c>
      <c r="L83" s="24">
        <v>26492802685.114498</v>
      </c>
      <c r="M83" s="24">
        <v>16954294540.7682</v>
      </c>
      <c r="N83" s="25">
        <f t="shared" si="14"/>
        <v>32494853930.59877</v>
      </c>
      <c r="O83" s="24">
        <f t="shared" si="15"/>
        <v>5.9298905960326111</v>
      </c>
      <c r="P83" s="24">
        <f t="shared" si="16"/>
        <v>27.217835935258616</v>
      </c>
      <c r="Q83" s="24">
        <f t="shared" si="17"/>
        <v>66.852273468708759</v>
      </c>
      <c r="R83" s="24">
        <v>4</v>
      </c>
    </row>
    <row r="84" spans="1:18" x14ac:dyDescent="0.25">
      <c r="A84" s="23" t="s">
        <v>265</v>
      </c>
      <c r="B84" s="26" t="s">
        <v>2761</v>
      </c>
      <c r="C84" s="23" t="s">
        <v>266</v>
      </c>
      <c r="D84" s="24">
        <v>2759.4248935046298</v>
      </c>
      <c r="E84" s="25">
        <f t="shared" si="10"/>
        <v>11727760.349114601</v>
      </c>
      <c r="F84" s="24">
        <v>10720590.4724661</v>
      </c>
      <c r="G84" s="24">
        <v>12734930.225763099</v>
      </c>
      <c r="H84" s="25">
        <f t="shared" si="11"/>
        <v>22856797.488278151</v>
      </c>
      <c r="I84" s="24">
        <v>23471139.427014899</v>
      </c>
      <c r="J84" s="24">
        <v>22242455.549541399</v>
      </c>
      <c r="K84" s="25">
        <f t="shared" si="12"/>
        <v>39264306.198414952</v>
      </c>
      <c r="L84" s="24">
        <v>20213123.724462099</v>
      </c>
      <c r="M84" s="24">
        <v>58315488.672367796</v>
      </c>
      <c r="N84" s="25">
        <f t="shared" si="14"/>
        <v>73848864.035807699</v>
      </c>
      <c r="O84" s="24">
        <f t="shared" si="15"/>
        <v>15.880759307858906</v>
      </c>
      <c r="P84" s="24">
        <f t="shared" si="16"/>
        <v>30.950777356839758</v>
      </c>
      <c r="Q84" s="24">
        <f t="shared" si="17"/>
        <v>53.168463335301333</v>
      </c>
      <c r="R84" s="24">
        <v>4</v>
      </c>
    </row>
    <row r="85" spans="1:18" x14ac:dyDescent="0.25">
      <c r="A85" s="23" t="s">
        <v>1515</v>
      </c>
      <c r="B85" s="26" t="s">
        <v>3248</v>
      </c>
      <c r="C85" s="23" t="s">
        <v>1516</v>
      </c>
      <c r="D85" s="24">
        <v>206432007.96502501</v>
      </c>
      <c r="E85" s="25">
        <f t="shared" si="10"/>
        <v>273082240.11188495</v>
      </c>
      <c r="F85" s="24">
        <v>265497559.59004599</v>
      </c>
      <c r="G85" s="24">
        <v>280666920.63372397</v>
      </c>
      <c r="H85" s="25">
        <f t="shared" si="11"/>
        <v>191324446.75437599</v>
      </c>
      <c r="I85" s="24">
        <v>186751000.32465401</v>
      </c>
      <c r="J85" s="24">
        <v>195897893.18409801</v>
      </c>
      <c r="K85" s="25">
        <f t="shared" si="12"/>
        <v>204251560.62867701</v>
      </c>
      <c r="L85" s="24">
        <v>157746354.12329799</v>
      </c>
      <c r="M85" s="24">
        <v>250756767.134056</v>
      </c>
      <c r="N85" s="25">
        <f t="shared" si="14"/>
        <v>668658247.4949379</v>
      </c>
      <c r="O85" s="24">
        <f t="shared" si="15"/>
        <v>40.840330787059102</v>
      </c>
      <c r="P85" s="24">
        <f t="shared" si="16"/>
        <v>28.613188795794287</v>
      </c>
      <c r="Q85" s="24">
        <f t="shared" si="17"/>
        <v>30.546480417146626</v>
      </c>
      <c r="R85" s="24">
        <v>2</v>
      </c>
    </row>
    <row r="86" spans="1:18" x14ac:dyDescent="0.25">
      <c r="A86" s="23" t="s">
        <v>2455</v>
      </c>
      <c r="B86" s="26" t="s">
        <v>3639</v>
      </c>
      <c r="C86" s="23" t="s">
        <v>2456</v>
      </c>
      <c r="D86" s="24">
        <v>180602568.12727699</v>
      </c>
      <c r="E86" s="25">
        <f t="shared" si="10"/>
        <v>74448357.3639144</v>
      </c>
      <c r="F86" s="24">
        <v>73438959.697539002</v>
      </c>
      <c r="G86" s="24">
        <v>75457755.030289799</v>
      </c>
      <c r="H86" s="25">
        <f t="shared" si="11"/>
        <v>129754153.22389349</v>
      </c>
      <c r="I86" s="24">
        <v>135662261.82403299</v>
      </c>
      <c r="J86" s="24">
        <v>123846044.62375399</v>
      </c>
      <c r="K86" s="25">
        <f t="shared" si="12"/>
        <v>127558359.38128205</v>
      </c>
      <c r="L86" s="24">
        <v>185611526.38926399</v>
      </c>
      <c r="M86" s="24">
        <v>69505192.373300105</v>
      </c>
      <c r="N86" s="25">
        <f t="shared" si="14"/>
        <v>331760869.96908993</v>
      </c>
      <c r="O86" s="24">
        <f t="shared" si="15"/>
        <v>22.440367174962716</v>
      </c>
      <c r="P86" s="24">
        <f t="shared" si="16"/>
        <v>39.110746615772577</v>
      </c>
      <c r="Q86" s="24">
        <f t="shared" si="17"/>
        <v>38.448886209264714</v>
      </c>
      <c r="R86" s="24">
        <v>1</v>
      </c>
    </row>
    <row r="87" spans="1:18" x14ac:dyDescent="0.25">
      <c r="A87" s="23" t="s">
        <v>1613</v>
      </c>
      <c r="B87" s="26" t="s">
        <v>3292</v>
      </c>
      <c r="C87" s="23" t="s">
        <v>1614</v>
      </c>
      <c r="D87" s="24">
        <v>66260633.892530501</v>
      </c>
      <c r="E87" s="25">
        <f t="shared" si="10"/>
        <v>698328774.32475853</v>
      </c>
      <c r="F87" s="24">
        <v>664440621.68971205</v>
      </c>
      <c r="G87" s="24">
        <v>732216926.95980501</v>
      </c>
      <c r="H87" s="25">
        <f t="shared" si="11"/>
        <v>307663414.81081653</v>
      </c>
      <c r="I87" s="24">
        <v>333056067.87408</v>
      </c>
      <c r="J87" s="24">
        <v>282270761.74755299</v>
      </c>
      <c r="K87" s="25">
        <f t="shared" si="12"/>
        <v>205269365.22037351</v>
      </c>
      <c r="L87" s="24">
        <v>126290240.5776</v>
      </c>
      <c r="M87" s="24">
        <v>284248489.86314702</v>
      </c>
      <c r="N87" s="25">
        <f t="shared" si="14"/>
        <v>1211261554.3559484</v>
      </c>
      <c r="O87" s="24">
        <f t="shared" si="15"/>
        <v>57.65301241613944</v>
      </c>
      <c r="P87" s="24">
        <f t="shared" si="16"/>
        <v>25.400246024848631</v>
      </c>
      <c r="Q87" s="24">
        <f t="shared" si="17"/>
        <v>16.94674155901194</v>
      </c>
      <c r="R87" s="24">
        <v>2</v>
      </c>
    </row>
    <row r="88" spans="1:18" x14ac:dyDescent="0.25">
      <c r="A88" s="23" t="s">
        <v>421</v>
      </c>
      <c r="B88" s="26" t="s">
        <v>2826</v>
      </c>
      <c r="C88" s="23" t="s">
        <v>422</v>
      </c>
      <c r="D88" s="24">
        <v>321125.80736081098</v>
      </c>
      <c r="E88" s="25">
        <f t="shared" si="10"/>
        <v>3762429.2176136002</v>
      </c>
      <c r="F88" s="24">
        <v>4004315.4578217999</v>
      </c>
      <c r="G88" s="24">
        <v>3520542.9774054</v>
      </c>
      <c r="H88" s="25">
        <f t="shared" si="11"/>
        <v>1487550.9844647651</v>
      </c>
      <c r="I88" s="24">
        <v>1551332.0007147901</v>
      </c>
      <c r="J88" s="24">
        <v>1423769.96821474</v>
      </c>
      <c r="K88" s="25">
        <f t="shared" si="12"/>
        <v>2214980.4591749851</v>
      </c>
      <c r="L88" s="24">
        <v>1117591.51871197</v>
      </c>
      <c r="M88" s="24">
        <v>3312369.3996379999</v>
      </c>
      <c r="N88" s="25">
        <f t="shared" si="14"/>
        <v>7464960.6612533499</v>
      </c>
      <c r="O88" s="24">
        <f t="shared" si="15"/>
        <v>50.401192830691983</v>
      </c>
      <c r="P88" s="24">
        <f t="shared" si="16"/>
        <v>19.927110831083855</v>
      </c>
      <c r="Q88" s="24">
        <f t="shared" si="17"/>
        <v>29.671696338224173</v>
      </c>
      <c r="R88" s="24">
        <v>2</v>
      </c>
    </row>
    <row r="89" spans="1:18" x14ac:dyDescent="0.25">
      <c r="A89" s="23" t="s">
        <v>2475</v>
      </c>
      <c r="B89" s="26" t="s">
        <v>3648</v>
      </c>
      <c r="C89" s="23" t="s">
        <v>2476</v>
      </c>
      <c r="D89" s="24">
        <v>2356880.8074691901</v>
      </c>
      <c r="E89" s="25">
        <f t="shared" si="10"/>
        <v>11470553.6562845</v>
      </c>
      <c r="F89" s="24">
        <v>10736822.898329301</v>
      </c>
      <c r="G89" s="24">
        <v>12204284.414239701</v>
      </c>
      <c r="H89" s="25">
        <f t="shared" si="11"/>
        <v>4799218.1119798496</v>
      </c>
      <c r="I89" s="24">
        <v>4742163.1474035</v>
      </c>
      <c r="J89" s="24">
        <v>4856273.0765562002</v>
      </c>
      <c r="K89" s="25">
        <f t="shared" si="12"/>
        <v>3474783.6401883448</v>
      </c>
      <c r="L89" s="24">
        <v>3944889.4586170302</v>
      </c>
      <c r="M89" s="24">
        <v>3004677.8217596598</v>
      </c>
      <c r="N89" s="25">
        <f t="shared" si="14"/>
        <v>19744555.408452693</v>
      </c>
      <c r="O89" s="24">
        <f t="shared" si="15"/>
        <v>58.09476799550486</v>
      </c>
      <c r="P89" s="24">
        <f t="shared" si="16"/>
        <v>24.30653925955351</v>
      </c>
      <c r="Q89" s="24">
        <f t="shared" si="17"/>
        <v>17.59869274494163</v>
      </c>
      <c r="R89" s="24">
        <v>2</v>
      </c>
    </row>
    <row r="90" spans="1:18" x14ac:dyDescent="0.25">
      <c r="A90" s="23" t="s">
        <v>2279</v>
      </c>
      <c r="B90" s="26" t="s">
        <v>3570</v>
      </c>
      <c r="C90" s="23" t="s">
        <v>2280</v>
      </c>
      <c r="D90" s="24">
        <v>104908138530.698</v>
      </c>
      <c r="E90" s="25">
        <f t="shared" si="10"/>
        <v>10992356.062123004</v>
      </c>
      <c r="F90" s="24">
        <v>13933149.313752901</v>
      </c>
      <c r="G90" s="24">
        <v>8051562.8104931097</v>
      </c>
      <c r="H90" s="25">
        <f t="shared" si="11"/>
        <v>38450519.087987751</v>
      </c>
      <c r="I90" s="24">
        <v>39202715.418593198</v>
      </c>
      <c r="J90" s="24">
        <v>37698322.757382303</v>
      </c>
      <c r="K90" s="25">
        <f t="shared" si="12"/>
        <v>15757828.4654433</v>
      </c>
      <c r="L90" s="24">
        <v>20083397.173332401</v>
      </c>
      <c r="M90" s="24">
        <v>11432259.7575542</v>
      </c>
      <c r="N90" s="25">
        <f t="shared" si="14"/>
        <v>65200703.61555405</v>
      </c>
      <c r="O90" s="24">
        <f t="shared" si="15"/>
        <v>16.859259873846984</v>
      </c>
      <c r="P90" s="24">
        <f t="shared" si="16"/>
        <v>58.972552374135923</v>
      </c>
      <c r="Q90" s="24">
        <f t="shared" si="17"/>
        <v>24.168187752017094</v>
      </c>
      <c r="R90" s="24">
        <v>1</v>
      </c>
    </row>
    <row r="91" spans="1:18" x14ac:dyDescent="0.25">
      <c r="A91" s="23" t="s">
        <v>1627</v>
      </c>
      <c r="B91" s="26" t="s">
        <v>3298</v>
      </c>
      <c r="C91" s="23" t="s">
        <v>1628</v>
      </c>
      <c r="D91" s="24">
        <v>7091832.6880853996</v>
      </c>
      <c r="E91" s="25">
        <f t="shared" si="10"/>
        <v>34359891.030663848</v>
      </c>
      <c r="F91" s="24">
        <v>31523645.978891101</v>
      </c>
      <c r="G91" s="24">
        <v>37196136.082436599</v>
      </c>
      <c r="H91" s="25">
        <f t="shared" si="11"/>
        <v>6041092.0679115355</v>
      </c>
      <c r="I91" s="24">
        <v>7392819.2942475704</v>
      </c>
      <c r="J91" s="24">
        <v>4689364.8415754996</v>
      </c>
      <c r="K91" s="25">
        <f t="shared" si="12"/>
        <v>44825391.184289947</v>
      </c>
      <c r="L91" s="24">
        <v>38590593.846425697</v>
      </c>
      <c r="M91" s="24">
        <v>51060188.522154197</v>
      </c>
      <c r="N91" s="25">
        <f t="shared" si="14"/>
        <v>85226374.282865331</v>
      </c>
      <c r="O91" s="24">
        <f t="shared" si="15"/>
        <v>40.316030477401014</v>
      </c>
      <c r="P91" s="24">
        <f t="shared" si="16"/>
        <v>7.0882894159749448</v>
      </c>
      <c r="Q91" s="24">
        <f t="shared" si="17"/>
        <v>52.595680106624044</v>
      </c>
      <c r="R91" s="24">
        <v>5</v>
      </c>
    </row>
    <row r="92" spans="1:18" x14ac:dyDescent="0.25">
      <c r="A92" s="23" t="s">
        <v>1351</v>
      </c>
      <c r="B92" s="26" t="s">
        <v>3188</v>
      </c>
      <c r="C92" s="23" t="s">
        <v>1352</v>
      </c>
      <c r="D92" s="24">
        <v>848142711.16474998</v>
      </c>
      <c r="E92" s="25">
        <f t="shared" si="10"/>
        <v>775210414.27991009</v>
      </c>
      <c r="F92" s="24">
        <v>751311285.24652004</v>
      </c>
      <c r="G92" s="24">
        <v>799109543.31330001</v>
      </c>
      <c r="H92" s="25">
        <f t="shared" si="11"/>
        <v>356920421.58173203</v>
      </c>
      <c r="I92" s="24">
        <v>396787532.667642</v>
      </c>
      <c r="J92" s="24">
        <v>317053310.49582201</v>
      </c>
      <c r="K92" s="25">
        <f t="shared" si="12"/>
        <v>189319268.70103949</v>
      </c>
      <c r="L92" s="24">
        <v>141734924.326538</v>
      </c>
      <c r="M92" s="24">
        <v>236903613.07554099</v>
      </c>
      <c r="N92" s="25">
        <f t="shared" si="14"/>
        <v>1321450104.5626817</v>
      </c>
      <c r="O92" s="24">
        <f t="shared" si="15"/>
        <v>58.663615947607553</v>
      </c>
      <c r="P92" s="24">
        <f t="shared" si="16"/>
        <v>27.009753932393128</v>
      </c>
      <c r="Q92" s="24">
        <f t="shared" si="17"/>
        <v>14.326630119999306</v>
      </c>
      <c r="R92" s="24">
        <v>2</v>
      </c>
    </row>
    <row r="93" spans="1:18" x14ac:dyDescent="0.25">
      <c r="A93" s="23" t="s">
        <v>1441</v>
      </c>
      <c r="B93" s="26" t="s">
        <v>3222</v>
      </c>
      <c r="C93" s="23" t="s">
        <v>1442</v>
      </c>
      <c r="D93" s="24">
        <v>44990675.945265897</v>
      </c>
      <c r="E93" s="25">
        <f t="shared" si="10"/>
        <v>24144571.868151203</v>
      </c>
      <c r="F93" s="24">
        <v>24439782.702117801</v>
      </c>
      <c r="G93" s="24">
        <v>23849361.034184601</v>
      </c>
      <c r="H93" s="25">
        <f t="shared" si="11"/>
        <v>11831452.0085836</v>
      </c>
      <c r="I93" s="24">
        <v>13177824.0348919</v>
      </c>
      <c r="J93" s="24">
        <v>10485079.9822753</v>
      </c>
      <c r="K93" s="25">
        <f t="shared" si="12"/>
        <v>19614737.888505999</v>
      </c>
      <c r="L93" s="24">
        <v>12138388.386080399</v>
      </c>
      <c r="M93" s="24">
        <v>27091087.390931599</v>
      </c>
      <c r="N93" s="25">
        <f t="shared" si="14"/>
        <v>55590761.765240803</v>
      </c>
      <c r="O93" s="24">
        <f t="shared" si="15"/>
        <v>43.432705545776606</v>
      </c>
      <c r="P93" s="24">
        <f t="shared" si="16"/>
        <v>21.283126247752634</v>
      </c>
      <c r="Q93" s="24">
        <f t="shared" si="17"/>
        <v>35.28416820647076</v>
      </c>
      <c r="R93" s="24">
        <v>5</v>
      </c>
    </row>
    <row r="94" spans="1:18" x14ac:dyDescent="0.25">
      <c r="A94" s="23" t="s">
        <v>169</v>
      </c>
      <c r="B94" s="26" t="s">
        <v>3824</v>
      </c>
      <c r="C94" s="23" t="s">
        <v>170</v>
      </c>
      <c r="D94" s="24">
        <v>3240365.75768873</v>
      </c>
      <c r="E94" s="25">
        <f t="shared" si="10"/>
        <v>226988.09161595302</v>
      </c>
      <c r="F94" s="24">
        <v>223703.78797581099</v>
      </c>
      <c r="G94" s="24">
        <v>230272.39525609501</v>
      </c>
      <c r="H94" s="25">
        <f t="shared" si="11"/>
        <v>1703463.6046427051</v>
      </c>
      <c r="I94" s="24">
        <v>1537786.59666972</v>
      </c>
      <c r="J94" s="24">
        <v>1869140.6126156901</v>
      </c>
      <c r="K94" s="25">
        <f t="shared" si="12"/>
        <v>484359.10723469802</v>
      </c>
      <c r="L94" s="24">
        <v>586484.12543030898</v>
      </c>
      <c r="M94" s="24">
        <v>382234.089039087</v>
      </c>
      <c r="N94" s="25">
        <f t="shared" si="14"/>
        <v>2414810.8034933563</v>
      </c>
      <c r="O94" s="24">
        <f t="shared" si="15"/>
        <v>9.3998292242018913</v>
      </c>
      <c r="P94" s="24">
        <f t="shared" si="16"/>
        <v>70.542321666708233</v>
      </c>
      <c r="Q94" s="24">
        <f t="shared" si="17"/>
        <v>20.057849109089869</v>
      </c>
      <c r="R94" s="24">
        <v>1</v>
      </c>
    </row>
    <row r="95" spans="1:18" x14ac:dyDescent="0.25">
      <c r="A95" s="23" t="s">
        <v>1525</v>
      </c>
      <c r="B95" s="26" t="s">
        <v>3253</v>
      </c>
      <c r="C95" s="23" t="s">
        <v>1526</v>
      </c>
      <c r="D95" s="24">
        <v>41439240.967062101</v>
      </c>
      <c r="E95" s="25">
        <f t="shared" si="10"/>
        <v>26818013.555138253</v>
      </c>
      <c r="F95" s="24">
        <v>28856411.304434702</v>
      </c>
      <c r="G95" s="24">
        <v>24779615.8058418</v>
      </c>
      <c r="H95" s="25">
        <f t="shared" si="11"/>
        <v>8682749.8204331249</v>
      </c>
      <c r="I95" s="24">
        <v>8569413.8579207007</v>
      </c>
      <c r="J95" s="24">
        <v>8796085.7829455491</v>
      </c>
      <c r="K95" s="25">
        <f t="shared" si="12"/>
        <v>1498112.5996775702</v>
      </c>
      <c r="L95" s="24">
        <v>1900953.77550759</v>
      </c>
      <c r="M95" s="24">
        <v>1095271.4238475501</v>
      </c>
      <c r="N95" s="25">
        <f t="shared" si="14"/>
        <v>36998875.975248948</v>
      </c>
      <c r="O95" s="24">
        <f t="shared" si="15"/>
        <v>72.483319690789088</v>
      </c>
      <c r="P95" s="24">
        <f t="shared" si="16"/>
        <v>23.467604330038576</v>
      </c>
      <c r="Q95" s="24">
        <f t="shared" si="17"/>
        <v>4.0490759791723381</v>
      </c>
      <c r="R95" s="24">
        <v>2</v>
      </c>
    </row>
    <row r="96" spans="1:18" x14ac:dyDescent="0.25">
      <c r="A96" s="23" t="s">
        <v>4027</v>
      </c>
      <c r="B96" s="26" t="s">
        <v>3262</v>
      </c>
      <c r="C96" s="23" t="s">
        <v>1546</v>
      </c>
      <c r="D96" s="24">
        <v>120842501.392056</v>
      </c>
      <c r="E96" s="25">
        <f t="shared" si="10"/>
        <v>28464046.099746399</v>
      </c>
      <c r="F96" s="24">
        <v>26268630.719069</v>
      </c>
      <c r="G96" s="24">
        <v>30659461.480423801</v>
      </c>
      <c r="H96" s="25">
        <f t="shared" si="11"/>
        <v>8904472.8263674341</v>
      </c>
      <c r="I96" s="24">
        <v>8728455.8947150707</v>
      </c>
      <c r="J96" s="24">
        <v>9080489.7580197994</v>
      </c>
      <c r="K96" s="25">
        <f t="shared" si="12"/>
        <v>8704433.6472179294</v>
      </c>
      <c r="L96" s="24">
        <v>5104016.1665195599</v>
      </c>
      <c r="M96" s="24">
        <v>12304851.127916301</v>
      </c>
      <c r="N96" s="25">
        <f t="shared" si="14"/>
        <v>46072952.573331758</v>
      </c>
      <c r="O96" s="24">
        <f t="shared" si="15"/>
        <v>61.78038200274176</v>
      </c>
      <c r="P96" s="24">
        <f t="shared" si="16"/>
        <v>19.326898601071161</v>
      </c>
      <c r="Q96" s="24">
        <f t="shared" si="17"/>
        <v>18.892719396187093</v>
      </c>
      <c r="R96" s="24">
        <v>2</v>
      </c>
    </row>
    <row r="97" spans="1:18" x14ac:dyDescent="0.25">
      <c r="A97" s="23" t="s">
        <v>297</v>
      </c>
      <c r="B97" s="26" t="s">
        <v>2773</v>
      </c>
      <c r="C97" s="23" t="s">
        <v>298</v>
      </c>
      <c r="D97" s="24">
        <v>873512551.25711906</v>
      </c>
      <c r="E97" s="25">
        <f t="shared" si="10"/>
        <v>14727483.4028026</v>
      </c>
      <c r="F97" s="24">
        <v>14232913.488922199</v>
      </c>
      <c r="G97" s="24">
        <v>15222053.316683</v>
      </c>
      <c r="H97" s="25">
        <f t="shared" si="11"/>
        <v>6640866.7733276701</v>
      </c>
      <c r="I97" s="24">
        <v>7409208.7492516097</v>
      </c>
      <c r="J97" s="24">
        <v>5872524.7974037305</v>
      </c>
      <c r="K97" s="25">
        <f t="shared" si="12"/>
        <v>14451936.6782391</v>
      </c>
      <c r="L97" s="24">
        <v>16029378.009271</v>
      </c>
      <c r="M97" s="24">
        <v>12874495.3472072</v>
      </c>
      <c r="N97" s="25">
        <f t="shared" si="14"/>
        <v>35820286.854369372</v>
      </c>
      <c r="O97" s="24">
        <f t="shared" si="15"/>
        <v>41.11492312353198</v>
      </c>
      <c r="P97" s="24">
        <f t="shared" si="16"/>
        <v>18.53940143005196</v>
      </c>
      <c r="Q97" s="24">
        <f t="shared" si="17"/>
        <v>40.345675446416045</v>
      </c>
      <c r="R97" s="24">
        <v>5</v>
      </c>
    </row>
    <row r="98" spans="1:18" x14ac:dyDescent="0.25">
      <c r="A98" s="23" t="s">
        <v>1293</v>
      </c>
      <c r="B98" s="26" t="s">
        <v>3168</v>
      </c>
      <c r="C98" s="23" t="s">
        <v>1294</v>
      </c>
      <c r="D98" s="24">
        <v>92707.777983169697</v>
      </c>
      <c r="E98" s="25">
        <f t="shared" si="10"/>
        <v>1354010.417529115</v>
      </c>
      <c r="F98" s="24">
        <v>1247636.3585147399</v>
      </c>
      <c r="G98" s="24">
        <v>1460384.4765434901</v>
      </c>
      <c r="H98" s="25">
        <f t="shared" si="11"/>
        <v>365824.82742093148</v>
      </c>
      <c r="I98" s="24">
        <v>404351.89074705198</v>
      </c>
      <c r="J98" s="24">
        <v>327297.76409481099</v>
      </c>
      <c r="K98" s="25">
        <f t="shared" si="12"/>
        <v>340027.44690834847</v>
      </c>
      <c r="L98" s="24">
        <v>160069.52280265</v>
      </c>
      <c r="M98" s="24">
        <v>519985.37101404701</v>
      </c>
      <c r="N98" s="25">
        <f t="shared" si="14"/>
        <v>2059862.691858395</v>
      </c>
      <c r="O98" s="24">
        <f t="shared" si="15"/>
        <v>65.733042444083267</v>
      </c>
      <c r="P98" s="24">
        <f t="shared" si="16"/>
        <v>17.759670528858731</v>
      </c>
      <c r="Q98" s="24">
        <f t="shared" si="17"/>
        <v>16.507287027057998</v>
      </c>
      <c r="R98" s="24">
        <v>2</v>
      </c>
    </row>
    <row r="99" spans="1:18" x14ac:dyDescent="0.25">
      <c r="A99" s="23" t="s">
        <v>1555</v>
      </c>
      <c r="B99" s="26" t="s">
        <v>3267</v>
      </c>
      <c r="C99" s="23" t="s">
        <v>1556</v>
      </c>
      <c r="D99" s="24">
        <v>720567896.22257197</v>
      </c>
      <c r="E99" s="25">
        <f t="shared" si="10"/>
        <v>35058855.215466097</v>
      </c>
      <c r="F99" s="24">
        <v>31601140.0091911</v>
      </c>
      <c r="G99" s="24">
        <v>38516570.421741098</v>
      </c>
      <c r="H99" s="25">
        <f t="shared" si="11"/>
        <v>4544730.5187526755</v>
      </c>
      <c r="I99" s="24">
        <v>5061233.04370494</v>
      </c>
      <c r="J99" s="24">
        <v>4028227.9938004101</v>
      </c>
      <c r="K99" s="25">
        <f t="shared" si="12"/>
        <v>2647504.6073504351</v>
      </c>
      <c r="L99" s="24">
        <v>1049004.6735805201</v>
      </c>
      <c r="M99" s="24">
        <v>4246004.5411203504</v>
      </c>
      <c r="N99" s="25">
        <f t="shared" si="14"/>
        <v>42251090.341569215</v>
      </c>
      <c r="O99" s="24">
        <f t="shared" si="15"/>
        <v>82.977397582028885</v>
      </c>
      <c r="P99" s="24">
        <f t="shared" si="16"/>
        <v>10.756481032825064</v>
      </c>
      <c r="Q99" s="24">
        <f t="shared" si="17"/>
        <v>6.2661213851460245</v>
      </c>
      <c r="R99" s="24">
        <v>2</v>
      </c>
    </row>
    <row r="100" spans="1:18" x14ac:dyDescent="0.25">
      <c r="A100" s="23" t="s">
        <v>1803</v>
      </c>
      <c r="B100" s="26" t="s">
        <v>3373</v>
      </c>
      <c r="C100" s="23" t="s">
        <v>1804</v>
      </c>
      <c r="D100" s="24">
        <v>212021633.16859901</v>
      </c>
      <c r="E100" s="25">
        <f t="shared" si="10"/>
        <v>104972395.27254251</v>
      </c>
      <c r="F100" s="24">
        <v>103156879.43838499</v>
      </c>
      <c r="G100" s="24">
        <v>106787911.1067</v>
      </c>
      <c r="H100" s="25">
        <f t="shared" si="11"/>
        <v>66567452.453491196</v>
      </c>
      <c r="I100" s="24">
        <v>62557226.396679901</v>
      </c>
      <c r="J100" s="24">
        <v>70577678.510302499</v>
      </c>
      <c r="K100" s="25">
        <f t="shared" si="12"/>
        <v>41903549.43359185</v>
      </c>
      <c r="L100" s="24">
        <v>50046764.213242397</v>
      </c>
      <c r="M100" s="24">
        <v>33760334.653941303</v>
      </c>
      <c r="N100" s="25">
        <f t="shared" si="14"/>
        <v>213443397.15962553</v>
      </c>
      <c r="O100" s="24">
        <f t="shared" si="15"/>
        <v>49.180436907138422</v>
      </c>
      <c r="P100" s="24">
        <f t="shared" si="16"/>
        <v>31.187403002074664</v>
      </c>
      <c r="Q100" s="24">
        <f t="shared" si="17"/>
        <v>19.632160090786932</v>
      </c>
      <c r="R100" s="24">
        <v>6</v>
      </c>
    </row>
    <row r="101" spans="1:18" x14ac:dyDescent="0.25">
      <c r="A101" s="23" t="s">
        <v>2621</v>
      </c>
      <c r="B101" s="26" t="s">
        <v>3707</v>
      </c>
      <c r="C101" s="23" t="s">
        <v>2622</v>
      </c>
      <c r="D101" s="24">
        <v>66123277.789959103</v>
      </c>
      <c r="E101" s="25">
        <f t="shared" si="10"/>
        <v>46192219.53156165</v>
      </c>
      <c r="F101" s="24">
        <v>48652225.021456398</v>
      </c>
      <c r="G101" s="24">
        <v>43732214.041666903</v>
      </c>
      <c r="H101" s="25">
        <f t="shared" si="11"/>
        <v>24146577.576265648</v>
      </c>
      <c r="I101" s="24">
        <v>24726217.944189999</v>
      </c>
      <c r="J101" s="24">
        <v>23566937.2083413</v>
      </c>
      <c r="K101" s="25">
        <f t="shared" si="12"/>
        <v>15513843.200133875</v>
      </c>
      <c r="L101" s="24">
        <v>25594049.217153098</v>
      </c>
      <c r="M101" s="24">
        <v>5433637.1831146497</v>
      </c>
      <c r="N101" s="25">
        <f t="shared" si="14"/>
        <v>85852640.307961181</v>
      </c>
      <c r="O101" s="24">
        <f t="shared" si="15"/>
        <v>53.80407564154811</v>
      </c>
      <c r="P101" s="24">
        <f t="shared" si="16"/>
        <v>28.125608588914321</v>
      </c>
      <c r="Q101" s="24">
        <f t="shared" si="17"/>
        <v>18.070315769537569</v>
      </c>
      <c r="R101" s="24">
        <v>2</v>
      </c>
    </row>
    <row r="102" spans="1:18" x14ac:dyDescent="0.25">
      <c r="A102" s="23" t="s">
        <v>1077</v>
      </c>
      <c r="B102" s="26" t="s">
        <v>3856</v>
      </c>
      <c r="C102" s="23" t="s">
        <v>1078</v>
      </c>
      <c r="D102" s="24">
        <v>31059688.619405199</v>
      </c>
      <c r="E102" s="25">
        <f t="shared" si="10"/>
        <v>3608832.7372490801</v>
      </c>
      <c r="F102" s="24">
        <v>3551043.6154697398</v>
      </c>
      <c r="G102" s="24">
        <v>3666621.8590284199</v>
      </c>
      <c r="H102" s="25">
        <f t="shared" si="11"/>
        <v>1132972.3345833404</v>
      </c>
      <c r="I102" s="24">
        <v>1413748.98601967</v>
      </c>
      <c r="J102" s="24">
        <v>852195.68314701098</v>
      </c>
      <c r="K102" s="25">
        <f t="shared" si="12"/>
        <v>705880.06986166758</v>
      </c>
      <c r="L102" s="24">
        <v>237691.586932565</v>
      </c>
      <c r="M102" s="24">
        <v>1174068.5527907701</v>
      </c>
      <c r="N102" s="25">
        <f t="shared" si="14"/>
        <v>5447685.1416940875</v>
      </c>
      <c r="O102" s="24">
        <f t="shared" si="15"/>
        <v>66.245251760765811</v>
      </c>
      <c r="P102" s="24">
        <f t="shared" si="16"/>
        <v>20.797316752249298</v>
      </c>
      <c r="Q102" s="24">
        <f t="shared" si="17"/>
        <v>12.957431486984898</v>
      </c>
      <c r="R102" s="24">
        <v>2</v>
      </c>
    </row>
    <row r="103" spans="1:18" x14ac:dyDescent="0.25">
      <c r="A103" s="23" t="s">
        <v>2653</v>
      </c>
      <c r="B103" s="26" t="s">
        <v>3721</v>
      </c>
      <c r="C103" s="23" t="s">
        <v>2654</v>
      </c>
      <c r="D103" s="24">
        <v>3921959.8651734898</v>
      </c>
      <c r="E103" s="25">
        <f t="shared" si="10"/>
        <v>34699143.664896302</v>
      </c>
      <c r="F103" s="24">
        <v>31255580.255083401</v>
      </c>
      <c r="G103" s="24">
        <v>38142707.074709199</v>
      </c>
      <c r="H103" s="25">
        <f t="shared" si="11"/>
        <v>5263321.7313534301</v>
      </c>
      <c r="I103" s="24">
        <v>5125088.6326978598</v>
      </c>
      <c r="J103" s="24">
        <v>5401554.8300090004</v>
      </c>
      <c r="K103" s="25">
        <f t="shared" si="12"/>
        <v>354096.86062206898</v>
      </c>
      <c r="L103" s="24">
        <v>176386.620606268</v>
      </c>
      <c r="M103" s="24">
        <v>531807.10063787003</v>
      </c>
      <c r="N103" s="25">
        <f t="shared" si="14"/>
        <v>40316562.256871805</v>
      </c>
      <c r="O103" s="24">
        <f t="shared" si="15"/>
        <v>86.066722266187185</v>
      </c>
      <c r="P103" s="24">
        <f t="shared" si="16"/>
        <v>13.05498642919714</v>
      </c>
      <c r="Q103" s="24">
        <f t="shared" si="17"/>
        <v>0.87829130461567195</v>
      </c>
      <c r="R103" s="24">
        <v>2</v>
      </c>
    </row>
    <row r="104" spans="1:18" x14ac:dyDescent="0.25">
      <c r="A104" s="23" t="s">
        <v>1379</v>
      </c>
      <c r="B104" s="26" t="s">
        <v>3197</v>
      </c>
      <c r="C104" s="23" t="s">
        <v>1380</v>
      </c>
      <c r="D104" s="24">
        <v>42283426.831381403</v>
      </c>
      <c r="E104" s="25">
        <f t="shared" si="10"/>
        <v>88000568.825284511</v>
      </c>
      <c r="F104" s="24">
        <v>85549844.586791903</v>
      </c>
      <c r="G104" s="24">
        <v>90451293.063777104</v>
      </c>
      <c r="H104" s="25">
        <f t="shared" si="11"/>
        <v>49713866.058220595</v>
      </c>
      <c r="I104" s="24">
        <v>53569630.345425397</v>
      </c>
      <c r="J104" s="24">
        <v>45858101.771015801</v>
      </c>
      <c r="K104" s="25">
        <f t="shared" si="12"/>
        <v>37346404.775578648</v>
      </c>
      <c r="L104" s="24">
        <v>21942941.449786101</v>
      </c>
      <c r="M104" s="24">
        <v>52749868.101371199</v>
      </c>
      <c r="N104" s="25">
        <f t="shared" si="14"/>
        <v>175060839.65908375</v>
      </c>
      <c r="O104" s="24">
        <f t="shared" si="15"/>
        <v>50.268563201603627</v>
      </c>
      <c r="P104" s="24">
        <f t="shared" si="16"/>
        <v>28.398050731982185</v>
      </c>
      <c r="Q104" s="24">
        <f t="shared" si="17"/>
        <v>21.333386066414182</v>
      </c>
      <c r="R104" s="24">
        <v>2</v>
      </c>
    </row>
    <row r="105" spans="1:18" x14ac:dyDescent="0.25">
      <c r="A105" s="23" t="s">
        <v>1071</v>
      </c>
      <c r="B105" s="26" t="s">
        <v>3885</v>
      </c>
      <c r="C105" s="23" t="s">
        <v>1072</v>
      </c>
      <c r="D105" s="24">
        <v>91104.816272595504</v>
      </c>
      <c r="E105" s="25">
        <f t="shared" si="10"/>
        <v>1084448.44045901</v>
      </c>
      <c r="F105" s="24">
        <v>1094164.06715359</v>
      </c>
      <c r="G105" s="24">
        <v>1074732.8137644299</v>
      </c>
      <c r="H105" s="25">
        <f t="shared" si="11"/>
        <v>523019.06293641997</v>
      </c>
      <c r="I105" s="24">
        <v>589678.83003181696</v>
      </c>
      <c r="J105" s="24">
        <v>456359.29584102298</v>
      </c>
      <c r="K105" s="25">
        <f t="shared" si="12"/>
        <v>700398.02337217401</v>
      </c>
      <c r="L105" s="24">
        <v>548347.33102204895</v>
      </c>
      <c r="M105" s="24">
        <v>852448.71572229895</v>
      </c>
      <c r="N105" s="25">
        <f t="shared" si="14"/>
        <v>2307865.5267676041</v>
      </c>
      <c r="O105" s="24">
        <f t="shared" si="15"/>
        <v>46.989238665819848</v>
      </c>
      <c r="P105" s="24">
        <f t="shared" si="16"/>
        <v>22.662458313546558</v>
      </c>
      <c r="Q105" s="24">
        <f t="shared" si="17"/>
        <v>30.348303020633583</v>
      </c>
      <c r="R105" s="24">
        <v>2</v>
      </c>
    </row>
    <row r="106" spans="1:18" x14ac:dyDescent="0.25">
      <c r="A106" s="23" t="s">
        <v>2313</v>
      </c>
      <c r="B106" s="26" t="s">
        <v>3583</v>
      </c>
      <c r="C106" s="23" t="s">
        <v>2314</v>
      </c>
      <c r="D106" s="24">
        <v>4965161.0830183998</v>
      </c>
      <c r="E106" s="25">
        <f t="shared" si="10"/>
        <v>22197050.17745905</v>
      </c>
      <c r="F106" s="24">
        <v>23408375.173923999</v>
      </c>
      <c r="G106" s="24">
        <v>20985725.180994101</v>
      </c>
      <c r="H106" s="25">
        <f t="shared" si="11"/>
        <v>8350243.7218401209</v>
      </c>
      <c r="I106" s="24">
        <v>7212657.7348553902</v>
      </c>
      <c r="J106" s="24">
        <v>9487829.7088248506</v>
      </c>
      <c r="K106" s="25">
        <f t="shared" si="12"/>
        <v>11076502.258022051</v>
      </c>
      <c r="L106" s="24">
        <v>10521298.5553826</v>
      </c>
      <c r="M106" s="24">
        <v>11631705.960661501</v>
      </c>
      <c r="N106" s="25">
        <f t="shared" si="14"/>
        <v>41623796.157321222</v>
      </c>
      <c r="O106" s="24">
        <f t="shared" si="15"/>
        <v>53.327788973314981</v>
      </c>
      <c r="P106" s="24">
        <f t="shared" si="16"/>
        <v>20.061225771622453</v>
      </c>
      <c r="Q106" s="24">
        <f t="shared" si="17"/>
        <v>26.610985255062573</v>
      </c>
      <c r="R106" s="24">
        <v>2</v>
      </c>
    </row>
    <row r="107" spans="1:18" x14ac:dyDescent="0.25">
      <c r="A107" s="23" t="s">
        <v>1363</v>
      </c>
      <c r="B107" s="26" t="s">
        <v>3190</v>
      </c>
      <c r="C107" s="23" t="s">
        <v>1364</v>
      </c>
      <c r="D107" s="24">
        <v>26110766.785153002</v>
      </c>
      <c r="E107" s="25">
        <f t="shared" si="10"/>
        <v>85958441.304341257</v>
      </c>
      <c r="F107" s="24">
        <v>89266304.002970606</v>
      </c>
      <c r="G107" s="24">
        <v>82650578.605711907</v>
      </c>
      <c r="H107" s="25">
        <f t="shared" si="11"/>
        <v>218057523.1597605</v>
      </c>
      <c r="I107" s="24">
        <v>233642576.562134</v>
      </c>
      <c r="J107" s="24">
        <v>202472469.75738701</v>
      </c>
      <c r="K107" s="25">
        <f t="shared" si="12"/>
        <v>443329181.13692904</v>
      </c>
      <c r="L107" s="24">
        <v>535271284.88857502</v>
      </c>
      <c r="M107" s="24">
        <v>351387077.38528299</v>
      </c>
      <c r="N107" s="25">
        <f t="shared" si="14"/>
        <v>747345145.60103083</v>
      </c>
      <c r="O107" s="24">
        <f t="shared" si="15"/>
        <v>11.501839787185833</v>
      </c>
      <c r="P107" s="24">
        <f t="shared" si="16"/>
        <v>29.177619530049135</v>
      </c>
      <c r="Q107" s="24">
        <f t="shared" si="17"/>
        <v>59.320540682765028</v>
      </c>
      <c r="R107" s="24">
        <v>4</v>
      </c>
    </row>
    <row r="108" spans="1:18" x14ac:dyDescent="0.25">
      <c r="A108" s="23" t="s">
        <v>1589</v>
      </c>
      <c r="B108" s="26" t="s">
        <v>3279</v>
      </c>
      <c r="C108" s="23" t="s">
        <v>1590</v>
      </c>
      <c r="D108" s="24">
        <v>120054.79878890399</v>
      </c>
      <c r="E108" s="25">
        <f t="shared" si="10"/>
        <v>19560.581484086149</v>
      </c>
      <c r="F108" s="24">
        <v>21230.042080024199</v>
      </c>
      <c r="G108" s="24">
        <v>17891.1208881481</v>
      </c>
      <c r="H108" s="25">
        <f t="shared" si="11"/>
        <v>1422.4972022244392</v>
      </c>
      <c r="I108" s="24">
        <v>2.89406541733858</v>
      </c>
      <c r="J108" s="24">
        <v>2842.10033903154</v>
      </c>
      <c r="K108" s="25">
        <f t="shared" si="12"/>
        <v>15802840.358029762</v>
      </c>
      <c r="L108" s="24">
        <v>7613.1499727243699</v>
      </c>
      <c r="M108" s="24">
        <v>31598067.566086799</v>
      </c>
      <c r="N108" s="25">
        <f t="shared" si="14"/>
        <v>15823823.436716072</v>
      </c>
      <c r="O108" s="24">
        <f t="shared" si="15"/>
        <v>0.12361476075813425</v>
      </c>
      <c r="P108" s="24">
        <f t="shared" si="16"/>
        <v>8.9895922304328423E-3</v>
      </c>
      <c r="Q108" s="24">
        <f t="shared" si="17"/>
        <v>99.867395647011449</v>
      </c>
      <c r="R108" s="24">
        <v>4</v>
      </c>
    </row>
    <row r="109" spans="1:18" x14ac:dyDescent="0.25">
      <c r="A109" s="23" t="s">
        <v>63</v>
      </c>
      <c r="B109" s="26" t="s">
        <v>3919</v>
      </c>
      <c r="C109" s="23" t="s">
        <v>64</v>
      </c>
      <c r="D109" s="24">
        <v>33039459.902362902</v>
      </c>
      <c r="E109" s="25">
        <f t="shared" si="10"/>
        <v>45427518.117376648</v>
      </c>
      <c r="F109" s="24">
        <v>49168245.915128998</v>
      </c>
      <c r="G109" s="24">
        <v>41686790.319624297</v>
      </c>
      <c r="H109" s="25">
        <f t="shared" si="11"/>
        <v>13653636.5221438</v>
      </c>
      <c r="I109" s="24">
        <v>14575080.849011701</v>
      </c>
      <c r="J109" s="24">
        <v>12732192.195275901</v>
      </c>
      <c r="K109" s="25">
        <f t="shared" si="12"/>
        <v>38057771.947174549</v>
      </c>
      <c r="L109" s="24">
        <v>28806639.791932799</v>
      </c>
      <c r="M109" s="24">
        <v>47308904.102416299</v>
      </c>
      <c r="N109" s="25">
        <f t="shared" si="14"/>
        <v>97138926.586695001</v>
      </c>
      <c r="O109" s="24">
        <f t="shared" si="15"/>
        <v>46.765513799283433</v>
      </c>
      <c r="P109" s="24">
        <f t="shared" si="16"/>
        <v>14.055782786479671</v>
      </c>
      <c r="Q109" s="24">
        <f t="shared" si="17"/>
        <v>39.1787034142369</v>
      </c>
      <c r="R109" s="24">
        <v>5</v>
      </c>
    </row>
    <row r="110" spans="1:18" x14ac:dyDescent="0.25">
      <c r="A110" s="23" t="s">
        <v>605</v>
      </c>
      <c r="B110" s="26" t="s">
        <v>2898</v>
      </c>
      <c r="C110" s="23" t="s">
        <v>606</v>
      </c>
      <c r="D110" s="24">
        <v>0</v>
      </c>
      <c r="E110" s="25">
        <f t="shared" si="10"/>
        <v>342556.761621552</v>
      </c>
      <c r="F110" s="24">
        <v>340721.27700488898</v>
      </c>
      <c r="G110" s="24">
        <v>344392.24623821501</v>
      </c>
      <c r="H110" s="25">
        <f t="shared" si="11"/>
        <v>113292.04251988365</v>
      </c>
      <c r="I110" s="24">
        <v>141138.77557997499</v>
      </c>
      <c r="J110" s="24">
        <v>85445.309459792305</v>
      </c>
      <c r="K110" s="25">
        <f t="shared" si="12"/>
        <v>109160.8020239326</v>
      </c>
      <c r="L110" s="24">
        <v>14457.864529943199</v>
      </c>
      <c r="M110" s="24">
        <v>203863.73951792199</v>
      </c>
      <c r="N110" s="25">
        <f t="shared" si="14"/>
        <v>565009.60616536823</v>
      </c>
      <c r="O110" s="24">
        <f t="shared" si="15"/>
        <v>60.628484521959045</v>
      </c>
      <c r="P110" s="24">
        <f t="shared" si="16"/>
        <v>20.05134802729798</v>
      </c>
      <c r="Q110" s="24">
        <f t="shared" si="17"/>
        <v>19.320167450742986</v>
      </c>
      <c r="R110" s="24">
        <v>2</v>
      </c>
    </row>
    <row r="111" spans="1:18" x14ac:dyDescent="0.25">
      <c r="A111" s="23" t="s">
        <v>1125</v>
      </c>
      <c r="B111" s="26" t="s">
        <v>3889</v>
      </c>
      <c r="C111" s="23" t="s">
        <v>1126</v>
      </c>
      <c r="D111" s="24">
        <v>376904.36106179998</v>
      </c>
      <c r="E111" s="25">
        <f t="shared" si="10"/>
        <v>1165125.60338976</v>
      </c>
      <c r="F111" s="24">
        <v>1241327.75652786</v>
      </c>
      <c r="G111" s="24">
        <v>1088923.4502516601</v>
      </c>
      <c r="H111" s="25">
        <f t="shared" si="11"/>
        <v>2028603.9402411547</v>
      </c>
      <c r="I111" s="24">
        <v>2101444.5279909698</v>
      </c>
      <c r="J111" s="24">
        <v>1955763.3524913399</v>
      </c>
      <c r="K111" s="25">
        <f t="shared" si="12"/>
        <v>18618991.454934251</v>
      </c>
      <c r="L111" s="24">
        <v>10486372.0697779</v>
      </c>
      <c r="M111" s="24">
        <v>26751610.840090599</v>
      </c>
      <c r="N111" s="25">
        <f t="shared" si="14"/>
        <v>21812720.998565167</v>
      </c>
      <c r="O111" s="24">
        <f t="shared" si="15"/>
        <v>5.3414959255491397</v>
      </c>
      <c r="P111" s="24">
        <f t="shared" si="16"/>
        <v>9.3000957577672025</v>
      </c>
      <c r="Q111" s="24">
        <f t="shared" si="17"/>
        <v>85.358408316683651</v>
      </c>
      <c r="R111" s="24">
        <v>4</v>
      </c>
    </row>
    <row r="112" spans="1:18" x14ac:dyDescent="0.25">
      <c r="A112" s="23" t="s">
        <v>4045</v>
      </c>
      <c r="B112" s="26" t="s">
        <v>3718</v>
      </c>
      <c r="C112" s="23" t="s">
        <v>2648</v>
      </c>
      <c r="D112" s="24">
        <v>1241665.9277325999</v>
      </c>
      <c r="E112" s="25">
        <f t="shared" si="10"/>
        <v>4056478.2892195452</v>
      </c>
      <c r="F112" s="24">
        <v>3805981.41349723</v>
      </c>
      <c r="G112" s="24">
        <v>4306975.1649418604</v>
      </c>
      <c r="H112" s="25">
        <f t="shared" si="11"/>
        <v>13104515.27630765</v>
      </c>
      <c r="I112" s="24">
        <v>12025345.9146733</v>
      </c>
      <c r="J112" s="24">
        <v>14183684.637941999</v>
      </c>
      <c r="K112" s="25">
        <f t="shared" si="12"/>
        <v>13429612.23174366</v>
      </c>
      <c r="L112" s="24">
        <v>17003849.991576798</v>
      </c>
      <c r="M112" s="24">
        <v>9855374.4719105195</v>
      </c>
      <c r="N112" s="25">
        <f t="shared" si="14"/>
        <v>30590605.797270853</v>
      </c>
      <c r="O112" s="24">
        <f t="shared" si="15"/>
        <v>13.260535983179008</v>
      </c>
      <c r="P112" s="24">
        <f t="shared" si="16"/>
        <v>42.838364703051326</v>
      </c>
      <c r="Q112" s="24">
        <f t="shared" si="17"/>
        <v>43.90109931376967</v>
      </c>
      <c r="R112" s="24">
        <v>1</v>
      </c>
    </row>
    <row r="113" spans="1:18" x14ac:dyDescent="0.25">
      <c r="A113" s="23" t="s">
        <v>233</v>
      </c>
      <c r="B113" s="26" t="s">
        <v>2751</v>
      </c>
      <c r="C113" s="23" t="s">
        <v>234</v>
      </c>
      <c r="D113" s="24">
        <v>127092.138938013</v>
      </c>
      <c r="E113" s="25">
        <f t="shared" si="10"/>
        <v>5352039.6632927153</v>
      </c>
      <c r="F113" s="24">
        <v>4532241.55306332</v>
      </c>
      <c r="G113" s="24">
        <v>6171837.7735221097</v>
      </c>
      <c r="H113" s="25">
        <f t="shared" si="11"/>
        <v>15918273.3261496</v>
      </c>
      <c r="I113" s="24">
        <v>16922049.832134999</v>
      </c>
      <c r="J113" s="24">
        <v>14914496.8201642</v>
      </c>
      <c r="K113" s="25">
        <f t="shared" si="12"/>
        <v>25099708.767046452</v>
      </c>
      <c r="L113" s="24">
        <v>29405125.016118102</v>
      </c>
      <c r="M113" s="24">
        <v>20794292.517974801</v>
      </c>
      <c r="N113" s="25">
        <f t="shared" si="14"/>
        <v>46370021.75648877</v>
      </c>
      <c r="O113" s="24">
        <f t="shared" si="15"/>
        <v>11.542025344302928</v>
      </c>
      <c r="P113" s="24">
        <f t="shared" si="16"/>
        <v>34.328802797945819</v>
      </c>
      <c r="Q113" s="24">
        <f t="shared" si="17"/>
        <v>54.129171857751253</v>
      </c>
      <c r="R113" s="24">
        <v>4</v>
      </c>
    </row>
    <row r="114" spans="1:18" x14ac:dyDescent="0.25">
      <c r="A114" s="23" t="s">
        <v>2569</v>
      </c>
      <c r="B114" s="26" t="s">
        <v>3686</v>
      </c>
      <c r="C114" s="23" t="s">
        <v>2570</v>
      </c>
      <c r="D114" s="24">
        <v>0</v>
      </c>
      <c r="E114" s="25">
        <f t="shared" si="10"/>
        <v>4915833.0689727701</v>
      </c>
      <c r="F114" s="24">
        <v>5126378.15041216</v>
      </c>
      <c r="G114" s="24">
        <v>4705287.9875333803</v>
      </c>
      <c r="H114" s="25">
        <f t="shared" si="11"/>
        <v>1365782.0310855196</v>
      </c>
      <c r="I114" s="24">
        <v>1752821.5191796201</v>
      </c>
      <c r="J114" s="24">
        <v>978742.54299141897</v>
      </c>
      <c r="K114" s="25">
        <f t="shared" si="12"/>
        <v>998166.22556436353</v>
      </c>
      <c r="L114" s="24">
        <v>911306.59765604697</v>
      </c>
      <c r="M114" s="24">
        <v>1085025.8534726801</v>
      </c>
      <c r="N114" s="25">
        <f t="shared" si="14"/>
        <v>7279781.3256226527</v>
      </c>
      <c r="O114" s="24">
        <f t="shared" si="15"/>
        <v>67.527207880139315</v>
      </c>
      <c r="P114" s="24">
        <f t="shared" si="16"/>
        <v>18.761305731511129</v>
      </c>
      <c r="Q114" s="24">
        <f t="shared" si="17"/>
        <v>13.711486388349565</v>
      </c>
      <c r="R114" s="24">
        <v>2</v>
      </c>
    </row>
    <row r="115" spans="1:18" x14ac:dyDescent="0.25">
      <c r="A115" s="23" t="s">
        <v>3983</v>
      </c>
      <c r="B115" s="26" t="s">
        <v>3916</v>
      </c>
      <c r="C115" s="23" t="s">
        <v>1966</v>
      </c>
      <c r="D115" s="24">
        <v>286280150.00171697</v>
      </c>
      <c r="E115" s="25">
        <f t="shared" si="10"/>
        <v>93644823.176557958</v>
      </c>
      <c r="F115" s="24">
        <v>90687439.670165405</v>
      </c>
      <c r="G115" s="24">
        <v>96602206.682950497</v>
      </c>
      <c r="H115" s="25">
        <f t="shared" si="11"/>
        <v>126552577.422079</v>
      </c>
      <c r="I115" s="24">
        <v>123724207.90176401</v>
      </c>
      <c r="J115" s="24">
        <v>129380946.942394</v>
      </c>
      <c r="K115" s="25">
        <f t="shared" si="12"/>
        <v>516381768.05006349</v>
      </c>
      <c r="L115" s="24">
        <v>405401587.74414498</v>
      </c>
      <c r="M115" s="24">
        <v>627361948.35598195</v>
      </c>
      <c r="N115" s="25">
        <f t="shared" si="14"/>
        <v>736579168.64870048</v>
      </c>
      <c r="O115" s="24">
        <f t="shared" si="15"/>
        <v>12.71347699777542</v>
      </c>
      <c r="P115" s="24">
        <f t="shared" si="16"/>
        <v>17.181123606067686</v>
      </c>
      <c r="Q115" s="24">
        <f t="shared" si="17"/>
        <v>70.105399396156884</v>
      </c>
      <c r="R115" s="24">
        <v>4</v>
      </c>
    </row>
    <row r="116" spans="1:18" x14ac:dyDescent="0.25">
      <c r="A116" s="23" t="s">
        <v>47</v>
      </c>
      <c r="B116" s="26" t="s">
        <v>2679</v>
      </c>
      <c r="C116" s="23" t="s">
        <v>48</v>
      </c>
      <c r="D116" s="24">
        <v>2639002.6885748599</v>
      </c>
      <c r="E116" s="25">
        <f t="shared" si="10"/>
        <v>1109089.9886256801</v>
      </c>
      <c r="F116" s="24">
        <v>1042091.35296283</v>
      </c>
      <c r="G116" s="24">
        <v>1176088.6242885301</v>
      </c>
      <c r="H116" s="25">
        <f t="shared" si="11"/>
        <v>259726.53361532048</v>
      </c>
      <c r="I116" s="24">
        <v>341406.81595100497</v>
      </c>
      <c r="J116" s="24">
        <v>178046.251279636</v>
      </c>
      <c r="K116" s="25">
        <f t="shared" si="12"/>
        <v>26241.032216998203</v>
      </c>
      <c r="L116" s="24">
        <v>25392.924878621001</v>
      </c>
      <c r="M116" s="24">
        <v>27089.139555375401</v>
      </c>
      <c r="N116" s="25">
        <f t="shared" si="14"/>
        <v>1395057.5544579988</v>
      </c>
      <c r="O116" s="24">
        <f t="shared" si="15"/>
        <v>79.501378640724141</v>
      </c>
      <c r="P116" s="24">
        <f t="shared" si="16"/>
        <v>18.617621386683805</v>
      </c>
      <c r="Q116" s="24">
        <f t="shared" si="17"/>
        <v>1.8809999725920443</v>
      </c>
      <c r="R116" s="24">
        <v>2</v>
      </c>
    </row>
    <row r="117" spans="1:18" x14ac:dyDescent="0.25">
      <c r="A117" s="23" t="s">
        <v>2485</v>
      </c>
      <c r="B117" s="26" t="s">
        <v>3652</v>
      </c>
      <c r="C117" s="23" t="s">
        <v>2486</v>
      </c>
      <c r="D117" s="24">
        <v>303538.90892389201</v>
      </c>
      <c r="E117" s="25">
        <f t="shared" si="10"/>
        <v>51606474.816927657</v>
      </c>
      <c r="F117" s="24">
        <v>55759925.259829402</v>
      </c>
      <c r="G117" s="24">
        <v>47453024.374025904</v>
      </c>
      <c r="H117" s="25">
        <f t="shared" si="11"/>
        <v>17894012.817504652</v>
      </c>
      <c r="I117" s="24">
        <v>18489711.261802599</v>
      </c>
      <c r="J117" s="24">
        <v>17298314.373206701</v>
      </c>
      <c r="K117" s="25">
        <f t="shared" si="12"/>
        <v>23816671.2292004</v>
      </c>
      <c r="L117" s="24">
        <v>25780715.1358836</v>
      </c>
      <c r="M117" s="24">
        <v>21852627.322517201</v>
      </c>
      <c r="N117" s="25">
        <f t="shared" si="14"/>
        <v>93317158.863632709</v>
      </c>
      <c r="O117" s="24">
        <f t="shared" si="15"/>
        <v>55.302235350244445</v>
      </c>
      <c r="P117" s="24">
        <f t="shared" si="16"/>
        <v>19.175479660341711</v>
      </c>
      <c r="Q117" s="24">
        <f t="shared" si="17"/>
        <v>25.522284989413844</v>
      </c>
      <c r="R117" s="24">
        <v>2</v>
      </c>
    </row>
    <row r="118" spans="1:18" x14ac:dyDescent="0.25">
      <c r="A118" s="23" t="s">
        <v>349</v>
      </c>
      <c r="B118" s="26" t="s">
        <v>2794</v>
      </c>
      <c r="C118" s="23" t="s">
        <v>350</v>
      </c>
      <c r="D118" s="24">
        <v>5396061.4296906898</v>
      </c>
      <c r="E118" s="25">
        <f t="shared" si="10"/>
        <v>47850891.75077635</v>
      </c>
      <c r="F118" s="24">
        <v>43686270.281429499</v>
      </c>
      <c r="G118" s="24">
        <v>52015513.220123202</v>
      </c>
      <c r="H118" s="25">
        <f t="shared" si="11"/>
        <v>7130809.7285995698</v>
      </c>
      <c r="I118" s="24">
        <v>10084928.3855915</v>
      </c>
      <c r="J118" s="24">
        <v>4176691.07160764</v>
      </c>
      <c r="K118" s="25">
        <f t="shared" si="12"/>
        <v>16345272.06735114</v>
      </c>
      <c r="L118" s="24">
        <v>5724204.4454170801</v>
      </c>
      <c r="M118" s="24">
        <v>26966339.6892852</v>
      </c>
      <c r="N118" s="25">
        <f t="shared" si="14"/>
        <v>71326973.546727061</v>
      </c>
      <c r="O118" s="24">
        <f t="shared" si="15"/>
        <v>67.086670541865516</v>
      </c>
      <c r="P118" s="24">
        <f t="shared" si="16"/>
        <v>9.997353559278805</v>
      </c>
      <c r="Q118" s="24">
        <f t="shared" si="17"/>
        <v>22.915975898855681</v>
      </c>
      <c r="R118" s="24">
        <v>2</v>
      </c>
    </row>
    <row r="119" spans="1:18" x14ac:dyDescent="0.25">
      <c r="A119" s="23" t="s">
        <v>89</v>
      </c>
      <c r="B119" s="26" t="s">
        <v>2694</v>
      </c>
      <c r="C119" s="23" t="s">
        <v>90</v>
      </c>
      <c r="D119" s="24">
        <v>355289.71810038103</v>
      </c>
      <c r="E119" s="25">
        <f t="shared" si="10"/>
        <v>767371.54273656546</v>
      </c>
      <c r="F119" s="24">
        <v>848257.85536936903</v>
      </c>
      <c r="G119" s="24">
        <v>686485.23010376201</v>
      </c>
      <c r="H119" s="25">
        <f t="shared" si="11"/>
        <v>60703.054742270353</v>
      </c>
      <c r="I119" s="24">
        <v>24292.316530493001</v>
      </c>
      <c r="J119" s="24">
        <v>97113.792954047705</v>
      </c>
      <c r="K119" s="25">
        <f t="shared" si="12"/>
        <v>146922.74046986137</v>
      </c>
      <c r="L119" s="24">
        <v>227886.23913478901</v>
      </c>
      <c r="M119" s="24">
        <v>65959.241804933699</v>
      </c>
      <c r="N119" s="25">
        <f t="shared" si="14"/>
        <v>974997.33794869715</v>
      </c>
      <c r="O119" s="24">
        <f t="shared" si="15"/>
        <v>78.704988502947415</v>
      </c>
      <c r="P119" s="24">
        <f t="shared" si="16"/>
        <v>6.2259713313662859</v>
      </c>
      <c r="Q119" s="24">
        <f t="shared" si="17"/>
        <v>15.0690401656863</v>
      </c>
      <c r="R119" s="24">
        <v>2</v>
      </c>
    </row>
    <row r="120" spans="1:18" x14ac:dyDescent="0.25">
      <c r="A120" s="23" t="s">
        <v>1519</v>
      </c>
      <c r="B120" s="26" t="s">
        <v>3250</v>
      </c>
      <c r="C120" s="23" t="s">
        <v>1520</v>
      </c>
      <c r="D120" s="24">
        <v>228481374.51927701</v>
      </c>
      <c r="E120" s="25">
        <f t="shared" si="10"/>
        <v>5736634.2863675505</v>
      </c>
      <c r="F120" s="24">
        <v>5747283.3260324197</v>
      </c>
      <c r="G120" s="24">
        <v>5725985.2467026804</v>
      </c>
      <c r="H120" s="25">
        <f t="shared" si="11"/>
        <v>10959800.5852337</v>
      </c>
      <c r="I120" s="24">
        <v>11617195.1178241</v>
      </c>
      <c r="J120" s="24">
        <v>10302406.052643299</v>
      </c>
      <c r="K120" s="25">
        <f t="shared" si="12"/>
        <v>2161610.1072350075</v>
      </c>
      <c r="L120" s="24">
        <v>655509.90380471502</v>
      </c>
      <c r="M120" s="24">
        <v>3667710.3106653001</v>
      </c>
      <c r="N120" s="25">
        <f t="shared" si="14"/>
        <v>18858044.978836257</v>
      </c>
      <c r="O120" s="24">
        <f t="shared" si="15"/>
        <v>30.420090167382572</v>
      </c>
      <c r="P120" s="24">
        <f t="shared" si="16"/>
        <v>58.117374295869546</v>
      </c>
      <c r="Q120" s="24">
        <f t="shared" si="17"/>
        <v>11.462535536747893</v>
      </c>
      <c r="R120" s="24">
        <v>3</v>
      </c>
    </row>
    <row r="121" spans="1:18" x14ac:dyDescent="0.25">
      <c r="A121" s="23" t="s">
        <v>1585</v>
      </c>
      <c r="B121" s="26" t="s">
        <v>3278</v>
      </c>
      <c r="C121" s="23" t="s">
        <v>1586</v>
      </c>
      <c r="D121" s="24">
        <v>1348131498.4315901</v>
      </c>
      <c r="E121" s="25">
        <f t="shared" si="10"/>
        <v>332663151.94625801</v>
      </c>
      <c r="F121" s="24">
        <v>311118990.87759</v>
      </c>
      <c r="G121" s="24">
        <v>354207313.01492602</v>
      </c>
      <c r="H121" s="25">
        <f t="shared" si="11"/>
        <v>125009147.1968725</v>
      </c>
      <c r="I121" s="24">
        <v>110108335.382763</v>
      </c>
      <c r="J121" s="24">
        <v>139909959.01098201</v>
      </c>
      <c r="K121" s="25">
        <f t="shared" si="12"/>
        <v>90019403.28910245</v>
      </c>
      <c r="L121" s="24">
        <v>87313890.415118307</v>
      </c>
      <c r="M121" s="24">
        <v>92724916.163086593</v>
      </c>
      <c r="N121" s="25">
        <f t="shared" si="14"/>
        <v>547691702.43223298</v>
      </c>
      <c r="O121" s="24">
        <f t="shared" si="15"/>
        <v>60.739125765269215</v>
      </c>
      <c r="P121" s="24">
        <f t="shared" si="16"/>
        <v>22.824729065954791</v>
      </c>
      <c r="Q121" s="24">
        <f t="shared" si="17"/>
        <v>16.436145168775994</v>
      </c>
      <c r="R121" s="24">
        <v>2</v>
      </c>
    </row>
    <row r="122" spans="1:18" x14ac:dyDescent="0.25">
      <c r="A122" s="23" t="s">
        <v>4061</v>
      </c>
      <c r="B122" s="26" t="s">
        <v>3614</v>
      </c>
      <c r="C122" s="23" t="s">
        <v>2398</v>
      </c>
      <c r="D122" s="24">
        <v>37468177.064689599</v>
      </c>
      <c r="E122" s="25">
        <f t="shared" si="10"/>
        <v>77108766.944127396</v>
      </c>
      <c r="F122" s="24">
        <v>71921174.677522793</v>
      </c>
      <c r="G122" s="24">
        <v>82296359.210731998</v>
      </c>
      <c r="H122" s="25">
        <f t="shared" si="11"/>
        <v>27915989.217610352</v>
      </c>
      <c r="I122" s="24">
        <v>24502775.140684102</v>
      </c>
      <c r="J122" s="24">
        <v>31329203.294536602</v>
      </c>
      <c r="K122" s="25">
        <f t="shared" si="12"/>
        <v>29061290.948526099</v>
      </c>
      <c r="L122" s="24">
        <v>19163727.864221301</v>
      </c>
      <c r="M122" s="24">
        <v>38958854.032830901</v>
      </c>
      <c r="N122" s="25">
        <f t="shared" si="14"/>
        <v>134086047.11026384</v>
      </c>
      <c r="O122" s="24">
        <f t="shared" si="15"/>
        <v>57.506928279210179</v>
      </c>
      <c r="P122" s="24">
        <f t="shared" si="16"/>
        <v>20.819458712698136</v>
      </c>
      <c r="Q122" s="24">
        <f t="shared" si="17"/>
        <v>21.673613008091696</v>
      </c>
      <c r="R122" s="24">
        <v>2</v>
      </c>
    </row>
    <row r="123" spans="1:18" x14ac:dyDescent="0.25">
      <c r="A123" s="23" t="s">
        <v>1557</v>
      </c>
      <c r="B123" s="26" t="s">
        <v>3268</v>
      </c>
      <c r="C123" s="23" t="s">
        <v>1558</v>
      </c>
      <c r="D123" s="24">
        <v>521707.57798201102</v>
      </c>
      <c r="E123" s="25">
        <f t="shared" si="10"/>
        <v>19207487.200644299</v>
      </c>
      <c r="F123" s="24">
        <v>17601511.361522101</v>
      </c>
      <c r="G123" s="24">
        <v>20813463.039766502</v>
      </c>
      <c r="H123" s="25">
        <f t="shared" si="11"/>
        <v>6292810.1251459755</v>
      </c>
      <c r="I123" s="24">
        <v>6600963.0192232803</v>
      </c>
      <c r="J123" s="24">
        <v>5984657.2310686698</v>
      </c>
      <c r="K123" s="25">
        <f t="shared" si="12"/>
        <v>5046197.9115714002</v>
      </c>
      <c r="L123" s="24">
        <v>4527146.8359784</v>
      </c>
      <c r="M123" s="24">
        <v>5565248.9871643996</v>
      </c>
      <c r="N123" s="25">
        <f t="shared" si="14"/>
        <v>30546495.237361677</v>
      </c>
      <c r="O123" s="24">
        <f t="shared" si="15"/>
        <v>62.879512203912213</v>
      </c>
      <c r="P123" s="24">
        <f t="shared" si="16"/>
        <v>20.6007598457619</v>
      </c>
      <c r="Q123" s="24">
        <f t="shared" si="17"/>
        <v>16.519727950325876</v>
      </c>
      <c r="R123" s="24">
        <v>2</v>
      </c>
    </row>
    <row r="124" spans="1:18" x14ac:dyDescent="0.25">
      <c r="A124" s="23" t="s">
        <v>501</v>
      </c>
      <c r="B124" s="26" t="s">
        <v>2858</v>
      </c>
      <c r="C124" s="23" t="s">
        <v>502</v>
      </c>
      <c r="D124" s="24">
        <v>615700.468801248</v>
      </c>
      <c r="E124" s="25">
        <f t="shared" si="10"/>
        <v>4962455.698430175</v>
      </c>
      <c r="F124" s="24">
        <v>5044926.4048383199</v>
      </c>
      <c r="G124" s="24">
        <v>4879984.9920220301</v>
      </c>
      <c r="H124" s="25">
        <f t="shared" si="11"/>
        <v>3318581.59310883</v>
      </c>
      <c r="I124" s="24">
        <v>3511024.5220425101</v>
      </c>
      <c r="J124" s="24">
        <v>3126138.66417515</v>
      </c>
      <c r="K124" s="25">
        <f t="shared" si="12"/>
        <v>2587312.78778206</v>
      </c>
      <c r="L124" s="24">
        <v>1227698.9168404599</v>
      </c>
      <c r="M124" s="24">
        <v>3946926.6587236598</v>
      </c>
      <c r="N124" s="25">
        <f t="shared" si="14"/>
        <v>10868350.079321064</v>
      </c>
      <c r="O124" s="24">
        <f t="shared" si="15"/>
        <v>45.659696846461678</v>
      </c>
      <c r="P124" s="24">
        <f t="shared" si="16"/>
        <v>30.534364175690399</v>
      </c>
      <c r="Q124" s="24">
        <f t="shared" si="17"/>
        <v>23.805938977847934</v>
      </c>
      <c r="R124" s="24">
        <v>6</v>
      </c>
    </row>
    <row r="125" spans="1:18" x14ac:dyDescent="0.25">
      <c r="A125" s="23" t="s">
        <v>2197</v>
      </c>
      <c r="B125" s="26" t="s">
        <v>3534</v>
      </c>
      <c r="C125" s="23" t="s">
        <v>2198</v>
      </c>
      <c r="D125" s="24">
        <v>162261614.63148201</v>
      </c>
      <c r="E125" s="25">
        <f t="shared" si="10"/>
        <v>17981154.044698</v>
      </c>
      <c r="F125" s="24">
        <v>16901658.898193199</v>
      </c>
      <c r="G125" s="24">
        <v>19060649.191202801</v>
      </c>
      <c r="H125" s="25">
        <f t="shared" si="11"/>
        <v>8082844.3452825006</v>
      </c>
      <c r="I125" s="24">
        <v>8772470.1791998502</v>
      </c>
      <c r="J125" s="24">
        <v>7393218.5113651501</v>
      </c>
      <c r="K125" s="25">
        <f t="shared" si="12"/>
        <v>7162234.4236560054</v>
      </c>
      <c r="L125" s="24">
        <v>3909015.1858272101</v>
      </c>
      <c r="M125" s="24">
        <v>10415453.6614848</v>
      </c>
      <c r="N125" s="25">
        <f t="shared" si="14"/>
        <v>33226232.813636508</v>
      </c>
      <c r="O125" s="24">
        <f t="shared" si="15"/>
        <v>54.117341997670842</v>
      </c>
      <c r="P125" s="24">
        <f t="shared" si="16"/>
        <v>24.326695086435404</v>
      </c>
      <c r="Q125" s="24">
        <f t="shared" si="17"/>
        <v>21.555962915893748</v>
      </c>
      <c r="R125" s="24">
        <v>2</v>
      </c>
    </row>
    <row r="126" spans="1:18" x14ac:dyDescent="0.25">
      <c r="A126" s="23" t="s">
        <v>2153</v>
      </c>
      <c r="B126" s="26" t="s">
        <v>3516</v>
      </c>
      <c r="C126" s="23" t="s">
        <v>2154</v>
      </c>
      <c r="D126" s="24">
        <v>71879566.243676096</v>
      </c>
      <c r="E126" s="25">
        <f t="shared" si="10"/>
        <v>7847242.2162167542</v>
      </c>
      <c r="F126" s="24">
        <v>8442292.7451282293</v>
      </c>
      <c r="G126" s="24">
        <v>7252191.68730528</v>
      </c>
      <c r="H126" s="25">
        <f t="shared" si="11"/>
        <v>3154672.2567741647</v>
      </c>
      <c r="I126" s="24">
        <v>3282472.8927589199</v>
      </c>
      <c r="J126" s="24">
        <v>3026871.6207894101</v>
      </c>
      <c r="K126" s="25">
        <f t="shared" si="12"/>
        <v>3697145.4057112099</v>
      </c>
      <c r="L126" s="24">
        <v>2010966.4065403501</v>
      </c>
      <c r="M126" s="24">
        <v>5383324.4048820697</v>
      </c>
      <c r="N126" s="25">
        <f t="shared" si="14"/>
        <v>14699059.878702128</v>
      </c>
      <c r="O126" s="24">
        <f t="shared" si="15"/>
        <v>53.386014350392834</v>
      </c>
      <c r="P126" s="24">
        <f t="shared" si="16"/>
        <v>21.461728047962144</v>
      </c>
      <c r="Q126" s="24">
        <f t="shared" si="17"/>
        <v>25.152257601645022</v>
      </c>
      <c r="R126" s="24">
        <v>2</v>
      </c>
    </row>
    <row r="127" spans="1:18" x14ac:dyDescent="0.25">
      <c r="A127" s="23" t="s">
        <v>3980</v>
      </c>
      <c r="B127" s="26" t="s">
        <v>3422</v>
      </c>
      <c r="C127" s="23" t="s">
        <v>1928</v>
      </c>
      <c r="D127" s="24">
        <v>26882026.513470199</v>
      </c>
      <c r="E127" s="25">
        <f t="shared" si="10"/>
        <v>91093437.791238248</v>
      </c>
      <c r="F127" s="24">
        <v>83405170.409930393</v>
      </c>
      <c r="G127" s="24">
        <v>98781705.172546104</v>
      </c>
      <c r="H127" s="25">
        <f t="shared" si="11"/>
        <v>198990952.34593999</v>
      </c>
      <c r="I127" s="24">
        <v>187250495.13635099</v>
      </c>
      <c r="J127" s="24">
        <v>210731409.555529</v>
      </c>
      <c r="K127" s="25">
        <f t="shared" si="12"/>
        <v>244955433.40850598</v>
      </c>
      <c r="L127" s="24">
        <v>313200816.98057598</v>
      </c>
      <c r="M127" s="24">
        <v>176710049.836436</v>
      </c>
      <c r="N127" s="25">
        <f t="shared" si="14"/>
        <v>535039823.54568422</v>
      </c>
      <c r="O127" s="24">
        <f t="shared" si="15"/>
        <v>17.025543479654697</v>
      </c>
      <c r="P127" s="24">
        <f t="shared" si="16"/>
        <v>37.191802103110035</v>
      </c>
      <c r="Q127" s="24">
        <f t="shared" si="17"/>
        <v>45.782654417235264</v>
      </c>
      <c r="R127" s="24">
        <v>4</v>
      </c>
    </row>
    <row r="128" spans="1:18" x14ac:dyDescent="0.25">
      <c r="A128" s="23" t="s">
        <v>1403</v>
      </c>
      <c r="B128" s="26" t="s">
        <v>3207</v>
      </c>
      <c r="C128" s="23" t="s">
        <v>1404</v>
      </c>
      <c r="D128" s="24">
        <v>1828018573.4023499</v>
      </c>
      <c r="E128" s="25">
        <f t="shared" si="10"/>
        <v>361819808.54895854</v>
      </c>
      <c r="F128" s="24">
        <v>336444460.155321</v>
      </c>
      <c r="G128" s="24">
        <v>387195156.94259602</v>
      </c>
      <c r="H128" s="25">
        <f t="shared" si="11"/>
        <v>134363725.40646899</v>
      </c>
      <c r="I128" s="24">
        <v>149596930.695418</v>
      </c>
      <c r="J128" s="24">
        <v>119130520.11752</v>
      </c>
      <c r="K128" s="25">
        <f t="shared" si="12"/>
        <v>341744369.31171846</v>
      </c>
      <c r="L128" s="24">
        <v>205410682.03026599</v>
      </c>
      <c r="M128" s="24">
        <v>478078056.593171</v>
      </c>
      <c r="N128" s="25">
        <f t="shared" si="14"/>
        <v>837927903.26714599</v>
      </c>
      <c r="O128" s="24">
        <f t="shared" si="15"/>
        <v>43.180303118943172</v>
      </c>
      <c r="P128" s="24">
        <f t="shared" si="16"/>
        <v>16.035237027263847</v>
      </c>
      <c r="Q128" s="24">
        <f t="shared" si="17"/>
        <v>40.784459853792981</v>
      </c>
      <c r="R128" s="24">
        <v>5</v>
      </c>
    </row>
    <row r="129" spans="1:18" x14ac:dyDescent="0.25">
      <c r="A129" s="23" t="s">
        <v>4040</v>
      </c>
      <c r="B129" s="26" t="s">
        <v>3767</v>
      </c>
      <c r="C129" s="23" t="s">
        <v>1564</v>
      </c>
      <c r="D129" s="24">
        <v>53046259.318416603</v>
      </c>
      <c r="E129" s="25">
        <f t="shared" si="10"/>
        <v>21430361.29305575</v>
      </c>
      <c r="F129" s="24">
        <v>19819685.520056698</v>
      </c>
      <c r="G129" s="24">
        <v>23041037.066054799</v>
      </c>
      <c r="H129" s="25">
        <f t="shared" si="11"/>
        <v>8676316.31049712</v>
      </c>
      <c r="I129" s="24">
        <v>9092626.5222265795</v>
      </c>
      <c r="J129" s="24">
        <v>8260006.0987676596</v>
      </c>
      <c r="K129" s="25">
        <f t="shared" si="12"/>
        <v>8752705.0419413559</v>
      </c>
      <c r="L129" s="24">
        <v>11249268.9190259</v>
      </c>
      <c r="M129" s="24">
        <v>6256141.1648568101</v>
      </c>
      <c r="N129" s="25">
        <f t="shared" si="14"/>
        <v>38859382.645494223</v>
      </c>
      <c r="O129" s="24">
        <f t="shared" si="15"/>
        <v>55.148486244777281</v>
      </c>
      <c r="P129" s="24">
        <f t="shared" si="16"/>
        <v>22.327468219578485</v>
      </c>
      <c r="Q129" s="24">
        <f t="shared" si="17"/>
        <v>22.524045535644245</v>
      </c>
      <c r="R129" s="24">
        <v>2</v>
      </c>
    </row>
    <row r="130" spans="1:18" x14ac:dyDescent="0.25">
      <c r="A130" s="23" t="s">
        <v>1393</v>
      </c>
      <c r="B130" s="26" t="s">
        <v>3203</v>
      </c>
      <c r="C130" s="23" t="s">
        <v>1394</v>
      </c>
      <c r="D130" s="24">
        <v>3070245859.72018</v>
      </c>
      <c r="E130" s="25">
        <f t="shared" si="10"/>
        <v>618732202.42032099</v>
      </c>
      <c r="F130" s="24">
        <v>618309651.88660395</v>
      </c>
      <c r="G130" s="24">
        <v>619154752.95403802</v>
      </c>
      <c r="H130" s="25">
        <f t="shared" si="11"/>
        <v>295265921.14102554</v>
      </c>
      <c r="I130" s="24">
        <v>337655862.80101901</v>
      </c>
      <c r="J130" s="24">
        <v>252875979.48103201</v>
      </c>
      <c r="K130" s="25">
        <f t="shared" si="12"/>
        <v>274860625.93806851</v>
      </c>
      <c r="L130" s="24">
        <v>189424389.91859099</v>
      </c>
      <c r="M130" s="24">
        <v>360296861.957546</v>
      </c>
      <c r="N130" s="25">
        <f t="shared" si="14"/>
        <v>1188858749.4994149</v>
      </c>
      <c r="O130" s="24">
        <f t="shared" si="15"/>
        <v>52.044214897761961</v>
      </c>
      <c r="P130" s="24">
        <f t="shared" si="16"/>
        <v>24.836080927641849</v>
      </c>
      <c r="Q130" s="24">
        <f t="shared" si="17"/>
        <v>23.119704174596208</v>
      </c>
      <c r="R130" s="24">
        <v>2</v>
      </c>
    </row>
    <row r="131" spans="1:18" x14ac:dyDescent="0.25">
      <c r="A131" s="23" t="s">
        <v>1811</v>
      </c>
      <c r="B131" s="26" t="s">
        <v>3377</v>
      </c>
      <c r="C131" s="23" t="s">
        <v>1812</v>
      </c>
      <c r="D131" s="24">
        <v>987536833.90174496</v>
      </c>
      <c r="E131" s="25">
        <f t="shared" ref="E131:E194" si="18">AVERAGE(F131:G131)</f>
        <v>5175610670.3482752</v>
      </c>
      <c r="F131" s="24">
        <v>4594379140.6182804</v>
      </c>
      <c r="G131" s="24">
        <v>5756842200.07827</v>
      </c>
      <c r="H131" s="25">
        <f t="shared" ref="H131:H194" si="19">AVERAGE(I131:J131)</f>
        <v>736139787.04061997</v>
      </c>
      <c r="I131" s="24">
        <v>675537174.46784198</v>
      </c>
      <c r="J131" s="24">
        <v>796742399.61339796</v>
      </c>
      <c r="K131" s="25">
        <f t="shared" ref="K131:K194" si="20">AVERAGE(L131:M131)</f>
        <v>572848516.25376093</v>
      </c>
      <c r="L131" s="24">
        <v>372554160.50847799</v>
      </c>
      <c r="M131" s="24">
        <v>773142871.99904394</v>
      </c>
      <c r="N131" s="25">
        <f t="shared" si="14"/>
        <v>6484598973.6426563</v>
      </c>
      <c r="O131" s="24">
        <f t="shared" si="15"/>
        <v>79.813889669740504</v>
      </c>
      <c r="P131" s="24">
        <f t="shared" si="16"/>
        <v>11.352125089504201</v>
      </c>
      <c r="Q131" s="24">
        <f t="shared" si="17"/>
        <v>8.8339852407552844</v>
      </c>
      <c r="R131" s="24">
        <v>2</v>
      </c>
    </row>
    <row r="132" spans="1:18" x14ac:dyDescent="0.25">
      <c r="A132" s="23" t="s">
        <v>2325</v>
      </c>
      <c r="B132" s="26"/>
      <c r="C132" s="23" t="s">
        <v>2326</v>
      </c>
      <c r="D132" s="24">
        <v>133937129.586707</v>
      </c>
      <c r="E132" s="25">
        <f t="shared" si="18"/>
        <v>67767579.153374448</v>
      </c>
      <c r="F132" s="24">
        <v>63798006.020514198</v>
      </c>
      <c r="G132" s="24">
        <v>71737152.286234707</v>
      </c>
      <c r="H132" s="25">
        <f t="shared" si="19"/>
        <v>31450581.336801797</v>
      </c>
      <c r="I132" s="24">
        <v>28747978.184507299</v>
      </c>
      <c r="J132" s="24">
        <v>34153184.489096299</v>
      </c>
      <c r="K132" s="25">
        <f t="shared" si="20"/>
        <v>47019976.48287835</v>
      </c>
      <c r="L132" s="24">
        <v>38810276.862465799</v>
      </c>
      <c r="M132" s="24">
        <v>55229676.103290901</v>
      </c>
      <c r="N132" s="25">
        <f t="shared" ref="N132:N195" si="21">SUM(E132,H132,K132)</f>
        <v>146238136.97305459</v>
      </c>
      <c r="O132" s="24">
        <f t="shared" ref="O132:O195" si="22">(100/N132)*E132</f>
        <v>46.340565160414421</v>
      </c>
      <c r="P132" s="24">
        <f t="shared" ref="P132:P195" si="23">(100/N132)*H132</f>
        <v>21.506415486267301</v>
      </c>
      <c r="Q132" s="24">
        <f t="shared" ref="Q132:Q195" si="24">(100/N132)*K132</f>
        <v>32.153019353318292</v>
      </c>
      <c r="R132" s="24">
        <v>5</v>
      </c>
    </row>
    <row r="133" spans="1:18" x14ac:dyDescent="0.25">
      <c r="A133" s="23" t="s">
        <v>53</v>
      </c>
      <c r="B133" s="26" t="s">
        <v>3816</v>
      </c>
      <c r="C133" s="23" t="s">
        <v>54</v>
      </c>
      <c r="D133" s="24">
        <v>3429540.5005310802</v>
      </c>
      <c r="E133" s="25">
        <f t="shared" si="18"/>
        <v>1647474.84449852</v>
      </c>
      <c r="F133" s="24">
        <v>1840292.05247104</v>
      </c>
      <c r="G133" s="24">
        <v>1454657.636526</v>
      </c>
      <c r="H133" s="25">
        <f t="shared" si="19"/>
        <v>187888.34197597549</v>
      </c>
      <c r="I133" s="24">
        <v>178772.11500930801</v>
      </c>
      <c r="J133" s="24">
        <v>197004.568942643</v>
      </c>
      <c r="K133" s="25">
        <f t="shared" si="20"/>
        <v>123862.41164262264</v>
      </c>
      <c r="L133" s="24">
        <v>76043.408340325303</v>
      </c>
      <c r="M133" s="24">
        <v>171681.41494491999</v>
      </c>
      <c r="N133" s="25">
        <f t="shared" si="21"/>
        <v>1959225.5981171182</v>
      </c>
      <c r="O133" s="24">
        <f t="shared" si="22"/>
        <v>84.0880624508887</v>
      </c>
      <c r="P133" s="24">
        <f t="shared" si="23"/>
        <v>9.5899289064282591</v>
      </c>
      <c r="Q133" s="24">
        <f t="shared" si="24"/>
        <v>6.3220086426830369</v>
      </c>
      <c r="R133" s="24">
        <v>2</v>
      </c>
    </row>
    <row r="134" spans="1:18" x14ac:dyDescent="0.25">
      <c r="A134" s="23" t="s">
        <v>1013</v>
      </c>
      <c r="B134" s="26" t="s">
        <v>3065</v>
      </c>
      <c r="C134" s="23" t="s">
        <v>1014</v>
      </c>
      <c r="D134" s="24">
        <v>2588979.7269135299</v>
      </c>
      <c r="E134" s="25">
        <f t="shared" si="18"/>
        <v>1923091.27670715</v>
      </c>
      <c r="F134" s="24">
        <v>1941908.2317991999</v>
      </c>
      <c r="G134" s="24">
        <v>1904274.3216150999</v>
      </c>
      <c r="H134" s="25">
        <f t="shared" si="19"/>
        <v>881938.17725486145</v>
      </c>
      <c r="I134" s="24">
        <v>1018809.30522675</v>
      </c>
      <c r="J134" s="24">
        <v>745067.04928297305</v>
      </c>
      <c r="K134" s="25">
        <f t="shared" si="20"/>
        <v>215105.8973585128</v>
      </c>
      <c r="L134" s="24">
        <v>37634.3113022986</v>
      </c>
      <c r="M134" s="24">
        <v>392577.48341472697</v>
      </c>
      <c r="N134" s="25">
        <f t="shared" si="21"/>
        <v>3020135.3513205242</v>
      </c>
      <c r="O134" s="24">
        <f t="shared" si="22"/>
        <v>63.675665260045299</v>
      </c>
      <c r="P134" s="24">
        <f t="shared" si="23"/>
        <v>29.201942120549091</v>
      </c>
      <c r="Q134" s="24">
        <f t="shared" si="24"/>
        <v>7.1223926194056126</v>
      </c>
      <c r="R134" s="24">
        <v>6</v>
      </c>
    </row>
    <row r="135" spans="1:18" x14ac:dyDescent="0.25">
      <c r="A135" s="23" t="s">
        <v>2407</v>
      </c>
      <c r="B135" s="26" t="s">
        <v>3618</v>
      </c>
      <c r="C135" s="23" t="s">
        <v>2408</v>
      </c>
      <c r="D135" s="24">
        <v>15600537.7356584</v>
      </c>
      <c r="E135" s="25">
        <f t="shared" si="18"/>
        <v>136365586.20775998</v>
      </c>
      <c r="F135" s="24">
        <v>123639985.9337</v>
      </c>
      <c r="G135" s="24">
        <v>149091186.48181999</v>
      </c>
      <c r="H135" s="25">
        <f t="shared" si="19"/>
        <v>26630280.846623451</v>
      </c>
      <c r="I135" s="24">
        <v>33712624.844047002</v>
      </c>
      <c r="J135" s="24">
        <v>19547936.849199899</v>
      </c>
      <c r="K135" s="25">
        <f t="shared" si="20"/>
        <v>6968041.16138223</v>
      </c>
      <c r="L135" s="24">
        <v>2603735.48577026</v>
      </c>
      <c r="M135" s="24">
        <v>11332346.836994199</v>
      </c>
      <c r="N135" s="25">
        <f t="shared" si="21"/>
        <v>169963908.21576566</v>
      </c>
      <c r="O135" s="24">
        <f t="shared" si="22"/>
        <v>80.232084352077081</v>
      </c>
      <c r="P135" s="24">
        <f t="shared" si="23"/>
        <v>15.668197516861557</v>
      </c>
      <c r="Q135" s="24">
        <f t="shared" si="24"/>
        <v>4.0997181310613584</v>
      </c>
      <c r="R135" s="24">
        <v>2</v>
      </c>
    </row>
    <row r="136" spans="1:18" x14ac:dyDescent="0.25">
      <c r="A136" s="23" t="s">
        <v>4095</v>
      </c>
      <c r="B136" s="26" t="s">
        <v>3462</v>
      </c>
      <c r="C136" s="23" t="s">
        <v>2026</v>
      </c>
      <c r="D136" s="24">
        <v>6742879.0526260901</v>
      </c>
      <c r="E136" s="25">
        <f t="shared" si="18"/>
        <v>6265002.5849927049</v>
      </c>
      <c r="F136" s="24">
        <v>5644981.22677291</v>
      </c>
      <c r="G136" s="24">
        <v>6885023.9432124998</v>
      </c>
      <c r="H136" s="25">
        <f t="shared" si="19"/>
        <v>1496223.087027305</v>
      </c>
      <c r="I136" s="24">
        <v>1626417.26351659</v>
      </c>
      <c r="J136" s="24">
        <v>1366028.9105380201</v>
      </c>
      <c r="K136" s="25">
        <f t="shared" si="20"/>
        <v>71055.023655052195</v>
      </c>
      <c r="L136" s="24">
        <v>43885.322474825101</v>
      </c>
      <c r="M136" s="24">
        <v>98224.724835279296</v>
      </c>
      <c r="N136" s="25">
        <f t="shared" si="21"/>
        <v>7832280.695675062</v>
      </c>
      <c r="O136" s="24">
        <f t="shared" si="22"/>
        <v>79.989505335938759</v>
      </c>
      <c r="P136" s="24">
        <f t="shared" si="23"/>
        <v>19.103287345836701</v>
      </c>
      <c r="Q136" s="24">
        <f t="shared" si="24"/>
        <v>0.90720731822454148</v>
      </c>
      <c r="R136" s="24">
        <v>2</v>
      </c>
    </row>
    <row r="137" spans="1:18" x14ac:dyDescent="0.25">
      <c r="A137" s="23" t="s">
        <v>1477</v>
      </c>
      <c r="B137" s="26" t="s">
        <v>3232</v>
      </c>
      <c r="C137" s="23" t="s">
        <v>1478</v>
      </c>
      <c r="D137" s="24">
        <v>2329271891.19029</v>
      </c>
      <c r="E137" s="25">
        <f t="shared" si="18"/>
        <v>45612002.102980897</v>
      </c>
      <c r="F137" s="24">
        <v>40152587.165609397</v>
      </c>
      <c r="G137" s="24">
        <v>51071417.040352397</v>
      </c>
      <c r="H137" s="25">
        <f t="shared" si="19"/>
        <v>4485112.1716347504</v>
      </c>
      <c r="I137" s="24">
        <v>4122405.0093988501</v>
      </c>
      <c r="J137" s="24">
        <v>4847819.3338706503</v>
      </c>
      <c r="K137" s="25">
        <f t="shared" si="20"/>
        <v>19503856.376155201</v>
      </c>
      <c r="L137" s="24">
        <v>13691116.692957601</v>
      </c>
      <c r="M137" s="24">
        <v>25316596.0593528</v>
      </c>
      <c r="N137" s="25">
        <f t="shared" si="21"/>
        <v>69600970.650770843</v>
      </c>
      <c r="O137" s="24">
        <f t="shared" si="22"/>
        <v>65.533571840317052</v>
      </c>
      <c r="P137" s="24">
        <f t="shared" si="23"/>
        <v>6.4440368139967559</v>
      </c>
      <c r="Q137" s="24">
        <f t="shared" si="24"/>
        <v>28.022391345686202</v>
      </c>
      <c r="R137" s="24">
        <v>5</v>
      </c>
    </row>
    <row r="138" spans="1:18" x14ac:dyDescent="0.25">
      <c r="A138" s="23" t="s">
        <v>4171</v>
      </c>
      <c r="B138" s="26" t="s">
        <v>3627</v>
      </c>
      <c r="C138" s="23" t="s">
        <v>2428</v>
      </c>
      <c r="D138" s="24">
        <v>0</v>
      </c>
      <c r="E138" s="25">
        <f t="shared" si="18"/>
        <v>7945990.3579320051</v>
      </c>
      <c r="F138" s="24">
        <v>8934844.2016476505</v>
      </c>
      <c r="G138" s="24">
        <v>6957136.5142163597</v>
      </c>
      <c r="H138" s="25">
        <f t="shared" si="19"/>
        <v>433319.78067488549</v>
      </c>
      <c r="I138" s="24">
        <v>282599.49511717999</v>
      </c>
      <c r="J138" s="24">
        <v>584040.06623259105</v>
      </c>
      <c r="K138" s="25">
        <f t="shared" si="20"/>
        <v>16650.738614091129</v>
      </c>
      <c r="L138" s="24">
        <v>25645.478080270299</v>
      </c>
      <c r="M138" s="24">
        <v>7655.9991479119599</v>
      </c>
      <c r="N138" s="25">
        <f t="shared" si="21"/>
        <v>8395960.8772209827</v>
      </c>
      <c r="O138" s="24">
        <f t="shared" si="22"/>
        <v>94.640631062136208</v>
      </c>
      <c r="P138" s="24">
        <f t="shared" si="23"/>
        <v>5.161050498109419</v>
      </c>
      <c r="Q138" s="24">
        <f t="shared" si="24"/>
        <v>0.19831843975435998</v>
      </c>
      <c r="R138" s="24">
        <v>2</v>
      </c>
    </row>
    <row r="139" spans="1:18" x14ac:dyDescent="0.25">
      <c r="A139" s="23" t="s">
        <v>1471</v>
      </c>
      <c r="B139" s="26" t="s">
        <v>3746</v>
      </c>
      <c r="C139" s="23" t="s">
        <v>1472</v>
      </c>
      <c r="D139" s="24">
        <v>1942068992.7468901</v>
      </c>
      <c r="E139" s="25">
        <f t="shared" si="18"/>
        <v>161754380.099318</v>
      </c>
      <c r="F139" s="24">
        <v>170539120.71385801</v>
      </c>
      <c r="G139" s="24">
        <v>152969639.48477799</v>
      </c>
      <c r="H139" s="25">
        <f t="shared" si="19"/>
        <v>61270469.685078293</v>
      </c>
      <c r="I139" s="24">
        <v>71364427.718860194</v>
      </c>
      <c r="J139" s="24">
        <v>51176511.6512964</v>
      </c>
      <c r="K139" s="25">
        <f t="shared" si="20"/>
        <v>77092665.265769258</v>
      </c>
      <c r="L139" s="24">
        <v>45254761.131162502</v>
      </c>
      <c r="M139" s="24">
        <v>108930569.40037601</v>
      </c>
      <c r="N139" s="25">
        <f t="shared" si="21"/>
        <v>300117515.05016553</v>
      </c>
      <c r="O139" s="24">
        <f t="shared" si="22"/>
        <v>53.897014331962687</v>
      </c>
      <c r="P139" s="24">
        <f t="shared" si="23"/>
        <v>20.41549280282317</v>
      </c>
      <c r="Q139" s="24">
        <f t="shared" si="24"/>
        <v>25.687492865214143</v>
      </c>
      <c r="R139" s="24">
        <v>2</v>
      </c>
    </row>
    <row r="140" spans="1:18" x14ac:dyDescent="0.25">
      <c r="A140" s="23" t="s">
        <v>4030</v>
      </c>
      <c r="B140" s="26" t="s">
        <v>3281</v>
      </c>
      <c r="C140" s="23" t="s">
        <v>1592</v>
      </c>
      <c r="D140" s="24">
        <v>23373492.208385698</v>
      </c>
      <c r="E140" s="25">
        <f t="shared" si="18"/>
        <v>95455713.448810548</v>
      </c>
      <c r="F140" s="24">
        <v>99275720.264068902</v>
      </c>
      <c r="G140" s="24">
        <v>91635706.633552194</v>
      </c>
      <c r="H140" s="25">
        <f t="shared" si="19"/>
        <v>61651618.694142044</v>
      </c>
      <c r="I140" s="24">
        <v>59188973.169220097</v>
      </c>
      <c r="J140" s="24">
        <v>64114264.219063997</v>
      </c>
      <c r="K140" s="25">
        <f t="shared" si="20"/>
        <v>22107718.376663998</v>
      </c>
      <c r="L140" s="24">
        <v>24047453.008653</v>
      </c>
      <c r="M140" s="24">
        <v>20167983.744674999</v>
      </c>
      <c r="N140" s="25">
        <f t="shared" si="21"/>
        <v>179215050.5196166</v>
      </c>
      <c r="O140" s="24">
        <f t="shared" si="22"/>
        <v>53.263223804053283</v>
      </c>
      <c r="P140" s="24">
        <f t="shared" si="23"/>
        <v>34.400915835689673</v>
      </c>
      <c r="Q140" s="24">
        <f t="shared" si="24"/>
        <v>12.335860360257032</v>
      </c>
      <c r="R140" s="24">
        <v>6</v>
      </c>
    </row>
    <row r="141" spans="1:18" x14ac:dyDescent="0.25">
      <c r="A141" s="23" t="s">
        <v>2453</v>
      </c>
      <c r="B141" s="26" t="s">
        <v>3638</v>
      </c>
      <c r="C141" s="23" t="s">
        <v>2454</v>
      </c>
      <c r="D141" s="24">
        <v>617213894.95301795</v>
      </c>
      <c r="E141" s="25">
        <f t="shared" si="18"/>
        <v>1218572083.0711498</v>
      </c>
      <c r="F141" s="24">
        <v>1138843424.9037399</v>
      </c>
      <c r="G141" s="24">
        <v>1298300741.23856</v>
      </c>
      <c r="H141" s="25">
        <f t="shared" si="19"/>
        <v>584941182.10011005</v>
      </c>
      <c r="I141" s="24">
        <v>617853411.22617495</v>
      </c>
      <c r="J141" s="24">
        <v>552028952.97404504</v>
      </c>
      <c r="K141" s="25">
        <f t="shared" si="20"/>
        <v>979038330.99830294</v>
      </c>
      <c r="L141" s="24">
        <v>714275777.60812604</v>
      </c>
      <c r="M141" s="24">
        <v>1243800884.3884799</v>
      </c>
      <c r="N141" s="25">
        <f t="shared" si="21"/>
        <v>2782551596.1695628</v>
      </c>
      <c r="O141" s="24">
        <f t="shared" si="22"/>
        <v>43.793332880102774</v>
      </c>
      <c r="P141" s="24">
        <f t="shared" si="23"/>
        <v>21.021755100797957</v>
      </c>
      <c r="Q141" s="24">
        <f t="shared" si="24"/>
        <v>35.184912019099265</v>
      </c>
      <c r="R141" s="24">
        <v>5</v>
      </c>
    </row>
    <row r="142" spans="1:18" x14ac:dyDescent="0.25">
      <c r="A142" s="23" t="s">
        <v>1821</v>
      </c>
      <c r="B142" s="26" t="s">
        <v>3379</v>
      </c>
      <c r="C142" s="23" t="s">
        <v>1822</v>
      </c>
      <c r="D142" s="24">
        <v>376332216.96885097</v>
      </c>
      <c r="E142" s="25">
        <f t="shared" si="18"/>
        <v>325200383.87113398</v>
      </c>
      <c r="F142" s="24">
        <v>329746818.00260198</v>
      </c>
      <c r="G142" s="24">
        <v>320653949.73966599</v>
      </c>
      <c r="H142" s="25">
        <f t="shared" si="19"/>
        <v>199874084.19441402</v>
      </c>
      <c r="I142" s="24">
        <v>216374233.33537701</v>
      </c>
      <c r="J142" s="24">
        <v>183373935.053451</v>
      </c>
      <c r="K142" s="25">
        <f t="shared" si="20"/>
        <v>289034839.71497053</v>
      </c>
      <c r="L142" s="24">
        <v>227403448.37609801</v>
      </c>
      <c r="M142" s="24">
        <v>350666231.05384302</v>
      </c>
      <c r="N142" s="25">
        <f t="shared" si="21"/>
        <v>814109307.78051853</v>
      </c>
      <c r="O142" s="24">
        <f t="shared" si="22"/>
        <v>39.945543032509718</v>
      </c>
      <c r="P142" s="24">
        <f t="shared" si="23"/>
        <v>24.55125893835125</v>
      </c>
      <c r="Q142" s="24">
        <f t="shared" si="24"/>
        <v>35.503198029139043</v>
      </c>
      <c r="R142" s="24">
        <v>5</v>
      </c>
    </row>
    <row r="143" spans="1:18" x14ac:dyDescent="0.25">
      <c r="A143" s="23" t="s">
        <v>203</v>
      </c>
      <c r="B143" s="26" t="s">
        <v>2739</v>
      </c>
      <c r="C143" s="23" t="s">
        <v>204</v>
      </c>
      <c r="D143" s="24">
        <v>3000.3189047145702</v>
      </c>
      <c r="E143" s="25">
        <f t="shared" si="18"/>
        <v>1554825.729778935</v>
      </c>
      <c r="F143" s="24">
        <v>1686659.3420003899</v>
      </c>
      <c r="G143" s="24">
        <v>1422992.11755748</v>
      </c>
      <c r="H143" s="25">
        <f t="shared" si="19"/>
        <v>440433.5181633535</v>
      </c>
      <c r="I143" s="24">
        <v>363263.97902819799</v>
      </c>
      <c r="J143" s="24">
        <v>517603.057298509</v>
      </c>
      <c r="K143" s="25">
        <f t="shared" si="20"/>
        <v>10286992.948552262</v>
      </c>
      <c r="L143" s="24">
        <v>287661.57268442702</v>
      </c>
      <c r="M143" s="24">
        <v>20286324.324420098</v>
      </c>
      <c r="N143" s="25">
        <f t="shared" si="21"/>
        <v>12282252.19649455</v>
      </c>
      <c r="O143" s="24">
        <f t="shared" si="22"/>
        <v>12.659125581403503</v>
      </c>
      <c r="P143" s="24">
        <f t="shared" si="23"/>
        <v>3.5859344940747651</v>
      </c>
      <c r="Q143" s="24">
        <f t="shared" si="24"/>
        <v>83.75493992452175</v>
      </c>
      <c r="R143" s="24">
        <v>4</v>
      </c>
    </row>
    <row r="144" spans="1:18" x14ac:dyDescent="0.25">
      <c r="A144" s="23" t="s">
        <v>669</v>
      </c>
      <c r="B144" s="26" t="s">
        <v>2925</v>
      </c>
      <c r="C144" s="23" t="s">
        <v>670</v>
      </c>
      <c r="D144" s="24">
        <v>0</v>
      </c>
      <c r="E144" s="25">
        <f t="shared" si="18"/>
        <v>446281.11896536546</v>
      </c>
      <c r="F144" s="24">
        <v>398772.66433816898</v>
      </c>
      <c r="G144" s="24">
        <v>493789.573592562</v>
      </c>
      <c r="H144" s="25">
        <f t="shared" si="19"/>
        <v>31712.729797425851</v>
      </c>
      <c r="I144" s="24">
        <v>0</v>
      </c>
      <c r="J144" s="24">
        <v>63425.459594851702</v>
      </c>
      <c r="K144" s="25">
        <f t="shared" si="20"/>
        <v>29276.968511499668</v>
      </c>
      <c r="L144" s="24">
        <v>7761.7601543272403</v>
      </c>
      <c r="M144" s="24">
        <v>50792.176868672097</v>
      </c>
      <c r="N144" s="25">
        <f t="shared" si="21"/>
        <v>507270.81727429095</v>
      </c>
      <c r="O144" s="24">
        <f t="shared" si="22"/>
        <v>87.976895923830128</v>
      </c>
      <c r="P144" s="24">
        <f t="shared" si="23"/>
        <v>6.2516369397765246</v>
      </c>
      <c r="Q144" s="24">
        <f t="shared" si="24"/>
        <v>5.7714671363933503</v>
      </c>
      <c r="R144" s="24">
        <v>2</v>
      </c>
    </row>
    <row r="145" spans="1:18" x14ac:dyDescent="0.25">
      <c r="A145" s="23" t="s">
        <v>2503</v>
      </c>
      <c r="B145" s="26" t="s">
        <v>3660</v>
      </c>
      <c r="C145" s="23" t="s">
        <v>2504</v>
      </c>
      <c r="D145" s="24">
        <v>7605778.33186338</v>
      </c>
      <c r="E145" s="25">
        <f t="shared" si="18"/>
        <v>809043.00494822452</v>
      </c>
      <c r="F145" s="24">
        <v>871249.16161318205</v>
      </c>
      <c r="G145" s="24">
        <v>746836.848283267</v>
      </c>
      <c r="H145" s="25">
        <f t="shared" si="19"/>
        <v>4310756.6611893754</v>
      </c>
      <c r="I145" s="24">
        <v>4790363.5544025199</v>
      </c>
      <c r="J145" s="24">
        <v>3831149.76797623</v>
      </c>
      <c r="K145" s="25">
        <f t="shared" si="20"/>
        <v>8007920.0854960652</v>
      </c>
      <c r="L145" s="24">
        <v>8172409.1417474104</v>
      </c>
      <c r="M145" s="24">
        <v>7843431.02924472</v>
      </c>
      <c r="N145" s="25">
        <f t="shared" si="21"/>
        <v>13127719.751633666</v>
      </c>
      <c r="O145" s="24">
        <f t="shared" si="22"/>
        <v>6.162860117786594</v>
      </c>
      <c r="P145" s="24">
        <f t="shared" si="23"/>
        <v>32.83705580821016</v>
      </c>
      <c r="Q145" s="24">
        <f t="shared" si="24"/>
        <v>61.000084074003233</v>
      </c>
      <c r="R145" s="24">
        <v>4</v>
      </c>
    </row>
    <row r="146" spans="1:18" x14ac:dyDescent="0.25">
      <c r="A146" s="23" t="s">
        <v>2317</v>
      </c>
      <c r="B146" s="26" t="s">
        <v>3585</v>
      </c>
      <c r="C146" s="23" t="s">
        <v>2318</v>
      </c>
      <c r="D146" s="24">
        <v>24117496.825954001</v>
      </c>
      <c r="E146" s="25">
        <f t="shared" si="18"/>
        <v>34233120.999696799</v>
      </c>
      <c r="F146" s="24">
        <v>36541250.246415898</v>
      </c>
      <c r="G146" s="24">
        <v>31924991.752977699</v>
      </c>
      <c r="H146" s="25">
        <f t="shared" si="19"/>
        <v>16057301.064491551</v>
      </c>
      <c r="I146" s="24">
        <v>17051608.3305072</v>
      </c>
      <c r="J146" s="24">
        <v>15062993.798475901</v>
      </c>
      <c r="K146" s="25">
        <f t="shared" si="20"/>
        <v>7158407.5927419849</v>
      </c>
      <c r="L146" s="24">
        <v>5947916.3809346296</v>
      </c>
      <c r="M146" s="24">
        <v>8368898.8045493402</v>
      </c>
      <c r="N146" s="25">
        <f t="shared" si="21"/>
        <v>57448829.656930327</v>
      </c>
      <c r="O146" s="24">
        <f t="shared" si="22"/>
        <v>59.588891895845769</v>
      </c>
      <c r="P146" s="24">
        <f t="shared" si="23"/>
        <v>27.950614765142536</v>
      </c>
      <c r="Q146" s="24">
        <f t="shared" si="24"/>
        <v>12.460493339011705</v>
      </c>
      <c r="R146" s="24">
        <v>6</v>
      </c>
    </row>
    <row r="147" spans="1:18" x14ac:dyDescent="0.25">
      <c r="A147" s="23" t="s">
        <v>1415</v>
      </c>
      <c r="B147" s="26" t="s">
        <v>3212</v>
      </c>
      <c r="C147" s="23" t="s">
        <v>1416</v>
      </c>
      <c r="D147" s="24">
        <v>13651903.0257001</v>
      </c>
      <c r="E147" s="25">
        <f t="shared" si="18"/>
        <v>33980061.856975846</v>
      </c>
      <c r="F147" s="24">
        <v>31793147.350829098</v>
      </c>
      <c r="G147" s="24">
        <v>36166976.363122597</v>
      </c>
      <c r="H147" s="25">
        <f t="shared" si="19"/>
        <v>8064720.6919390196</v>
      </c>
      <c r="I147" s="24">
        <v>10924211.380784599</v>
      </c>
      <c r="J147" s="24">
        <v>5205230.0030934401</v>
      </c>
      <c r="K147" s="25">
        <f t="shared" si="20"/>
        <v>50832783.623662755</v>
      </c>
      <c r="L147" s="24">
        <v>48831399.132471099</v>
      </c>
      <c r="M147" s="24">
        <v>52834168.114854403</v>
      </c>
      <c r="N147" s="25">
        <f t="shared" si="21"/>
        <v>92877566.17257762</v>
      </c>
      <c r="O147" s="24">
        <f t="shared" si="22"/>
        <v>36.585865949412188</v>
      </c>
      <c r="P147" s="24">
        <f t="shared" si="23"/>
        <v>8.6831740152985972</v>
      </c>
      <c r="Q147" s="24">
        <f t="shared" si="24"/>
        <v>54.730960035289222</v>
      </c>
      <c r="R147" s="24">
        <v>5</v>
      </c>
    </row>
    <row r="148" spans="1:18" x14ac:dyDescent="0.25">
      <c r="A148" s="23" t="s">
        <v>547</v>
      </c>
      <c r="B148" s="26" t="s">
        <v>2877</v>
      </c>
      <c r="C148" s="23" t="s">
        <v>548</v>
      </c>
      <c r="D148" s="24">
        <v>7442899.6872402905</v>
      </c>
      <c r="E148" s="25">
        <f t="shared" si="18"/>
        <v>1412116.3314294298</v>
      </c>
      <c r="F148" s="24">
        <v>1512795.4961367899</v>
      </c>
      <c r="G148" s="24">
        <v>1311437.16672207</v>
      </c>
      <c r="H148" s="25">
        <f t="shared" si="19"/>
        <v>2606377.42125409</v>
      </c>
      <c r="I148" s="24">
        <v>2738287.7275279402</v>
      </c>
      <c r="J148" s="24">
        <v>2474467.1149802399</v>
      </c>
      <c r="K148" s="25">
        <f t="shared" si="20"/>
        <v>2205122.55168537</v>
      </c>
      <c r="L148" s="24">
        <v>2613380.87580596</v>
      </c>
      <c r="M148" s="24">
        <v>1796864.22756478</v>
      </c>
      <c r="N148" s="25">
        <f t="shared" si="21"/>
        <v>6223616.3043688899</v>
      </c>
      <c r="O148" s="24">
        <f t="shared" si="22"/>
        <v>22.689643165150532</v>
      </c>
      <c r="P148" s="24">
        <f t="shared" si="23"/>
        <v>41.878825650361037</v>
      </c>
      <c r="Q148" s="24">
        <f t="shared" si="24"/>
        <v>35.431531184488435</v>
      </c>
      <c r="R148" s="24">
        <v>1</v>
      </c>
    </row>
    <row r="149" spans="1:18" x14ac:dyDescent="0.25">
      <c r="A149" s="23" t="s">
        <v>1567</v>
      </c>
      <c r="B149" s="26" t="s">
        <v>3270</v>
      </c>
      <c r="C149" s="23" t="s">
        <v>1568</v>
      </c>
      <c r="D149" s="24">
        <v>61114199.167063199</v>
      </c>
      <c r="E149" s="25">
        <f t="shared" si="18"/>
        <v>7808828.4554394204</v>
      </c>
      <c r="F149" s="24">
        <v>7725611.6700327601</v>
      </c>
      <c r="G149" s="24">
        <v>7892045.2408460798</v>
      </c>
      <c r="H149" s="25">
        <f t="shared" si="19"/>
        <v>2932371.0376808597</v>
      </c>
      <c r="I149" s="24">
        <v>3605207.2399142599</v>
      </c>
      <c r="J149" s="24">
        <v>2259534.8354474599</v>
      </c>
      <c r="K149" s="25">
        <f t="shared" si="20"/>
        <v>2588062.2389535801</v>
      </c>
      <c r="L149" s="24">
        <v>1289474.21708212</v>
      </c>
      <c r="M149" s="24">
        <v>3886650.2608250398</v>
      </c>
      <c r="N149" s="25">
        <f t="shared" si="21"/>
        <v>13329261.732073858</v>
      </c>
      <c r="O149" s="24">
        <f t="shared" si="22"/>
        <v>58.584103248938675</v>
      </c>
      <c r="P149" s="24">
        <f t="shared" si="23"/>
        <v>21.999500772235351</v>
      </c>
      <c r="Q149" s="24">
        <f t="shared" si="24"/>
        <v>19.416395978825989</v>
      </c>
      <c r="R149" s="24">
        <v>2</v>
      </c>
    </row>
    <row r="150" spans="1:18" x14ac:dyDescent="0.25">
      <c r="A150" s="23" t="s">
        <v>1713</v>
      </c>
      <c r="B150" s="26" t="s">
        <v>3336</v>
      </c>
      <c r="C150" s="23" t="s">
        <v>1714</v>
      </c>
      <c r="D150" s="24">
        <v>69171928.575586006</v>
      </c>
      <c r="E150" s="25">
        <f t="shared" si="18"/>
        <v>97476540.627155051</v>
      </c>
      <c r="F150" s="24">
        <v>89909019.425435096</v>
      </c>
      <c r="G150" s="24">
        <v>105044061.82887501</v>
      </c>
      <c r="H150" s="25">
        <f t="shared" si="19"/>
        <v>39341332.747161299</v>
      </c>
      <c r="I150" s="24">
        <v>42472866.472306401</v>
      </c>
      <c r="J150" s="24">
        <v>36209799.022016197</v>
      </c>
      <c r="K150" s="25">
        <f t="shared" si="20"/>
        <v>51149622.082659602</v>
      </c>
      <c r="L150" s="24">
        <v>36009176.5008379</v>
      </c>
      <c r="M150" s="24">
        <v>66290067.664481297</v>
      </c>
      <c r="N150" s="25">
        <f t="shared" si="21"/>
        <v>187967495.45697594</v>
      </c>
      <c r="O150" s="24">
        <f t="shared" si="22"/>
        <v>51.85818983765018</v>
      </c>
      <c r="P150" s="24">
        <f t="shared" si="23"/>
        <v>20.929859522529082</v>
      </c>
      <c r="Q150" s="24">
        <f t="shared" si="24"/>
        <v>27.211950639820749</v>
      </c>
      <c r="R150" s="24">
        <v>2</v>
      </c>
    </row>
    <row r="151" spans="1:18" x14ac:dyDescent="0.25">
      <c r="A151" s="23" t="s">
        <v>1059</v>
      </c>
      <c r="B151" s="26" t="s">
        <v>3085</v>
      </c>
      <c r="C151" s="23" t="s">
        <v>1060</v>
      </c>
      <c r="D151" s="24">
        <v>3724327.2188926502</v>
      </c>
      <c r="E151" s="25">
        <f t="shared" si="18"/>
        <v>1561554.610293875</v>
      </c>
      <c r="F151" s="24">
        <v>1483574.8693832499</v>
      </c>
      <c r="G151" s="24">
        <v>1639534.3512045001</v>
      </c>
      <c r="H151" s="25">
        <f t="shared" si="19"/>
        <v>749361.15884751</v>
      </c>
      <c r="I151" s="24">
        <v>833586.75070396997</v>
      </c>
      <c r="J151" s="24">
        <v>665135.56699105003</v>
      </c>
      <c r="K151" s="25">
        <f t="shared" si="20"/>
        <v>1953478.7894101101</v>
      </c>
      <c r="L151" s="24">
        <v>1316736.03675796</v>
      </c>
      <c r="M151" s="24">
        <v>2590221.5420622602</v>
      </c>
      <c r="N151" s="25">
        <f t="shared" si="21"/>
        <v>4264394.558551495</v>
      </c>
      <c r="O151" s="24">
        <f t="shared" si="22"/>
        <v>36.618436424051133</v>
      </c>
      <c r="P151" s="24">
        <f t="shared" si="23"/>
        <v>17.572509967324617</v>
      </c>
      <c r="Q151" s="24">
        <f t="shared" si="24"/>
        <v>45.809053608624261</v>
      </c>
      <c r="R151" s="24">
        <v>5</v>
      </c>
    </row>
    <row r="152" spans="1:18" x14ac:dyDescent="0.25">
      <c r="A152" s="23" t="s">
        <v>187</v>
      </c>
      <c r="B152" s="26" t="s">
        <v>2731</v>
      </c>
      <c r="C152" s="23" t="s">
        <v>188</v>
      </c>
      <c r="D152" s="24">
        <v>0</v>
      </c>
      <c r="E152" s="25">
        <f t="shared" si="18"/>
        <v>6102204.3211344443</v>
      </c>
      <c r="F152" s="24">
        <v>4591161.7855455596</v>
      </c>
      <c r="G152" s="24">
        <v>7613246.85672333</v>
      </c>
      <c r="H152" s="25">
        <f t="shared" si="19"/>
        <v>17089399.13339965</v>
      </c>
      <c r="I152" s="24">
        <v>16720706.0488481</v>
      </c>
      <c r="J152" s="24">
        <v>17458092.217951201</v>
      </c>
      <c r="K152" s="25">
        <f t="shared" si="20"/>
        <v>52016020.296554901</v>
      </c>
      <c r="L152" s="24">
        <v>88667937.836845398</v>
      </c>
      <c r="M152" s="24">
        <v>15364102.7562644</v>
      </c>
      <c r="N152" s="25">
        <f t="shared" si="21"/>
        <v>75207623.751088992</v>
      </c>
      <c r="O152" s="24">
        <f t="shared" si="22"/>
        <v>8.1138108303097205</v>
      </c>
      <c r="P152" s="24">
        <f t="shared" si="23"/>
        <v>22.722961158777732</v>
      </c>
      <c r="Q152" s="24">
        <f t="shared" si="24"/>
        <v>69.163228010912547</v>
      </c>
      <c r="R152" s="24">
        <v>4</v>
      </c>
    </row>
    <row r="153" spans="1:18" x14ac:dyDescent="0.25">
      <c r="A153" s="23" t="s">
        <v>4172</v>
      </c>
      <c r="B153" s="26" t="s">
        <v>3612</v>
      </c>
      <c r="C153" s="23" t="s">
        <v>2392</v>
      </c>
      <c r="D153" s="24">
        <v>137870370.95840299</v>
      </c>
      <c r="E153" s="25">
        <f t="shared" si="18"/>
        <v>25919987.1827868</v>
      </c>
      <c r="F153" s="24">
        <v>28280209.597844198</v>
      </c>
      <c r="G153" s="24">
        <v>23559764.767729402</v>
      </c>
      <c r="H153" s="25">
        <f t="shared" si="19"/>
        <v>7654871.4344413346</v>
      </c>
      <c r="I153" s="24">
        <v>8722834.7324568294</v>
      </c>
      <c r="J153" s="24">
        <v>6586908.1364258397</v>
      </c>
      <c r="K153" s="25">
        <f t="shared" si="20"/>
        <v>6945344.0193910655</v>
      </c>
      <c r="L153" s="24">
        <v>4382753.6682143798</v>
      </c>
      <c r="M153" s="24">
        <v>9507934.3705677502</v>
      </c>
      <c r="N153" s="25">
        <f t="shared" si="21"/>
        <v>40520202.636619203</v>
      </c>
      <c r="O153" s="24">
        <f t="shared" si="22"/>
        <v>63.968059131476814</v>
      </c>
      <c r="P153" s="24">
        <f t="shared" si="23"/>
        <v>18.891493468306152</v>
      </c>
      <c r="Q153" s="24">
        <f t="shared" si="24"/>
        <v>17.14044740021702</v>
      </c>
      <c r="R153" s="24">
        <v>2</v>
      </c>
    </row>
    <row r="154" spans="1:18" x14ac:dyDescent="0.25">
      <c r="A154" s="23" t="s">
        <v>1541</v>
      </c>
      <c r="B154" s="26" t="s">
        <v>3260</v>
      </c>
      <c r="C154" s="23" t="s">
        <v>1542</v>
      </c>
      <c r="D154" s="24">
        <v>1991953.48293068</v>
      </c>
      <c r="E154" s="25">
        <f t="shared" si="18"/>
        <v>23510596.6016232</v>
      </c>
      <c r="F154" s="24">
        <v>23915106.6337815</v>
      </c>
      <c r="G154" s="24">
        <v>23106086.5694649</v>
      </c>
      <c r="H154" s="25">
        <f t="shared" si="19"/>
        <v>18503712.239025302</v>
      </c>
      <c r="I154" s="24">
        <v>19094237.512487799</v>
      </c>
      <c r="J154" s="24">
        <v>17913186.965562802</v>
      </c>
      <c r="K154" s="25">
        <f t="shared" si="20"/>
        <v>9965173.5189730655</v>
      </c>
      <c r="L154" s="24">
        <v>7784546.3085764302</v>
      </c>
      <c r="M154" s="24">
        <v>12145800.7293697</v>
      </c>
      <c r="N154" s="25">
        <f t="shared" si="21"/>
        <v>51979482.35962157</v>
      </c>
      <c r="O154" s="24">
        <f t="shared" si="22"/>
        <v>45.230532383844171</v>
      </c>
      <c r="P154" s="24">
        <f t="shared" si="23"/>
        <v>35.598107943836048</v>
      </c>
      <c r="Q154" s="24">
        <f t="shared" si="24"/>
        <v>19.171359672319785</v>
      </c>
      <c r="R154" s="24">
        <v>6</v>
      </c>
    </row>
    <row r="155" spans="1:18" x14ac:dyDescent="0.25">
      <c r="A155" s="23" t="s">
        <v>4102</v>
      </c>
      <c r="B155" s="26" t="s">
        <v>3584</v>
      </c>
      <c r="C155" s="23" t="s">
        <v>2316</v>
      </c>
      <c r="D155" s="24">
        <v>26065364.127037302</v>
      </c>
      <c r="E155" s="25">
        <f t="shared" si="18"/>
        <v>10801732.969897252</v>
      </c>
      <c r="F155" s="24">
        <v>11278347.086478001</v>
      </c>
      <c r="G155" s="24">
        <v>10325118.853316501</v>
      </c>
      <c r="H155" s="25">
        <f t="shared" si="19"/>
        <v>5930335.2438544054</v>
      </c>
      <c r="I155" s="24">
        <v>6440169.9110334599</v>
      </c>
      <c r="J155" s="24">
        <v>5420500.5766753498</v>
      </c>
      <c r="K155" s="25">
        <f t="shared" si="20"/>
        <v>9510686.8137058951</v>
      </c>
      <c r="L155" s="24">
        <v>8017003.2321526902</v>
      </c>
      <c r="M155" s="24">
        <v>11004370.395259099</v>
      </c>
      <c r="N155" s="25">
        <f t="shared" si="21"/>
        <v>26242755.02745755</v>
      </c>
      <c r="O155" s="24">
        <f t="shared" si="22"/>
        <v>41.160819276007793</v>
      </c>
      <c r="P155" s="24">
        <f t="shared" si="23"/>
        <v>22.597990331615527</v>
      </c>
      <c r="Q155" s="24">
        <f t="shared" si="24"/>
        <v>36.24119039237668</v>
      </c>
      <c r="R155" s="24">
        <v>5</v>
      </c>
    </row>
    <row r="156" spans="1:18" x14ac:dyDescent="0.25">
      <c r="A156" s="23" t="s">
        <v>3974</v>
      </c>
      <c r="B156" s="26" t="s">
        <v>3743</v>
      </c>
      <c r="C156" s="23" t="s">
        <v>1650</v>
      </c>
      <c r="D156" s="24">
        <v>66519781.833270997</v>
      </c>
      <c r="E156" s="25">
        <f t="shared" si="18"/>
        <v>185654112.02814949</v>
      </c>
      <c r="F156" s="24">
        <v>173465147.772315</v>
      </c>
      <c r="G156" s="24">
        <v>197843076.28398401</v>
      </c>
      <c r="H156" s="25">
        <f t="shared" si="19"/>
        <v>303783466.69521499</v>
      </c>
      <c r="I156" s="24">
        <v>291931660.08242202</v>
      </c>
      <c r="J156" s="24">
        <v>315635273.30800802</v>
      </c>
      <c r="K156" s="25">
        <f t="shared" si="20"/>
        <v>268890119.14605248</v>
      </c>
      <c r="L156" s="24">
        <v>250388995.392883</v>
      </c>
      <c r="M156" s="24">
        <v>287391242.89922202</v>
      </c>
      <c r="N156" s="25">
        <f t="shared" si="21"/>
        <v>758327697.86941695</v>
      </c>
      <c r="O156" s="24">
        <f t="shared" si="22"/>
        <v>24.482042862176833</v>
      </c>
      <c r="P156" s="24">
        <f t="shared" si="23"/>
        <v>40.059655944088448</v>
      </c>
      <c r="Q156" s="24">
        <f t="shared" si="24"/>
        <v>35.458301193734719</v>
      </c>
      <c r="R156" s="24">
        <v>1</v>
      </c>
    </row>
    <row r="157" spans="1:18" x14ac:dyDescent="0.25">
      <c r="A157" s="23" t="s">
        <v>1729</v>
      </c>
      <c r="B157" s="26" t="s">
        <v>3343</v>
      </c>
      <c r="C157" s="23" t="s">
        <v>1730</v>
      </c>
      <c r="D157" s="24">
        <v>413117756.47254801</v>
      </c>
      <c r="E157" s="25">
        <f t="shared" si="18"/>
        <v>323093508.82986701</v>
      </c>
      <c r="F157" s="24">
        <v>306819226.95946902</v>
      </c>
      <c r="G157" s="24">
        <v>339367790.70026499</v>
      </c>
      <c r="H157" s="25">
        <f t="shared" si="19"/>
        <v>180522404.84035251</v>
      </c>
      <c r="I157" s="24">
        <v>193186560.06090501</v>
      </c>
      <c r="J157" s="24">
        <v>167858249.6198</v>
      </c>
      <c r="K157" s="25">
        <f t="shared" si="20"/>
        <v>191723840.53218248</v>
      </c>
      <c r="L157" s="24">
        <v>108067481.888873</v>
      </c>
      <c r="M157" s="24">
        <v>275380199.17549199</v>
      </c>
      <c r="N157" s="25">
        <f t="shared" si="21"/>
        <v>695339754.202402</v>
      </c>
      <c r="O157" s="24">
        <f t="shared" si="22"/>
        <v>46.465559732087428</v>
      </c>
      <c r="P157" s="24">
        <f t="shared" si="23"/>
        <v>25.961755206621682</v>
      </c>
      <c r="Q157" s="24">
        <f t="shared" si="24"/>
        <v>27.57268506129089</v>
      </c>
      <c r="R157" s="24">
        <v>2</v>
      </c>
    </row>
    <row r="158" spans="1:18" x14ac:dyDescent="0.25">
      <c r="A158" s="23" t="s">
        <v>507</v>
      </c>
      <c r="B158" s="26" t="s">
        <v>2861</v>
      </c>
      <c r="C158" s="23" t="s">
        <v>508</v>
      </c>
      <c r="D158" s="24">
        <v>38865661.128791697</v>
      </c>
      <c r="E158" s="25">
        <f t="shared" si="18"/>
        <v>5952264.3477099296</v>
      </c>
      <c r="F158" s="24">
        <v>5459722.0438983496</v>
      </c>
      <c r="G158" s="24">
        <v>6444806.6515215104</v>
      </c>
      <c r="H158" s="25">
        <f t="shared" si="19"/>
        <v>2459774.5507493149</v>
      </c>
      <c r="I158" s="24">
        <v>2575668.54689349</v>
      </c>
      <c r="J158" s="24">
        <v>2343880.5546051399</v>
      </c>
      <c r="K158" s="25">
        <f t="shared" si="20"/>
        <v>579174.10146481358</v>
      </c>
      <c r="L158" s="24">
        <v>593205.06280326704</v>
      </c>
      <c r="M158" s="24">
        <v>565143.14012636</v>
      </c>
      <c r="N158" s="25">
        <f t="shared" si="21"/>
        <v>8991212.9999240581</v>
      </c>
      <c r="O158" s="24">
        <f t="shared" si="22"/>
        <v>66.200904680605433</v>
      </c>
      <c r="P158" s="24">
        <f t="shared" si="23"/>
        <v>27.357538418565891</v>
      </c>
      <c r="Q158" s="24">
        <f t="shared" si="24"/>
        <v>6.4415569008286804</v>
      </c>
      <c r="R158" s="24">
        <v>6</v>
      </c>
    </row>
    <row r="159" spans="1:18" x14ac:dyDescent="0.25">
      <c r="A159" s="23" t="s">
        <v>3935</v>
      </c>
      <c r="B159" s="26" t="s">
        <v>3355</v>
      </c>
      <c r="C159" s="23" t="s">
        <v>1760</v>
      </c>
      <c r="D159" s="24">
        <v>2413750050.04458</v>
      </c>
      <c r="E159" s="25">
        <f t="shared" si="18"/>
        <v>5547787203.2079449</v>
      </c>
      <c r="F159" s="24">
        <v>5479070368.2407703</v>
      </c>
      <c r="G159" s="24">
        <v>5616504038.1751204</v>
      </c>
      <c r="H159" s="25">
        <f t="shared" si="19"/>
        <v>4361042659.9003353</v>
      </c>
      <c r="I159" s="24">
        <v>4202818063.3618498</v>
      </c>
      <c r="J159" s="24">
        <v>4519267256.4388199</v>
      </c>
      <c r="K159" s="25">
        <f t="shared" si="20"/>
        <v>16118998006.6805</v>
      </c>
      <c r="L159" s="24">
        <v>17124827509.888901</v>
      </c>
      <c r="M159" s="24">
        <v>15113168503.472099</v>
      </c>
      <c r="N159" s="25">
        <f t="shared" si="21"/>
        <v>26027827869.78878</v>
      </c>
      <c r="O159" s="24">
        <f t="shared" si="22"/>
        <v>21.314829769745849</v>
      </c>
      <c r="P159" s="24">
        <f t="shared" si="23"/>
        <v>16.755307748758852</v>
      </c>
      <c r="Q159" s="24">
        <f t="shared" si="24"/>
        <v>61.929862481495306</v>
      </c>
      <c r="R159" s="24">
        <v>4</v>
      </c>
    </row>
    <row r="160" spans="1:18" x14ac:dyDescent="0.25">
      <c r="A160" s="23" t="s">
        <v>2001</v>
      </c>
      <c r="B160" s="26" t="s">
        <v>3453</v>
      </c>
      <c r="C160" s="23" t="s">
        <v>2002</v>
      </c>
      <c r="D160" s="24">
        <v>4209978.8972108904</v>
      </c>
      <c r="E160" s="25">
        <f t="shared" si="18"/>
        <v>15655084.0524964</v>
      </c>
      <c r="F160" s="24">
        <v>16799189.8093112</v>
      </c>
      <c r="G160" s="24">
        <v>14510978.2956816</v>
      </c>
      <c r="H160" s="25">
        <f t="shared" si="19"/>
        <v>7773301.4384145048</v>
      </c>
      <c r="I160" s="24">
        <v>7706406.3322244603</v>
      </c>
      <c r="J160" s="24">
        <v>7840196.5446045501</v>
      </c>
      <c r="K160" s="25">
        <f t="shared" si="20"/>
        <v>17038964.446677648</v>
      </c>
      <c r="L160" s="24">
        <v>23373022.673383199</v>
      </c>
      <c r="M160" s="24">
        <v>10704906.2199721</v>
      </c>
      <c r="N160" s="25">
        <f t="shared" si="21"/>
        <v>40467349.93758855</v>
      </c>
      <c r="O160" s="24">
        <f t="shared" si="22"/>
        <v>38.685715957780076</v>
      </c>
      <c r="P160" s="24">
        <f t="shared" si="23"/>
        <v>19.208822545590483</v>
      </c>
      <c r="Q160" s="24">
        <f t="shared" si="24"/>
        <v>42.105461496629452</v>
      </c>
      <c r="R160" s="24">
        <v>5</v>
      </c>
    </row>
    <row r="161" spans="1:18" x14ac:dyDescent="0.25">
      <c r="A161" s="23" t="s">
        <v>3990</v>
      </c>
      <c r="B161" s="26" t="s">
        <v>3441</v>
      </c>
      <c r="C161" s="23" t="s">
        <v>1974</v>
      </c>
      <c r="D161" s="24">
        <v>285240055.64949602</v>
      </c>
      <c r="E161" s="25">
        <f t="shared" si="18"/>
        <v>46200286.025744252</v>
      </c>
      <c r="F161" s="24">
        <v>39546934.322123602</v>
      </c>
      <c r="G161" s="24">
        <v>52853637.729364902</v>
      </c>
      <c r="H161" s="25">
        <f t="shared" si="19"/>
        <v>725926.60013375944</v>
      </c>
      <c r="I161" s="24">
        <v>808419.56893492397</v>
      </c>
      <c r="J161" s="24">
        <v>643433.63133259502</v>
      </c>
      <c r="K161" s="25">
        <f t="shared" si="20"/>
        <v>880513.77000592602</v>
      </c>
      <c r="L161" s="24">
        <v>520997.42136961198</v>
      </c>
      <c r="M161" s="24">
        <v>1240030.1186422401</v>
      </c>
      <c r="N161" s="25">
        <f t="shared" si="21"/>
        <v>47806726.39588394</v>
      </c>
      <c r="O161" s="24">
        <f t="shared" si="22"/>
        <v>96.639718944909802</v>
      </c>
      <c r="P161" s="24">
        <f t="shared" si="23"/>
        <v>1.5184612184536863</v>
      </c>
      <c r="Q161" s="24">
        <f t="shared" si="24"/>
        <v>1.8418198366364955</v>
      </c>
      <c r="R161" s="24">
        <v>2</v>
      </c>
    </row>
    <row r="162" spans="1:18" x14ac:dyDescent="0.25">
      <c r="A162" s="23" t="s">
        <v>1963</v>
      </c>
      <c r="B162" s="26" t="s">
        <v>3437</v>
      </c>
      <c r="C162" s="23" t="s">
        <v>1964</v>
      </c>
      <c r="D162" s="24">
        <v>10207198.5326418</v>
      </c>
      <c r="E162" s="25">
        <f t="shared" si="18"/>
        <v>128932091.08327299</v>
      </c>
      <c r="F162" s="24">
        <v>120299426.82765999</v>
      </c>
      <c r="G162" s="24">
        <v>137564755.33888599</v>
      </c>
      <c r="H162" s="25">
        <f t="shared" si="19"/>
        <v>62821571.417305551</v>
      </c>
      <c r="I162" s="24">
        <v>67186987.604918405</v>
      </c>
      <c r="J162" s="24">
        <v>58456155.229692698</v>
      </c>
      <c r="K162" s="25">
        <f t="shared" si="20"/>
        <v>63450236.125368953</v>
      </c>
      <c r="L162" s="24">
        <v>38036339.031222098</v>
      </c>
      <c r="M162" s="24">
        <v>88864133.2195158</v>
      </c>
      <c r="N162" s="25">
        <f t="shared" si="21"/>
        <v>255203898.62594751</v>
      </c>
      <c r="O162" s="24">
        <f t="shared" si="22"/>
        <v>50.521207464878437</v>
      </c>
      <c r="P162" s="24">
        <f t="shared" si="23"/>
        <v>24.616227164061925</v>
      </c>
      <c r="Q162" s="24">
        <f t="shared" si="24"/>
        <v>24.862565371059631</v>
      </c>
      <c r="R162" s="24">
        <v>2</v>
      </c>
    </row>
    <row r="163" spans="1:18" x14ac:dyDescent="0.25">
      <c r="A163" s="23" t="s">
        <v>357</v>
      </c>
      <c r="B163" s="26" t="s">
        <v>2798</v>
      </c>
      <c r="C163" s="23" t="s">
        <v>358</v>
      </c>
      <c r="D163" s="24">
        <v>56111808.910433598</v>
      </c>
      <c r="E163" s="25">
        <f t="shared" si="18"/>
        <v>30792129.130912453</v>
      </c>
      <c r="F163" s="24">
        <v>29062303.652489901</v>
      </c>
      <c r="G163" s="24">
        <v>32521954.609335002</v>
      </c>
      <c r="H163" s="25">
        <f t="shared" si="19"/>
        <v>17432240.203835551</v>
      </c>
      <c r="I163" s="24">
        <v>16496204.3641972</v>
      </c>
      <c r="J163" s="24">
        <v>18368276.043473899</v>
      </c>
      <c r="K163" s="25">
        <f t="shared" si="20"/>
        <v>10367208.756342299</v>
      </c>
      <c r="L163" s="24">
        <v>10319037.736179501</v>
      </c>
      <c r="M163" s="24">
        <v>10415379.7765051</v>
      </c>
      <c r="N163" s="25">
        <f t="shared" si="21"/>
        <v>58591578.091090299</v>
      </c>
      <c r="O163" s="24">
        <f t="shared" si="22"/>
        <v>52.553848409819231</v>
      </c>
      <c r="P163" s="24">
        <f t="shared" si="23"/>
        <v>29.752126110572156</v>
      </c>
      <c r="Q163" s="24">
        <f t="shared" si="24"/>
        <v>17.694025479608619</v>
      </c>
      <c r="R163" s="24">
        <v>6</v>
      </c>
    </row>
    <row r="164" spans="1:18" x14ac:dyDescent="0.25">
      <c r="A164" s="23" t="s">
        <v>663</v>
      </c>
      <c r="B164" s="26" t="s">
        <v>2922</v>
      </c>
      <c r="C164" s="23" t="s">
        <v>664</v>
      </c>
      <c r="D164" s="24">
        <v>0</v>
      </c>
      <c r="E164" s="25">
        <f t="shared" si="18"/>
        <v>45934.268725886002</v>
      </c>
      <c r="F164" s="24">
        <v>53667.921749364403</v>
      </c>
      <c r="G164" s="24">
        <v>38200.615702407602</v>
      </c>
      <c r="H164" s="25">
        <f t="shared" si="19"/>
        <v>177781.101059479</v>
      </c>
      <c r="I164" s="24">
        <v>195703.686796358</v>
      </c>
      <c r="J164" s="24">
        <v>159858.5153226</v>
      </c>
      <c r="K164" s="25">
        <f t="shared" si="20"/>
        <v>28733.812495492908</v>
      </c>
      <c r="L164" s="24">
        <v>53480.808821557199</v>
      </c>
      <c r="M164" s="24">
        <v>3986.81616942862</v>
      </c>
      <c r="N164" s="25">
        <f t="shared" si="21"/>
        <v>252449.18228085793</v>
      </c>
      <c r="O164" s="24">
        <f t="shared" si="22"/>
        <v>18.195451579947139</v>
      </c>
      <c r="P164" s="24">
        <f t="shared" si="23"/>
        <v>70.4225299734549</v>
      </c>
      <c r="Q164" s="24">
        <f t="shared" si="24"/>
        <v>11.382018446597939</v>
      </c>
      <c r="R164" s="24">
        <v>1</v>
      </c>
    </row>
    <row r="165" spans="1:18" x14ac:dyDescent="0.25">
      <c r="A165" s="23" t="s">
        <v>1483</v>
      </c>
      <c r="B165" s="26" t="s">
        <v>3235</v>
      </c>
      <c r="C165" s="23" t="s">
        <v>1484</v>
      </c>
      <c r="D165" s="24">
        <v>51361285.766100302</v>
      </c>
      <c r="E165" s="25">
        <f t="shared" si="18"/>
        <v>61614660.056873456</v>
      </c>
      <c r="F165" s="24">
        <v>61423152.326136202</v>
      </c>
      <c r="G165" s="24">
        <v>61806167.787610702</v>
      </c>
      <c r="H165" s="25">
        <f t="shared" si="19"/>
        <v>44135372.717825055</v>
      </c>
      <c r="I165" s="24">
        <v>46732186.976031803</v>
      </c>
      <c r="J165" s="24">
        <v>41538558.4596183</v>
      </c>
      <c r="K165" s="25">
        <f t="shared" si="20"/>
        <v>27180127.73013575</v>
      </c>
      <c r="L165" s="24">
        <v>23559461.105009101</v>
      </c>
      <c r="M165" s="24">
        <v>30800794.355262399</v>
      </c>
      <c r="N165" s="25">
        <f t="shared" si="21"/>
        <v>132930160.50483426</v>
      </c>
      <c r="O165" s="24">
        <f t="shared" si="22"/>
        <v>46.351151478999917</v>
      </c>
      <c r="P165" s="24">
        <f t="shared" si="23"/>
        <v>33.201925394666162</v>
      </c>
      <c r="Q165" s="24">
        <f t="shared" si="24"/>
        <v>20.446923126333914</v>
      </c>
      <c r="R165" s="24">
        <v>6</v>
      </c>
    </row>
    <row r="166" spans="1:18" x14ac:dyDescent="0.25">
      <c r="A166" s="23" t="s">
        <v>3970</v>
      </c>
      <c r="B166" s="26" t="s">
        <v>3364</v>
      </c>
      <c r="C166" s="23" t="s">
        <v>1784</v>
      </c>
      <c r="D166" s="24">
        <v>66447977.065095998</v>
      </c>
      <c r="E166" s="25">
        <f t="shared" si="18"/>
        <v>165151775.68840748</v>
      </c>
      <c r="F166" s="24">
        <v>161671225.87289599</v>
      </c>
      <c r="G166" s="24">
        <v>168632325.50391901</v>
      </c>
      <c r="H166" s="25">
        <f t="shared" si="19"/>
        <v>94511391.751062989</v>
      </c>
      <c r="I166" s="24">
        <v>104465804.839691</v>
      </c>
      <c r="J166" s="24">
        <v>84556978.662434995</v>
      </c>
      <c r="K166" s="25">
        <f t="shared" si="20"/>
        <v>96590094.769451499</v>
      </c>
      <c r="L166" s="24">
        <v>56951342.568171002</v>
      </c>
      <c r="M166" s="24">
        <v>136228846.970732</v>
      </c>
      <c r="N166" s="25">
        <f t="shared" si="21"/>
        <v>356253262.20892197</v>
      </c>
      <c r="O166" s="24">
        <f t="shared" si="22"/>
        <v>46.357968672173307</v>
      </c>
      <c r="P166" s="24">
        <f t="shared" si="23"/>
        <v>26.529270543391547</v>
      </c>
      <c r="Q166" s="24">
        <f t="shared" si="24"/>
        <v>27.112760784435139</v>
      </c>
      <c r="R166" s="24">
        <v>2</v>
      </c>
    </row>
    <row r="167" spans="1:18" x14ac:dyDescent="0.25">
      <c r="A167" s="23" t="s">
        <v>3991</v>
      </c>
      <c r="B167" s="26" t="s">
        <v>3209</v>
      </c>
      <c r="C167" s="23" t="s">
        <v>1408</v>
      </c>
      <c r="D167" s="24">
        <v>20997843.4752081</v>
      </c>
      <c r="E167" s="25">
        <f t="shared" si="18"/>
        <v>511334625.39798701</v>
      </c>
      <c r="F167" s="24">
        <v>489672913.93386501</v>
      </c>
      <c r="G167" s="24">
        <v>532996336.86210901</v>
      </c>
      <c r="H167" s="25">
        <f t="shared" si="19"/>
        <v>365328725.12538999</v>
      </c>
      <c r="I167" s="24">
        <v>362727673.31774598</v>
      </c>
      <c r="J167" s="24">
        <v>367929776.933034</v>
      </c>
      <c r="K167" s="25">
        <f t="shared" si="20"/>
        <v>227211254.2933045</v>
      </c>
      <c r="L167" s="24">
        <v>182405309.22050101</v>
      </c>
      <c r="M167" s="24">
        <v>272017199.366108</v>
      </c>
      <c r="N167" s="25">
        <f t="shared" si="21"/>
        <v>1103874604.8166814</v>
      </c>
      <c r="O167" s="24">
        <f t="shared" si="22"/>
        <v>46.321803506196567</v>
      </c>
      <c r="P167" s="24">
        <f t="shared" si="23"/>
        <v>33.095129060067428</v>
      </c>
      <c r="Q167" s="24">
        <f t="shared" si="24"/>
        <v>20.583067433736019</v>
      </c>
      <c r="R167" s="24">
        <v>6</v>
      </c>
    </row>
    <row r="168" spans="1:18" x14ac:dyDescent="0.25">
      <c r="A168" s="23" t="s">
        <v>1233</v>
      </c>
      <c r="B168" s="26" t="s">
        <v>3899</v>
      </c>
      <c r="C168" s="23" t="s">
        <v>1234</v>
      </c>
      <c r="D168" s="24">
        <v>46287.620842872398</v>
      </c>
      <c r="E168" s="25">
        <f t="shared" si="18"/>
        <v>0</v>
      </c>
      <c r="F168" s="24">
        <v>0</v>
      </c>
      <c r="G168" s="24">
        <v>0</v>
      </c>
      <c r="H168" s="25">
        <f t="shared" si="19"/>
        <v>1507150.27943864</v>
      </c>
      <c r="I168" s="24">
        <v>1281808.5545068099</v>
      </c>
      <c r="J168" s="24">
        <v>1732492.0043704701</v>
      </c>
      <c r="K168" s="25">
        <f t="shared" si="20"/>
        <v>904046.37782284385</v>
      </c>
      <c r="L168" s="24">
        <v>1806944.8826871</v>
      </c>
      <c r="M168" s="24">
        <v>1147.8729585876299</v>
      </c>
      <c r="N168" s="25">
        <f t="shared" si="21"/>
        <v>2411196.6572614838</v>
      </c>
      <c r="O168" s="24">
        <f t="shared" si="22"/>
        <v>0</v>
      </c>
      <c r="P168" s="24">
        <f t="shared" si="23"/>
        <v>62.50631921290011</v>
      </c>
      <c r="Q168" s="24">
        <f t="shared" si="24"/>
        <v>37.493680787099898</v>
      </c>
      <c r="R168" s="24">
        <v>1</v>
      </c>
    </row>
    <row r="169" spans="1:18" x14ac:dyDescent="0.25">
      <c r="A169" s="23" t="s">
        <v>4016</v>
      </c>
      <c r="B169" s="26" t="s">
        <v>3301</v>
      </c>
      <c r="C169" s="23" t="s">
        <v>1634</v>
      </c>
      <c r="D169" s="24">
        <v>33230799.929611601</v>
      </c>
      <c r="E169" s="25">
        <f t="shared" si="18"/>
        <v>11348147.423682049</v>
      </c>
      <c r="F169" s="24">
        <v>11241510.302087899</v>
      </c>
      <c r="G169" s="24">
        <v>11454784.5452762</v>
      </c>
      <c r="H169" s="25">
        <f t="shared" si="19"/>
        <v>6153579.7781410255</v>
      </c>
      <c r="I169" s="24">
        <v>5382715.6722657597</v>
      </c>
      <c r="J169" s="24">
        <v>6924443.8840162903</v>
      </c>
      <c r="K169" s="25">
        <f t="shared" si="20"/>
        <v>16160768.475114049</v>
      </c>
      <c r="L169" s="24">
        <v>11976985.2400252</v>
      </c>
      <c r="M169" s="24">
        <v>20344551.710202899</v>
      </c>
      <c r="N169" s="25">
        <f t="shared" si="21"/>
        <v>33662495.676937126</v>
      </c>
      <c r="O169" s="24">
        <f t="shared" si="22"/>
        <v>33.711545134952367</v>
      </c>
      <c r="P169" s="24">
        <f t="shared" si="23"/>
        <v>18.28022448839695</v>
      </c>
      <c r="Q169" s="24">
        <f t="shared" si="24"/>
        <v>48.008230376650673</v>
      </c>
      <c r="R169" s="24">
        <v>4</v>
      </c>
    </row>
    <row r="170" spans="1:18" x14ac:dyDescent="0.25">
      <c r="A170" s="23" t="s">
        <v>185</v>
      </c>
      <c r="B170" s="26" t="s">
        <v>2730</v>
      </c>
      <c r="C170" s="23" t="s">
        <v>186</v>
      </c>
      <c r="D170" s="24">
        <v>1016870814.6279</v>
      </c>
      <c r="E170" s="25">
        <f t="shared" si="18"/>
        <v>8570793.0302711092</v>
      </c>
      <c r="F170" s="24">
        <v>8120241.7317214403</v>
      </c>
      <c r="G170" s="24">
        <v>9021344.3288207799</v>
      </c>
      <c r="H170" s="25">
        <f t="shared" si="19"/>
        <v>5483782.4600778501</v>
      </c>
      <c r="I170" s="24">
        <v>5596262.5282741999</v>
      </c>
      <c r="J170" s="24">
        <v>5371302.3918815004</v>
      </c>
      <c r="K170" s="25">
        <f t="shared" si="20"/>
        <v>4548128.3412463153</v>
      </c>
      <c r="L170" s="24">
        <v>2600466.5886296998</v>
      </c>
      <c r="M170" s="24">
        <v>6495790.0938629303</v>
      </c>
      <c r="N170" s="25">
        <f t="shared" si="21"/>
        <v>18602703.831595276</v>
      </c>
      <c r="O170" s="24">
        <f t="shared" si="22"/>
        <v>46.072834937651756</v>
      </c>
      <c r="P170" s="24">
        <f t="shared" si="23"/>
        <v>29.47841620078939</v>
      </c>
      <c r="Q170" s="24">
        <f t="shared" si="24"/>
        <v>24.448748861558855</v>
      </c>
      <c r="R170" s="24">
        <v>2</v>
      </c>
    </row>
    <row r="171" spans="1:18" x14ac:dyDescent="0.25">
      <c r="A171" s="23" t="s">
        <v>1521</v>
      </c>
      <c r="B171" s="26" t="s">
        <v>3251</v>
      </c>
      <c r="C171" s="23" t="s">
        <v>1522</v>
      </c>
      <c r="D171" s="24">
        <v>11660312.2731204</v>
      </c>
      <c r="E171" s="25">
        <f t="shared" si="18"/>
        <v>22393609.593031898</v>
      </c>
      <c r="F171" s="24">
        <v>19447479.0819862</v>
      </c>
      <c r="G171" s="24">
        <v>25339740.1040776</v>
      </c>
      <c r="H171" s="25">
        <f t="shared" si="19"/>
        <v>2456224.36892456</v>
      </c>
      <c r="I171" s="24">
        <v>3049531.0845885398</v>
      </c>
      <c r="J171" s="24">
        <v>1862917.65326058</v>
      </c>
      <c r="K171" s="25">
        <f t="shared" si="20"/>
        <v>2566207.8023911705</v>
      </c>
      <c r="L171" s="24">
        <v>390319.38479945099</v>
      </c>
      <c r="M171" s="24">
        <v>4742096.2199828904</v>
      </c>
      <c r="N171" s="25">
        <f t="shared" si="21"/>
        <v>27416041.764347628</v>
      </c>
      <c r="O171" s="24">
        <f t="shared" si="22"/>
        <v>81.680680914897778</v>
      </c>
      <c r="P171" s="24">
        <f t="shared" si="23"/>
        <v>8.9590772805091206</v>
      </c>
      <c r="Q171" s="24">
        <f t="shared" si="24"/>
        <v>9.3602418045931</v>
      </c>
      <c r="R171" s="24">
        <v>2</v>
      </c>
    </row>
    <row r="172" spans="1:18" x14ac:dyDescent="0.25">
      <c r="A172" s="23" t="s">
        <v>511</v>
      </c>
      <c r="B172" s="26" t="s">
        <v>2863</v>
      </c>
      <c r="C172" s="23" t="s">
        <v>512</v>
      </c>
      <c r="D172" s="24">
        <v>21018.258749361499</v>
      </c>
      <c r="E172" s="25">
        <f t="shared" si="18"/>
        <v>10731432.23533849</v>
      </c>
      <c r="F172" s="24">
        <v>9665900.8580677807</v>
      </c>
      <c r="G172" s="24">
        <v>11796963.6126092</v>
      </c>
      <c r="H172" s="25">
        <f t="shared" si="19"/>
        <v>3403850.7346511353</v>
      </c>
      <c r="I172" s="24">
        <v>3700337.62866162</v>
      </c>
      <c r="J172" s="24">
        <v>3107363.8406406501</v>
      </c>
      <c r="K172" s="25">
        <f t="shared" si="20"/>
        <v>5886250.8484106902</v>
      </c>
      <c r="L172" s="24">
        <v>2460945.3817929202</v>
      </c>
      <c r="M172" s="24">
        <v>9311556.3150284607</v>
      </c>
      <c r="N172" s="25">
        <f t="shared" si="21"/>
        <v>20021533.818400316</v>
      </c>
      <c r="O172" s="24">
        <f t="shared" si="22"/>
        <v>53.599451134338281</v>
      </c>
      <c r="P172" s="24">
        <f t="shared" si="23"/>
        <v>17.000948905937001</v>
      </c>
      <c r="Q172" s="24">
        <f t="shared" si="24"/>
        <v>29.399599959724721</v>
      </c>
      <c r="R172" s="24">
        <v>2</v>
      </c>
    </row>
    <row r="173" spans="1:18" x14ac:dyDescent="0.25">
      <c r="A173" s="23" t="s">
        <v>2449</v>
      </c>
      <c r="B173" s="26" t="s">
        <v>3636</v>
      </c>
      <c r="C173" s="23" t="s">
        <v>2450</v>
      </c>
      <c r="D173" s="24">
        <v>34872253.010465302</v>
      </c>
      <c r="E173" s="25">
        <f t="shared" si="18"/>
        <v>5145851.0101508945</v>
      </c>
      <c r="F173" s="24">
        <v>4992533.4605332399</v>
      </c>
      <c r="G173" s="24">
        <v>5299168.5597685501</v>
      </c>
      <c r="H173" s="25">
        <f t="shared" si="19"/>
        <v>2935616.2286676904</v>
      </c>
      <c r="I173" s="24">
        <v>3232461.0770930802</v>
      </c>
      <c r="J173" s="24">
        <v>2638771.3802423002</v>
      </c>
      <c r="K173" s="25">
        <f t="shared" si="20"/>
        <v>1865464.3101828187</v>
      </c>
      <c r="L173" s="24">
        <v>686256.76044083701</v>
      </c>
      <c r="M173" s="24">
        <v>3044671.8599248002</v>
      </c>
      <c r="N173" s="25">
        <f t="shared" si="21"/>
        <v>9946931.5490014032</v>
      </c>
      <c r="O173" s="24">
        <f t="shared" si="22"/>
        <v>51.733049381117937</v>
      </c>
      <c r="P173" s="24">
        <f t="shared" si="23"/>
        <v>29.512782049479412</v>
      </c>
      <c r="Q173" s="24">
        <f t="shared" si="24"/>
        <v>18.754168569402665</v>
      </c>
      <c r="R173" s="24">
        <v>6</v>
      </c>
    </row>
    <row r="174" spans="1:18" x14ac:dyDescent="0.25">
      <c r="A174" s="23" t="s">
        <v>993</v>
      </c>
      <c r="B174" s="26" t="s">
        <v>3058</v>
      </c>
      <c r="C174" s="23" t="s">
        <v>994</v>
      </c>
      <c r="D174" s="24">
        <v>1169.4015942794699</v>
      </c>
      <c r="E174" s="25">
        <f t="shared" si="18"/>
        <v>1443156.83622763</v>
      </c>
      <c r="F174" s="24">
        <v>1392270.9356700401</v>
      </c>
      <c r="G174" s="24">
        <v>1494042.73678522</v>
      </c>
      <c r="H174" s="25">
        <f t="shared" si="19"/>
        <v>1039883.0097216</v>
      </c>
      <c r="I174" s="24">
        <v>1005796.54213509</v>
      </c>
      <c r="J174" s="24">
        <v>1073969.4773081101</v>
      </c>
      <c r="K174" s="25">
        <f t="shared" si="20"/>
        <v>20316.37966602805</v>
      </c>
      <c r="L174" s="24">
        <v>40632.759332056099</v>
      </c>
      <c r="M174" s="24">
        <v>0</v>
      </c>
      <c r="N174" s="25">
        <f t="shared" si="21"/>
        <v>2503356.2256152579</v>
      </c>
      <c r="O174" s="24">
        <f t="shared" si="22"/>
        <v>57.648880389483558</v>
      </c>
      <c r="P174" s="24">
        <f t="shared" si="23"/>
        <v>41.539553942868224</v>
      </c>
      <c r="Q174" s="24">
        <f t="shared" si="24"/>
        <v>0.81156566764823213</v>
      </c>
      <c r="R174" s="24">
        <v>6</v>
      </c>
    </row>
    <row r="175" spans="1:18" x14ac:dyDescent="0.25">
      <c r="A175" s="23" t="s">
        <v>4162</v>
      </c>
      <c r="B175" s="26" t="s">
        <v>3918</v>
      </c>
      <c r="C175" s="23" t="s">
        <v>76</v>
      </c>
      <c r="D175" s="24">
        <v>4224665.7600756902</v>
      </c>
      <c r="E175" s="25">
        <f t="shared" si="18"/>
        <v>207932.43604227999</v>
      </c>
      <c r="F175" s="24">
        <v>234637.682326818</v>
      </c>
      <c r="G175" s="24">
        <v>181227.18975774199</v>
      </c>
      <c r="H175" s="25">
        <f t="shared" si="19"/>
        <v>31650.584872479951</v>
      </c>
      <c r="I175" s="24">
        <v>33913.564208941403</v>
      </c>
      <c r="J175" s="24">
        <v>29387.605536018498</v>
      </c>
      <c r="K175" s="25">
        <f t="shared" si="20"/>
        <v>226356.4047498375</v>
      </c>
      <c r="L175" s="24">
        <v>318460.823417362</v>
      </c>
      <c r="M175" s="24">
        <v>134251.986082313</v>
      </c>
      <c r="N175" s="25">
        <f t="shared" si="21"/>
        <v>465939.42566459742</v>
      </c>
      <c r="O175" s="24">
        <f t="shared" si="22"/>
        <v>44.626495331596686</v>
      </c>
      <c r="P175" s="24">
        <f t="shared" si="23"/>
        <v>6.792853991124451</v>
      </c>
      <c r="Q175" s="24">
        <f t="shared" si="24"/>
        <v>48.580650677278868</v>
      </c>
      <c r="R175" s="24">
        <v>5</v>
      </c>
    </row>
    <row r="176" spans="1:18" x14ac:dyDescent="0.25">
      <c r="A176" s="23" t="s">
        <v>2159</v>
      </c>
      <c r="B176" s="26" t="s">
        <v>3519</v>
      </c>
      <c r="C176" s="23" t="s">
        <v>2160</v>
      </c>
      <c r="D176" s="24">
        <v>33978724.659678198</v>
      </c>
      <c r="E176" s="25">
        <f t="shared" si="18"/>
        <v>13839341.3737434</v>
      </c>
      <c r="F176" s="24">
        <v>14348028.0724</v>
      </c>
      <c r="G176" s="24">
        <v>13330654.6750868</v>
      </c>
      <c r="H176" s="25">
        <f t="shared" si="19"/>
        <v>6677317.9089849256</v>
      </c>
      <c r="I176" s="24">
        <v>7646306.5469827401</v>
      </c>
      <c r="J176" s="24">
        <v>5708329.2709871102</v>
      </c>
      <c r="K176" s="25">
        <f t="shared" si="20"/>
        <v>3479404.097736435</v>
      </c>
      <c r="L176" s="24">
        <v>2693678.9468987398</v>
      </c>
      <c r="M176" s="24">
        <v>4265129.2485741302</v>
      </c>
      <c r="N176" s="25">
        <f t="shared" si="21"/>
        <v>23996063.380464762</v>
      </c>
      <c r="O176" s="24">
        <f t="shared" si="22"/>
        <v>57.673382314075873</v>
      </c>
      <c r="P176" s="24">
        <f t="shared" si="23"/>
        <v>27.826722254871783</v>
      </c>
      <c r="Q176" s="24">
        <f t="shared" si="24"/>
        <v>14.499895431052346</v>
      </c>
      <c r="R176" s="24">
        <v>6</v>
      </c>
    </row>
    <row r="177" spans="1:18" x14ac:dyDescent="0.25">
      <c r="A177" s="23" t="s">
        <v>59</v>
      </c>
      <c r="B177" s="26" t="s">
        <v>2683</v>
      </c>
      <c r="C177" s="23" t="s">
        <v>60</v>
      </c>
      <c r="D177" s="24">
        <v>0</v>
      </c>
      <c r="E177" s="25">
        <f t="shared" si="18"/>
        <v>2892627.7108882801</v>
      </c>
      <c r="F177" s="24">
        <v>3083332.1582273301</v>
      </c>
      <c r="G177" s="24">
        <v>2701923.2635492301</v>
      </c>
      <c r="H177" s="25">
        <f t="shared" si="19"/>
        <v>1648745.7635878751</v>
      </c>
      <c r="I177" s="24">
        <v>1665531.07830165</v>
      </c>
      <c r="J177" s="24">
        <v>1631960.4488741001</v>
      </c>
      <c r="K177" s="25">
        <f t="shared" si="20"/>
        <v>1379598.5921846102</v>
      </c>
      <c r="L177" s="24">
        <v>1367974.8816517701</v>
      </c>
      <c r="M177" s="24">
        <v>1391222.3027174501</v>
      </c>
      <c r="N177" s="25">
        <f t="shared" si="21"/>
        <v>5920972.0666607656</v>
      </c>
      <c r="O177" s="24">
        <f t="shared" si="22"/>
        <v>48.853932738102365</v>
      </c>
      <c r="P177" s="24">
        <f t="shared" si="23"/>
        <v>27.845862892538754</v>
      </c>
      <c r="Q177" s="24">
        <f t="shared" si="24"/>
        <v>23.300204369358877</v>
      </c>
      <c r="R177" s="24">
        <v>2</v>
      </c>
    </row>
    <row r="178" spans="1:18" x14ac:dyDescent="0.25">
      <c r="A178" s="23" t="s">
        <v>2289</v>
      </c>
      <c r="B178" s="26" t="s">
        <v>3573</v>
      </c>
      <c r="C178" s="23" t="s">
        <v>2290</v>
      </c>
      <c r="D178" s="24">
        <v>1981255.37157915</v>
      </c>
      <c r="E178" s="25">
        <f t="shared" si="18"/>
        <v>120897587.70625499</v>
      </c>
      <c r="F178" s="24">
        <v>109633192.73794299</v>
      </c>
      <c r="G178" s="24">
        <v>132161982.674567</v>
      </c>
      <c r="H178" s="25">
        <f t="shared" si="19"/>
        <v>43175694.502853148</v>
      </c>
      <c r="I178" s="24">
        <v>47513844.304085597</v>
      </c>
      <c r="J178" s="24">
        <v>38837544.701620698</v>
      </c>
      <c r="K178" s="25">
        <f t="shared" si="20"/>
        <v>32717373.44437265</v>
      </c>
      <c r="L178" s="24">
        <v>27337349.529817</v>
      </c>
      <c r="M178" s="24">
        <v>38097397.3589283</v>
      </c>
      <c r="N178" s="25">
        <f t="shared" si="21"/>
        <v>196790655.6534808</v>
      </c>
      <c r="O178" s="24">
        <f t="shared" si="22"/>
        <v>61.434618074111064</v>
      </c>
      <c r="P178" s="24">
        <f t="shared" si="23"/>
        <v>21.939910896419367</v>
      </c>
      <c r="Q178" s="24">
        <f t="shared" si="24"/>
        <v>16.625471029469558</v>
      </c>
      <c r="R178" s="24">
        <v>2</v>
      </c>
    </row>
    <row r="179" spans="1:18" x14ac:dyDescent="0.25">
      <c r="A179" s="23" t="s">
        <v>311</v>
      </c>
      <c r="B179" s="26" t="s">
        <v>2779</v>
      </c>
      <c r="C179" s="23" t="s">
        <v>312</v>
      </c>
      <c r="D179" s="24">
        <v>39810.974746018503</v>
      </c>
      <c r="E179" s="25">
        <f t="shared" si="18"/>
        <v>21397101.289697848</v>
      </c>
      <c r="F179" s="24">
        <v>21468827.22318</v>
      </c>
      <c r="G179" s="24">
        <v>21325375.356215701</v>
      </c>
      <c r="H179" s="25">
        <f t="shared" si="19"/>
        <v>7107839.0901517449</v>
      </c>
      <c r="I179" s="24">
        <v>9338605.8875222597</v>
      </c>
      <c r="J179" s="24">
        <v>4877072.2927812301</v>
      </c>
      <c r="K179" s="25">
        <f t="shared" si="20"/>
        <v>62532637.340967245</v>
      </c>
      <c r="L179" s="24">
        <v>39716538.523386598</v>
      </c>
      <c r="M179" s="24">
        <v>85348736.158547893</v>
      </c>
      <c r="N179" s="25">
        <f t="shared" si="21"/>
        <v>91037577.720816836</v>
      </c>
      <c r="O179" s="24">
        <f t="shared" si="22"/>
        <v>23.503592500358394</v>
      </c>
      <c r="P179" s="24">
        <f t="shared" si="23"/>
        <v>7.8075881060337702</v>
      </c>
      <c r="Q179" s="24">
        <f t="shared" si="24"/>
        <v>68.688819393607844</v>
      </c>
      <c r="R179" s="24">
        <v>4</v>
      </c>
    </row>
    <row r="180" spans="1:18" x14ac:dyDescent="0.25">
      <c r="A180" s="23" t="s">
        <v>1661</v>
      </c>
      <c r="B180" s="26" t="s">
        <v>3312</v>
      </c>
      <c r="C180" s="23" t="s">
        <v>1662</v>
      </c>
      <c r="D180" s="24">
        <v>223026365.467801</v>
      </c>
      <c r="E180" s="25">
        <f t="shared" si="18"/>
        <v>271335173.796368</v>
      </c>
      <c r="F180" s="24">
        <v>261839718.088649</v>
      </c>
      <c r="G180" s="24">
        <v>280830629.50408697</v>
      </c>
      <c r="H180" s="25">
        <f t="shared" si="19"/>
        <v>158497008.6030685</v>
      </c>
      <c r="I180" s="24">
        <v>173481334.60157201</v>
      </c>
      <c r="J180" s="24">
        <v>143512682.60456499</v>
      </c>
      <c r="K180" s="25">
        <f t="shared" si="20"/>
        <v>97709282.050947741</v>
      </c>
      <c r="L180" s="24">
        <v>56323058.531305499</v>
      </c>
      <c r="M180" s="24">
        <v>139095505.57058999</v>
      </c>
      <c r="N180" s="25">
        <f t="shared" si="21"/>
        <v>527541464.4503842</v>
      </c>
      <c r="O180" s="24">
        <f t="shared" si="22"/>
        <v>51.433904646539368</v>
      </c>
      <c r="P180" s="24">
        <f t="shared" si="23"/>
        <v>30.044464612501621</v>
      </c>
      <c r="Q180" s="24">
        <f t="shared" si="24"/>
        <v>18.521630740959015</v>
      </c>
      <c r="R180" s="24">
        <v>6</v>
      </c>
    </row>
    <row r="181" spans="1:18" x14ac:dyDescent="0.25">
      <c r="A181" s="23" t="s">
        <v>2215</v>
      </c>
      <c r="B181" s="26" t="s">
        <v>3542</v>
      </c>
      <c r="C181" s="23" t="s">
        <v>2216</v>
      </c>
      <c r="D181" s="24">
        <v>1873356.0131395699</v>
      </c>
      <c r="E181" s="25">
        <f t="shared" si="18"/>
        <v>15542788.671852201</v>
      </c>
      <c r="F181" s="24">
        <v>16719398.125527</v>
      </c>
      <c r="G181" s="24">
        <v>14366179.218177401</v>
      </c>
      <c r="H181" s="25">
        <f t="shared" si="19"/>
        <v>4492228.3220956353</v>
      </c>
      <c r="I181" s="24">
        <v>5777547.4686363302</v>
      </c>
      <c r="J181" s="24">
        <v>3206909.17555494</v>
      </c>
      <c r="K181" s="25">
        <f t="shared" si="20"/>
        <v>4618447.4504806902</v>
      </c>
      <c r="L181" s="24">
        <v>1110989.5519529099</v>
      </c>
      <c r="M181" s="24">
        <v>8125905.3490084698</v>
      </c>
      <c r="N181" s="25">
        <f t="shared" si="21"/>
        <v>24653464.444428526</v>
      </c>
      <c r="O181" s="24">
        <f t="shared" si="22"/>
        <v>63.045048726872707</v>
      </c>
      <c r="P181" s="24">
        <f t="shared" si="23"/>
        <v>18.221489041516197</v>
      </c>
      <c r="Q181" s="24">
        <f t="shared" si="24"/>
        <v>18.733462231611103</v>
      </c>
      <c r="R181" s="24">
        <v>2</v>
      </c>
    </row>
    <row r="182" spans="1:18" x14ac:dyDescent="0.25">
      <c r="A182" s="23" t="s">
        <v>1641</v>
      </c>
      <c r="B182" s="26" t="s">
        <v>3304</v>
      </c>
      <c r="C182" s="23" t="s">
        <v>1642</v>
      </c>
      <c r="D182" s="24">
        <v>24847504.391109701</v>
      </c>
      <c r="E182" s="25">
        <f t="shared" si="18"/>
        <v>47168714.44501105</v>
      </c>
      <c r="F182" s="24">
        <v>43493955.284575596</v>
      </c>
      <c r="G182" s="24">
        <v>50843473.605446503</v>
      </c>
      <c r="H182" s="25">
        <f t="shared" si="19"/>
        <v>22532057.023298703</v>
      </c>
      <c r="I182" s="24">
        <v>23815860.830826901</v>
      </c>
      <c r="J182" s="24">
        <v>21248253.215770502</v>
      </c>
      <c r="K182" s="25">
        <f t="shared" si="20"/>
        <v>12205416.355720852</v>
      </c>
      <c r="L182" s="24">
        <v>8947339.9947238006</v>
      </c>
      <c r="M182" s="24">
        <v>15463492.716717901</v>
      </c>
      <c r="N182" s="25">
        <f t="shared" si="21"/>
        <v>81906187.824030608</v>
      </c>
      <c r="O182" s="24">
        <f t="shared" si="22"/>
        <v>57.588706907406731</v>
      </c>
      <c r="P182" s="24">
        <f t="shared" si="23"/>
        <v>27.509590693815664</v>
      </c>
      <c r="Q182" s="24">
        <f t="shared" si="24"/>
        <v>14.901702398777594</v>
      </c>
      <c r="R182" s="24">
        <v>6</v>
      </c>
    </row>
    <row r="183" spans="1:18" x14ac:dyDescent="0.25">
      <c r="A183" s="23" t="s">
        <v>2359</v>
      </c>
      <c r="B183" s="26" t="s">
        <v>3600</v>
      </c>
      <c r="C183" s="23" t="s">
        <v>2360</v>
      </c>
      <c r="D183" s="24">
        <v>151795260.341075</v>
      </c>
      <c r="E183" s="25">
        <f t="shared" si="18"/>
        <v>18860084.166264601</v>
      </c>
      <c r="F183" s="24">
        <v>20722148.432590298</v>
      </c>
      <c r="G183" s="24">
        <v>16998019.8999389</v>
      </c>
      <c r="H183" s="25">
        <f t="shared" si="19"/>
        <v>6673959.2163130101</v>
      </c>
      <c r="I183" s="24">
        <v>7164316.9278565897</v>
      </c>
      <c r="J183" s="24">
        <v>6183601.5047694296</v>
      </c>
      <c r="K183" s="25">
        <f t="shared" si="20"/>
        <v>5391982.9123484148</v>
      </c>
      <c r="L183" s="24">
        <v>4396438.7625321196</v>
      </c>
      <c r="M183" s="24">
        <v>6387527.0621647099</v>
      </c>
      <c r="N183" s="25">
        <f t="shared" si="21"/>
        <v>30926026.294926029</v>
      </c>
      <c r="O183" s="24">
        <f t="shared" si="22"/>
        <v>60.984505369055249</v>
      </c>
      <c r="P183" s="24">
        <f t="shared" si="23"/>
        <v>21.580396888584399</v>
      </c>
      <c r="Q183" s="24">
        <f t="shared" si="24"/>
        <v>17.435097742360345</v>
      </c>
      <c r="R183" s="24">
        <v>2</v>
      </c>
    </row>
    <row r="184" spans="1:18" x14ac:dyDescent="0.25">
      <c r="A184" s="23" t="s">
        <v>2423</v>
      </c>
      <c r="B184" s="26" t="s">
        <v>3625</v>
      </c>
      <c r="C184" s="23" t="s">
        <v>2424</v>
      </c>
      <c r="D184" s="24">
        <v>6250452.50332403</v>
      </c>
      <c r="E184" s="25">
        <f t="shared" si="18"/>
        <v>70074734.369884148</v>
      </c>
      <c r="F184" s="24">
        <v>77760076.394264698</v>
      </c>
      <c r="G184" s="24">
        <v>62389392.345503598</v>
      </c>
      <c r="H184" s="25">
        <f t="shared" si="19"/>
        <v>14796455.730452001</v>
      </c>
      <c r="I184" s="24">
        <v>19048314.216484699</v>
      </c>
      <c r="J184" s="24">
        <v>10544597.244419301</v>
      </c>
      <c r="K184" s="25">
        <f t="shared" si="20"/>
        <v>20574461.075209253</v>
      </c>
      <c r="L184" s="24">
        <v>16719256.581542</v>
      </c>
      <c r="M184" s="24">
        <v>24429665.568876501</v>
      </c>
      <c r="N184" s="25">
        <f t="shared" si="21"/>
        <v>105445651.17554539</v>
      </c>
      <c r="O184" s="24">
        <f t="shared" si="22"/>
        <v>66.455784177598829</v>
      </c>
      <c r="P184" s="24">
        <f t="shared" si="23"/>
        <v>14.03230533027762</v>
      </c>
      <c r="Q184" s="24">
        <f t="shared" si="24"/>
        <v>19.511910492123562</v>
      </c>
      <c r="R184" s="24">
        <v>2</v>
      </c>
    </row>
    <row r="185" spans="1:18" x14ac:dyDescent="0.25">
      <c r="A185" s="23" t="s">
        <v>4161</v>
      </c>
      <c r="B185" s="26" t="s">
        <v>3407</v>
      </c>
      <c r="C185" s="23" t="s">
        <v>1892</v>
      </c>
      <c r="D185" s="24">
        <v>806373.70929103298</v>
      </c>
      <c r="E185" s="25">
        <f t="shared" si="18"/>
        <v>1898647.18141558</v>
      </c>
      <c r="F185" s="24">
        <v>1973778.6353529999</v>
      </c>
      <c r="G185" s="24">
        <v>1823515.7274781601</v>
      </c>
      <c r="H185" s="25">
        <f t="shared" si="19"/>
        <v>326504.94640883931</v>
      </c>
      <c r="I185" s="24">
        <v>566182.99880097597</v>
      </c>
      <c r="J185" s="24">
        <v>86826.894016702601</v>
      </c>
      <c r="K185" s="25">
        <f t="shared" si="20"/>
        <v>365484.64380644204</v>
      </c>
      <c r="L185" s="24">
        <v>301970.06479905802</v>
      </c>
      <c r="M185" s="24">
        <v>428999.222813826</v>
      </c>
      <c r="N185" s="25">
        <f t="shared" si="21"/>
        <v>2590636.7716308613</v>
      </c>
      <c r="O185" s="24">
        <f t="shared" si="22"/>
        <v>73.288822354680804</v>
      </c>
      <c r="P185" s="24">
        <f t="shared" si="23"/>
        <v>12.603269975331102</v>
      </c>
      <c r="Q185" s="24">
        <f t="shared" si="24"/>
        <v>14.107907669988085</v>
      </c>
      <c r="R185" s="24">
        <v>2</v>
      </c>
    </row>
    <row r="186" spans="1:18" x14ac:dyDescent="0.25">
      <c r="A186" s="23" t="s">
        <v>1127</v>
      </c>
      <c r="B186" s="26" t="s">
        <v>3108</v>
      </c>
      <c r="C186" s="23" t="s">
        <v>1128</v>
      </c>
      <c r="D186" s="24">
        <v>0</v>
      </c>
      <c r="E186" s="25">
        <f t="shared" si="18"/>
        <v>3454186.3298292952</v>
      </c>
      <c r="F186" s="24">
        <v>3610351.0032743099</v>
      </c>
      <c r="G186" s="24">
        <v>3298021.65638428</v>
      </c>
      <c r="H186" s="25">
        <f t="shared" si="19"/>
        <v>1935664.5139335501</v>
      </c>
      <c r="I186" s="24">
        <v>1749484.16709821</v>
      </c>
      <c r="J186" s="24">
        <v>2121844.86076889</v>
      </c>
      <c r="K186" s="25">
        <f t="shared" si="20"/>
        <v>1529200.3960499554</v>
      </c>
      <c r="L186" s="24">
        <v>574045.58834142098</v>
      </c>
      <c r="M186" s="24">
        <v>2484355.2037584898</v>
      </c>
      <c r="N186" s="25">
        <f t="shared" si="21"/>
        <v>6919051.2398128007</v>
      </c>
      <c r="O186" s="24">
        <f t="shared" si="22"/>
        <v>49.922832048903146</v>
      </c>
      <c r="P186" s="24">
        <f t="shared" si="23"/>
        <v>27.975866153376266</v>
      </c>
      <c r="Q186" s="24">
        <f t="shared" si="24"/>
        <v>22.101301797720591</v>
      </c>
      <c r="R186" s="24">
        <v>2</v>
      </c>
    </row>
    <row r="187" spans="1:18" x14ac:dyDescent="0.25">
      <c r="A187" s="23" t="s">
        <v>1779</v>
      </c>
      <c r="B187" s="26" t="s">
        <v>3572</v>
      </c>
      <c r="C187" s="23" t="s">
        <v>1780</v>
      </c>
      <c r="D187" s="24">
        <v>278030153.891617</v>
      </c>
      <c r="E187" s="25">
        <f t="shared" si="18"/>
        <v>131034499.59465</v>
      </c>
      <c r="F187" s="24">
        <v>124553635.39100499</v>
      </c>
      <c r="G187" s="24">
        <v>137515363.79829499</v>
      </c>
      <c r="H187" s="25">
        <f t="shared" si="19"/>
        <v>263299270.13551551</v>
      </c>
      <c r="I187" s="24">
        <v>243132361.14883301</v>
      </c>
      <c r="J187" s="24">
        <v>283466179.12219799</v>
      </c>
      <c r="K187" s="25">
        <f t="shared" si="20"/>
        <v>394760185.50120449</v>
      </c>
      <c r="L187" s="24">
        <v>290573529.537646</v>
      </c>
      <c r="M187" s="24">
        <v>498946841.46476299</v>
      </c>
      <c r="N187" s="25">
        <f t="shared" si="21"/>
        <v>789093955.23136997</v>
      </c>
      <c r="O187" s="24">
        <f t="shared" si="22"/>
        <v>16.605690453708952</v>
      </c>
      <c r="P187" s="24">
        <f t="shared" si="23"/>
        <v>33.367290218097487</v>
      </c>
      <c r="Q187" s="24">
        <f t="shared" si="24"/>
        <v>50.027019328193553</v>
      </c>
      <c r="R187" s="24">
        <v>4</v>
      </c>
    </row>
    <row r="188" spans="1:18" x14ac:dyDescent="0.25">
      <c r="A188" s="23" t="s">
        <v>4105</v>
      </c>
      <c r="B188" s="26" t="s">
        <v>3799</v>
      </c>
      <c r="C188" s="23" t="s">
        <v>1884</v>
      </c>
      <c r="D188" s="24">
        <v>53554.5193831742</v>
      </c>
      <c r="E188" s="25">
        <f t="shared" si="18"/>
        <v>3918939.6543023847</v>
      </c>
      <c r="F188" s="24">
        <v>4083217.0184833799</v>
      </c>
      <c r="G188" s="24">
        <v>3754662.29012139</v>
      </c>
      <c r="H188" s="25">
        <f t="shared" si="19"/>
        <v>2814628.67878024</v>
      </c>
      <c r="I188" s="24">
        <v>2880237.6155613102</v>
      </c>
      <c r="J188" s="24">
        <v>2749019.7419991698</v>
      </c>
      <c r="K188" s="25">
        <f t="shared" si="20"/>
        <v>1577673.937856185</v>
      </c>
      <c r="L188" s="24">
        <v>1053498.0445085601</v>
      </c>
      <c r="M188" s="24">
        <v>2101849.8312038099</v>
      </c>
      <c r="N188" s="25">
        <f t="shared" si="21"/>
        <v>8311242.27093881</v>
      </c>
      <c r="O188" s="24">
        <f t="shared" si="22"/>
        <v>47.152273108502641</v>
      </c>
      <c r="P188" s="24">
        <f t="shared" si="23"/>
        <v>33.865318649438301</v>
      </c>
      <c r="Q188" s="24">
        <f t="shared" si="24"/>
        <v>18.982408242059059</v>
      </c>
      <c r="R188" s="24">
        <v>6</v>
      </c>
    </row>
    <row r="189" spans="1:18" x14ac:dyDescent="0.25">
      <c r="A189" s="23" t="s">
        <v>2127</v>
      </c>
      <c r="B189" s="26"/>
      <c r="C189" s="23" t="s">
        <v>2128</v>
      </c>
      <c r="D189" s="24">
        <v>314627.01106344903</v>
      </c>
      <c r="E189" s="25">
        <f t="shared" si="18"/>
        <v>4167919.6257146299</v>
      </c>
      <c r="F189" s="24">
        <v>4284887.3467071196</v>
      </c>
      <c r="G189" s="24">
        <v>4050951.9047221402</v>
      </c>
      <c r="H189" s="25">
        <f t="shared" si="19"/>
        <v>5361640.8930227906</v>
      </c>
      <c r="I189" s="24">
        <v>5513332.0629437398</v>
      </c>
      <c r="J189" s="24">
        <v>5209949.7231018404</v>
      </c>
      <c r="K189" s="25">
        <f t="shared" si="20"/>
        <v>6075192.8566089552</v>
      </c>
      <c r="L189" s="24">
        <v>5796027.1013710499</v>
      </c>
      <c r="M189" s="24">
        <v>6354358.6118468596</v>
      </c>
      <c r="N189" s="25">
        <f t="shared" si="21"/>
        <v>15604753.375346376</v>
      </c>
      <c r="O189" s="24">
        <f t="shared" si="22"/>
        <v>26.709295081199034</v>
      </c>
      <c r="P189" s="24">
        <f t="shared" si="23"/>
        <v>34.359023587604625</v>
      </c>
      <c r="Q189" s="24">
        <f t="shared" si="24"/>
        <v>38.931681331196337</v>
      </c>
      <c r="R189" s="24">
        <v>4</v>
      </c>
    </row>
    <row r="190" spans="1:18" x14ac:dyDescent="0.25">
      <c r="A190" s="23" t="s">
        <v>2013</v>
      </c>
      <c r="B190" s="26" t="s">
        <v>3459</v>
      </c>
      <c r="C190" s="23" t="s">
        <v>2014</v>
      </c>
      <c r="D190" s="24">
        <v>9712362.3998197597</v>
      </c>
      <c r="E190" s="25">
        <f t="shared" si="18"/>
        <v>2362539.402518895</v>
      </c>
      <c r="F190" s="24">
        <v>2099102.2391632101</v>
      </c>
      <c r="G190" s="24">
        <v>2625976.5658745798</v>
      </c>
      <c r="H190" s="25">
        <f t="shared" si="19"/>
        <v>5461567.5253877901</v>
      </c>
      <c r="I190" s="24">
        <v>5883574.7942593303</v>
      </c>
      <c r="J190" s="24">
        <v>5039560.2565162499</v>
      </c>
      <c r="K190" s="25">
        <f t="shared" si="20"/>
        <v>3092309.381617615</v>
      </c>
      <c r="L190" s="24">
        <v>4125311.4667961798</v>
      </c>
      <c r="M190" s="24">
        <v>2059307.29643905</v>
      </c>
      <c r="N190" s="25">
        <f t="shared" si="21"/>
        <v>10916416.3095243</v>
      </c>
      <c r="O190" s="24">
        <f t="shared" si="22"/>
        <v>21.642078641299513</v>
      </c>
      <c r="P190" s="24">
        <f t="shared" si="23"/>
        <v>50.030773566437816</v>
      </c>
      <c r="Q190" s="24">
        <f t="shared" si="24"/>
        <v>28.327147792262675</v>
      </c>
      <c r="R190" s="24">
        <v>1</v>
      </c>
    </row>
    <row r="191" spans="1:18" x14ac:dyDescent="0.25">
      <c r="A191" s="23" t="s">
        <v>2633</v>
      </c>
      <c r="B191" s="26" t="s">
        <v>3712</v>
      </c>
      <c r="C191" s="23" t="s">
        <v>2634</v>
      </c>
      <c r="D191" s="24">
        <v>38905739.463344701</v>
      </c>
      <c r="E191" s="25">
        <f t="shared" si="18"/>
        <v>16786593.048775502</v>
      </c>
      <c r="F191" s="24">
        <v>17772157.5318124</v>
      </c>
      <c r="G191" s="24">
        <v>15801028.5657386</v>
      </c>
      <c r="H191" s="25">
        <f t="shared" si="19"/>
        <v>10406935.9574927</v>
      </c>
      <c r="I191" s="24">
        <v>10112409.4936189</v>
      </c>
      <c r="J191" s="24">
        <v>10701462.4213665</v>
      </c>
      <c r="K191" s="25">
        <f t="shared" si="20"/>
        <v>3993857.6639211448</v>
      </c>
      <c r="L191" s="24">
        <v>4586016.52878151</v>
      </c>
      <c r="M191" s="24">
        <v>3401698.7990607801</v>
      </c>
      <c r="N191" s="25">
        <f t="shared" si="21"/>
        <v>31187386.670189347</v>
      </c>
      <c r="O191" s="24">
        <f t="shared" si="22"/>
        <v>53.824942840821826</v>
      </c>
      <c r="P191" s="24">
        <f t="shared" si="23"/>
        <v>33.369054187025654</v>
      </c>
      <c r="Q191" s="24">
        <f t="shared" si="24"/>
        <v>12.806002972152513</v>
      </c>
      <c r="R191" s="24">
        <v>6</v>
      </c>
    </row>
    <row r="192" spans="1:18" x14ac:dyDescent="0.25">
      <c r="A192" s="23" t="s">
        <v>779</v>
      </c>
      <c r="B192" s="26" t="s">
        <v>2968</v>
      </c>
      <c r="C192" s="23" t="s">
        <v>780</v>
      </c>
      <c r="D192" s="24">
        <v>0</v>
      </c>
      <c r="E192" s="25">
        <f t="shared" si="18"/>
        <v>169447.50138385198</v>
      </c>
      <c r="F192" s="24">
        <v>173298.626363588</v>
      </c>
      <c r="G192" s="24">
        <v>165596.37640411599</v>
      </c>
      <c r="H192" s="25">
        <f t="shared" si="19"/>
        <v>283158.83491225797</v>
      </c>
      <c r="I192" s="24">
        <v>265184.15622334299</v>
      </c>
      <c r="J192" s="24">
        <v>301133.51360117301</v>
      </c>
      <c r="K192" s="25">
        <f t="shared" si="20"/>
        <v>124396.09859424749</v>
      </c>
      <c r="L192" s="24">
        <v>127072.57894089899</v>
      </c>
      <c r="M192" s="24">
        <v>121719.61824759599</v>
      </c>
      <c r="N192" s="25">
        <f t="shared" si="21"/>
        <v>577002.43489035743</v>
      </c>
      <c r="O192" s="24">
        <f t="shared" si="22"/>
        <v>29.366860716289796</v>
      </c>
      <c r="P192" s="24">
        <f t="shared" si="23"/>
        <v>49.074114386720758</v>
      </c>
      <c r="Q192" s="24">
        <f t="shared" si="24"/>
        <v>21.559024896989449</v>
      </c>
      <c r="R192" s="24">
        <v>3</v>
      </c>
    </row>
    <row r="193" spans="1:18" x14ac:dyDescent="0.25">
      <c r="A193" s="23" t="s">
        <v>189</v>
      </c>
      <c r="B193" s="26" t="s">
        <v>2732</v>
      </c>
      <c r="C193" s="23" t="s">
        <v>190</v>
      </c>
      <c r="D193" s="24">
        <v>600567.93961681402</v>
      </c>
      <c r="E193" s="25">
        <f t="shared" si="18"/>
        <v>13881752.5129686</v>
      </c>
      <c r="F193" s="24">
        <v>12020664.456664599</v>
      </c>
      <c r="G193" s="24">
        <v>15742840.5692726</v>
      </c>
      <c r="H193" s="25">
        <f t="shared" si="19"/>
        <v>1730195.909106995</v>
      </c>
      <c r="I193" s="24">
        <v>2401458.5378226498</v>
      </c>
      <c r="J193" s="24">
        <v>1058933.2803913399</v>
      </c>
      <c r="K193" s="25">
        <f t="shared" si="20"/>
        <v>3151531.057693115</v>
      </c>
      <c r="L193" s="24">
        <v>2634683.3863602402</v>
      </c>
      <c r="M193" s="24">
        <v>3668378.7290259898</v>
      </c>
      <c r="N193" s="25">
        <f t="shared" si="21"/>
        <v>18763479.479768712</v>
      </c>
      <c r="O193" s="24">
        <f t="shared" si="22"/>
        <v>73.982826734968199</v>
      </c>
      <c r="P193" s="24">
        <f t="shared" si="23"/>
        <v>9.221082427555821</v>
      </c>
      <c r="Q193" s="24">
        <f t="shared" si="24"/>
        <v>16.796090837475962</v>
      </c>
      <c r="R193" s="24">
        <v>2</v>
      </c>
    </row>
    <row r="194" spans="1:18" x14ac:dyDescent="0.25">
      <c r="A194" s="23" t="s">
        <v>4119</v>
      </c>
      <c r="B194" s="26" t="s">
        <v>3637</v>
      </c>
      <c r="C194" s="23" t="s">
        <v>2452</v>
      </c>
      <c r="D194" s="24">
        <v>4721292.73925649</v>
      </c>
      <c r="E194" s="25">
        <f t="shared" si="18"/>
        <v>33497960.793647848</v>
      </c>
      <c r="F194" s="24">
        <v>30999972.7423505</v>
      </c>
      <c r="G194" s="24">
        <v>35995948.8449452</v>
      </c>
      <c r="H194" s="25">
        <f t="shared" si="19"/>
        <v>18028718.022444051</v>
      </c>
      <c r="I194" s="24">
        <v>17661989.3917909</v>
      </c>
      <c r="J194" s="24">
        <v>18395446.653097201</v>
      </c>
      <c r="K194" s="25">
        <f t="shared" si="20"/>
        <v>5471077.7799841752</v>
      </c>
      <c r="L194" s="24">
        <v>3927277.8881427702</v>
      </c>
      <c r="M194" s="24">
        <v>7014877.6718255803</v>
      </c>
      <c r="N194" s="25">
        <f t="shared" si="21"/>
        <v>56997756.596076071</v>
      </c>
      <c r="O194" s="24">
        <f t="shared" si="22"/>
        <v>58.770665363264428</v>
      </c>
      <c r="P194" s="24">
        <f t="shared" si="23"/>
        <v>31.630574778947022</v>
      </c>
      <c r="Q194" s="24">
        <f t="shared" si="24"/>
        <v>9.5987598577885489</v>
      </c>
      <c r="R194" s="24">
        <v>6</v>
      </c>
    </row>
    <row r="195" spans="1:18" x14ac:dyDescent="0.25">
      <c r="A195" s="23" t="s">
        <v>1569</v>
      </c>
      <c r="B195" s="26" t="s">
        <v>3271</v>
      </c>
      <c r="C195" s="23" t="s">
        <v>1570</v>
      </c>
      <c r="D195" s="24">
        <v>34504856.873991497</v>
      </c>
      <c r="E195" s="25">
        <f t="shared" ref="E195:E258" si="25">AVERAGE(F195:G195)</f>
        <v>8918060.9275892302</v>
      </c>
      <c r="F195" s="24">
        <v>9118585.1451025698</v>
      </c>
      <c r="G195" s="24">
        <v>8717536.7100758906</v>
      </c>
      <c r="H195" s="25">
        <f t="shared" ref="H195:H258" si="26">AVERAGE(I195:J195)</f>
        <v>5781678.6332160849</v>
      </c>
      <c r="I195" s="24">
        <v>5309694.8842044501</v>
      </c>
      <c r="J195" s="24">
        <v>6253662.3822277198</v>
      </c>
      <c r="K195" s="25">
        <f t="shared" ref="K195:K258" si="27">AVERAGE(L195:M195)</f>
        <v>1978514.0155880665</v>
      </c>
      <c r="L195" s="24">
        <v>3443592.7797012101</v>
      </c>
      <c r="M195" s="24">
        <v>513435.25147492299</v>
      </c>
      <c r="N195" s="25">
        <f t="shared" si="21"/>
        <v>16678253.576393381</v>
      </c>
      <c r="O195" s="24">
        <f t="shared" si="22"/>
        <v>53.471191613323178</v>
      </c>
      <c r="P195" s="24">
        <f t="shared" si="23"/>
        <v>34.665971510347752</v>
      </c>
      <c r="Q195" s="24">
        <f t="shared" si="24"/>
        <v>11.862836876329073</v>
      </c>
      <c r="R195" s="24">
        <v>6</v>
      </c>
    </row>
    <row r="196" spans="1:18" x14ac:dyDescent="0.25">
      <c r="A196" s="23" t="s">
        <v>693</v>
      </c>
      <c r="B196" s="26" t="s">
        <v>2936</v>
      </c>
      <c r="C196" s="23" t="s">
        <v>694</v>
      </c>
      <c r="D196" s="24">
        <v>0</v>
      </c>
      <c r="E196" s="25">
        <f t="shared" si="25"/>
        <v>289236.74101087253</v>
      </c>
      <c r="F196" s="24">
        <v>248413.478005716</v>
      </c>
      <c r="G196" s="24">
        <v>330060.00401602901</v>
      </c>
      <c r="H196" s="25">
        <f t="shared" si="26"/>
        <v>38135.559751295448</v>
      </c>
      <c r="I196" s="24">
        <v>45584.157226569398</v>
      </c>
      <c r="J196" s="24">
        <v>30686.962276021499</v>
      </c>
      <c r="K196" s="25">
        <f t="shared" si="27"/>
        <v>8916.4453916708007</v>
      </c>
      <c r="L196" s="24">
        <v>17832.890783341601</v>
      </c>
      <c r="M196" s="24">
        <v>0</v>
      </c>
      <c r="N196" s="25">
        <f t="shared" ref="N196:N259" si="28">SUM(E196,H196,K196)</f>
        <v>336288.74615383876</v>
      </c>
      <c r="O196" s="24">
        <f t="shared" ref="O196:O259" si="29">(100/N196)*E196</f>
        <v>86.008450868159059</v>
      </c>
      <c r="P196" s="24">
        <f t="shared" ref="P196:P259" si="30">(100/N196)*H196</f>
        <v>11.340123684617724</v>
      </c>
      <c r="Q196" s="24">
        <f t="shared" ref="Q196:Q259" si="31">(100/N196)*K196</f>
        <v>2.6514254472232266</v>
      </c>
      <c r="R196" s="24">
        <v>2</v>
      </c>
    </row>
    <row r="197" spans="1:18" x14ac:dyDescent="0.25">
      <c r="A197" s="23" t="s">
        <v>4163</v>
      </c>
      <c r="B197" s="26" t="s">
        <v>3855</v>
      </c>
      <c r="C197" s="23" t="s">
        <v>498</v>
      </c>
      <c r="D197" s="24">
        <v>1194.4257717221301</v>
      </c>
      <c r="E197" s="25">
        <f t="shared" si="25"/>
        <v>164561.38817303549</v>
      </c>
      <c r="F197" s="24">
        <v>174775.71382134699</v>
      </c>
      <c r="G197" s="24">
        <v>154347.062524724</v>
      </c>
      <c r="H197" s="25">
        <f t="shared" si="26"/>
        <v>240377.38754449598</v>
      </c>
      <c r="I197" s="24">
        <v>233037.05994641801</v>
      </c>
      <c r="J197" s="24">
        <v>247717.71514257399</v>
      </c>
      <c r="K197" s="25">
        <f t="shared" si="27"/>
        <v>161279.08369297854</v>
      </c>
      <c r="L197" s="24">
        <v>271852.61199905101</v>
      </c>
      <c r="M197" s="24">
        <v>50705.555386906097</v>
      </c>
      <c r="N197" s="25">
        <f t="shared" si="28"/>
        <v>566217.85941050993</v>
      </c>
      <c r="O197" s="24">
        <f t="shared" si="29"/>
        <v>29.063263448517954</v>
      </c>
      <c r="P197" s="24">
        <f t="shared" si="30"/>
        <v>42.453162426694412</v>
      </c>
      <c r="Q197" s="24">
        <f t="shared" si="31"/>
        <v>28.483574124787655</v>
      </c>
      <c r="R197" s="24">
        <v>1</v>
      </c>
    </row>
    <row r="198" spans="1:18" x14ac:dyDescent="0.25">
      <c r="A198" s="23" t="s">
        <v>1757</v>
      </c>
      <c r="B198" s="26" t="s">
        <v>3354</v>
      </c>
      <c r="C198" s="23" t="s">
        <v>1758</v>
      </c>
      <c r="D198" s="24">
        <v>4983335460.5322399</v>
      </c>
      <c r="E198" s="25">
        <f t="shared" si="25"/>
        <v>1558358801.7072699</v>
      </c>
      <c r="F198" s="24">
        <v>1538801751.1960299</v>
      </c>
      <c r="G198" s="24">
        <v>1577915852.2185099</v>
      </c>
      <c r="H198" s="25">
        <f t="shared" si="26"/>
        <v>5179435503.1790695</v>
      </c>
      <c r="I198" s="24">
        <v>4578926281.5781898</v>
      </c>
      <c r="J198" s="24">
        <v>5779944724.7799501</v>
      </c>
      <c r="K198" s="25">
        <f t="shared" si="27"/>
        <v>8357138032.6219101</v>
      </c>
      <c r="L198" s="24">
        <v>8865684075.5878105</v>
      </c>
      <c r="M198" s="24">
        <v>7848591989.6560097</v>
      </c>
      <c r="N198" s="25">
        <f t="shared" si="28"/>
        <v>15094932337.508249</v>
      </c>
      <c r="O198" s="24">
        <f t="shared" si="29"/>
        <v>10.323721676015881</v>
      </c>
      <c r="P198" s="24">
        <f t="shared" si="30"/>
        <v>34.312412850696148</v>
      </c>
      <c r="Q198" s="24">
        <f t="shared" si="31"/>
        <v>55.363865473287966</v>
      </c>
      <c r="R198" s="24">
        <v>4</v>
      </c>
    </row>
    <row r="199" spans="1:18" x14ac:dyDescent="0.25">
      <c r="A199" s="23" t="s">
        <v>921</v>
      </c>
      <c r="B199" s="26" t="s">
        <v>3029</v>
      </c>
      <c r="C199" s="23" t="s">
        <v>922</v>
      </c>
      <c r="D199" s="24">
        <v>0</v>
      </c>
      <c r="E199" s="25">
        <f t="shared" si="25"/>
        <v>167041.92722178201</v>
      </c>
      <c r="F199" s="24">
        <v>191932.87642492101</v>
      </c>
      <c r="G199" s="24">
        <v>142150.97801864301</v>
      </c>
      <c r="H199" s="25">
        <f t="shared" si="26"/>
        <v>12534.8346305165</v>
      </c>
      <c r="I199" s="24">
        <v>6069.1389195341999</v>
      </c>
      <c r="J199" s="24">
        <v>19000.530341498801</v>
      </c>
      <c r="K199" s="25">
        <f t="shared" si="27"/>
        <v>125.27370469508401</v>
      </c>
      <c r="L199" s="24">
        <v>250.54740939016801</v>
      </c>
      <c r="M199" s="24">
        <v>0</v>
      </c>
      <c r="N199" s="25">
        <f t="shared" si="28"/>
        <v>179702.03555699359</v>
      </c>
      <c r="O199" s="24">
        <f t="shared" si="29"/>
        <v>92.954944391157795</v>
      </c>
      <c r="P199" s="24">
        <f t="shared" si="30"/>
        <v>6.9753437080800342</v>
      </c>
      <c r="Q199" s="24">
        <f t="shared" si="31"/>
        <v>6.9711900762166198E-2</v>
      </c>
      <c r="R199" s="24">
        <v>2</v>
      </c>
    </row>
    <row r="200" spans="1:18" x14ac:dyDescent="0.25">
      <c r="A200" s="23" t="s">
        <v>701</v>
      </c>
      <c r="B200" s="26" t="s">
        <v>2940</v>
      </c>
      <c r="C200" s="23" t="s">
        <v>702</v>
      </c>
      <c r="D200" s="24">
        <v>960768.92352114501</v>
      </c>
      <c r="E200" s="25">
        <f t="shared" si="25"/>
        <v>805037.79139387701</v>
      </c>
      <c r="F200" s="24">
        <v>839905.55439671199</v>
      </c>
      <c r="G200" s="24">
        <v>770170.02839104203</v>
      </c>
      <c r="H200" s="25">
        <f t="shared" si="26"/>
        <v>591987.72251520143</v>
      </c>
      <c r="I200" s="24">
        <v>599072.38072766201</v>
      </c>
      <c r="J200" s="24">
        <v>584903.06430274097</v>
      </c>
      <c r="K200" s="25">
        <f t="shared" si="27"/>
        <v>119529.62420416255</v>
      </c>
      <c r="L200" s="24">
        <v>98063.703983287094</v>
      </c>
      <c r="M200" s="24">
        <v>140995.54442503801</v>
      </c>
      <c r="N200" s="25">
        <f t="shared" si="28"/>
        <v>1516555.1381132409</v>
      </c>
      <c r="O200" s="24">
        <f t="shared" si="29"/>
        <v>53.083318315444259</v>
      </c>
      <c r="P200" s="24">
        <f t="shared" si="30"/>
        <v>39.035027981356379</v>
      </c>
      <c r="Q200" s="24">
        <f t="shared" si="31"/>
        <v>7.8816537031993681</v>
      </c>
      <c r="R200" s="24">
        <v>6</v>
      </c>
    </row>
    <row r="201" spans="1:18" x14ac:dyDescent="0.25">
      <c r="A201" s="23" t="s">
        <v>835</v>
      </c>
      <c r="B201" s="26" t="s">
        <v>2993</v>
      </c>
      <c r="C201" s="23" t="s">
        <v>836</v>
      </c>
      <c r="D201" s="24">
        <v>18974.223079977899</v>
      </c>
      <c r="E201" s="25">
        <f t="shared" si="25"/>
        <v>429326.90763421054</v>
      </c>
      <c r="F201" s="24">
        <v>399886.75643439702</v>
      </c>
      <c r="G201" s="24">
        <v>458767.05883402401</v>
      </c>
      <c r="H201" s="25">
        <f t="shared" si="26"/>
        <v>147571.598797563</v>
      </c>
      <c r="I201" s="24">
        <v>110862.91650393599</v>
      </c>
      <c r="J201" s="24">
        <v>184280.28109119</v>
      </c>
      <c r="K201" s="25">
        <f t="shared" si="27"/>
        <v>24110.902049791101</v>
      </c>
      <c r="L201" s="24">
        <v>0</v>
      </c>
      <c r="M201" s="24">
        <v>48221.804099582201</v>
      </c>
      <c r="N201" s="25">
        <f t="shared" si="28"/>
        <v>601009.40848156461</v>
      </c>
      <c r="O201" s="24">
        <f t="shared" si="29"/>
        <v>71.434307279630502</v>
      </c>
      <c r="P201" s="24">
        <f t="shared" si="30"/>
        <v>24.553958176860988</v>
      </c>
      <c r="Q201" s="24">
        <f t="shared" si="31"/>
        <v>4.0117345435085117</v>
      </c>
      <c r="R201" s="24">
        <v>6</v>
      </c>
    </row>
    <row r="202" spans="1:18" x14ac:dyDescent="0.25">
      <c r="A202" s="23" t="s">
        <v>1281</v>
      </c>
      <c r="B202" s="26" t="s">
        <v>3165</v>
      </c>
      <c r="C202" s="23" t="s">
        <v>1282</v>
      </c>
      <c r="D202" s="24">
        <v>0</v>
      </c>
      <c r="E202" s="25">
        <f t="shared" si="25"/>
        <v>34846.187670617946</v>
      </c>
      <c r="F202" s="24">
        <v>44016.5723875408</v>
      </c>
      <c r="G202" s="24">
        <v>25675.8029536951</v>
      </c>
      <c r="H202" s="25">
        <f t="shared" si="26"/>
        <v>618751.59795111651</v>
      </c>
      <c r="I202" s="24">
        <v>716063.52365800098</v>
      </c>
      <c r="J202" s="24">
        <v>521439.67224423197</v>
      </c>
      <c r="K202" s="25">
        <f t="shared" si="27"/>
        <v>251865.07255927878</v>
      </c>
      <c r="L202" s="24">
        <v>84419.264317422596</v>
      </c>
      <c r="M202" s="24">
        <v>419310.88080113498</v>
      </c>
      <c r="N202" s="25">
        <f t="shared" si="28"/>
        <v>905462.85818101326</v>
      </c>
      <c r="O202" s="24">
        <f t="shared" si="29"/>
        <v>3.8484392104851817</v>
      </c>
      <c r="P202" s="24">
        <f t="shared" si="30"/>
        <v>68.335392485797627</v>
      </c>
      <c r="Q202" s="24">
        <f t="shared" si="31"/>
        <v>27.816168303717195</v>
      </c>
      <c r="R202" s="24">
        <v>1</v>
      </c>
    </row>
    <row r="203" spans="1:18" x14ac:dyDescent="0.25">
      <c r="A203" s="23" t="s">
        <v>2365</v>
      </c>
      <c r="B203" s="26" t="s">
        <v>3602</v>
      </c>
      <c r="C203" s="23" t="s">
        <v>2366</v>
      </c>
      <c r="D203" s="24">
        <v>3765908.7026877301</v>
      </c>
      <c r="E203" s="25">
        <f t="shared" si="25"/>
        <v>17900671.130537748</v>
      </c>
      <c r="F203" s="24">
        <v>15329074.8711344</v>
      </c>
      <c r="G203" s="24">
        <v>20472267.3899411</v>
      </c>
      <c r="H203" s="25">
        <f t="shared" si="26"/>
        <v>2468208.6073291302</v>
      </c>
      <c r="I203" s="24">
        <v>1885082.0069053001</v>
      </c>
      <c r="J203" s="24">
        <v>3051335.2077529598</v>
      </c>
      <c r="K203" s="25">
        <f t="shared" si="27"/>
        <v>1612045.2718853871</v>
      </c>
      <c r="L203" s="24">
        <v>932434.975075464</v>
      </c>
      <c r="M203" s="24">
        <v>2291655.56869531</v>
      </c>
      <c r="N203" s="25">
        <f t="shared" si="28"/>
        <v>21980925.009752266</v>
      </c>
      <c r="O203" s="24">
        <f t="shared" si="29"/>
        <v>81.437296758875092</v>
      </c>
      <c r="P203" s="24">
        <f t="shared" si="30"/>
        <v>11.228865965531757</v>
      </c>
      <c r="Q203" s="24">
        <f t="shared" si="31"/>
        <v>7.3338372755931411</v>
      </c>
      <c r="R203" s="24">
        <v>2</v>
      </c>
    </row>
    <row r="204" spans="1:18" x14ac:dyDescent="0.25">
      <c r="A204" s="23" t="s">
        <v>933</v>
      </c>
      <c r="B204" s="26" t="s">
        <v>3033</v>
      </c>
      <c r="C204" s="23" t="s">
        <v>934</v>
      </c>
      <c r="D204" s="24">
        <v>0</v>
      </c>
      <c r="E204" s="25">
        <f t="shared" si="25"/>
        <v>128622.58886143751</v>
      </c>
      <c r="F204" s="24">
        <v>138581.78595561901</v>
      </c>
      <c r="G204" s="24">
        <v>118663.39176725601</v>
      </c>
      <c r="H204" s="25">
        <f t="shared" si="26"/>
        <v>58373.815682695553</v>
      </c>
      <c r="I204" s="24">
        <v>65131.747982387496</v>
      </c>
      <c r="J204" s="24">
        <v>51615.883383003602</v>
      </c>
      <c r="K204" s="25">
        <f t="shared" si="27"/>
        <v>50090.014745286404</v>
      </c>
      <c r="L204" s="24">
        <v>37429.5301820889</v>
      </c>
      <c r="M204" s="24">
        <v>62750.499308483901</v>
      </c>
      <c r="N204" s="25">
        <f t="shared" si="28"/>
        <v>237086.41928941946</v>
      </c>
      <c r="O204" s="24">
        <f t="shared" si="29"/>
        <v>54.251352416952884</v>
      </c>
      <c r="P204" s="24">
        <f t="shared" si="30"/>
        <v>24.621324096778675</v>
      </c>
      <c r="Q204" s="24">
        <f t="shared" si="31"/>
        <v>21.127323486268448</v>
      </c>
      <c r="R204" s="24">
        <v>2</v>
      </c>
    </row>
    <row r="205" spans="1:18" x14ac:dyDescent="0.25">
      <c r="A205" s="23" t="s">
        <v>1889</v>
      </c>
      <c r="B205" s="26" t="s">
        <v>3406</v>
      </c>
      <c r="C205" s="23" t="s">
        <v>1890</v>
      </c>
      <c r="D205" s="24">
        <v>166282912.670104</v>
      </c>
      <c r="E205" s="25">
        <f t="shared" si="25"/>
        <v>1290945070.24931</v>
      </c>
      <c r="F205" s="24">
        <v>1151107214.9102499</v>
      </c>
      <c r="G205" s="24">
        <v>1430782925.5883701</v>
      </c>
      <c r="H205" s="25">
        <f t="shared" si="26"/>
        <v>464449445.32780552</v>
      </c>
      <c r="I205" s="24">
        <v>440340457.05136198</v>
      </c>
      <c r="J205" s="24">
        <v>488558433.604249</v>
      </c>
      <c r="K205" s="25">
        <f t="shared" si="27"/>
        <v>393628715.01210999</v>
      </c>
      <c r="L205" s="24">
        <v>304735083.35006303</v>
      </c>
      <c r="M205" s="24">
        <v>482522346.67415702</v>
      </c>
      <c r="N205" s="25">
        <f t="shared" si="28"/>
        <v>2149023230.5892258</v>
      </c>
      <c r="O205" s="24">
        <f t="shared" si="29"/>
        <v>60.071247805699834</v>
      </c>
      <c r="P205" s="24">
        <f t="shared" si="30"/>
        <v>21.612118413464582</v>
      </c>
      <c r="Q205" s="24">
        <f t="shared" si="31"/>
        <v>18.31663378083557</v>
      </c>
      <c r="R205" s="24">
        <v>2</v>
      </c>
    </row>
    <row r="206" spans="1:18" x14ac:dyDescent="0.25">
      <c r="A206" s="23" t="s">
        <v>2401</v>
      </c>
      <c r="B206" s="26" t="s">
        <v>3616</v>
      </c>
      <c r="C206" s="23" t="s">
        <v>2402</v>
      </c>
      <c r="D206" s="24">
        <v>83404840.221166193</v>
      </c>
      <c r="E206" s="25">
        <f t="shared" si="25"/>
        <v>92386685.371108949</v>
      </c>
      <c r="F206" s="24">
        <v>177246893.54048601</v>
      </c>
      <c r="G206" s="24">
        <v>7526477.2017318904</v>
      </c>
      <c r="H206" s="25">
        <f t="shared" si="26"/>
        <v>672419406.51396894</v>
      </c>
      <c r="I206" s="24">
        <v>724833914.31292498</v>
      </c>
      <c r="J206" s="24">
        <v>620004898.71501303</v>
      </c>
      <c r="K206" s="25">
        <f t="shared" si="27"/>
        <v>189270323.73148915</v>
      </c>
      <c r="L206" s="24">
        <v>375828944.76275301</v>
      </c>
      <c r="M206" s="24">
        <v>2711702.7002252899</v>
      </c>
      <c r="N206" s="25">
        <f t="shared" si="28"/>
        <v>954076415.61656713</v>
      </c>
      <c r="O206" s="24">
        <f t="shared" si="29"/>
        <v>9.6833632881915985</v>
      </c>
      <c r="P206" s="24">
        <f t="shared" si="30"/>
        <v>70.478569169894143</v>
      </c>
      <c r="Q206" s="24">
        <f t="shared" si="31"/>
        <v>19.838067541914256</v>
      </c>
      <c r="R206" s="24">
        <v>1</v>
      </c>
    </row>
    <row r="207" spans="1:18" x14ac:dyDescent="0.25">
      <c r="A207" s="23" t="s">
        <v>1733</v>
      </c>
      <c r="B207" s="26" t="s">
        <v>3344</v>
      </c>
      <c r="C207" s="23" t="s">
        <v>1734</v>
      </c>
      <c r="D207" s="24">
        <v>609747460.95347202</v>
      </c>
      <c r="E207" s="25">
        <f t="shared" si="25"/>
        <v>668275191.38444698</v>
      </c>
      <c r="F207" s="24">
        <v>615746656.012694</v>
      </c>
      <c r="G207" s="24">
        <v>720803726.75619996</v>
      </c>
      <c r="H207" s="25">
        <f t="shared" si="26"/>
        <v>363599726.195171</v>
      </c>
      <c r="I207" s="24">
        <v>363123125.58639199</v>
      </c>
      <c r="J207" s="24">
        <v>364076326.80395001</v>
      </c>
      <c r="K207" s="25">
        <f t="shared" si="27"/>
        <v>499575572.4072175</v>
      </c>
      <c r="L207" s="24">
        <v>368210938.38910103</v>
      </c>
      <c r="M207" s="24">
        <v>630940206.42533398</v>
      </c>
      <c r="N207" s="25">
        <f t="shared" si="28"/>
        <v>1531450489.9868355</v>
      </c>
      <c r="O207" s="24">
        <f t="shared" si="29"/>
        <v>43.636748021164664</v>
      </c>
      <c r="P207" s="24">
        <f t="shared" si="30"/>
        <v>23.742179624644383</v>
      </c>
      <c r="Q207" s="24">
        <f t="shared" si="31"/>
        <v>32.621072354190957</v>
      </c>
      <c r="R207" s="24">
        <v>5</v>
      </c>
    </row>
    <row r="208" spans="1:18" x14ac:dyDescent="0.25">
      <c r="A208" s="23" t="s">
        <v>4079</v>
      </c>
      <c r="B208" s="26" t="s">
        <v>3725</v>
      </c>
      <c r="C208" s="23" t="s">
        <v>2662</v>
      </c>
      <c r="D208" s="24">
        <v>1877802.11314417</v>
      </c>
      <c r="E208" s="25">
        <f t="shared" si="25"/>
        <v>33241632.957523353</v>
      </c>
      <c r="F208" s="24">
        <v>37121894.210304603</v>
      </c>
      <c r="G208" s="24">
        <v>29361371.7047421</v>
      </c>
      <c r="H208" s="25">
        <f t="shared" si="26"/>
        <v>9713726.6818048954</v>
      </c>
      <c r="I208" s="24">
        <v>10900318.9307664</v>
      </c>
      <c r="J208" s="24">
        <v>8527134.4328433909</v>
      </c>
      <c r="K208" s="25">
        <f t="shared" si="27"/>
        <v>5305684.5546301799</v>
      </c>
      <c r="L208" s="24">
        <v>4792281.3285794798</v>
      </c>
      <c r="M208" s="24">
        <v>5819087.78068088</v>
      </c>
      <c r="N208" s="25">
        <f t="shared" si="28"/>
        <v>48261044.193958431</v>
      </c>
      <c r="O208" s="24">
        <f t="shared" si="29"/>
        <v>68.878810047969722</v>
      </c>
      <c r="P208" s="24">
        <f t="shared" si="30"/>
        <v>20.127468943203905</v>
      </c>
      <c r="Q208" s="24">
        <f t="shared" si="31"/>
        <v>10.993721008826354</v>
      </c>
      <c r="R208" s="24">
        <v>2</v>
      </c>
    </row>
    <row r="209" spans="1:18" x14ac:dyDescent="0.25">
      <c r="A209" s="23" t="s">
        <v>1875</v>
      </c>
      <c r="B209" s="26" t="s">
        <v>3400</v>
      </c>
      <c r="C209" s="23" t="s">
        <v>1876</v>
      </c>
      <c r="D209" s="24">
        <v>109785511.53276201</v>
      </c>
      <c r="E209" s="25">
        <f t="shared" si="25"/>
        <v>30272109.178943202</v>
      </c>
      <c r="F209" s="24">
        <v>27794910.0908584</v>
      </c>
      <c r="G209" s="24">
        <v>32749308.267028</v>
      </c>
      <c r="H209" s="25">
        <f t="shared" si="26"/>
        <v>13062558.8508323</v>
      </c>
      <c r="I209" s="24">
        <v>11391619.9008357</v>
      </c>
      <c r="J209" s="24">
        <v>14733497.8008289</v>
      </c>
      <c r="K209" s="25">
        <f t="shared" si="27"/>
        <v>16348307.370665349</v>
      </c>
      <c r="L209" s="24">
        <v>10162904.7442954</v>
      </c>
      <c r="M209" s="24">
        <v>22533709.997035298</v>
      </c>
      <c r="N209" s="25">
        <f t="shared" si="28"/>
        <v>59682975.400440849</v>
      </c>
      <c r="O209" s="24">
        <f t="shared" si="29"/>
        <v>50.721514763353433</v>
      </c>
      <c r="P209" s="24">
        <f t="shared" si="30"/>
        <v>21.886574459784413</v>
      </c>
      <c r="Q209" s="24">
        <f t="shared" si="31"/>
        <v>27.391910776862161</v>
      </c>
      <c r="R209" s="24">
        <v>2</v>
      </c>
    </row>
    <row r="210" spans="1:18" x14ac:dyDescent="0.25">
      <c r="A210" s="23" t="s">
        <v>831</v>
      </c>
      <c r="B210" s="26" t="s">
        <v>2991</v>
      </c>
      <c r="C210" s="23" t="s">
        <v>832</v>
      </c>
      <c r="D210" s="24">
        <v>0</v>
      </c>
      <c r="E210" s="25">
        <f t="shared" si="25"/>
        <v>294780.079251458</v>
      </c>
      <c r="F210" s="24">
        <v>249059.8025167</v>
      </c>
      <c r="G210" s="24">
        <v>340500.35598621599</v>
      </c>
      <c r="H210" s="25">
        <f t="shared" si="26"/>
        <v>25599.9439097471</v>
      </c>
      <c r="I210" s="24">
        <v>37120.937011785201</v>
      </c>
      <c r="J210" s="24">
        <v>14078.950807708999</v>
      </c>
      <c r="K210" s="25">
        <f t="shared" si="27"/>
        <v>0</v>
      </c>
      <c r="L210" s="24">
        <v>0</v>
      </c>
      <c r="M210" s="24">
        <v>0</v>
      </c>
      <c r="N210" s="25">
        <f t="shared" si="28"/>
        <v>320380.02316120511</v>
      </c>
      <c r="O210" s="24">
        <f t="shared" si="29"/>
        <v>92.009506817200645</v>
      </c>
      <c r="P210" s="24">
        <f t="shared" si="30"/>
        <v>7.9904931827993586</v>
      </c>
      <c r="Q210" s="24">
        <f t="shared" si="31"/>
        <v>0</v>
      </c>
      <c r="R210" s="24">
        <v>2</v>
      </c>
    </row>
    <row r="211" spans="1:18" x14ac:dyDescent="0.25">
      <c r="A211" s="23" t="s">
        <v>3995</v>
      </c>
      <c r="B211" s="26" t="s">
        <v>3438</v>
      </c>
      <c r="C211" s="23" t="s">
        <v>1968</v>
      </c>
      <c r="D211" s="24">
        <v>48966612.286033504</v>
      </c>
      <c r="E211" s="25">
        <f t="shared" si="25"/>
        <v>334272920.24278104</v>
      </c>
      <c r="F211" s="24">
        <v>302488312.31253803</v>
      </c>
      <c r="G211" s="24">
        <v>366057528.173024</v>
      </c>
      <c r="H211" s="25">
        <f t="shared" si="26"/>
        <v>145595270.73949501</v>
      </c>
      <c r="I211" s="24">
        <v>154785960.23405501</v>
      </c>
      <c r="J211" s="24">
        <v>136404581.24493501</v>
      </c>
      <c r="K211" s="25">
        <f t="shared" si="27"/>
        <v>132500300.7463415</v>
      </c>
      <c r="L211" s="24">
        <v>94591427.133975998</v>
      </c>
      <c r="M211" s="24">
        <v>170409174.35870701</v>
      </c>
      <c r="N211" s="25">
        <f t="shared" si="28"/>
        <v>612368491.72861755</v>
      </c>
      <c r="O211" s="24">
        <f t="shared" si="29"/>
        <v>54.586890860302503</v>
      </c>
      <c r="P211" s="24">
        <f t="shared" si="30"/>
        <v>23.775761278720108</v>
      </c>
      <c r="Q211" s="24">
        <f t="shared" si="31"/>
        <v>21.637347860977382</v>
      </c>
      <c r="R211" s="24">
        <v>2</v>
      </c>
    </row>
    <row r="212" spans="1:18" x14ac:dyDescent="0.25">
      <c r="A212" s="23" t="s">
        <v>101</v>
      </c>
      <c r="B212" s="26" t="s">
        <v>2698</v>
      </c>
      <c r="C212" s="23" t="s">
        <v>102</v>
      </c>
      <c r="D212" s="24">
        <v>4444871.21207208</v>
      </c>
      <c r="E212" s="25">
        <f t="shared" si="25"/>
        <v>2039058.359166845</v>
      </c>
      <c r="F212" s="24">
        <v>2229830.9794737599</v>
      </c>
      <c r="G212" s="24">
        <v>1848285.7388599301</v>
      </c>
      <c r="H212" s="25">
        <f t="shared" si="26"/>
        <v>840167.7476907461</v>
      </c>
      <c r="I212" s="24">
        <v>929873.95109221805</v>
      </c>
      <c r="J212" s="24">
        <v>750461.54428927402</v>
      </c>
      <c r="K212" s="25">
        <f t="shared" si="27"/>
        <v>347734.2283300705</v>
      </c>
      <c r="L212" s="24">
        <v>348086.55952881399</v>
      </c>
      <c r="M212" s="24">
        <v>347381.89713132702</v>
      </c>
      <c r="N212" s="25">
        <f t="shared" si="28"/>
        <v>3226960.3351876619</v>
      </c>
      <c r="O212" s="24">
        <f t="shared" si="29"/>
        <v>63.188206465768808</v>
      </c>
      <c r="P212" s="24">
        <f t="shared" si="30"/>
        <v>26.035887039866161</v>
      </c>
      <c r="Q212" s="24">
        <f t="shared" si="31"/>
        <v>10.775906494365021</v>
      </c>
      <c r="R212" s="24">
        <v>6</v>
      </c>
    </row>
    <row r="213" spans="1:18" x14ac:dyDescent="0.25">
      <c r="A213" s="23" t="s">
        <v>4049</v>
      </c>
      <c r="B213" s="26" t="s">
        <v>3210</v>
      </c>
      <c r="C213" s="23" t="s">
        <v>1410</v>
      </c>
      <c r="D213" s="24">
        <v>136601407.54996499</v>
      </c>
      <c r="E213" s="25">
        <f t="shared" si="25"/>
        <v>225708579.53199548</v>
      </c>
      <c r="F213" s="24">
        <v>209062944.15539199</v>
      </c>
      <c r="G213" s="24">
        <v>242354214.90859899</v>
      </c>
      <c r="H213" s="25">
        <f t="shared" si="26"/>
        <v>131317144.774627</v>
      </c>
      <c r="I213" s="24">
        <v>130537159.21101201</v>
      </c>
      <c r="J213" s="24">
        <v>132097130.33824199</v>
      </c>
      <c r="K213" s="25">
        <f t="shared" si="27"/>
        <v>139496107.89060774</v>
      </c>
      <c r="L213" s="24">
        <v>87926079.456758499</v>
      </c>
      <c r="M213" s="24">
        <v>191066136.32445699</v>
      </c>
      <c r="N213" s="25">
        <f t="shared" si="28"/>
        <v>496521832.19723022</v>
      </c>
      <c r="O213" s="24">
        <f t="shared" si="29"/>
        <v>45.457936569109151</v>
      </c>
      <c r="P213" s="24">
        <f t="shared" si="30"/>
        <v>26.447405986865999</v>
      </c>
      <c r="Q213" s="24">
        <f t="shared" si="31"/>
        <v>28.094657444024858</v>
      </c>
      <c r="R213" s="24">
        <v>2</v>
      </c>
    </row>
    <row r="214" spans="1:18" x14ac:dyDescent="0.25">
      <c r="A214" s="23" t="s">
        <v>2169</v>
      </c>
      <c r="B214" s="38" t="s">
        <v>3732</v>
      </c>
      <c r="C214" s="23" t="s">
        <v>2170</v>
      </c>
      <c r="D214" s="24">
        <v>811.22452097943994</v>
      </c>
      <c r="E214" s="25">
        <f t="shared" si="25"/>
        <v>297855.80716934399</v>
      </c>
      <c r="F214" s="24">
        <v>254205.05621713999</v>
      </c>
      <c r="G214" s="24">
        <v>341506.55812154798</v>
      </c>
      <c r="H214" s="25">
        <f t="shared" si="26"/>
        <v>45569.127685257699</v>
      </c>
      <c r="I214" s="24">
        <v>36573.947607984199</v>
      </c>
      <c r="J214" s="24">
        <v>54564.3077625312</v>
      </c>
      <c r="K214" s="25">
        <f t="shared" si="27"/>
        <v>88291.631338506399</v>
      </c>
      <c r="L214" s="24">
        <v>76254.097529077801</v>
      </c>
      <c r="M214" s="24">
        <v>100329.165147935</v>
      </c>
      <c r="N214" s="25">
        <f t="shared" si="28"/>
        <v>431716.5661931081</v>
      </c>
      <c r="O214" s="24">
        <f t="shared" si="29"/>
        <v>68.993369838884576</v>
      </c>
      <c r="P214" s="24">
        <f t="shared" si="30"/>
        <v>10.555334507333798</v>
      </c>
      <c r="Q214" s="24">
        <f t="shared" si="31"/>
        <v>20.451295653781628</v>
      </c>
      <c r="R214" s="24">
        <v>2</v>
      </c>
    </row>
    <row r="215" spans="1:18" x14ac:dyDescent="0.25">
      <c r="A215" s="23" t="s">
        <v>1255</v>
      </c>
      <c r="B215" s="26" t="s">
        <v>3902</v>
      </c>
      <c r="C215" s="23" t="s">
        <v>1256</v>
      </c>
      <c r="D215" s="24">
        <v>0</v>
      </c>
      <c r="E215" s="25">
        <f t="shared" si="25"/>
        <v>418523.38362957805</v>
      </c>
      <c r="F215" s="24">
        <v>379146.91958748503</v>
      </c>
      <c r="G215" s="24">
        <v>457899.84767167101</v>
      </c>
      <c r="H215" s="25">
        <f t="shared" si="26"/>
        <v>194544.95139683399</v>
      </c>
      <c r="I215" s="24">
        <v>187496.07726564401</v>
      </c>
      <c r="J215" s="24">
        <v>201593.825528024</v>
      </c>
      <c r="K215" s="25">
        <f t="shared" si="27"/>
        <v>339554.78910523601</v>
      </c>
      <c r="L215" s="24">
        <v>196417.830856213</v>
      </c>
      <c r="M215" s="24">
        <v>482691.74735425902</v>
      </c>
      <c r="N215" s="25">
        <f t="shared" si="28"/>
        <v>952623.1241316481</v>
      </c>
      <c r="O215" s="24">
        <f t="shared" si="29"/>
        <v>43.933783783705429</v>
      </c>
      <c r="P215" s="24">
        <f t="shared" si="30"/>
        <v>20.422026976740572</v>
      </c>
      <c r="Q215" s="24">
        <f t="shared" si="31"/>
        <v>35.644189239553995</v>
      </c>
      <c r="R215" s="24">
        <v>5</v>
      </c>
    </row>
    <row r="216" spans="1:18" x14ac:dyDescent="0.25">
      <c r="A216" s="23" t="s">
        <v>65</v>
      </c>
      <c r="B216" s="26" t="s">
        <v>2685</v>
      </c>
      <c r="C216" s="23" t="s">
        <v>66</v>
      </c>
      <c r="D216" s="24">
        <v>160230317.865695</v>
      </c>
      <c r="E216" s="25">
        <f t="shared" si="25"/>
        <v>229013592.02982599</v>
      </c>
      <c r="F216" s="24">
        <v>223495006.18972099</v>
      </c>
      <c r="G216" s="24">
        <v>234532177.86993101</v>
      </c>
      <c r="H216" s="25">
        <f t="shared" si="26"/>
        <v>67676248.463858843</v>
      </c>
      <c r="I216" s="24">
        <v>95986623.2551018</v>
      </c>
      <c r="J216" s="24">
        <v>39365873.672615901</v>
      </c>
      <c r="K216" s="25">
        <f t="shared" si="27"/>
        <v>14880983.979629301</v>
      </c>
      <c r="L216" s="24">
        <v>18332206.588921499</v>
      </c>
      <c r="M216" s="24">
        <v>11429761.370337101</v>
      </c>
      <c r="N216" s="25">
        <f t="shared" si="28"/>
        <v>311570824.47331411</v>
      </c>
      <c r="O216" s="24">
        <f t="shared" si="29"/>
        <v>73.502900156635448</v>
      </c>
      <c r="P216" s="24">
        <f t="shared" si="30"/>
        <v>21.720983849582257</v>
      </c>
      <c r="Q216" s="24">
        <f t="shared" si="31"/>
        <v>4.7761159937822901</v>
      </c>
      <c r="R216" s="24">
        <v>2</v>
      </c>
    </row>
    <row r="217" spans="1:18" x14ac:dyDescent="0.25">
      <c r="A217" s="23" t="s">
        <v>4012</v>
      </c>
      <c r="B217" s="26" t="s">
        <v>3177</v>
      </c>
      <c r="C217" s="23" t="s">
        <v>1320</v>
      </c>
      <c r="D217" s="24">
        <v>91936759.063341796</v>
      </c>
      <c r="E217" s="25">
        <f t="shared" si="25"/>
        <v>17984314.620736249</v>
      </c>
      <c r="F217" s="24">
        <v>19007181.752141599</v>
      </c>
      <c r="G217" s="24">
        <v>16961447.489330899</v>
      </c>
      <c r="H217" s="25">
        <f t="shared" si="26"/>
        <v>67053448.423895493</v>
      </c>
      <c r="I217" s="24">
        <v>75766636.522324294</v>
      </c>
      <c r="J217" s="24">
        <v>58340260.3254667</v>
      </c>
      <c r="K217" s="25">
        <f t="shared" si="27"/>
        <v>225255818.721636</v>
      </c>
      <c r="L217" s="24">
        <v>212597623.17473799</v>
      </c>
      <c r="M217" s="24">
        <v>237914014.268534</v>
      </c>
      <c r="N217" s="25">
        <f t="shared" si="28"/>
        <v>310293581.76626778</v>
      </c>
      <c r="O217" s="24">
        <f t="shared" si="29"/>
        <v>5.7959028731323041</v>
      </c>
      <c r="P217" s="24">
        <f t="shared" si="30"/>
        <v>21.609679466204454</v>
      </c>
      <c r="Q217" s="24">
        <f t="shared" si="31"/>
        <v>72.594417660663225</v>
      </c>
      <c r="R217" s="24">
        <v>4</v>
      </c>
    </row>
    <row r="218" spans="1:18" x14ac:dyDescent="0.25">
      <c r="A218" s="23" t="s">
        <v>941</v>
      </c>
      <c r="B218" s="26" t="s">
        <v>3037</v>
      </c>
      <c r="C218" s="23" t="s">
        <v>942</v>
      </c>
      <c r="D218" s="24">
        <v>68600.351718029298</v>
      </c>
      <c r="E218" s="25">
        <f t="shared" si="25"/>
        <v>36861.643911676001</v>
      </c>
      <c r="F218" s="24">
        <v>21839.4313436671</v>
      </c>
      <c r="G218" s="24">
        <v>51883.856479684902</v>
      </c>
      <c r="H218" s="25">
        <f t="shared" si="26"/>
        <v>149073.73553850799</v>
      </c>
      <c r="I218" s="24">
        <v>162655.381361362</v>
      </c>
      <c r="J218" s="24">
        <v>135492.089715654</v>
      </c>
      <c r="K218" s="25">
        <f t="shared" si="27"/>
        <v>66846.760547245998</v>
      </c>
      <c r="L218" s="24">
        <v>133693.521094492</v>
      </c>
      <c r="M218" s="24">
        <v>0</v>
      </c>
      <c r="N218" s="25">
        <f t="shared" si="28"/>
        <v>252782.13999743</v>
      </c>
      <c r="O218" s="24">
        <f t="shared" si="29"/>
        <v>14.5823767106532</v>
      </c>
      <c r="P218" s="24">
        <f t="shared" si="30"/>
        <v>58.973207339736739</v>
      </c>
      <c r="Q218" s="24">
        <f t="shared" si="31"/>
        <v>26.444415949610054</v>
      </c>
      <c r="R218" s="24">
        <v>1</v>
      </c>
    </row>
    <row r="219" spans="1:18" x14ac:dyDescent="0.25">
      <c r="A219" s="23" t="s">
        <v>249</v>
      </c>
      <c r="B219" s="26" t="s">
        <v>2756</v>
      </c>
      <c r="C219" s="23" t="s">
        <v>250</v>
      </c>
      <c r="D219" s="24">
        <v>379311.80584063003</v>
      </c>
      <c r="E219" s="25">
        <f t="shared" si="25"/>
        <v>3108035.0541445501</v>
      </c>
      <c r="F219" s="24">
        <v>2782516.1437958302</v>
      </c>
      <c r="G219" s="24">
        <v>3433553.96449327</v>
      </c>
      <c r="H219" s="25">
        <f t="shared" si="26"/>
        <v>1226785.36606026</v>
      </c>
      <c r="I219" s="24">
        <v>1327513.32887032</v>
      </c>
      <c r="J219" s="24">
        <v>1126057.4032502</v>
      </c>
      <c r="K219" s="25">
        <f t="shared" si="27"/>
        <v>930015.48776130995</v>
      </c>
      <c r="L219" s="24">
        <v>572791.33855316998</v>
      </c>
      <c r="M219" s="24">
        <v>1287239.6369694499</v>
      </c>
      <c r="N219" s="25">
        <f t="shared" si="28"/>
        <v>5264835.9079661202</v>
      </c>
      <c r="O219" s="24">
        <f t="shared" si="29"/>
        <v>59.033844709990738</v>
      </c>
      <c r="P219" s="24">
        <f t="shared" si="30"/>
        <v>23.30149291460414</v>
      </c>
      <c r="Q219" s="24">
        <f t="shared" si="31"/>
        <v>17.664662375405126</v>
      </c>
      <c r="R219" s="24">
        <v>2</v>
      </c>
    </row>
    <row r="220" spans="1:18" x14ac:dyDescent="0.25">
      <c r="A220" s="23" t="s">
        <v>3973</v>
      </c>
      <c r="B220" s="26" t="s">
        <v>3339</v>
      </c>
      <c r="C220" s="23" t="s">
        <v>1722</v>
      </c>
      <c r="D220" s="24">
        <v>17806017.5301948</v>
      </c>
      <c r="E220" s="25">
        <f t="shared" si="25"/>
        <v>38326861.367078647</v>
      </c>
      <c r="F220" s="24">
        <v>36885763.319627501</v>
      </c>
      <c r="G220" s="24">
        <v>39767959.4145298</v>
      </c>
      <c r="H220" s="25">
        <f t="shared" si="26"/>
        <v>99061931.203341648</v>
      </c>
      <c r="I220" s="24">
        <v>88150700.062952295</v>
      </c>
      <c r="J220" s="24">
        <v>109973162.343731</v>
      </c>
      <c r="K220" s="25">
        <f t="shared" si="27"/>
        <v>34267812.654787347</v>
      </c>
      <c r="L220" s="24">
        <v>27562105.846315399</v>
      </c>
      <c r="M220" s="24">
        <v>40973519.463259302</v>
      </c>
      <c r="N220" s="25">
        <f t="shared" si="28"/>
        <v>171656605.22520763</v>
      </c>
      <c r="O220" s="24">
        <f t="shared" si="29"/>
        <v>22.327635640233655</v>
      </c>
      <c r="P220" s="24">
        <f t="shared" si="30"/>
        <v>57.709361706982236</v>
      </c>
      <c r="Q220" s="24">
        <f t="shared" si="31"/>
        <v>19.963002652784109</v>
      </c>
      <c r="R220" s="24">
        <v>1</v>
      </c>
    </row>
    <row r="221" spans="1:18" x14ac:dyDescent="0.25">
      <c r="A221" s="23" t="s">
        <v>783</v>
      </c>
      <c r="B221" s="26" t="s">
        <v>2969</v>
      </c>
      <c r="C221" s="23" t="s">
        <v>784</v>
      </c>
      <c r="D221" s="24">
        <v>0</v>
      </c>
      <c r="E221" s="25">
        <f t="shared" si="25"/>
        <v>77192.844215260207</v>
      </c>
      <c r="F221" s="24">
        <v>73488.211526233805</v>
      </c>
      <c r="G221" s="24">
        <v>80897.476904286596</v>
      </c>
      <c r="H221" s="25">
        <f t="shared" si="26"/>
        <v>29498.381923800149</v>
      </c>
      <c r="I221" s="24">
        <v>37334.275515489098</v>
      </c>
      <c r="J221" s="24">
        <v>21662.488332111199</v>
      </c>
      <c r="K221" s="25">
        <f t="shared" si="27"/>
        <v>35421.947056939855</v>
      </c>
      <c r="L221" s="24">
        <v>17042.3839487402</v>
      </c>
      <c r="M221" s="24">
        <v>53801.510165139502</v>
      </c>
      <c r="N221" s="25">
        <f t="shared" si="28"/>
        <v>142113.17319600022</v>
      </c>
      <c r="O221" s="24">
        <f t="shared" si="29"/>
        <v>54.317866865724731</v>
      </c>
      <c r="P221" s="24">
        <f t="shared" si="30"/>
        <v>20.756965213292684</v>
      </c>
      <c r="Q221" s="24">
        <f t="shared" si="31"/>
        <v>24.925167920982574</v>
      </c>
      <c r="R221" s="24">
        <v>2</v>
      </c>
    </row>
    <row r="222" spans="1:18" x14ac:dyDescent="0.25">
      <c r="A222" s="23" t="s">
        <v>1035</v>
      </c>
      <c r="B222" s="26" t="s">
        <v>3075</v>
      </c>
      <c r="C222" s="23" t="s">
        <v>1036</v>
      </c>
      <c r="D222" s="24">
        <v>1372401.53163372</v>
      </c>
      <c r="E222" s="25">
        <f t="shared" si="25"/>
        <v>1389528.3129693149</v>
      </c>
      <c r="F222" s="24">
        <v>1441738.0585676299</v>
      </c>
      <c r="G222" s="24">
        <v>1337318.5673710001</v>
      </c>
      <c r="H222" s="25">
        <f t="shared" si="26"/>
        <v>480720.07609905396</v>
      </c>
      <c r="I222" s="24">
        <v>637821.69532813597</v>
      </c>
      <c r="J222" s="24">
        <v>323618.456869972</v>
      </c>
      <c r="K222" s="25">
        <f t="shared" si="27"/>
        <v>26471.964702069949</v>
      </c>
      <c r="L222" s="24">
        <v>52943.929404139897</v>
      </c>
      <c r="M222" s="24">
        <v>0</v>
      </c>
      <c r="N222" s="25">
        <f t="shared" si="28"/>
        <v>1896720.3537704388</v>
      </c>
      <c r="O222" s="24">
        <f t="shared" si="29"/>
        <v>73.259524537030956</v>
      </c>
      <c r="P222" s="24">
        <f t="shared" si="30"/>
        <v>25.344805054864498</v>
      </c>
      <c r="Q222" s="24">
        <f t="shared" si="31"/>
        <v>1.3956704081045501</v>
      </c>
      <c r="R222" s="24">
        <v>6</v>
      </c>
    </row>
    <row r="223" spans="1:18" x14ac:dyDescent="0.25">
      <c r="A223" s="23" t="s">
        <v>1719</v>
      </c>
      <c r="B223" s="26" t="s">
        <v>3338</v>
      </c>
      <c r="C223" s="23" t="s">
        <v>1720</v>
      </c>
      <c r="D223" s="24">
        <v>112387512.29135901</v>
      </c>
      <c r="E223" s="25">
        <f t="shared" si="25"/>
        <v>128949396.44306</v>
      </c>
      <c r="F223" s="24">
        <v>119656838.10413</v>
      </c>
      <c r="G223" s="24">
        <v>138241954.78198999</v>
      </c>
      <c r="H223" s="25">
        <f t="shared" si="26"/>
        <v>63478194.890754499</v>
      </c>
      <c r="I223" s="24">
        <v>55980831.817342401</v>
      </c>
      <c r="J223" s="24">
        <v>70975557.964166597</v>
      </c>
      <c r="K223" s="25">
        <f t="shared" si="27"/>
        <v>45993337.370879605</v>
      </c>
      <c r="L223" s="24">
        <v>62343278.288148902</v>
      </c>
      <c r="M223" s="24">
        <v>29643396.453610301</v>
      </c>
      <c r="N223" s="25">
        <f t="shared" si="28"/>
        <v>238420928.70469409</v>
      </c>
      <c r="O223" s="24">
        <f t="shared" si="29"/>
        <v>54.08476392723707</v>
      </c>
      <c r="P223" s="24">
        <f t="shared" si="30"/>
        <v>26.624422291961622</v>
      </c>
      <c r="Q223" s="24">
        <f t="shared" si="31"/>
        <v>19.290813780801315</v>
      </c>
      <c r="R223" s="24">
        <v>2</v>
      </c>
    </row>
    <row r="224" spans="1:18" x14ac:dyDescent="0.25">
      <c r="A224" s="23" t="s">
        <v>1305</v>
      </c>
      <c r="B224" s="26" t="s">
        <v>3909</v>
      </c>
      <c r="C224" s="23" t="s">
        <v>1306</v>
      </c>
      <c r="D224" s="24">
        <v>675755.84098367696</v>
      </c>
      <c r="E224" s="25">
        <f t="shared" si="25"/>
        <v>1666493.70914342</v>
      </c>
      <c r="F224" s="24">
        <v>1630315.8756395699</v>
      </c>
      <c r="G224" s="24">
        <v>1702671.54264727</v>
      </c>
      <c r="H224" s="25">
        <f t="shared" si="26"/>
        <v>732715.14913093904</v>
      </c>
      <c r="I224" s="24">
        <v>899374.944933402</v>
      </c>
      <c r="J224" s="24">
        <v>566055.35332847596</v>
      </c>
      <c r="K224" s="25">
        <f t="shared" si="27"/>
        <v>370338.92338835448</v>
      </c>
      <c r="L224" s="24">
        <v>740677.84677670896</v>
      </c>
      <c r="M224" s="24">
        <v>0</v>
      </c>
      <c r="N224" s="25">
        <f t="shared" si="28"/>
        <v>2769547.7816627137</v>
      </c>
      <c r="O224" s="24">
        <f t="shared" si="29"/>
        <v>60.172051198298192</v>
      </c>
      <c r="P224" s="24">
        <f t="shared" si="30"/>
        <v>26.456129552350578</v>
      </c>
      <c r="Q224" s="24">
        <f t="shared" si="31"/>
        <v>13.371819249351221</v>
      </c>
      <c r="R224" s="24">
        <v>2</v>
      </c>
    </row>
    <row r="225" spans="1:18" x14ac:dyDescent="0.25">
      <c r="A225" s="23" t="s">
        <v>725</v>
      </c>
      <c r="B225" s="26" t="s">
        <v>2950</v>
      </c>
      <c r="C225" s="23" t="s">
        <v>726</v>
      </c>
      <c r="D225" s="24">
        <v>15750183.7684869</v>
      </c>
      <c r="E225" s="25">
        <f t="shared" si="25"/>
        <v>202590.40081782849</v>
      </c>
      <c r="F225" s="24">
        <v>198651.540743797</v>
      </c>
      <c r="G225" s="24">
        <v>206529.26089186</v>
      </c>
      <c r="H225" s="25">
        <f t="shared" si="26"/>
        <v>57822.147340108604</v>
      </c>
      <c r="I225" s="24">
        <v>83974.286792869607</v>
      </c>
      <c r="J225" s="24">
        <v>31670.007887347601</v>
      </c>
      <c r="K225" s="25">
        <f t="shared" si="27"/>
        <v>517750.98014302453</v>
      </c>
      <c r="L225" s="24">
        <v>309117.94659706601</v>
      </c>
      <c r="M225" s="24">
        <v>726384.01368898305</v>
      </c>
      <c r="N225" s="25">
        <f t="shared" si="28"/>
        <v>778163.5283009616</v>
      </c>
      <c r="O225" s="24">
        <f t="shared" si="29"/>
        <v>26.03442508545259</v>
      </c>
      <c r="P225" s="24">
        <f t="shared" si="30"/>
        <v>7.4305907739414616</v>
      </c>
      <c r="Q225" s="24">
        <f t="shared" si="31"/>
        <v>66.534984140605957</v>
      </c>
      <c r="R225" s="24">
        <v>4</v>
      </c>
    </row>
    <row r="226" spans="1:18" x14ac:dyDescent="0.25">
      <c r="A226" s="23" t="s">
        <v>2545</v>
      </c>
      <c r="B226" s="26" t="s">
        <v>3678</v>
      </c>
      <c r="C226" s="23" t="s">
        <v>2546</v>
      </c>
      <c r="D226" s="24">
        <v>59542382.708277203</v>
      </c>
      <c r="E226" s="25">
        <f t="shared" si="25"/>
        <v>161905433.8755365</v>
      </c>
      <c r="F226" s="24">
        <v>147331778.77180699</v>
      </c>
      <c r="G226" s="24">
        <v>176479088.97926599</v>
      </c>
      <c r="H226" s="25">
        <f t="shared" si="26"/>
        <v>47003054.862722799</v>
      </c>
      <c r="I226" s="24">
        <v>62114699.370783903</v>
      </c>
      <c r="J226" s="24">
        <v>31891410.354661699</v>
      </c>
      <c r="K226" s="25">
        <f t="shared" si="27"/>
        <v>22705815.895956852</v>
      </c>
      <c r="L226" s="24">
        <v>12943918.250950901</v>
      </c>
      <c r="M226" s="24">
        <v>32467713.5409628</v>
      </c>
      <c r="N226" s="25">
        <f t="shared" si="28"/>
        <v>231614304.63421616</v>
      </c>
      <c r="O226" s="24">
        <f t="shared" si="29"/>
        <v>69.903037349627652</v>
      </c>
      <c r="P226" s="24">
        <f t="shared" si="30"/>
        <v>20.293675270598584</v>
      </c>
      <c r="Q226" s="24">
        <f t="shared" si="31"/>
        <v>9.8032873797737548</v>
      </c>
      <c r="R226" s="24">
        <v>2</v>
      </c>
    </row>
    <row r="227" spans="1:18" x14ac:dyDescent="0.25">
      <c r="A227" s="23" t="s">
        <v>2091</v>
      </c>
      <c r="B227" s="26" t="s">
        <v>3491</v>
      </c>
      <c r="C227" s="23" t="s">
        <v>2092</v>
      </c>
      <c r="D227" s="24">
        <v>32720573.330726501</v>
      </c>
      <c r="E227" s="25">
        <f t="shared" si="25"/>
        <v>9485169.1747850105</v>
      </c>
      <c r="F227" s="24">
        <v>9319087.7974343095</v>
      </c>
      <c r="G227" s="24">
        <v>9651250.5521357097</v>
      </c>
      <c r="H227" s="25">
        <f t="shared" si="26"/>
        <v>7060253.7118753251</v>
      </c>
      <c r="I227" s="24">
        <v>6648985.6645293403</v>
      </c>
      <c r="J227" s="24">
        <v>7471521.7592213098</v>
      </c>
      <c r="K227" s="25">
        <f t="shared" si="27"/>
        <v>7889203.5393394651</v>
      </c>
      <c r="L227" s="24">
        <v>6321321.4660149198</v>
      </c>
      <c r="M227" s="24">
        <v>9457085.6126640104</v>
      </c>
      <c r="N227" s="25">
        <f t="shared" si="28"/>
        <v>24434626.425999802</v>
      </c>
      <c r="O227" s="24">
        <f t="shared" si="29"/>
        <v>38.818556131851736</v>
      </c>
      <c r="P227" s="24">
        <f t="shared" si="30"/>
        <v>28.894461444938738</v>
      </c>
      <c r="Q227" s="24">
        <f t="shared" si="31"/>
        <v>32.286982423209523</v>
      </c>
      <c r="R227" s="24">
        <v>2</v>
      </c>
    </row>
    <row r="228" spans="1:18" x14ac:dyDescent="0.25">
      <c r="A228" s="23" t="s">
        <v>2021</v>
      </c>
      <c r="B228" s="26" t="s">
        <v>3789</v>
      </c>
      <c r="C228" s="23" t="s">
        <v>2022</v>
      </c>
      <c r="D228" s="24">
        <v>6131689.0202954896</v>
      </c>
      <c r="E228" s="25">
        <f t="shared" si="25"/>
        <v>8465454.26178235</v>
      </c>
      <c r="F228" s="24">
        <v>8092820.0111863399</v>
      </c>
      <c r="G228" s="24">
        <v>8838088.5123783592</v>
      </c>
      <c r="H228" s="25">
        <f t="shared" si="26"/>
        <v>4447862.9921588097</v>
      </c>
      <c r="I228" s="24">
        <v>3814175.1225206</v>
      </c>
      <c r="J228" s="24">
        <v>5081550.8617970198</v>
      </c>
      <c r="K228" s="25">
        <f t="shared" si="27"/>
        <v>2749054.6104753716</v>
      </c>
      <c r="L228" s="24">
        <v>4811287.7791989297</v>
      </c>
      <c r="M228" s="24">
        <v>686821.44175181305</v>
      </c>
      <c r="N228" s="25">
        <f t="shared" si="28"/>
        <v>15662371.864416532</v>
      </c>
      <c r="O228" s="24">
        <f t="shared" si="29"/>
        <v>54.049631403625931</v>
      </c>
      <c r="P228" s="24">
        <f t="shared" si="30"/>
        <v>28.398399876227849</v>
      </c>
      <c r="Q228" s="24">
        <f t="shared" si="31"/>
        <v>17.551968720146217</v>
      </c>
      <c r="R228" s="24">
        <v>6</v>
      </c>
    </row>
    <row r="229" spans="1:18" x14ac:dyDescent="0.25">
      <c r="A229" s="23" t="s">
        <v>2617</v>
      </c>
      <c r="B229" s="26" t="s">
        <v>3777</v>
      </c>
      <c r="C229" s="23" t="s">
        <v>2618</v>
      </c>
      <c r="D229" s="24">
        <v>2480531.0071044001</v>
      </c>
      <c r="E229" s="25">
        <f t="shared" si="25"/>
        <v>78317635.704314649</v>
      </c>
      <c r="F229" s="24">
        <v>76138354.7846158</v>
      </c>
      <c r="G229" s="24">
        <v>80496916.624013498</v>
      </c>
      <c r="H229" s="25">
        <f t="shared" si="26"/>
        <v>66462014.210519955</v>
      </c>
      <c r="I229" s="24">
        <v>66262065.624622598</v>
      </c>
      <c r="J229" s="24">
        <v>66661962.796417303</v>
      </c>
      <c r="K229" s="25">
        <f t="shared" si="27"/>
        <v>55228789.104580402</v>
      </c>
      <c r="L229" s="24">
        <v>53466404.084565602</v>
      </c>
      <c r="M229" s="24">
        <v>56991174.124595203</v>
      </c>
      <c r="N229" s="25">
        <f t="shared" si="28"/>
        <v>200008439.01941502</v>
      </c>
      <c r="O229" s="24">
        <f t="shared" si="29"/>
        <v>39.15716561175315</v>
      </c>
      <c r="P229" s="24">
        <f t="shared" si="30"/>
        <v>33.22960497885213</v>
      </c>
      <c r="Q229" s="24">
        <f t="shared" si="31"/>
        <v>27.613229409394716</v>
      </c>
      <c r="R229" s="24">
        <v>6</v>
      </c>
    </row>
    <row r="230" spans="1:18" x14ac:dyDescent="0.25">
      <c r="A230" s="23" t="s">
        <v>1571</v>
      </c>
      <c r="B230" s="26" t="s">
        <v>3272</v>
      </c>
      <c r="C230" s="23" t="s">
        <v>1572</v>
      </c>
      <c r="D230" s="24">
        <v>33595392.094494998</v>
      </c>
      <c r="E230" s="25">
        <f t="shared" si="25"/>
        <v>55480991.383642152</v>
      </c>
      <c r="F230" s="24">
        <v>60243464.331011303</v>
      </c>
      <c r="G230" s="24">
        <v>50718518.436273001</v>
      </c>
      <c r="H230" s="25">
        <f t="shared" si="26"/>
        <v>23449578.918049451</v>
      </c>
      <c r="I230" s="24">
        <v>26981081.481068201</v>
      </c>
      <c r="J230" s="24">
        <v>19918076.355030701</v>
      </c>
      <c r="K230" s="25">
        <f t="shared" si="27"/>
        <v>11418502.28780783</v>
      </c>
      <c r="L230" s="24">
        <v>14164066.886418801</v>
      </c>
      <c r="M230" s="24">
        <v>8672937.6891968604</v>
      </c>
      <c r="N230" s="25">
        <f t="shared" si="28"/>
        <v>90349072.589499444</v>
      </c>
      <c r="O230" s="24">
        <f t="shared" si="29"/>
        <v>61.407372309973518</v>
      </c>
      <c r="P230" s="24">
        <f t="shared" si="30"/>
        <v>25.954421275127523</v>
      </c>
      <c r="Q230" s="24">
        <f t="shared" si="31"/>
        <v>12.638206414898953</v>
      </c>
      <c r="R230" s="24">
        <v>2</v>
      </c>
    </row>
    <row r="231" spans="1:18" x14ac:dyDescent="0.25">
      <c r="A231" s="23" t="s">
        <v>2007</v>
      </c>
      <c r="B231" s="26" t="s">
        <v>3456</v>
      </c>
      <c r="C231" s="23" t="s">
        <v>2008</v>
      </c>
      <c r="D231" s="24">
        <v>28240236.586776499</v>
      </c>
      <c r="E231" s="25">
        <f t="shared" si="25"/>
        <v>9137538.5501495898</v>
      </c>
      <c r="F231" s="24">
        <v>10407251.240946401</v>
      </c>
      <c r="G231" s="24">
        <v>7867825.8593527796</v>
      </c>
      <c r="H231" s="25">
        <f t="shared" si="26"/>
        <v>2261009.48159741</v>
      </c>
      <c r="I231" s="24">
        <v>2385008.0725311399</v>
      </c>
      <c r="J231" s="24">
        <v>2137010.8906636802</v>
      </c>
      <c r="K231" s="25">
        <f t="shared" si="27"/>
        <v>1710280.7191787451</v>
      </c>
      <c r="L231" s="24">
        <v>2186961.7529551499</v>
      </c>
      <c r="M231" s="24">
        <v>1233599.68540234</v>
      </c>
      <c r="N231" s="25">
        <f t="shared" si="28"/>
        <v>13108828.750925746</v>
      </c>
      <c r="O231" s="24">
        <f t="shared" si="29"/>
        <v>69.705224805109282</v>
      </c>
      <c r="P231" s="24">
        <f t="shared" si="30"/>
        <v>17.247990072627484</v>
      </c>
      <c r="Q231" s="24">
        <f t="shared" si="31"/>
        <v>13.046785122263231</v>
      </c>
      <c r="R231" s="24">
        <v>2</v>
      </c>
    </row>
    <row r="232" spans="1:18" x14ac:dyDescent="0.25">
      <c r="A232" s="23" t="s">
        <v>2487</v>
      </c>
      <c r="B232" s="26" t="s">
        <v>3653</v>
      </c>
      <c r="C232" s="23" t="s">
        <v>2488</v>
      </c>
      <c r="D232" s="24">
        <v>5315869.84620657</v>
      </c>
      <c r="E232" s="25">
        <f t="shared" si="25"/>
        <v>38250129.292697147</v>
      </c>
      <c r="F232" s="24">
        <v>33871466.582971796</v>
      </c>
      <c r="G232" s="24">
        <v>42628792.002422497</v>
      </c>
      <c r="H232" s="25">
        <f t="shared" si="26"/>
        <v>14536087.51329645</v>
      </c>
      <c r="I232" s="24">
        <v>15058105.365293499</v>
      </c>
      <c r="J232" s="24">
        <v>14014069.6612994</v>
      </c>
      <c r="K232" s="25">
        <f t="shared" si="27"/>
        <v>10854063.268100055</v>
      </c>
      <c r="L232" s="24">
        <v>6028825.7565026097</v>
      </c>
      <c r="M232" s="24">
        <v>15679300.7796975</v>
      </c>
      <c r="N232" s="25">
        <f t="shared" si="28"/>
        <v>63640280.074093647</v>
      </c>
      <c r="O232" s="24">
        <f t="shared" si="29"/>
        <v>60.103647011239055</v>
      </c>
      <c r="P232" s="24">
        <f t="shared" si="30"/>
        <v>22.841017507108244</v>
      </c>
      <c r="Q232" s="24">
        <f t="shared" si="31"/>
        <v>17.055335481652712</v>
      </c>
      <c r="R232" s="24">
        <v>2</v>
      </c>
    </row>
    <row r="233" spans="1:18" x14ac:dyDescent="0.25">
      <c r="A233" s="23" t="s">
        <v>929</v>
      </c>
      <c r="B233" s="26" t="s">
        <v>3876</v>
      </c>
      <c r="C233" s="23" t="s">
        <v>930</v>
      </c>
      <c r="D233" s="24">
        <v>0</v>
      </c>
      <c r="E233" s="25">
        <f t="shared" si="25"/>
        <v>49095.711308462254</v>
      </c>
      <c r="F233" s="24">
        <v>40074.206813005803</v>
      </c>
      <c r="G233" s="24">
        <v>58117.215803918698</v>
      </c>
      <c r="H233" s="25">
        <f t="shared" si="26"/>
        <v>886.57951406466998</v>
      </c>
      <c r="I233" s="24">
        <v>0</v>
      </c>
      <c r="J233" s="24">
        <v>1773.15902812934</v>
      </c>
      <c r="K233" s="25">
        <f t="shared" si="27"/>
        <v>0</v>
      </c>
      <c r="L233" s="24">
        <v>0</v>
      </c>
      <c r="M233" s="24">
        <v>0</v>
      </c>
      <c r="N233" s="25">
        <f t="shared" si="28"/>
        <v>49982.290822526928</v>
      </c>
      <c r="O233" s="24">
        <f t="shared" si="29"/>
        <v>98.226212725597819</v>
      </c>
      <c r="P233" s="24">
        <f t="shared" si="30"/>
        <v>1.7737872744021772</v>
      </c>
      <c r="Q233" s="24">
        <f t="shared" si="31"/>
        <v>0</v>
      </c>
      <c r="R233" s="24">
        <v>2</v>
      </c>
    </row>
    <row r="234" spans="1:18" x14ac:dyDescent="0.25">
      <c r="A234" s="23" t="s">
        <v>2607</v>
      </c>
      <c r="B234" s="26" t="s">
        <v>3702</v>
      </c>
      <c r="C234" s="23" t="s">
        <v>2608</v>
      </c>
      <c r="D234" s="24">
        <v>72082717.546150297</v>
      </c>
      <c r="E234" s="25">
        <f t="shared" si="25"/>
        <v>41015677.859262399</v>
      </c>
      <c r="F234" s="24">
        <v>36735994.151001498</v>
      </c>
      <c r="G234" s="24">
        <v>45295361.567523301</v>
      </c>
      <c r="H234" s="25">
        <f t="shared" si="26"/>
        <v>17216866.292243451</v>
      </c>
      <c r="I234" s="24">
        <v>18647393.993139099</v>
      </c>
      <c r="J234" s="24">
        <v>15786338.591347801</v>
      </c>
      <c r="K234" s="25">
        <f t="shared" si="27"/>
        <v>24827156.548889048</v>
      </c>
      <c r="L234" s="24">
        <v>18566739.061400801</v>
      </c>
      <c r="M234" s="24">
        <v>31087574.0363773</v>
      </c>
      <c r="N234" s="25">
        <f t="shared" si="28"/>
        <v>83059700.700394899</v>
      </c>
      <c r="O234" s="24">
        <f t="shared" si="29"/>
        <v>49.38096033744484</v>
      </c>
      <c r="P234" s="24">
        <f t="shared" si="30"/>
        <v>20.72830283165419</v>
      </c>
      <c r="Q234" s="24">
        <f t="shared" si="31"/>
        <v>29.890736830900966</v>
      </c>
      <c r="R234" s="24">
        <v>2</v>
      </c>
    </row>
    <row r="235" spans="1:18" x14ac:dyDescent="0.25">
      <c r="A235" s="23" t="s">
        <v>1153</v>
      </c>
      <c r="B235" s="26" t="s">
        <v>3116</v>
      </c>
      <c r="C235" s="23" t="s">
        <v>1154</v>
      </c>
      <c r="D235" s="24">
        <v>86949.579079756295</v>
      </c>
      <c r="E235" s="25">
        <f t="shared" si="25"/>
        <v>1761718.039951395</v>
      </c>
      <c r="F235" s="24">
        <v>1505665.93244227</v>
      </c>
      <c r="G235" s="24">
        <v>2017770.14746052</v>
      </c>
      <c r="H235" s="25">
        <f t="shared" si="26"/>
        <v>410015.65919360146</v>
      </c>
      <c r="I235" s="24">
        <v>426792.06116713799</v>
      </c>
      <c r="J235" s="24">
        <v>393239.25722006499</v>
      </c>
      <c r="K235" s="25">
        <f t="shared" si="27"/>
        <v>68881.204562101644</v>
      </c>
      <c r="L235" s="24">
        <v>52265.685219892002</v>
      </c>
      <c r="M235" s="24">
        <v>85496.723904311293</v>
      </c>
      <c r="N235" s="25">
        <f t="shared" si="28"/>
        <v>2240614.9037070982</v>
      </c>
      <c r="O235" s="24">
        <f t="shared" si="29"/>
        <v>78.626542965354375</v>
      </c>
      <c r="P235" s="24">
        <f t="shared" si="30"/>
        <v>18.299247162697633</v>
      </c>
      <c r="Q235" s="24">
        <f t="shared" si="31"/>
        <v>3.0742098719479936</v>
      </c>
      <c r="R235" s="24">
        <v>2</v>
      </c>
    </row>
    <row r="236" spans="1:18" x14ac:dyDescent="0.25">
      <c r="A236" s="23" t="s">
        <v>1009</v>
      </c>
      <c r="B236" s="26" t="s">
        <v>3881</v>
      </c>
      <c r="C236" s="23" t="s">
        <v>1010</v>
      </c>
      <c r="D236" s="24">
        <v>8943799.1712475996</v>
      </c>
      <c r="E236" s="25">
        <f t="shared" si="25"/>
        <v>5247409.1885757903</v>
      </c>
      <c r="F236" s="24">
        <v>5084069.0754332002</v>
      </c>
      <c r="G236" s="24">
        <v>5410749.3017183803</v>
      </c>
      <c r="H236" s="25">
        <f t="shared" si="26"/>
        <v>3245208.7348360899</v>
      </c>
      <c r="I236" s="24">
        <v>3588934.6378294998</v>
      </c>
      <c r="J236" s="24">
        <v>2901482.83184268</v>
      </c>
      <c r="K236" s="25">
        <f t="shared" si="27"/>
        <v>260248.4146690855</v>
      </c>
      <c r="L236" s="24">
        <v>248470.31265189801</v>
      </c>
      <c r="M236" s="24">
        <v>272026.51668627298</v>
      </c>
      <c r="N236" s="25">
        <f t="shared" si="28"/>
        <v>8752866.338080965</v>
      </c>
      <c r="O236" s="24">
        <f t="shared" si="29"/>
        <v>59.950751969625827</v>
      </c>
      <c r="P236" s="24">
        <f t="shared" si="30"/>
        <v>37.075954430118607</v>
      </c>
      <c r="Q236" s="24">
        <f t="shared" si="31"/>
        <v>2.973293600255571</v>
      </c>
      <c r="R236" s="24">
        <v>6</v>
      </c>
    </row>
    <row r="237" spans="1:18" x14ac:dyDescent="0.25">
      <c r="A237" s="23" t="s">
        <v>3999</v>
      </c>
      <c r="B237" s="26" t="s">
        <v>3423</v>
      </c>
      <c r="C237" s="23" t="s">
        <v>1932</v>
      </c>
      <c r="D237" s="24">
        <v>102175179.92918301</v>
      </c>
      <c r="E237" s="25">
        <f t="shared" si="25"/>
        <v>218873245.3804495</v>
      </c>
      <c r="F237" s="24">
        <v>195231940.64770401</v>
      </c>
      <c r="G237" s="24">
        <v>242514550.113195</v>
      </c>
      <c r="H237" s="25">
        <f t="shared" si="26"/>
        <v>83127657.341298297</v>
      </c>
      <c r="I237" s="24">
        <v>72662860.519826293</v>
      </c>
      <c r="J237" s="24">
        <v>93592454.162770301</v>
      </c>
      <c r="K237" s="25">
        <f t="shared" si="27"/>
        <v>44267435.30270955</v>
      </c>
      <c r="L237" s="24">
        <v>63375105.535443798</v>
      </c>
      <c r="M237" s="24">
        <v>25159765.069975302</v>
      </c>
      <c r="N237" s="25">
        <f t="shared" si="28"/>
        <v>346268338.02445734</v>
      </c>
      <c r="O237" s="24">
        <f t="shared" si="29"/>
        <v>63.20914197040743</v>
      </c>
      <c r="P237" s="24">
        <f t="shared" si="30"/>
        <v>24.006716240809432</v>
      </c>
      <c r="Q237" s="24">
        <f t="shared" si="31"/>
        <v>12.784141788783153</v>
      </c>
      <c r="R237" s="24">
        <v>2</v>
      </c>
    </row>
    <row r="238" spans="1:18" x14ac:dyDescent="0.25">
      <c r="A238" s="23" t="s">
        <v>743</v>
      </c>
      <c r="B238" s="26" t="s">
        <v>3864</v>
      </c>
      <c r="C238" s="23" t="s">
        <v>744</v>
      </c>
      <c r="D238" s="24">
        <v>1181685887.53812</v>
      </c>
      <c r="E238" s="25">
        <f t="shared" si="25"/>
        <v>1313835.3806592701</v>
      </c>
      <c r="F238" s="24">
        <v>1433477.7265375999</v>
      </c>
      <c r="G238" s="24">
        <v>1194193.03478094</v>
      </c>
      <c r="H238" s="25">
        <f t="shared" si="26"/>
        <v>670789.64878207655</v>
      </c>
      <c r="I238" s="24">
        <v>642738.23924038396</v>
      </c>
      <c r="J238" s="24">
        <v>698841.05832376902</v>
      </c>
      <c r="K238" s="25">
        <f t="shared" si="27"/>
        <v>267660.87052835053</v>
      </c>
      <c r="L238" s="24">
        <v>417810.78288077802</v>
      </c>
      <c r="M238" s="24">
        <v>117510.95817592301</v>
      </c>
      <c r="N238" s="25">
        <f t="shared" si="28"/>
        <v>2252285.899969697</v>
      </c>
      <c r="O238" s="24">
        <f t="shared" si="29"/>
        <v>58.33341942410361</v>
      </c>
      <c r="P238" s="24">
        <f t="shared" si="30"/>
        <v>29.782615465962891</v>
      </c>
      <c r="Q238" s="24">
        <f t="shared" si="31"/>
        <v>11.883965109933499</v>
      </c>
      <c r="R238" s="24">
        <v>6</v>
      </c>
    </row>
    <row r="239" spans="1:18" x14ac:dyDescent="0.25">
      <c r="A239" s="23" t="s">
        <v>1173</v>
      </c>
      <c r="B239" s="26" t="s">
        <v>3124</v>
      </c>
      <c r="C239" s="23" t="s">
        <v>1174</v>
      </c>
      <c r="D239" s="24">
        <v>142074.833189811</v>
      </c>
      <c r="E239" s="25">
        <f t="shared" si="25"/>
        <v>694134.71350247995</v>
      </c>
      <c r="F239" s="24">
        <v>717098.84863145906</v>
      </c>
      <c r="G239" s="24">
        <v>671170.57837350096</v>
      </c>
      <c r="H239" s="25">
        <f t="shared" si="26"/>
        <v>835805.41561182449</v>
      </c>
      <c r="I239" s="24">
        <v>821280.79902964598</v>
      </c>
      <c r="J239" s="24">
        <v>850330.032194003</v>
      </c>
      <c r="K239" s="25">
        <f t="shared" si="27"/>
        <v>325301.97696373565</v>
      </c>
      <c r="L239" s="24">
        <v>569534.95809667499</v>
      </c>
      <c r="M239" s="24">
        <v>81068.995830796295</v>
      </c>
      <c r="N239" s="25">
        <f t="shared" si="28"/>
        <v>1855242.1060780401</v>
      </c>
      <c r="O239" s="24">
        <f t="shared" si="29"/>
        <v>37.414777900328737</v>
      </c>
      <c r="P239" s="24">
        <f t="shared" si="30"/>
        <v>45.051015868689355</v>
      </c>
      <c r="Q239" s="24">
        <f t="shared" si="31"/>
        <v>17.534206230981905</v>
      </c>
      <c r="R239" s="24">
        <v>3</v>
      </c>
    </row>
    <row r="240" spans="1:18" x14ac:dyDescent="0.25">
      <c r="A240" s="23" t="s">
        <v>1243</v>
      </c>
      <c r="B240" s="26" t="s">
        <v>3150</v>
      </c>
      <c r="C240" s="23" t="s">
        <v>1244</v>
      </c>
      <c r="D240" s="24">
        <v>37669818.397425599</v>
      </c>
      <c r="E240" s="25">
        <f t="shared" si="25"/>
        <v>1439204.7563565751</v>
      </c>
      <c r="F240" s="24">
        <v>1577294.4834420499</v>
      </c>
      <c r="G240" s="24">
        <v>1301115.0292710999</v>
      </c>
      <c r="H240" s="25">
        <f t="shared" si="26"/>
        <v>562676.5120712386</v>
      </c>
      <c r="I240" s="24">
        <v>658593.97248314705</v>
      </c>
      <c r="J240" s="24">
        <v>466759.05165933003</v>
      </c>
      <c r="K240" s="25">
        <f t="shared" si="27"/>
        <v>751524.99192738498</v>
      </c>
      <c r="L240" s="24">
        <v>688070.17889243294</v>
      </c>
      <c r="M240" s="24">
        <v>814979.80496233702</v>
      </c>
      <c r="N240" s="25">
        <f t="shared" si="28"/>
        <v>2753406.2603551988</v>
      </c>
      <c r="O240" s="24">
        <f t="shared" si="29"/>
        <v>52.269974724721983</v>
      </c>
      <c r="P240" s="24">
        <f t="shared" si="30"/>
        <v>20.435651657109673</v>
      </c>
      <c r="Q240" s="24">
        <f t="shared" si="31"/>
        <v>27.294373618168347</v>
      </c>
      <c r="R240" s="24">
        <v>2</v>
      </c>
    </row>
    <row r="241" spans="1:18" x14ac:dyDescent="0.25">
      <c r="A241" s="23" t="s">
        <v>1489</v>
      </c>
      <c r="B241" s="26" t="s">
        <v>3238</v>
      </c>
      <c r="C241" s="23" t="s">
        <v>1490</v>
      </c>
      <c r="D241" s="24">
        <v>9278065.30244237</v>
      </c>
      <c r="E241" s="25">
        <f t="shared" si="25"/>
        <v>34504601.049141698</v>
      </c>
      <c r="F241" s="24">
        <v>36787234.068179101</v>
      </c>
      <c r="G241" s="24">
        <v>32221968.030104298</v>
      </c>
      <c r="H241" s="25">
        <f t="shared" si="26"/>
        <v>22682086.242313802</v>
      </c>
      <c r="I241" s="24">
        <v>22578004.403751101</v>
      </c>
      <c r="J241" s="24">
        <v>22786168.080876499</v>
      </c>
      <c r="K241" s="25">
        <f t="shared" si="27"/>
        <v>14581317.5989809</v>
      </c>
      <c r="L241" s="24">
        <v>14470406.504027599</v>
      </c>
      <c r="M241" s="24">
        <v>14692228.6939342</v>
      </c>
      <c r="N241" s="25">
        <f t="shared" si="28"/>
        <v>71768004.890436396</v>
      </c>
      <c r="O241" s="24">
        <f t="shared" si="29"/>
        <v>48.077971655778441</v>
      </c>
      <c r="P241" s="24">
        <f t="shared" si="30"/>
        <v>31.60473288471804</v>
      </c>
      <c r="Q241" s="24">
        <f t="shared" si="31"/>
        <v>20.317295459503523</v>
      </c>
      <c r="R241" s="24">
        <v>6</v>
      </c>
    </row>
    <row r="242" spans="1:18" x14ac:dyDescent="0.25">
      <c r="A242" s="23" t="s">
        <v>1911</v>
      </c>
      <c r="B242" s="26" t="s">
        <v>3415</v>
      </c>
      <c r="C242" s="23" t="s">
        <v>1912</v>
      </c>
      <c r="D242" s="24">
        <v>173441665.115354</v>
      </c>
      <c r="E242" s="25">
        <f t="shared" si="25"/>
        <v>202326861.0745995</v>
      </c>
      <c r="F242" s="24">
        <v>161858155.14110699</v>
      </c>
      <c r="G242" s="24">
        <v>242795567.00809199</v>
      </c>
      <c r="H242" s="25">
        <f t="shared" si="26"/>
        <v>672429916.12208557</v>
      </c>
      <c r="I242" s="24">
        <v>590828211.29970002</v>
      </c>
      <c r="J242" s="24">
        <v>754031620.944471</v>
      </c>
      <c r="K242" s="25">
        <f t="shared" si="27"/>
        <v>323439525.15081</v>
      </c>
      <c r="L242" s="24">
        <v>292861599.69493502</v>
      </c>
      <c r="M242" s="24">
        <v>354017450.60668498</v>
      </c>
      <c r="N242" s="25">
        <f t="shared" si="28"/>
        <v>1198196302.3474951</v>
      </c>
      <c r="O242" s="24">
        <f t="shared" si="29"/>
        <v>16.88595271728035</v>
      </c>
      <c r="P242" s="24">
        <f t="shared" si="30"/>
        <v>56.120179540252892</v>
      </c>
      <c r="Q242" s="24">
        <f t="shared" si="31"/>
        <v>26.993867742466765</v>
      </c>
      <c r="R242" s="24">
        <v>1</v>
      </c>
    </row>
    <row r="243" spans="1:18" x14ac:dyDescent="0.25">
      <c r="A243" s="23" t="s">
        <v>3960</v>
      </c>
      <c r="B243" s="26" t="s">
        <v>3330</v>
      </c>
      <c r="C243" s="23" t="s">
        <v>1702</v>
      </c>
      <c r="D243" s="24">
        <v>156507648.46407801</v>
      </c>
      <c r="E243" s="25">
        <f t="shared" si="25"/>
        <v>887893689.49389803</v>
      </c>
      <c r="F243" s="24">
        <v>816190764.26281703</v>
      </c>
      <c r="G243" s="24">
        <v>959596614.72497904</v>
      </c>
      <c r="H243" s="25">
        <f t="shared" si="26"/>
        <v>2285671568.8352098</v>
      </c>
      <c r="I243" s="24">
        <v>2020031431.91942</v>
      </c>
      <c r="J243" s="24">
        <v>2551311705.7509999</v>
      </c>
      <c r="K243" s="25">
        <f t="shared" si="27"/>
        <v>1309573514.8376551</v>
      </c>
      <c r="L243" s="24">
        <v>1363212213.4339299</v>
      </c>
      <c r="M243" s="24">
        <v>1255934816.24138</v>
      </c>
      <c r="N243" s="25">
        <f t="shared" si="28"/>
        <v>4483138773.1667633</v>
      </c>
      <c r="O243" s="24">
        <f t="shared" si="29"/>
        <v>19.805179683668701</v>
      </c>
      <c r="P243" s="24">
        <f t="shared" si="30"/>
        <v>50.983734487894864</v>
      </c>
      <c r="Q243" s="24">
        <f t="shared" si="31"/>
        <v>29.211085828436428</v>
      </c>
      <c r="R243" s="24">
        <v>1</v>
      </c>
    </row>
    <row r="244" spans="1:18" x14ac:dyDescent="0.25">
      <c r="A244" s="23" t="s">
        <v>1459</v>
      </c>
      <c r="B244" s="26" t="s">
        <v>3752</v>
      </c>
      <c r="C244" s="23" t="s">
        <v>1460</v>
      </c>
      <c r="D244" s="24">
        <v>59357282.627123304</v>
      </c>
      <c r="E244" s="25">
        <f t="shared" si="25"/>
        <v>102697004.11499661</v>
      </c>
      <c r="F244" s="24">
        <v>90075929.070953205</v>
      </c>
      <c r="G244" s="24">
        <v>115318079.15904</v>
      </c>
      <c r="H244" s="25">
        <f t="shared" si="26"/>
        <v>38845485.76921165</v>
      </c>
      <c r="I244" s="24">
        <v>38798786.499355897</v>
      </c>
      <c r="J244" s="24">
        <v>38892185.039067402</v>
      </c>
      <c r="K244" s="25">
        <f t="shared" si="27"/>
        <v>28671035.663889498</v>
      </c>
      <c r="L244" s="24">
        <v>27107545.381039198</v>
      </c>
      <c r="M244" s="24">
        <v>30234525.9467398</v>
      </c>
      <c r="N244" s="25">
        <f t="shared" si="28"/>
        <v>170213525.54809776</v>
      </c>
      <c r="O244" s="24">
        <f t="shared" si="29"/>
        <v>60.334220670364537</v>
      </c>
      <c r="P244" s="24">
        <f t="shared" si="30"/>
        <v>22.821621045758178</v>
      </c>
      <c r="Q244" s="24">
        <f t="shared" si="31"/>
        <v>16.844158283877292</v>
      </c>
      <c r="R244" s="24">
        <v>2</v>
      </c>
    </row>
    <row r="245" spans="1:18" x14ac:dyDescent="0.25">
      <c r="A245" s="23" t="s">
        <v>2263</v>
      </c>
      <c r="B245" s="26" t="s">
        <v>3563</v>
      </c>
      <c r="C245" s="23" t="s">
        <v>2264</v>
      </c>
      <c r="D245" s="24">
        <v>7408120.0034637302</v>
      </c>
      <c r="E245" s="25">
        <f t="shared" si="25"/>
        <v>46625119.452505603</v>
      </c>
      <c r="F245" s="24">
        <v>50072090.9493028</v>
      </c>
      <c r="G245" s="24">
        <v>43178147.955708399</v>
      </c>
      <c r="H245" s="25">
        <f t="shared" si="26"/>
        <v>26121114.540306501</v>
      </c>
      <c r="I245" s="24">
        <v>28256363.3651659</v>
      </c>
      <c r="J245" s="24">
        <v>23985865.715447102</v>
      </c>
      <c r="K245" s="25">
        <f t="shared" si="27"/>
        <v>15580080.952920001</v>
      </c>
      <c r="L245" s="24">
        <v>10755492.853938</v>
      </c>
      <c r="M245" s="24">
        <v>20404669.051902</v>
      </c>
      <c r="N245" s="25">
        <f t="shared" si="28"/>
        <v>88326314.945732102</v>
      </c>
      <c r="O245" s="24">
        <f t="shared" si="29"/>
        <v>52.787348233821582</v>
      </c>
      <c r="P245" s="24">
        <f t="shared" si="30"/>
        <v>29.573422774804289</v>
      </c>
      <c r="Q245" s="24">
        <f t="shared" si="31"/>
        <v>17.639228991374136</v>
      </c>
      <c r="R245" s="24">
        <v>6</v>
      </c>
    </row>
    <row r="246" spans="1:18" x14ac:dyDescent="0.25">
      <c r="A246" s="23" t="s">
        <v>4094</v>
      </c>
      <c r="B246" s="26" t="s">
        <v>3512</v>
      </c>
      <c r="C246" s="23" t="s">
        <v>2144</v>
      </c>
      <c r="D246" s="24">
        <v>2821771.7338509401</v>
      </c>
      <c r="E246" s="25">
        <f t="shared" si="25"/>
        <v>12562143.520560101</v>
      </c>
      <c r="F246" s="24">
        <v>10818285.938483</v>
      </c>
      <c r="G246" s="24">
        <v>14306001.1026372</v>
      </c>
      <c r="H246" s="25">
        <f t="shared" si="26"/>
        <v>3702604.1569268247</v>
      </c>
      <c r="I246" s="24">
        <v>3872915.1242944798</v>
      </c>
      <c r="J246" s="24">
        <v>3532293.18955917</v>
      </c>
      <c r="K246" s="25">
        <f t="shared" si="27"/>
        <v>1620138.3978051206</v>
      </c>
      <c r="L246" s="24">
        <v>627862.15500038106</v>
      </c>
      <c r="M246" s="24">
        <v>2612414.64060986</v>
      </c>
      <c r="N246" s="25">
        <f t="shared" si="28"/>
        <v>17884886.075292047</v>
      </c>
      <c r="O246" s="24">
        <f t="shared" si="29"/>
        <v>70.238879172480111</v>
      </c>
      <c r="P246" s="24">
        <f t="shared" si="30"/>
        <v>20.702419581201408</v>
      </c>
      <c r="Q246" s="24">
        <f t="shared" si="31"/>
        <v>9.0587012463184777</v>
      </c>
      <c r="R246" s="24">
        <v>2</v>
      </c>
    </row>
    <row r="247" spans="1:18" x14ac:dyDescent="0.25">
      <c r="A247" s="23" t="s">
        <v>1159</v>
      </c>
      <c r="B247" s="26" t="s">
        <v>3118</v>
      </c>
      <c r="C247" s="23" t="s">
        <v>1160</v>
      </c>
      <c r="D247" s="24">
        <v>0</v>
      </c>
      <c r="E247" s="25">
        <f t="shared" si="25"/>
        <v>670605.94781724946</v>
      </c>
      <c r="F247" s="24">
        <v>742984.13263368397</v>
      </c>
      <c r="G247" s="24">
        <v>598227.76300081494</v>
      </c>
      <c r="H247" s="25">
        <f t="shared" si="26"/>
        <v>236212.490365682</v>
      </c>
      <c r="I247" s="24">
        <v>283868.74424051697</v>
      </c>
      <c r="J247" s="24">
        <v>188556.23649084699</v>
      </c>
      <c r="K247" s="25">
        <f t="shared" si="27"/>
        <v>10395.2624874577</v>
      </c>
      <c r="L247" s="24">
        <v>0</v>
      </c>
      <c r="M247" s="24">
        <v>20790.524974915399</v>
      </c>
      <c r="N247" s="25">
        <f t="shared" si="28"/>
        <v>917213.70067038911</v>
      </c>
      <c r="O247" s="24">
        <f t="shared" si="29"/>
        <v>73.113381028554784</v>
      </c>
      <c r="P247" s="24">
        <f t="shared" si="30"/>
        <v>25.753266680713001</v>
      </c>
      <c r="Q247" s="24">
        <f t="shared" si="31"/>
        <v>1.1333522907322284</v>
      </c>
      <c r="R247" s="24">
        <v>6</v>
      </c>
    </row>
    <row r="248" spans="1:18" x14ac:dyDescent="0.25">
      <c r="A248" s="23" t="s">
        <v>883</v>
      </c>
      <c r="B248" s="26" t="s">
        <v>3012</v>
      </c>
      <c r="C248" s="23" t="s">
        <v>884</v>
      </c>
      <c r="D248" s="24">
        <v>20572.179150817701</v>
      </c>
      <c r="E248" s="25">
        <f t="shared" si="25"/>
        <v>101236.70726937859</v>
      </c>
      <c r="F248" s="24">
        <v>88163.820386161198</v>
      </c>
      <c r="G248" s="24">
        <v>114309.59415259599</v>
      </c>
      <c r="H248" s="25">
        <f t="shared" si="26"/>
        <v>14346.55389557992</v>
      </c>
      <c r="I248" s="24">
        <v>25883.763065396499</v>
      </c>
      <c r="J248" s="24">
        <v>2809.3447257633402</v>
      </c>
      <c r="K248" s="25">
        <f t="shared" si="27"/>
        <v>35202.622276135939</v>
      </c>
      <c r="L248" s="24">
        <v>2269.7508937930802</v>
      </c>
      <c r="M248" s="24">
        <v>68135.493658478794</v>
      </c>
      <c r="N248" s="25">
        <f t="shared" si="28"/>
        <v>150785.88344109443</v>
      </c>
      <c r="O248" s="24">
        <f t="shared" si="29"/>
        <v>67.139379999671803</v>
      </c>
      <c r="P248" s="24">
        <f t="shared" si="30"/>
        <v>9.5145205692842616</v>
      </c>
      <c r="Q248" s="24">
        <f t="shared" si="31"/>
        <v>23.34609943104395</v>
      </c>
      <c r="R248" s="24">
        <v>2</v>
      </c>
    </row>
    <row r="249" spans="1:18" x14ac:dyDescent="0.25">
      <c r="A249" s="23" t="s">
        <v>1115</v>
      </c>
      <c r="B249" s="26"/>
      <c r="C249" s="23" t="s">
        <v>1116</v>
      </c>
      <c r="D249" s="24">
        <v>58368654.974349201</v>
      </c>
      <c r="E249" s="25">
        <f t="shared" si="25"/>
        <v>2529031.2771378802</v>
      </c>
      <c r="F249" s="24">
        <v>2127037.51411189</v>
      </c>
      <c r="G249" s="24">
        <v>2931025.04016387</v>
      </c>
      <c r="H249" s="25">
        <f t="shared" si="26"/>
        <v>520572.99664802151</v>
      </c>
      <c r="I249" s="24">
        <v>470485.02570915699</v>
      </c>
      <c r="J249" s="24">
        <v>570660.96758688602</v>
      </c>
      <c r="K249" s="25">
        <f t="shared" si="27"/>
        <v>1431780.0323491734</v>
      </c>
      <c r="L249" s="24">
        <v>621823.67640221701</v>
      </c>
      <c r="M249" s="24">
        <v>2241736.3882961301</v>
      </c>
      <c r="N249" s="25">
        <f t="shared" si="28"/>
        <v>4481384.3061350752</v>
      </c>
      <c r="O249" s="24">
        <f t="shared" si="29"/>
        <v>56.434153028911233</v>
      </c>
      <c r="P249" s="24">
        <f t="shared" si="30"/>
        <v>11.616343546688244</v>
      </c>
      <c r="Q249" s="24">
        <f t="shared" si="31"/>
        <v>31.949503424400522</v>
      </c>
      <c r="R249" s="24">
        <v>5</v>
      </c>
    </row>
    <row r="250" spans="1:18" x14ac:dyDescent="0.25">
      <c r="A250" s="23" t="s">
        <v>4113</v>
      </c>
      <c r="B250" s="26" t="s">
        <v>3447</v>
      </c>
      <c r="C250" s="23" t="s">
        <v>1990</v>
      </c>
      <c r="D250" s="24">
        <v>594151975.76190603</v>
      </c>
      <c r="E250" s="25">
        <f t="shared" si="25"/>
        <v>10728828.9351501</v>
      </c>
      <c r="F250" s="24">
        <v>10100488.0825388</v>
      </c>
      <c r="G250" s="24">
        <v>11357169.7877614</v>
      </c>
      <c r="H250" s="25">
        <f t="shared" si="26"/>
        <v>4802684.2565986551</v>
      </c>
      <c r="I250" s="24">
        <v>5828307.5310118804</v>
      </c>
      <c r="J250" s="24">
        <v>3777060.9821854299</v>
      </c>
      <c r="K250" s="25">
        <f t="shared" si="27"/>
        <v>6755447.71224395</v>
      </c>
      <c r="L250" s="24">
        <v>5868785.3771948498</v>
      </c>
      <c r="M250" s="24">
        <v>7642110.0472930502</v>
      </c>
      <c r="N250" s="25">
        <f t="shared" si="28"/>
        <v>22286960.903992705</v>
      </c>
      <c r="O250" s="24">
        <f t="shared" si="29"/>
        <v>48.139488292582911</v>
      </c>
      <c r="P250" s="24">
        <f t="shared" si="30"/>
        <v>21.549300854825184</v>
      </c>
      <c r="Q250" s="24">
        <f t="shared" si="31"/>
        <v>30.311210852591895</v>
      </c>
      <c r="R250" s="24">
        <v>2</v>
      </c>
    </row>
    <row r="251" spans="1:18" x14ac:dyDescent="0.25">
      <c r="A251" s="23" t="s">
        <v>2435</v>
      </c>
      <c r="B251" s="26" t="s">
        <v>3774</v>
      </c>
      <c r="C251" s="23" t="s">
        <v>2436</v>
      </c>
      <c r="D251" s="24">
        <v>78783812.563091904</v>
      </c>
      <c r="E251" s="25">
        <f t="shared" si="25"/>
        <v>94215002.404438555</v>
      </c>
      <c r="F251" s="24">
        <v>86592907.856839105</v>
      </c>
      <c r="G251" s="24">
        <v>101837096.952038</v>
      </c>
      <c r="H251" s="25">
        <f t="shared" si="26"/>
        <v>53552122.67628295</v>
      </c>
      <c r="I251" s="24">
        <v>50342475.676713802</v>
      </c>
      <c r="J251" s="24">
        <v>56761769.675852098</v>
      </c>
      <c r="K251" s="25">
        <f t="shared" si="27"/>
        <v>78488442.691061139</v>
      </c>
      <c r="L251" s="24">
        <v>68492874.369574293</v>
      </c>
      <c r="M251" s="24">
        <v>88484011.012548</v>
      </c>
      <c r="N251" s="25">
        <f t="shared" si="28"/>
        <v>226255567.77178264</v>
      </c>
      <c r="O251" s="24">
        <f t="shared" si="29"/>
        <v>41.640965273159807</v>
      </c>
      <c r="P251" s="24">
        <f t="shared" si="30"/>
        <v>23.668864021193684</v>
      </c>
      <c r="Q251" s="24">
        <f t="shared" si="31"/>
        <v>34.690170705646516</v>
      </c>
      <c r="R251" s="24">
        <v>5</v>
      </c>
    </row>
    <row r="252" spans="1:18" x14ac:dyDescent="0.25">
      <c r="A252" s="23" t="s">
        <v>4092</v>
      </c>
      <c r="B252" s="26" t="s">
        <v>3467</v>
      </c>
      <c r="C252" s="23" t="s">
        <v>2036</v>
      </c>
      <c r="D252" s="24">
        <v>52017.655500734603</v>
      </c>
      <c r="E252" s="25">
        <f t="shared" si="25"/>
        <v>2265313.86803023</v>
      </c>
      <c r="F252" s="24">
        <v>1920820.5602826299</v>
      </c>
      <c r="G252" s="24">
        <v>2609807.1757778302</v>
      </c>
      <c r="H252" s="25">
        <f t="shared" si="26"/>
        <v>8527180.9413352385</v>
      </c>
      <c r="I252" s="24">
        <v>9758993.5581213292</v>
      </c>
      <c r="J252" s="24">
        <v>7295368.3245491497</v>
      </c>
      <c r="K252" s="25">
        <f t="shared" si="27"/>
        <v>915076.80239512445</v>
      </c>
      <c r="L252" s="24">
        <v>676305.82571028895</v>
      </c>
      <c r="M252" s="24">
        <v>1153847.77907996</v>
      </c>
      <c r="N252" s="25">
        <f t="shared" si="28"/>
        <v>11707571.611760592</v>
      </c>
      <c r="O252" s="24">
        <f t="shared" si="29"/>
        <v>19.349135270329306</v>
      </c>
      <c r="P252" s="24">
        <f t="shared" si="30"/>
        <v>72.834753645832421</v>
      </c>
      <c r="Q252" s="24">
        <f t="shared" si="31"/>
        <v>7.8161110838382877</v>
      </c>
      <c r="R252" s="24">
        <v>1</v>
      </c>
    </row>
    <row r="253" spans="1:18" x14ac:dyDescent="0.25">
      <c r="A253" s="23" t="s">
        <v>1605</v>
      </c>
      <c r="B253" s="26" t="s">
        <v>3288</v>
      </c>
      <c r="C253" s="23" t="s">
        <v>1606</v>
      </c>
      <c r="D253" s="24">
        <v>1741875.60403416</v>
      </c>
      <c r="E253" s="25">
        <f t="shared" si="25"/>
        <v>10746393.7581634</v>
      </c>
      <c r="F253" s="24">
        <v>11377128.239904899</v>
      </c>
      <c r="G253" s="24">
        <v>10115659.276421901</v>
      </c>
      <c r="H253" s="25">
        <f t="shared" si="26"/>
        <v>7504973.672687185</v>
      </c>
      <c r="I253" s="24">
        <v>7707242.9076738702</v>
      </c>
      <c r="J253" s="24">
        <v>7302704.4377004998</v>
      </c>
      <c r="K253" s="25">
        <f t="shared" si="27"/>
        <v>4099117.8027303903</v>
      </c>
      <c r="L253" s="24">
        <v>1956512.27438331</v>
      </c>
      <c r="M253" s="24">
        <v>6241723.3310774704</v>
      </c>
      <c r="N253" s="25">
        <f t="shared" si="28"/>
        <v>22350485.233580973</v>
      </c>
      <c r="O253" s="24">
        <f t="shared" si="29"/>
        <v>48.081254817757809</v>
      </c>
      <c r="P253" s="24">
        <f t="shared" si="30"/>
        <v>33.578571535490305</v>
      </c>
      <c r="Q253" s="24">
        <f t="shared" si="31"/>
        <v>18.340173646751889</v>
      </c>
      <c r="R253" s="24">
        <v>6</v>
      </c>
    </row>
    <row r="254" spans="1:18" x14ac:dyDescent="0.25">
      <c r="A254" s="23" t="s">
        <v>1101</v>
      </c>
      <c r="B254" s="26" t="s">
        <v>3100</v>
      </c>
      <c r="C254" s="23" t="s">
        <v>1102</v>
      </c>
      <c r="D254" s="24">
        <v>6019018.45888389</v>
      </c>
      <c r="E254" s="25">
        <f t="shared" si="25"/>
        <v>2988556.129793325</v>
      </c>
      <c r="F254" s="24">
        <v>3264550.75093051</v>
      </c>
      <c r="G254" s="24">
        <v>2712561.50865614</v>
      </c>
      <c r="H254" s="25">
        <f t="shared" si="26"/>
        <v>1146414.3430195879</v>
      </c>
      <c r="I254" s="24">
        <v>1403002.4629766501</v>
      </c>
      <c r="J254" s="24">
        <v>889826.22306252597</v>
      </c>
      <c r="K254" s="25">
        <f t="shared" si="27"/>
        <v>1893290.5160442549</v>
      </c>
      <c r="L254" s="24">
        <v>1244367.5637596899</v>
      </c>
      <c r="M254" s="24">
        <v>2542213.4683288201</v>
      </c>
      <c r="N254" s="25">
        <f t="shared" si="28"/>
        <v>6028260.9888571678</v>
      </c>
      <c r="O254" s="24">
        <f t="shared" si="29"/>
        <v>49.575758835217471</v>
      </c>
      <c r="P254" s="24">
        <f t="shared" si="30"/>
        <v>19.017330953962631</v>
      </c>
      <c r="Q254" s="24">
        <f t="shared" si="31"/>
        <v>31.406910210819909</v>
      </c>
      <c r="R254" s="24">
        <v>5</v>
      </c>
    </row>
    <row r="255" spans="1:18" x14ac:dyDescent="0.25">
      <c r="A255" s="23" t="s">
        <v>4114</v>
      </c>
      <c r="B255" s="26" t="s">
        <v>3912</v>
      </c>
      <c r="C255" s="23" t="s">
        <v>452</v>
      </c>
      <c r="D255" s="24">
        <v>0</v>
      </c>
      <c r="E255" s="25">
        <f t="shared" si="25"/>
        <v>318113.17574906698</v>
      </c>
      <c r="F255" s="24">
        <v>288400.33100418601</v>
      </c>
      <c r="G255" s="24">
        <v>347826.02049394802</v>
      </c>
      <c r="H255" s="25">
        <f t="shared" si="26"/>
        <v>69408.225362090699</v>
      </c>
      <c r="I255" s="24">
        <v>27955.686431884398</v>
      </c>
      <c r="J255" s="24">
        <v>110860.764292297</v>
      </c>
      <c r="K255" s="25">
        <f t="shared" si="27"/>
        <v>5923.7900490196998</v>
      </c>
      <c r="L255" s="24">
        <v>11847.5800980394</v>
      </c>
      <c r="M255" s="24">
        <v>0</v>
      </c>
      <c r="N255" s="25">
        <f t="shared" si="28"/>
        <v>393445.19116017735</v>
      </c>
      <c r="O255" s="24">
        <f t="shared" si="29"/>
        <v>80.853237730781771</v>
      </c>
      <c r="P255" s="24">
        <f t="shared" si="30"/>
        <v>17.641142126409566</v>
      </c>
      <c r="Q255" s="24">
        <f t="shared" si="31"/>
        <v>1.5056201428086682</v>
      </c>
      <c r="R255" s="24">
        <v>2</v>
      </c>
    </row>
    <row r="256" spans="1:18" x14ac:dyDescent="0.25">
      <c r="A256" s="23" t="s">
        <v>1091</v>
      </c>
      <c r="B256" s="26" t="s">
        <v>3886</v>
      </c>
      <c r="C256" s="23" t="s">
        <v>1092</v>
      </c>
      <c r="D256" s="24">
        <v>3928156.7645503599</v>
      </c>
      <c r="E256" s="25">
        <f t="shared" si="25"/>
        <v>1340223.0993462601</v>
      </c>
      <c r="F256" s="24">
        <v>1415281.0849367201</v>
      </c>
      <c r="G256" s="24">
        <v>1265165.1137558001</v>
      </c>
      <c r="H256" s="25">
        <f t="shared" si="26"/>
        <v>974331.54738771194</v>
      </c>
      <c r="I256" s="24">
        <v>976729.97378111305</v>
      </c>
      <c r="J256" s="24">
        <v>971933.12099431094</v>
      </c>
      <c r="K256" s="25">
        <f t="shared" si="27"/>
        <v>269832.32583115355</v>
      </c>
      <c r="L256" s="24">
        <v>383191.15338045103</v>
      </c>
      <c r="M256" s="24">
        <v>156473.49828185601</v>
      </c>
      <c r="N256" s="25">
        <f t="shared" si="28"/>
        <v>2584386.9725651257</v>
      </c>
      <c r="O256" s="24">
        <f t="shared" si="29"/>
        <v>51.858452839050862</v>
      </c>
      <c r="P256" s="24">
        <f t="shared" si="30"/>
        <v>37.700683285082576</v>
      </c>
      <c r="Q256" s="24">
        <f t="shared" si="31"/>
        <v>10.440863875866556</v>
      </c>
      <c r="R256" s="24">
        <v>6</v>
      </c>
    </row>
    <row r="257" spans="1:18" x14ac:dyDescent="0.25">
      <c r="A257" s="23" t="s">
        <v>559</v>
      </c>
      <c r="B257" s="26" t="s">
        <v>2883</v>
      </c>
      <c r="C257" s="23" t="s">
        <v>560</v>
      </c>
      <c r="D257" s="24">
        <v>3501569.5502656102</v>
      </c>
      <c r="E257" s="25">
        <f t="shared" si="25"/>
        <v>13411544.846859049</v>
      </c>
      <c r="F257" s="24">
        <v>13461672.6316626</v>
      </c>
      <c r="G257" s="24">
        <v>13361417.0620555</v>
      </c>
      <c r="H257" s="25">
        <f t="shared" si="26"/>
        <v>8641485.6986355558</v>
      </c>
      <c r="I257" s="24">
        <v>9620444.6653299909</v>
      </c>
      <c r="J257" s="24">
        <v>7662526.7319411198</v>
      </c>
      <c r="K257" s="25">
        <f t="shared" si="27"/>
        <v>55289.744678365416</v>
      </c>
      <c r="L257" s="24">
        <v>104653.48730628801</v>
      </c>
      <c r="M257" s="24">
        <v>5926.0020504428303</v>
      </c>
      <c r="N257" s="25">
        <f t="shared" si="28"/>
        <v>22108320.290172972</v>
      </c>
      <c r="O257" s="24">
        <f t="shared" si="29"/>
        <v>60.662884700564106</v>
      </c>
      <c r="P257" s="24">
        <f t="shared" si="30"/>
        <v>39.087029612451602</v>
      </c>
      <c r="Q257" s="24">
        <f t="shared" si="31"/>
        <v>0.25008568698428624</v>
      </c>
      <c r="R257" s="24">
        <v>6</v>
      </c>
    </row>
    <row r="258" spans="1:18" x14ac:dyDescent="0.25">
      <c r="A258" s="23" t="s">
        <v>183</v>
      </c>
      <c r="B258" s="26" t="s">
        <v>2729</v>
      </c>
      <c r="C258" s="23" t="s">
        <v>184</v>
      </c>
      <c r="D258" s="24">
        <v>8018230.9442709899</v>
      </c>
      <c r="E258" s="25">
        <f t="shared" si="25"/>
        <v>9270748.2376914099</v>
      </c>
      <c r="F258" s="24">
        <v>8644851.4605800994</v>
      </c>
      <c r="G258" s="24">
        <v>9896645.0148027204</v>
      </c>
      <c r="H258" s="25">
        <f t="shared" si="26"/>
        <v>5034819.4500301946</v>
      </c>
      <c r="I258" s="24">
        <v>5641951.0845692698</v>
      </c>
      <c r="J258" s="24">
        <v>4427687.8154911203</v>
      </c>
      <c r="K258" s="25">
        <f t="shared" si="27"/>
        <v>5393293.870565325</v>
      </c>
      <c r="L258" s="24">
        <v>2935805.9288495998</v>
      </c>
      <c r="M258" s="24">
        <v>7850781.8122810498</v>
      </c>
      <c r="N258" s="25">
        <f t="shared" si="28"/>
        <v>19698861.558286928</v>
      </c>
      <c r="O258" s="24">
        <f t="shared" si="29"/>
        <v>47.0623554069874</v>
      </c>
      <c r="P258" s="24">
        <f t="shared" si="30"/>
        <v>25.558936160511998</v>
      </c>
      <c r="Q258" s="24">
        <f t="shared" si="31"/>
        <v>27.378708432500616</v>
      </c>
      <c r="R258" s="24">
        <v>2</v>
      </c>
    </row>
    <row r="259" spans="1:18" x14ac:dyDescent="0.25">
      <c r="A259" s="23" t="s">
        <v>1295</v>
      </c>
      <c r="B259" s="26" t="s">
        <v>3169</v>
      </c>
      <c r="C259" s="23" t="s">
        <v>1296</v>
      </c>
      <c r="D259" s="24">
        <v>13721842.498528801</v>
      </c>
      <c r="E259" s="25">
        <f t="shared" ref="E259:E322" si="32">AVERAGE(F259:G259)</f>
        <v>2229938.9925993299</v>
      </c>
      <c r="F259" s="24">
        <v>2023418.6377892401</v>
      </c>
      <c r="G259" s="24">
        <v>2436459.3474094202</v>
      </c>
      <c r="H259" s="25">
        <f t="shared" ref="H259:H322" si="33">AVERAGE(I259:J259)</f>
        <v>772924.65597787802</v>
      </c>
      <c r="I259" s="24">
        <v>991452.05360817502</v>
      </c>
      <c r="J259" s="24">
        <v>554397.25834758102</v>
      </c>
      <c r="K259" s="25">
        <f t="shared" ref="K259:K322" si="34">AVERAGE(L259:M259)</f>
        <v>1022002.7574041421</v>
      </c>
      <c r="L259" s="24">
        <v>248153.38195419399</v>
      </c>
      <c r="M259" s="24">
        <v>1795852.1328540901</v>
      </c>
      <c r="N259" s="25">
        <f t="shared" si="28"/>
        <v>4024866.4059813498</v>
      </c>
      <c r="O259" s="24">
        <f t="shared" si="29"/>
        <v>55.40404991543123</v>
      </c>
      <c r="P259" s="24">
        <f t="shared" si="30"/>
        <v>19.203734435240769</v>
      </c>
      <c r="Q259" s="24">
        <f t="shared" si="31"/>
        <v>25.392215649328008</v>
      </c>
      <c r="R259" s="24">
        <v>2</v>
      </c>
    </row>
    <row r="260" spans="1:18" x14ac:dyDescent="0.25">
      <c r="A260" s="23" t="s">
        <v>1823</v>
      </c>
      <c r="B260" s="26" t="s">
        <v>3380</v>
      </c>
      <c r="C260" s="23" t="s">
        <v>1824</v>
      </c>
      <c r="D260" s="24">
        <v>405391361.56628197</v>
      </c>
      <c r="E260" s="25">
        <f t="shared" si="32"/>
        <v>83124734.386957854</v>
      </c>
      <c r="F260" s="24">
        <v>90490476.332587898</v>
      </c>
      <c r="G260" s="24">
        <v>75758992.441327795</v>
      </c>
      <c r="H260" s="25">
        <f t="shared" si="33"/>
        <v>46919559.364510752</v>
      </c>
      <c r="I260" s="24">
        <v>45384051.531887203</v>
      </c>
      <c r="J260" s="24">
        <v>48455067.197134301</v>
      </c>
      <c r="K260" s="25">
        <f t="shared" si="34"/>
        <v>30949058.438242547</v>
      </c>
      <c r="L260" s="24">
        <v>32960793.797862299</v>
      </c>
      <c r="M260" s="24">
        <v>28937323.078622799</v>
      </c>
      <c r="N260" s="25">
        <f t="shared" ref="N260:N323" si="35">SUM(E260,H260,K260)</f>
        <v>160993352.18971115</v>
      </c>
      <c r="O260" s="24">
        <f t="shared" ref="O260:O323" si="36">(100/N260)*E260</f>
        <v>51.632401746008391</v>
      </c>
      <c r="P260" s="24">
        <f t="shared" ref="P260:P323" si="37">(100/N260)*H260</f>
        <v>29.143786824950226</v>
      </c>
      <c r="Q260" s="24">
        <f t="shared" ref="Q260:Q323" si="38">(100/N260)*K260</f>
        <v>19.22381142904139</v>
      </c>
      <c r="R260" s="24">
        <v>6</v>
      </c>
    </row>
    <row r="261" spans="1:18" x14ac:dyDescent="0.25">
      <c r="A261" s="23" t="s">
        <v>4029</v>
      </c>
      <c r="B261" s="26" t="s">
        <v>3353</v>
      </c>
      <c r="C261" s="23" t="s">
        <v>2580</v>
      </c>
      <c r="D261" s="24">
        <v>227871123.22557899</v>
      </c>
      <c r="E261" s="25">
        <f t="shared" si="32"/>
        <v>282963488.34448552</v>
      </c>
      <c r="F261" s="24">
        <v>248885697.51820201</v>
      </c>
      <c r="G261" s="24">
        <v>317041279.17076898</v>
      </c>
      <c r="H261" s="25">
        <f t="shared" si="33"/>
        <v>752421102.18772602</v>
      </c>
      <c r="I261" s="24">
        <v>660255552.28423798</v>
      </c>
      <c r="J261" s="24">
        <v>844586652.09121394</v>
      </c>
      <c r="K261" s="25">
        <f t="shared" si="34"/>
        <v>1831476732.34848</v>
      </c>
      <c r="L261" s="24">
        <v>1901885410.7763</v>
      </c>
      <c r="M261" s="24">
        <v>1761068053.92066</v>
      </c>
      <c r="N261" s="25">
        <f t="shared" si="35"/>
        <v>2866861322.8806915</v>
      </c>
      <c r="O261" s="24">
        <f t="shared" si="36"/>
        <v>9.8701491448549366</v>
      </c>
      <c r="P261" s="24">
        <f t="shared" si="37"/>
        <v>26.24546559621081</v>
      </c>
      <c r="Q261" s="24">
        <f t="shared" si="38"/>
        <v>63.884385258934252</v>
      </c>
      <c r="R261" s="24">
        <v>4</v>
      </c>
    </row>
    <row r="262" spans="1:18" x14ac:dyDescent="0.25">
      <c r="A262" s="23" t="s">
        <v>4002</v>
      </c>
      <c r="B262" s="26" t="s">
        <v>3178</v>
      </c>
      <c r="C262" s="23" t="s">
        <v>1322</v>
      </c>
      <c r="D262" s="24">
        <v>1999753916.8368199</v>
      </c>
      <c r="E262" s="25">
        <f t="shared" si="32"/>
        <v>189437304.44706851</v>
      </c>
      <c r="F262" s="24">
        <v>170369251.74251899</v>
      </c>
      <c r="G262" s="24">
        <v>208505357.151618</v>
      </c>
      <c r="H262" s="25">
        <f t="shared" si="33"/>
        <v>80324992.720512897</v>
      </c>
      <c r="I262" s="24">
        <v>92909192.371579304</v>
      </c>
      <c r="J262" s="24">
        <v>67740793.069446504</v>
      </c>
      <c r="K262" s="25">
        <f t="shared" si="34"/>
        <v>88395832.246824101</v>
      </c>
      <c r="L262" s="24">
        <v>48977330.817180201</v>
      </c>
      <c r="M262" s="24">
        <v>127814333.676468</v>
      </c>
      <c r="N262" s="25">
        <f t="shared" si="35"/>
        <v>358158129.41440552</v>
      </c>
      <c r="O262" s="24">
        <f t="shared" si="36"/>
        <v>52.892085615033132</v>
      </c>
      <c r="P262" s="24">
        <f t="shared" si="37"/>
        <v>22.427242640519033</v>
      </c>
      <c r="Q262" s="24">
        <f t="shared" si="38"/>
        <v>24.680671744447839</v>
      </c>
      <c r="R262" s="24">
        <v>2</v>
      </c>
    </row>
    <row r="263" spans="1:18" x14ac:dyDescent="0.25">
      <c r="A263" s="23" t="s">
        <v>1361</v>
      </c>
      <c r="B263" s="26" t="s">
        <v>3761</v>
      </c>
      <c r="C263" s="23" t="s">
        <v>1362</v>
      </c>
      <c r="D263" s="24">
        <v>944880459.45827699</v>
      </c>
      <c r="E263" s="25">
        <f t="shared" si="32"/>
        <v>627097377.85103393</v>
      </c>
      <c r="F263" s="24">
        <v>625546277.431813</v>
      </c>
      <c r="G263" s="24">
        <v>628648478.27025497</v>
      </c>
      <c r="H263" s="25">
        <f t="shared" si="33"/>
        <v>300921568.3920185</v>
      </c>
      <c r="I263" s="24">
        <v>369451507.008645</v>
      </c>
      <c r="J263" s="24">
        <v>232391629.775392</v>
      </c>
      <c r="K263" s="25">
        <f t="shared" si="34"/>
        <v>207880849.7481195</v>
      </c>
      <c r="L263" s="24">
        <v>192697436.08757401</v>
      </c>
      <c r="M263" s="24">
        <v>223064263.408665</v>
      </c>
      <c r="N263" s="25">
        <f t="shared" si="35"/>
        <v>1135899795.9911721</v>
      </c>
      <c r="O263" s="24">
        <f t="shared" si="36"/>
        <v>55.207103660392555</v>
      </c>
      <c r="P263" s="24">
        <f t="shared" si="37"/>
        <v>26.491911474412941</v>
      </c>
      <c r="Q263" s="24">
        <f t="shared" si="38"/>
        <v>18.30098486519449</v>
      </c>
      <c r="R263" s="24">
        <v>2</v>
      </c>
    </row>
    <row r="264" spans="1:18" x14ac:dyDescent="0.25">
      <c r="A264" s="23" t="s">
        <v>117</v>
      </c>
      <c r="B264" s="26" t="s">
        <v>2704</v>
      </c>
      <c r="C264" s="23" t="s">
        <v>118</v>
      </c>
      <c r="D264" s="24">
        <v>12241.3476665372</v>
      </c>
      <c r="E264" s="25">
        <f t="shared" si="32"/>
        <v>489848.76838761801</v>
      </c>
      <c r="F264" s="24">
        <v>457341.76647321798</v>
      </c>
      <c r="G264" s="24">
        <v>522355.77030201798</v>
      </c>
      <c r="H264" s="25">
        <f t="shared" si="33"/>
        <v>265195.8067555835</v>
      </c>
      <c r="I264" s="24">
        <v>300091.35292019602</v>
      </c>
      <c r="J264" s="24">
        <v>230300.26059097101</v>
      </c>
      <c r="K264" s="25">
        <f t="shared" si="34"/>
        <v>14904.715783525149</v>
      </c>
      <c r="L264" s="24">
        <v>13462.5131977407</v>
      </c>
      <c r="M264" s="24">
        <v>16346.9183693096</v>
      </c>
      <c r="N264" s="25">
        <f t="shared" si="35"/>
        <v>769949.29092672665</v>
      </c>
      <c r="O264" s="24">
        <f t="shared" si="36"/>
        <v>63.620912982207699</v>
      </c>
      <c r="P264" s="24">
        <f t="shared" si="37"/>
        <v>34.443282159061205</v>
      </c>
      <c r="Q264" s="24">
        <f t="shared" si="38"/>
        <v>1.9358048587310897</v>
      </c>
      <c r="R264" s="24">
        <v>6</v>
      </c>
    </row>
    <row r="265" spans="1:18" x14ac:dyDescent="0.25">
      <c r="A265" s="23" t="s">
        <v>1639</v>
      </c>
      <c r="B265" s="26" t="s">
        <v>3303</v>
      </c>
      <c r="C265" s="23" t="s">
        <v>1640</v>
      </c>
      <c r="D265" s="24">
        <v>26450556.544570401</v>
      </c>
      <c r="E265" s="25">
        <f t="shared" si="32"/>
        <v>58300417.779076949</v>
      </c>
      <c r="F265" s="24">
        <v>50348520.993778802</v>
      </c>
      <c r="G265" s="24">
        <v>66252314.564375103</v>
      </c>
      <c r="H265" s="25">
        <f t="shared" si="33"/>
        <v>17336337.92517985</v>
      </c>
      <c r="I265" s="24">
        <v>21138965.994271401</v>
      </c>
      <c r="J265" s="24">
        <v>13533709.856088299</v>
      </c>
      <c r="K265" s="25">
        <f t="shared" si="34"/>
        <v>2263307.9895237051</v>
      </c>
      <c r="L265" s="24">
        <v>1923770.5335909899</v>
      </c>
      <c r="M265" s="24">
        <v>2602845.4454564201</v>
      </c>
      <c r="N265" s="25">
        <f t="shared" si="35"/>
        <v>77900063.693780512</v>
      </c>
      <c r="O265" s="24">
        <f t="shared" si="36"/>
        <v>74.840012979003021</v>
      </c>
      <c r="P265" s="24">
        <f t="shared" si="37"/>
        <v>22.254587612826271</v>
      </c>
      <c r="Q265" s="24">
        <f t="shared" si="38"/>
        <v>2.9053994081707102</v>
      </c>
      <c r="R265" s="24">
        <v>2</v>
      </c>
    </row>
    <row r="266" spans="1:18" x14ac:dyDescent="0.25">
      <c r="A266" s="23" t="s">
        <v>4147</v>
      </c>
      <c r="B266" s="26" t="s">
        <v>2678</v>
      </c>
      <c r="C266" s="23" t="s">
        <v>44</v>
      </c>
      <c r="D266" s="24">
        <v>0</v>
      </c>
      <c r="E266" s="25">
        <f t="shared" si="32"/>
        <v>284248.60500403505</v>
      </c>
      <c r="F266" s="24">
        <v>304902.26754296903</v>
      </c>
      <c r="G266" s="24">
        <v>263594.94246510102</v>
      </c>
      <c r="H266" s="25">
        <f t="shared" si="33"/>
        <v>442409.30685522401</v>
      </c>
      <c r="I266" s="24">
        <v>469507.95061995002</v>
      </c>
      <c r="J266" s="24">
        <v>415310.66309049801</v>
      </c>
      <c r="K266" s="25">
        <f t="shared" si="34"/>
        <v>352559.14630195749</v>
      </c>
      <c r="L266" s="24">
        <v>324842.89504968299</v>
      </c>
      <c r="M266" s="24">
        <v>380275.39755423198</v>
      </c>
      <c r="N266" s="25">
        <f t="shared" si="35"/>
        <v>1079217.0581612166</v>
      </c>
      <c r="O266" s="24">
        <f t="shared" si="36"/>
        <v>26.338409206424274</v>
      </c>
      <c r="P266" s="24">
        <f t="shared" si="37"/>
        <v>40.99354281973698</v>
      </c>
      <c r="Q266" s="24">
        <f t="shared" si="38"/>
        <v>32.668047973838753</v>
      </c>
      <c r="R266" s="24">
        <v>1</v>
      </c>
    </row>
    <row r="267" spans="1:18" x14ac:dyDescent="0.25">
      <c r="A267" s="23" t="s">
        <v>623</v>
      </c>
      <c r="B267" s="26" t="s">
        <v>3840</v>
      </c>
      <c r="C267" s="23" t="s">
        <v>624</v>
      </c>
      <c r="D267" s="24">
        <v>29033642.484524</v>
      </c>
      <c r="E267" s="25">
        <f t="shared" si="32"/>
        <v>12918129.201051099</v>
      </c>
      <c r="F267" s="24">
        <v>11103079.477314999</v>
      </c>
      <c r="G267" s="24">
        <v>14733178.924787199</v>
      </c>
      <c r="H267" s="25">
        <f t="shared" si="33"/>
        <v>4470533.7359829843</v>
      </c>
      <c r="I267" s="24">
        <v>4613834.1712287599</v>
      </c>
      <c r="J267" s="24">
        <v>4327233.3007372096</v>
      </c>
      <c r="K267" s="25">
        <f t="shared" si="34"/>
        <v>1129071.4969242925</v>
      </c>
      <c r="L267" s="24">
        <v>792886.12682468502</v>
      </c>
      <c r="M267" s="24">
        <v>1465256.8670238999</v>
      </c>
      <c r="N267" s="25">
        <f t="shared" si="35"/>
        <v>18517734.433958378</v>
      </c>
      <c r="O267" s="24">
        <f t="shared" si="36"/>
        <v>69.760851399626119</v>
      </c>
      <c r="P267" s="24">
        <f t="shared" si="37"/>
        <v>24.141904356208855</v>
      </c>
      <c r="Q267" s="24">
        <f t="shared" si="38"/>
        <v>6.0972442441650276</v>
      </c>
      <c r="R267" s="24">
        <v>2</v>
      </c>
    </row>
    <row r="268" spans="1:18" x14ac:dyDescent="0.25">
      <c r="A268" s="23" t="s">
        <v>2223</v>
      </c>
      <c r="B268" s="26" t="s">
        <v>3546</v>
      </c>
      <c r="C268" s="23" t="s">
        <v>2224</v>
      </c>
      <c r="D268" s="24">
        <v>126130.99139065501</v>
      </c>
      <c r="E268" s="25">
        <f t="shared" si="32"/>
        <v>4297445.3718867395</v>
      </c>
      <c r="F268" s="24">
        <v>4028890.6713199499</v>
      </c>
      <c r="G268" s="24">
        <v>4566000.0724535296</v>
      </c>
      <c r="H268" s="25">
        <f t="shared" si="33"/>
        <v>2398587.7327337703</v>
      </c>
      <c r="I268" s="24">
        <v>2089275.33236071</v>
      </c>
      <c r="J268" s="24">
        <v>2707900.1331068301</v>
      </c>
      <c r="K268" s="25">
        <f t="shared" si="34"/>
        <v>1114449.0578188179</v>
      </c>
      <c r="L268" s="24">
        <v>818919.24079724599</v>
      </c>
      <c r="M268" s="24">
        <v>1409978.8748403899</v>
      </c>
      <c r="N268" s="25">
        <f t="shared" si="35"/>
        <v>7810482.1624393277</v>
      </c>
      <c r="O268" s="24">
        <f t="shared" si="36"/>
        <v>55.021511892738062</v>
      </c>
      <c r="P268" s="24">
        <f t="shared" si="37"/>
        <v>30.709854818804892</v>
      </c>
      <c r="Q268" s="24">
        <f t="shared" si="38"/>
        <v>14.26863328845705</v>
      </c>
      <c r="R268" s="24">
        <v>6</v>
      </c>
    </row>
    <row r="269" spans="1:18" x14ac:dyDescent="0.25">
      <c r="A269" s="23" t="s">
        <v>1479</v>
      </c>
      <c r="B269" s="26" t="s">
        <v>3233</v>
      </c>
      <c r="C269" s="23" t="s">
        <v>1480</v>
      </c>
      <c r="D269" s="24">
        <v>4945893.3915978204</v>
      </c>
      <c r="E269" s="25">
        <f t="shared" si="32"/>
        <v>15544242.201313801</v>
      </c>
      <c r="F269" s="24">
        <v>12779347.874335</v>
      </c>
      <c r="G269" s="24">
        <v>18309136.5282926</v>
      </c>
      <c r="H269" s="25">
        <f t="shared" si="33"/>
        <v>28840930.196508151</v>
      </c>
      <c r="I269" s="24">
        <v>28062152.8409729</v>
      </c>
      <c r="J269" s="24">
        <v>29619707.552043401</v>
      </c>
      <c r="K269" s="25">
        <f t="shared" si="34"/>
        <v>44929829.800525852</v>
      </c>
      <c r="L269" s="24">
        <v>49215008.9136912</v>
      </c>
      <c r="M269" s="24">
        <v>40644650.687360503</v>
      </c>
      <c r="N269" s="25">
        <f t="shared" si="35"/>
        <v>89315002.198347807</v>
      </c>
      <c r="O269" s="24">
        <f t="shared" si="36"/>
        <v>17.403842376663288</v>
      </c>
      <c r="P269" s="24">
        <f t="shared" si="37"/>
        <v>32.291249495195856</v>
      </c>
      <c r="Q269" s="24">
        <f t="shared" si="38"/>
        <v>50.304908128140859</v>
      </c>
      <c r="R269" s="24">
        <v>4</v>
      </c>
    </row>
    <row r="270" spans="1:18" x14ac:dyDescent="0.25">
      <c r="A270" s="23" t="s">
        <v>419</v>
      </c>
      <c r="B270" s="26" t="s">
        <v>3052</v>
      </c>
      <c r="C270" s="23" t="s">
        <v>420</v>
      </c>
      <c r="D270" s="24">
        <v>607166.10273754795</v>
      </c>
      <c r="E270" s="25">
        <f t="shared" si="32"/>
        <v>3584829.9325975152</v>
      </c>
      <c r="F270" s="24">
        <v>3033537.1971087302</v>
      </c>
      <c r="G270" s="24">
        <v>4136122.6680863001</v>
      </c>
      <c r="H270" s="25">
        <f t="shared" si="33"/>
        <v>985606.50708848238</v>
      </c>
      <c r="I270" s="24">
        <v>1094552.4543942299</v>
      </c>
      <c r="J270" s="24">
        <v>876660.55978273496</v>
      </c>
      <c r="K270" s="25">
        <f t="shared" si="34"/>
        <v>763039.84228576301</v>
      </c>
      <c r="L270" s="24">
        <v>560012.541442496</v>
      </c>
      <c r="M270" s="24">
        <v>966067.14312903001</v>
      </c>
      <c r="N270" s="25">
        <f t="shared" si="35"/>
        <v>5333476.2819717601</v>
      </c>
      <c r="O270" s="24">
        <f t="shared" si="36"/>
        <v>67.213759714559387</v>
      </c>
      <c r="P270" s="24">
        <f t="shared" si="37"/>
        <v>18.479626700882381</v>
      </c>
      <c r="Q270" s="24">
        <f t="shared" si="38"/>
        <v>14.306613584558228</v>
      </c>
      <c r="R270" s="24">
        <v>2</v>
      </c>
    </row>
    <row r="271" spans="1:18" x14ac:dyDescent="0.25">
      <c r="A271" s="23" t="s">
        <v>1383</v>
      </c>
      <c r="B271" s="26" t="s">
        <v>3199</v>
      </c>
      <c r="C271" s="23" t="s">
        <v>1384</v>
      </c>
      <c r="D271" s="24">
        <v>29748888.710560899</v>
      </c>
      <c r="E271" s="25">
        <f t="shared" si="32"/>
        <v>65024719.748196647</v>
      </c>
      <c r="F271" s="24">
        <v>54770488.117835201</v>
      </c>
      <c r="G271" s="24">
        <v>75278951.378558099</v>
      </c>
      <c r="H271" s="25">
        <f t="shared" si="33"/>
        <v>16095317.0797766</v>
      </c>
      <c r="I271" s="24">
        <v>13370413.713910401</v>
      </c>
      <c r="J271" s="24">
        <v>18820220.445642799</v>
      </c>
      <c r="K271" s="25">
        <f t="shared" si="34"/>
        <v>4412384.8996857498</v>
      </c>
      <c r="L271" s="24">
        <v>4364794.0762836002</v>
      </c>
      <c r="M271" s="24">
        <v>4459975.7230879003</v>
      </c>
      <c r="N271" s="25">
        <f t="shared" si="35"/>
        <v>85532421.727659002</v>
      </c>
      <c r="O271" s="24">
        <f t="shared" si="36"/>
        <v>76.023475583609383</v>
      </c>
      <c r="P271" s="24">
        <f t="shared" si="37"/>
        <v>18.817796520511457</v>
      </c>
      <c r="Q271" s="24">
        <f t="shared" si="38"/>
        <v>5.1587278958791574</v>
      </c>
      <c r="R271" s="24">
        <v>2</v>
      </c>
    </row>
    <row r="272" spans="1:18" x14ac:dyDescent="0.25">
      <c r="A272" s="23" t="s">
        <v>4041</v>
      </c>
      <c r="B272" s="26" t="s">
        <v>3239</v>
      </c>
      <c r="C272" s="23" t="s">
        <v>1492</v>
      </c>
      <c r="D272" s="24">
        <v>3371433.63662678</v>
      </c>
      <c r="E272" s="25">
        <f t="shared" si="32"/>
        <v>32435592.151603598</v>
      </c>
      <c r="F272" s="24">
        <v>30064210.4993352</v>
      </c>
      <c r="G272" s="24">
        <v>34806973.803871997</v>
      </c>
      <c r="H272" s="25">
        <f t="shared" si="33"/>
        <v>19708531.78767515</v>
      </c>
      <c r="I272" s="24">
        <v>21197583.188367501</v>
      </c>
      <c r="J272" s="24">
        <v>18219480.386982799</v>
      </c>
      <c r="K272" s="25">
        <f t="shared" si="34"/>
        <v>11325776.439688696</v>
      </c>
      <c r="L272" s="24">
        <v>16224341.2923271</v>
      </c>
      <c r="M272" s="24">
        <v>6427211.5870502898</v>
      </c>
      <c r="N272" s="25">
        <f t="shared" si="35"/>
        <v>63469900.378967449</v>
      </c>
      <c r="O272" s="24">
        <f t="shared" si="36"/>
        <v>51.103896426394975</v>
      </c>
      <c r="P272" s="24">
        <f t="shared" si="37"/>
        <v>31.051776779227669</v>
      </c>
      <c r="Q272" s="24">
        <f t="shared" si="38"/>
        <v>17.844326794377345</v>
      </c>
      <c r="R272" s="24">
        <v>6</v>
      </c>
    </row>
    <row r="273" spans="1:18" x14ac:dyDescent="0.25">
      <c r="A273" s="23" t="s">
        <v>1341</v>
      </c>
      <c r="B273" s="26" t="s">
        <v>3186</v>
      </c>
      <c r="C273" s="23" t="s">
        <v>1342</v>
      </c>
      <c r="D273" s="24">
        <v>386713661.70365399</v>
      </c>
      <c r="E273" s="25">
        <f t="shared" si="32"/>
        <v>175742129.01905102</v>
      </c>
      <c r="F273" s="24">
        <v>158712757.25014701</v>
      </c>
      <c r="G273" s="24">
        <v>192771500.78795499</v>
      </c>
      <c r="H273" s="25">
        <f t="shared" si="33"/>
        <v>522512289.14503455</v>
      </c>
      <c r="I273" s="24">
        <v>447884911.25747699</v>
      </c>
      <c r="J273" s="24">
        <v>597139667.03259206</v>
      </c>
      <c r="K273" s="25">
        <f t="shared" si="34"/>
        <v>509883261.26520151</v>
      </c>
      <c r="L273" s="24">
        <v>603721278.30650902</v>
      </c>
      <c r="M273" s="24">
        <v>416045244.223894</v>
      </c>
      <c r="N273" s="25">
        <f t="shared" si="35"/>
        <v>1208137679.4292872</v>
      </c>
      <c r="O273" s="24">
        <f t="shared" si="36"/>
        <v>14.546531575943391</v>
      </c>
      <c r="P273" s="24">
        <f t="shared" si="37"/>
        <v>43.249399306200296</v>
      </c>
      <c r="Q273" s="24">
        <f t="shared" si="38"/>
        <v>42.204069117856292</v>
      </c>
      <c r="R273" s="24">
        <v>1</v>
      </c>
    </row>
    <row r="274" spans="1:18" x14ac:dyDescent="0.25">
      <c r="A274" s="23" t="s">
        <v>1085</v>
      </c>
      <c r="B274" s="26" t="s">
        <v>3096</v>
      </c>
      <c r="C274" s="23" t="s">
        <v>1086</v>
      </c>
      <c r="D274" s="24">
        <v>2372769377.3910799</v>
      </c>
      <c r="E274" s="25">
        <f t="shared" si="32"/>
        <v>3376965.2172920452</v>
      </c>
      <c r="F274" s="24">
        <v>2264284.175452</v>
      </c>
      <c r="G274" s="24">
        <v>4489646.25913209</v>
      </c>
      <c r="H274" s="25">
        <f t="shared" si="33"/>
        <v>8860810.1127438806</v>
      </c>
      <c r="I274" s="24">
        <v>8383319.5625991197</v>
      </c>
      <c r="J274" s="24">
        <v>9338300.6628886405</v>
      </c>
      <c r="K274" s="25">
        <f t="shared" si="34"/>
        <v>8987801.6626620106</v>
      </c>
      <c r="L274" s="24">
        <v>10797177.8550098</v>
      </c>
      <c r="M274" s="24">
        <v>7178425.4703142196</v>
      </c>
      <c r="N274" s="25">
        <f t="shared" si="35"/>
        <v>21225576.992697936</v>
      </c>
      <c r="O274" s="24">
        <f t="shared" si="36"/>
        <v>15.909886541382575</v>
      </c>
      <c r="P274" s="24">
        <f t="shared" si="37"/>
        <v>41.745909266882094</v>
      </c>
      <c r="Q274" s="24">
        <f t="shared" si="38"/>
        <v>42.344204191735336</v>
      </c>
      <c r="R274" s="24">
        <v>1</v>
      </c>
    </row>
    <row r="275" spans="1:18" x14ac:dyDescent="0.25">
      <c r="A275" s="23" t="s">
        <v>1229</v>
      </c>
      <c r="B275" s="26" t="s">
        <v>3146</v>
      </c>
      <c r="C275" s="23" t="s">
        <v>1230</v>
      </c>
      <c r="D275" s="24">
        <v>378233.04257730098</v>
      </c>
      <c r="E275" s="25">
        <f t="shared" si="32"/>
        <v>662445.13397947093</v>
      </c>
      <c r="F275" s="24">
        <v>632357.69148858602</v>
      </c>
      <c r="G275" s="24">
        <v>692532.57647035597</v>
      </c>
      <c r="H275" s="25">
        <f t="shared" si="33"/>
        <v>261035.09242061502</v>
      </c>
      <c r="I275" s="24">
        <v>344751.54534912203</v>
      </c>
      <c r="J275" s="24">
        <v>177318.63949210799</v>
      </c>
      <c r="K275" s="25">
        <f t="shared" si="34"/>
        <v>338652.29882174957</v>
      </c>
      <c r="L275" s="24">
        <v>80128.574480171199</v>
      </c>
      <c r="M275" s="24">
        <v>597176.02316332795</v>
      </c>
      <c r="N275" s="25">
        <f t="shared" si="35"/>
        <v>1262132.5252218356</v>
      </c>
      <c r="O275" s="24">
        <f t="shared" si="36"/>
        <v>52.486178807810852</v>
      </c>
      <c r="P275" s="24">
        <f t="shared" si="37"/>
        <v>20.68206683563082</v>
      </c>
      <c r="Q275" s="24">
        <f t="shared" si="38"/>
        <v>26.831754356558335</v>
      </c>
      <c r="R275" s="24">
        <v>2</v>
      </c>
    </row>
    <row r="276" spans="1:18" x14ac:dyDescent="0.25">
      <c r="A276" s="23" t="s">
        <v>791</v>
      </c>
      <c r="B276" s="26" t="s">
        <v>2973</v>
      </c>
      <c r="C276" s="23" t="s">
        <v>792</v>
      </c>
      <c r="D276" s="24">
        <v>0</v>
      </c>
      <c r="E276" s="25">
        <f t="shared" si="32"/>
        <v>49003.470745645202</v>
      </c>
      <c r="F276" s="24">
        <v>77904.506316838306</v>
      </c>
      <c r="G276" s="24">
        <v>20102.435174452101</v>
      </c>
      <c r="H276" s="25">
        <f t="shared" si="33"/>
        <v>217196.44050734548</v>
      </c>
      <c r="I276" s="24">
        <v>240740.66699222199</v>
      </c>
      <c r="J276" s="24">
        <v>193652.21402246901</v>
      </c>
      <c r="K276" s="25">
        <f t="shared" si="34"/>
        <v>134210.26487032371</v>
      </c>
      <c r="L276" s="24">
        <v>188144.57425109201</v>
      </c>
      <c r="M276" s="24">
        <v>80275.955489555403</v>
      </c>
      <c r="N276" s="25">
        <f t="shared" si="35"/>
        <v>400410.17612331442</v>
      </c>
      <c r="O276" s="24">
        <f t="shared" si="36"/>
        <v>12.238318021806116</v>
      </c>
      <c r="P276" s="24">
        <f t="shared" si="37"/>
        <v>54.243486669143849</v>
      </c>
      <c r="Q276" s="24">
        <f t="shared" si="38"/>
        <v>33.518195309050022</v>
      </c>
      <c r="R276" s="24">
        <v>1</v>
      </c>
    </row>
    <row r="277" spans="1:18" x14ac:dyDescent="0.25">
      <c r="A277" s="23" t="s">
        <v>1699</v>
      </c>
      <c r="B277" s="26" t="s">
        <v>3329</v>
      </c>
      <c r="C277" s="23" t="s">
        <v>1700</v>
      </c>
      <c r="D277" s="24">
        <v>3047722473.24687</v>
      </c>
      <c r="E277" s="25">
        <f t="shared" si="32"/>
        <v>1730320203.0373149</v>
      </c>
      <c r="F277" s="24">
        <v>1678917921.75721</v>
      </c>
      <c r="G277" s="24">
        <v>1781722484.31742</v>
      </c>
      <c r="H277" s="25">
        <f t="shared" si="33"/>
        <v>1077131680.3955286</v>
      </c>
      <c r="I277" s="24">
        <v>941733854.71270704</v>
      </c>
      <c r="J277" s="24">
        <v>1212529506.0783501</v>
      </c>
      <c r="K277" s="25">
        <f t="shared" si="34"/>
        <v>1101050769.9802499</v>
      </c>
      <c r="L277" s="24">
        <v>874061648.85786998</v>
      </c>
      <c r="M277" s="24">
        <v>1328039891.1026299</v>
      </c>
      <c r="N277" s="25">
        <f t="shared" si="35"/>
        <v>3908502653.4130931</v>
      </c>
      <c r="O277" s="24">
        <f t="shared" si="36"/>
        <v>44.270667221533436</v>
      </c>
      <c r="P277" s="24">
        <f t="shared" si="37"/>
        <v>27.558678499422921</v>
      </c>
      <c r="Q277" s="24">
        <f t="shared" si="38"/>
        <v>28.170654279043642</v>
      </c>
      <c r="R277" s="24">
        <v>2</v>
      </c>
    </row>
    <row r="278" spans="1:18" x14ac:dyDescent="0.25">
      <c r="A278" s="23" t="s">
        <v>155</v>
      </c>
      <c r="B278" s="26" t="s">
        <v>3789</v>
      </c>
      <c r="C278" s="23" t="s">
        <v>156</v>
      </c>
      <c r="D278" s="24">
        <v>569340.066337178</v>
      </c>
      <c r="E278" s="25">
        <f t="shared" si="32"/>
        <v>1016235.950116336</v>
      </c>
      <c r="F278" s="24">
        <v>1186805.15829781</v>
      </c>
      <c r="G278" s="24">
        <v>845666.74193486199</v>
      </c>
      <c r="H278" s="25">
        <f t="shared" si="33"/>
        <v>240753.10980363248</v>
      </c>
      <c r="I278" s="24">
        <v>267456.83296543901</v>
      </c>
      <c r="J278" s="24">
        <v>214049.38664182599</v>
      </c>
      <c r="K278" s="25">
        <f t="shared" si="34"/>
        <v>225444.401671578</v>
      </c>
      <c r="L278" s="24">
        <v>168650.945411475</v>
      </c>
      <c r="M278" s="24">
        <v>282237.85793168098</v>
      </c>
      <c r="N278" s="25">
        <f t="shared" si="35"/>
        <v>1482433.4615915464</v>
      </c>
      <c r="O278" s="24">
        <f t="shared" si="36"/>
        <v>68.551876117616843</v>
      </c>
      <c r="P278" s="24">
        <f t="shared" si="37"/>
        <v>16.240399049354902</v>
      </c>
      <c r="Q278" s="24">
        <f t="shared" si="38"/>
        <v>15.207724833028257</v>
      </c>
      <c r="R278" s="24">
        <v>2</v>
      </c>
    </row>
    <row r="279" spans="1:18" x14ac:dyDescent="0.25">
      <c r="A279" s="23" t="s">
        <v>2347</v>
      </c>
      <c r="B279" s="26" t="s">
        <v>3594</v>
      </c>
      <c r="C279" s="23" t="s">
        <v>2348</v>
      </c>
      <c r="D279" s="24">
        <v>10961461.5645486</v>
      </c>
      <c r="E279" s="25">
        <f t="shared" si="32"/>
        <v>12108735.65341945</v>
      </c>
      <c r="F279" s="24">
        <v>12441678.0117599</v>
      </c>
      <c r="G279" s="24">
        <v>11775793.295079</v>
      </c>
      <c r="H279" s="25">
        <f t="shared" si="33"/>
        <v>5123496.6106299246</v>
      </c>
      <c r="I279" s="24">
        <v>6646481.9325628998</v>
      </c>
      <c r="J279" s="24">
        <v>3600511.2886969498</v>
      </c>
      <c r="K279" s="25">
        <f t="shared" si="34"/>
        <v>6427196.1912814248</v>
      </c>
      <c r="L279" s="24">
        <v>3111577.8206528602</v>
      </c>
      <c r="M279" s="24">
        <v>9742814.5619099904</v>
      </c>
      <c r="N279" s="25">
        <f t="shared" si="35"/>
        <v>23659428.455330797</v>
      </c>
      <c r="O279" s="24">
        <f t="shared" si="36"/>
        <v>51.179324455283641</v>
      </c>
      <c r="P279" s="24">
        <f t="shared" si="37"/>
        <v>21.655200252631335</v>
      </c>
      <c r="Q279" s="24">
        <f t="shared" si="38"/>
        <v>27.165475292085041</v>
      </c>
      <c r="R279" s="24">
        <v>2</v>
      </c>
    </row>
    <row r="280" spans="1:18" x14ac:dyDescent="0.25">
      <c r="A280" s="23" t="s">
        <v>3968</v>
      </c>
      <c r="B280" s="26" t="s">
        <v>3334</v>
      </c>
      <c r="C280" s="23" t="s">
        <v>1710</v>
      </c>
      <c r="D280" s="24">
        <v>381372827.31545699</v>
      </c>
      <c r="E280" s="25">
        <f t="shared" si="32"/>
        <v>176198226.47596601</v>
      </c>
      <c r="F280" s="24">
        <v>171137420.32556701</v>
      </c>
      <c r="G280" s="24">
        <v>181259032.62636501</v>
      </c>
      <c r="H280" s="25">
        <f t="shared" si="33"/>
        <v>103992953.8545303</v>
      </c>
      <c r="I280" s="24">
        <v>119363092.002408</v>
      </c>
      <c r="J280" s="24">
        <v>88622815.706652597</v>
      </c>
      <c r="K280" s="25">
        <f t="shared" si="34"/>
        <v>73409130.914179355</v>
      </c>
      <c r="L280" s="24">
        <v>46518976.697801702</v>
      </c>
      <c r="M280" s="24">
        <v>100299285.130557</v>
      </c>
      <c r="N280" s="25">
        <f t="shared" si="35"/>
        <v>353600311.24467564</v>
      </c>
      <c r="O280" s="24">
        <f t="shared" si="36"/>
        <v>49.829771318850653</v>
      </c>
      <c r="P280" s="24">
        <f t="shared" si="37"/>
        <v>29.409746130730021</v>
      </c>
      <c r="Q280" s="24">
        <f t="shared" si="38"/>
        <v>20.76048255041934</v>
      </c>
      <c r="R280" s="24">
        <v>6</v>
      </c>
    </row>
    <row r="281" spans="1:18" x14ac:dyDescent="0.25">
      <c r="A281" s="23" t="s">
        <v>975</v>
      </c>
      <c r="B281" s="26" t="s">
        <v>3050</v>
      </c>
      <c r="C281" s="23" t="s">
        <v>976</v>
      </c>
      <c r="D281" s="24">
        <v>14124.5759243007</v>
      </c>
      <c r="E281" s="25">
        <f t="shared" si="32"/>
        <v>626761.75909035048</v>
      </c>
      <c r="F281" s="24">
        <v>579275.22438686795</v>
      </c>
      <c r="G281" s="24">
        <v>674248.293793833</v>
      </c>
      <c r="H281" s="25">
        <f t="shared" si="33"/>
        <v>141147.85089741211</v>
      </c>
      <c r="I281" s="24">
        <v>239432.54050264799</v>
      </c>
      <c r="J281" s="24">
        <v>42863.161292176199</v>
      </c>
      <c r="K281" s="25">
        <f t="shared" si="34"/>
        <v>25109.635126548299</v>
      </c>
      <c r="L281" s="24">
        <v>0</v>
      </c>
      <c r="M281" s="24">
        <v>50219.270253096598</v>
      </c>
      <c r="N281" s="25">
        <f t="shared" si="35"/>
        <v>793019.24511431088</v>
      </c>
      <c r="O281" s="24">
        <f t="shared" si="36"/>
        <v>79.034873737522602</v>
      </c>
      <c r="P281" s="24">
        <f t="shared" si="37"/>
        <v>17.79879262287842</v>
      </c>
      <c r="Q281" s="24">
        <f t="shared" si="38"/>
        <v>3.1663336395989776</v>
      </c>
      <c r="R281" s="24">
        <v>2</v>
      </c>
    </row>
    <row r="282" spans="1:18" x14ac:dyDescent="0.25">
      <c r="A282" s="23" t="s">
        <v>173</v>
      </c>
      <c r="B282" s="26" t="s">
        <v>3825</v>
      </c>
      <c r="C282" s="23" t="s">
        <v>174</v>
      </c>
      <c r="D282" s="24">
        <v>147406.84738942399</v>
      </c>
      <c r="E282" s="25">
        <f t="shared" si="32"/>
        <v>2234946.3151284051</v>
      </c>
      <c r="F282" s="24">
        <v>2171770.8729411</v>
      </c>
      <c r="G282" s="24">
        <v>2298121.7573157102</v>
      </c>
      <c r="H282" s="25">
        <f t="shared" si="33"/>
        <v>677385.37542534503</v>
      </c>
      <c r="I282" s="24">
        <v>332804.52301503002</v>
      </c>
      <c r="J282" s="24">
        <v>1021966.22783566</v>
      </c>
      <c r="K282" s="25">
        <f t="shared" si="34"/>
        <v>203925.40073157076</v>
      </c>
      <c r="L282" s="24">
        <v>319656.70201624703</v>
      </c>
      <c r="M282" s="24">
        <v>88194.099446894499</v>
      </c>
      <c r="N282" s="25">
        <f t="shared" si="35"/>
        <v>3116257.0912853205</v>
      </c>
      <c r="O282" s="24">
        <f t="shared" si="36"/>
        <v>71.71893234927505</v>
      </c>
      <c r="P282" s="24">
        <f t="shared" si="37"/>
        <v>21.737146698186994</v>
      </c>
      <c r="Q282" s="24">
        <f t="shared" si="38"/>
        <v>6.5439209525379827</v>
      </c>
      <c r="R282" s="24">
        <v>2</v>
      </c>
    </row>
    <row r="283" spans="1:18" x14ac:dyDescent="0.25">
      <c r="A283" s="23" t="s">
        <v>2073</v>
      </c>
      <c r="B283" s="26" t="s">
        <v>3484</v>
      </c>
      <c r="C283" s="23" t="s">
        <v>2074</v>
      </c>
      <c r="D283" s="24">
        <v>591701.80500554701</v>
      </c>
      <c r="E283" s="25">
        <f t="shared" si="32"/>
        <v>11712051.632464826</v>
      </c>
      <c r="F283" s="24">
        <v>13713836.99336</v>
      </c>
      <c r="G283" s="24">
        <v>9710266.2715696506</v>
      </c>
      <c r="H283" s="25">
        <f t="shared" si="33"/>
        <v>2724539.698049685</v>
      </c>
      <c r="I283" s="24">
        <v>3027963.1257686801</v>
      </c>
      <c r="J283" s="24">
        <v>2421116.2703306898</v>
      </c>
      <c r="K283" s="25">
        <f t="shared" si="34"/>
        <v>2847959.1426530499</v>
      </c>
      <c r="L283" s="24">
        <v>3178789.5345517001</v>
      </c>
      <c r="M283" s="24">
        <v>2517128.7507544002</v>
      </c>
      <c r="N283" s="25">
        <f t="shared" si="35"/>
        <v>17284550.473167561</v>
      </c>
      <c r="O283" s="24">
        <f t="shared" si="36"/>
        <v>67.760232761890734</v>
      </c>
      <c r="P283" s="24">
        <f t="shared" si="37"/>
        <v>15.762861187968094</v>
      </c>
      <c r="Q283" s="24">
        <f t="shared" si="38"/>
        <v>16.476906050141167</v>
      </c>
      <c r="R283" s="24">
        <v>2</v>
      </c>
    </row>
    <row r="284" spans="1:18" x14ac:dyDescent="0.25">
      <c r="A284" s="23" t="s">
        <v>2507</v>
      </c>
      <c r="B284" s="26" t="s">
        <v>3662</v>
      </c>
      <c r="C284" s="23" t="s">
        <v>2508</v>
      </c>
      <c r="D284" s="24">
        <v>333622.53328994301</v>
      </c>
      <c r="E284" s="25">
        <f t="shared" si="32"/>
        <v>4916704.2924738051</v>
      </c>
      <c r="F284" s="24">
        <v>4181136.3297788599</v>
      </c>
      <c r="G284" s="24">
        <v>5652272.25516875</v>
      </c>
      <c r="H284" s="25">
        <f t="shared" si="33"/>
        <v>1260625.8944013175</v>
      </c>
      <c r="I284" s="24">
        <v>873204.86404389504</v>
      </c>
      <c r="J284" s="24">
        <v>1648046.92475874</v>
      </c>
      <c r="K284" s="25">
        <f t="shared" si="34"/>
        <v>520579.1089529774</v>
      </c>
      <c r="L284" s="24">
        <v>1021766.57513915</v>
      </c>
      <c r="M284" s="24">
        <v>19391.642766804802</v>
      </c>
      <c r="N284" s="25">
        <f t="shared" si="35"/>
        <v>6697909.2958281003</v>
      </c>
      <c r="O284" s="24">
        <f t="shared" si="36"/>
        <v>73.406552333222137</v>
      </c>
      <c r="P284" s="24">
        <f t="shared" si="37"/>
        <v>18.821184920890442</v>
      </c>
      <c r="Q284" s="24">
        <f t="shared" si="38"/>
        <v>7.7722627458874127</v>
      </c>
      <c r="R284" s="24">
        <v>2</v>
      </c>
    </row>
    <row r="285" spans="1:18" x14ac:dyDescent="0.25">
      <c r="A285" s="23" t="s">
        <v>2439</v>
      </c>
      <c r="B285" s="26" t="s">
        <v>3632</v>
      </c>
      <c r="C285" s="23" t="s">
        <v>2440</v>
      </c>
      <c r="D285" s="24">
        <v>82573671.462737605</v>
      </c>
      <c r="E285" s="25">
        <f t="shared" si="32"/>
        <v>224100971.30472949</v>
      </c>
      <c r="F285" s="24">
        <v>230679097.81431499</v>
      </c>
      <c r="G285" s="24">
        <v>217522844.79514399</v>
      </c>
      <c r="H285" s="25">
        <f t="shared" si="33"/>
        <v>93065546.439687401</v>
      </c>
      <c r="I285" s="24">
        <v>122163469.0869</v>
      </c>
      <c r="J285" s="24">
        <v>63967623.792474799</v>
      </c>
      <c r="K285" s="25">
        <f t="shared" si="34"/>
        <v>121283742.6185655</v>
      </c>
      <c r="L285" s="24">
        <v>102163936.29862601</v>
      </c>
      <c r="M285" s="24">
        <v>140403548.93850499</v>
      </c>
      <c r="N285" s="25">
        <f t="shared" si="35"/>
        <v>438450260.36298239</v>
      </c>
      <c r="O285" s="24">
        <f t="shared" si="36"/>
        <v>51.112062544837286</v>
      </c>
      <c r="P285" s="24">
        <f t="shared" si="37"/>
        <v>21.226021479070553</v>
      </c>
      <c r="Q285" s="24">
        <f t="shared" si="38"/>
        <v>27.66191597609216</v>
      </c>
      <c r="R285" s="24">
        <v>2</v>
      </c>
    </row>
    <row r="286" spans="1:18" x14ac:dyDescent="0.25">
      <c r="A286" s="23" t="s">
        <v>1527</v>
      </c>
      <c r="B286" s="26" t="s">
        <v>3254</v>
      </c>
      <c r="C286" s="23" t="s">
        <v>1528</v>
      </c>
      <c r="D286" s="24">
        <v>6877192.1290957704</v>
      </c>
      <c r="E286" s="25">
        <f t="shared" si="32"/>
        <v>5630972.4476142451</v>
      </c>
      <c r="F286" s="24">
        <v>5980253.7235345403</v>
      </c>
      <c r="G286" s="24">
        <v>5281691.17169395</v>
      </c>
      <c r="H286" s="25">
        <f t="shared" si="33"/>
        <v>4078670.6587991351</v>
      </c>
      <c r="I286" s="24">
        <v>4018043.7812568699</v>
      </c>
      <c r="J286" s="24">
        <v>4139297.5363413999</v>
      </c>
      <c r="K286" s="25">
        <f t="shared" si="34"/>
        <v>17753975.66082665</v>
      </c>
      <c r="L286" s="24">
        <v>23243579.5440685</v>
      </c>
      <c r="M286" s="24">
        <v>12264371.7775848</v>
      </c>
      <c r="N286" s="25">
        <f t="shared" si="35"/>
        <v>27463618.767240029</v>
      </c>
      <c r="O286" s="24">
        <f t="shared" si="36"/>
        <v>20.50338848400834</v>
      </c>
      <c r="P286" s="24">
        <f t="shared" si="37"/>
        <v>14.851177091288408</v>
      </c>
      <c r="Q286" s="24">
        <f t="shared" si="38"/>
        <v>64.645434424703254</v>
      </c>
      <c r="R286" s="24">
        <v>4</v>
      </c>
    </row>
    <row r="287" spans="1:18" x14ac:dyDescent="0.25">
      <c r="A287" s="23" t="s">
        <v>1007</v>
      </c>
      <c r="B287" s="26" t="s">
        <v>3063</v>
      </c>
      <c r="C287" s="23" t="s">
        <v>1008</v>
      </c>
      <c r="D287" s="24">
        <v>3167757.58886718</v>
      </c>
      <c r="E287" s="25">
        <f t="shared" si="32"/>
        <v>10696257.230492424</v>
      </c>
      <c r="F287" s="24">
        <v>9488503.8645420503</v>
      </c>
      <c r="G287" s="24">
        <v>11904010.5964428</v>
      </c>
      <c r="H287" s="25">
        <f t="shared" si="33"/>
        <v>5135968.7978202803</v>
      </c>
      <c r="I287" s="24">
        <v>5536090.4132118504</v>
      </c>
      <c r="J287" s="24">
        <v>4735847.1824287102</v>
      </c>
      <c r="K287" s="25">
        <f t="shared" si="34"/>
        <v>2532873.0542900497</v>
      </c>
      <c r="L287" s="24">
        <v>2286346.66198667</v>
      </c>
      <c r="M287" s="24">
        <v>2779399.4465934299</v>
      </c>
      <c r="N287" s="25">
        <f t="shared" si="35"/>
        <v>18365099.082602754</v>
      </c>
      <c r="O287" s="24">
        <f t="shared" si="36"/>
        <v>58.242306139393399</v>
      </c>
      <c r="P287" s="24">
        <f t="shared" si="37"/>
        <v>27.965919349085244</v>
      </c>
      <c r="Q287" s="24">
        <f t="shared" si="38"/>
        <v>13.791774511521359</v>
      </c>
      <c r="R287" s="24">
        <v>6</v>
      </c>
    </row>
    <row r="288" spans="1:18" x14ac:dyDescent="0.25">
      <c r="A288" s="23" t="s">
        <v>4099</v>
      </c>
      <c r="B288" s="26" t="s">
        <v>3470</v>
      </c>
      <c r="C288" s="23" t="s">
        <v>2042</v>
      </c>
      <c r="D288" s="24">
        <v>433543.76759220002</v>
      </c>
      <c r="E288" s="25">
        <f t="shared" si="32"/>
        <v>1379354.094399475</v>
      </c>
      <c r="F288" s="24">
        <v>1266344.3586830101</v>
      </c>
      <c r="G288" s="24">
        <v>1492363.83011594</v>
      </c>
      <c r="H288" s="25">
        <f t="shared" si="33"/>
        <v>599206.03262243152</v>
      </c>
      <c r="I288" s="24">
        <v>460230.83122823498</v>
      </c>
      <c r="J288" s="24">
        <v>738181.234016628</v>
      </c>
      <c r="K288" s="25">
        <f t="shared" si="34"/>
        <v>520157.38293333253</v>
      </c>
      <c r="L288" s="24">
        <v>176591.87483345601</v>
      </c>
      <c r="M288" s="24">
        <v>863722.89103320905</v>
      </c>
      <c r="N288" s="25">
        <f t="shared" si="35"/>
        <v>2498717.509955239</v>
      </c>
      <c r="O288" s="24">
        <f t="shared" si="36"/>
        <v>55.202482429643851</v>
      </c>
      <c r="P288" s="24">
        <f t="shared" si="37"/>
        <v>23.980543228080453</v>
      </c>
      <c r="Q288" s="24">
        <f t="shared" si="38"/>
        <v>20.816974342275707</v>
      </c>
      <c r="R288" s="24">
        <v>2</v>
      </c>
    </row>
    <row r="289" spans="1:18" x14ac:dyDescent="0.25">
      <c r="A289" s="23" t="s">
        <v>3965</v>
      </c>
      <c r="B289" s="26" t="s">
        <v>3742</v>
      </c>
      <c r="C289" s="23" t="s">
        <v>1788</v>
      </c>
      <c r="D289" s="24">
        <v>769179302.16237903</v>
      </c>
      <c r="E289" s="25">
        <f t="shared" si="32"/>
        <v>714181213.94567347</v>
      </c>
      <c r="F289" s="24">
        <v>626206674.39129603</v>
      </c>
      <c r="G289" s="24">
        <v>802155753.50005102</v>
      </c>
      <c r="H289" s="25">
        <f t="shared" si="33"/>
        <v>330634755.88572901</v>
      </c>
      <c r="I289" s="24">
        <v>334726669.70343101</v>
      </c>
      <c r="J289" s="24">
        <v>326542842.06802702</v>
      </c>
      <c r="K289" s="25">
        <f t="shared" si="34"/>
        <v>203494981.47588649</v>
      </c>
      <c r="L289" s="24">
        <v>204505242.62728399</v>
      </c>
      <c r="M289" s="24">
        <v>202484720.324489</v>
      </c>
      <c r="N289" s="25">
        <f t="shared" si="35"/>
        <v>1248310951.3072891</v>
      </c>
      <c r="O289" s="24">
        <f t="shared" si="36"/>
        <v>57.211803933767449</v>
      </c>
      <c r="P289" s="24">
        <f t="shared" si="37"/>
        <v>26.486570156215723</v>
      </c>
      <c r="Q289" s="24">
        <f t="shared" si="38"/>
        <v>16.301625910016821</v>
      </c>
      <c r="R289" s="24">
        <v>2</v>
      </c>
    </row>
    <row r="290" spans="1:18" x14ac:dyDescent="0.25">
      <c r="A290" s="23" t="s">
        <v>2345</v>
      </c>
      <c r="B290" s="26" t="s">
        <v>3593</v>
      </c>
      <c r="C290" s="23" t="s">
        <v>2346</v>
      </c>
      <c r="D290" s="24">
        <v>18460875.6710486</v>
      </c>
      <c r="E290" s="25">
        <f t="shared" si="32"/>
        <v>328066097.54378545</v>
      </c>
      <c r="F290" s="24">
        <v>368662876.08872199</v>
      </c>
      <c r="G290" s="24">
        <v>287469318.99884897</v>
      </c>
      <c r="H290" s="25">
        <f t="shared" si="33"/>
        <v>146426310.01563901</v>
      </c>
      <c r="I290" s="24">
        <v>156131434.85991299</v>
      </c>
      <c r="J290" s="24">
        <v>136721185.17136499</v>
      </c>
      <c r="K290" s="25">
        <f t="shared" si="34"/>
        <v>113630662.3635847</v>
      </c>
      <c r="L290" s="24">
        <v>137524480.971371</v>
      </c>
      <c r="M290" s="24">
        <v>89736843.755798399</v>
      </c>
      <c r="N290" s="25">
        <f t="shared" si="35"/>
        <v>588123069.92300916</v>
      </c>
      <c r="O290" s="24">
        <f t="shared" si="36"/>
        <v>55.78187871234713</v>
      </c>
      <c r="P290" s="24">
        <f t="shared" si="37"/>
        <v>24.897222622946519</v>
      </c>
      <c r="Q290" s="24">
        <f t="shared" si="38"/>
        <v>19.320898664706355</v>
      </c>
      <c r="R290" s="24">
        <v>2</v>
      </c>
    </row>
    <row r="291" spans="1:18" x14ac:dyDescent="0.25">
      <c r="A291" s="23" t="s">
        <v>2171</v>
      </c>
      <c r="B291" s="26" t="s">
        <v>3523</v>
      </c>
      <c r="C291" s="23" t="s">
        <v>2172</v>
      </c>
      <c r="D291" s="24">
        <v>13821632.0486088</v>
      </c>
      <c r="E291" s="25">
        <f t="shared" si="32"/>
        <v>11708570.333159</v>
      </c>
      <c r="F291" s="24">
        <v>13151127.7043708</v>
      </c>
      <c r="G291" s="24">
        <v>10266012.961947201</v>
      </c>
      <c r="H291" s="25">
        <f t="shared" si="33"/>
        <v>5144570.1151272058</v>
      </c>
      <c r="I291" s="24">
        <v>4701805.9276056904</v>
      </c>
      <c r="J291" s="24">
        <v>5587334.3026487203</v>
      </c>
      <c r="K291" s="25">
        <f t="shared" si="34"/>
        <v>1797029.8869273551</v>
      </c>
      <c r="L291" s="24">
        <v>2511242.9408221599</v>
      </c>
      <c r="M291" s="24">
        <v>1082816.8330325501</v>
      </c>
      <c r="N291" s="25">
        <f t="shared" si="35"/>
        <v>18650170.335213561</v>
      </c>
      <c r="O291" s="24">
        <f t="shared" si="36"/>
        <v>62.779964593953004</v>
      </c>
      <c r="P291" s="24">
        <f t="shared" si="37"/>
        <v>27.58457441760569</v>
      </c>
      <c r="Q291" s="24">
        <f t="shared" si="38"/>
        <v>9.6354609884413023</v>
      </c>
      <c r="R291" s="24">
        <v>6</v>
      </c>
    </row>
    <row r="292" spans="1:18" x14ac:dyDescent="0.25">
      <c r="A292" s="23" t="s">
        <v>2099</v>
      </c>
      <c r="B292" s="26" t="s">
        <v>3495</v>
      </c>
      <c r="C292" s="23" t="s">
        <v>2100</v>
      </c>
      <c r="D292" s="24">
        <v>18019086.029330101</v>
      </c>
      <c r="E292" s="25">
        <f t="shared" si="32"/>
        <v>30534500.265486099</v>
      </c>
      <c r="F292" s="24">
        <v>35460431.596751601</v>
      </c>
      <c r="G292" s="24">
        <v>25608568.934220601</v>
      </c>
      <c r="H292" s="25">
        <f t="shared" si="33"/>
        <v>8879679.0593802407</v>
      </c>
      <c r="I292" s="24">
        <v>9618746.9372416008</v>
      </c>
      <c r="J292" s="24">
        <v>8140611.1815188797</v>
      </c>
      <c r="K292" s="25">
        <f t="shared" si="34"/>
        <v>29933311.155994698</v>
      </c>
      <c r="L292" s="24">
        <v>15816568.1666109</v>
      </c>
      <c r="M292" s="24">
        <v>44050054.1453785</v>
      </c>
      <c r="N292" s="25">
        <f t="shared" si="35"/>
        <v>69347490.480861038</v>
      </c>
      <c r="O292" s="24">
        <f t="shared" si="36"/>
        <v>44.031153908753488</v>
      </c>
      <c r="P292" s="24">
        <f t="shared" si="37"/>
        <v>12.804614843028691</v>
      </c>
      <c r="Q292" s="24">
        <f t="shared" si="38"/>
        <v>43.164231248217817</v>
      </c>
      <c r="R292" s="24">
        <v>5</v>
      </c>
    </row>
    <row r="293" spans="1:18" x14ac:dyDescent="0.25">
      <c r="A293" s="23" t="s">
        <v>4006</v>
      </c>
      <c r="B293" s="26" t="s">
        <v>3751</v>
      </c>
      <c r="C293" s="23" t="s">
        <v>1430</v>
      </c>
      <c r="D293" s="24">
        <v>195904960.299018</v>
      </c>
      <c r="E293" s="25">
        <f t="shared" si="32"/>
        <v>33573741.815214552</v>
      </c>
      <c r="F293" s="24">
        <v>28300397.193879802</v>
      </c>
      <c r="G293" s="24">
        <v>38847086.436549298</v>
      </c>
      <c r="H293" s="25">
        <f t="shared" si="33"/>
        <v>9534164.1292599514</v>
      </c>
      <c r="I293" s="24">
        <v>7849354.2370177004</v>
      </c>
      <c r="J293" s="24">
        <v>11218974.021502201</v>
      </c>
      <c r="K293" s="25">
        <f t="shared" si="34"/>
        <v>3922579.3184384201</v>
      </c>
      <c r="L293" s="24">
        <v>4407810.2625284102</v>
      </c>
      <c r="M293" s="24">
        <v>3437348.37434843</v>
      </c>
      <c r="N293" s="25">
        <f t="shared" si="35"/>
        <v>47030485.262912922</v>
      </c>
      <c r="O293" s="24">
        <f t="shared" si="36"/>
        <v>71.387189878072505</v>
      </c>
      <c r="P293" s="24">
        <f t="shared" si="37"/>
        <v>20.2723065177011</v>
      </c>
      <c r="Q293" s="24">
        <f t="shared" si="38"/>
        <v>8.340503604226404</v>
      </c>
      <c r="R293" s="24">
        <v>2</v>
      </c>
    </row>
    <row r="294" spans="1:18" x14ac:dyDescent="0.25">
      <c r="A294" s="23" t="s">
        <v>3955</v>
      </c>
      <c r="B294" s="26" t="s">
        <v>3375</v>
      </c>
      <c r="C294" s="23" t="s">
        <v>1808</v>
      </c>
      <c r="D294" s="24">
        <v>227248570.38243401</v>
      </c>
      <c r="E294" s="25">
        <f t="shared" si="32"/>
        <v>798286328.86770749</v>
      </c>
      <c r="F294" s="24">
        <v>691267430.02542102</v>
      </c>
      <c r="G294" s="24">
        <v>905305227.70999396</v>
      </c>
      <c r="H294" s="25">
        <f t="shared" si="33"/>
        <v>331221903.69403499</v>
      </c>
      <c r="I294" s="24">
        <v>318954281.048168</v>
      </c>
      <c r="J294" s="24">
        <v>343489526.33990198</v>
      </c>
      <c r="K294" s="25">
        <f t="shared" si="34"/>
        <v>255477109.75992352</v>
      </c>
      <c r="L294" s="24">
        <v>153853430.14650699</v>
      </c>
      <c r="M294" s="24">
        <v>357100789.37334001</v>
      </c>
      <c r="N294" s="25">
        <f t="shared" si="35"/>
        <v>1384985342.321666</v>
      </c>
      <c r="O294" s="24">
        <f t="shared" si="36"/>
        <v>57.638612083037025</v>
      </c>
      <c r="P294" s="24">
        <f t="shared" si="37"/>
        <v>23.915191993209408</v>
      </c>
      <c r="Q294" s="24">
        <f t="shared" si="38"/>
        <v>18.446195923753564</v>
      </c>
      <c r="R294" s="24">
        <v>2</v>
      </c>
    </row>
    <row r="295" spans="1:18" x14ac:dyDescent="0.25">
      <c r="A295" s="23" t="s">
        <v>589</v>
      </c>
      <c r="B295" s="26" t="s">
        <v>3838</v>
      </c>
      <c r="C295" s="23" t="s">
        <v>590</v>
      </c>
      <c r="D295" s="24">
        <v>17741.223035206898</v>
      </c>
      <c r="E295" s="25">
        <f t="shared" si="32"/>
        <v>5469095.9299639501</v>
      </c>
      <c r="F295" s="24">
        <v>5401963.70145211</v>
      </c>
      <c r="G295" s="24">
        <v>5536228.1584757902</v>
      </c>
      <c r="H295" s="25">
        <f t="shared" si="33"/>
        <v>3884410.3890628251</v>
      </c>
      <c r="I295" s="24">
        <v>4243983.2514645802</v>
      </c>
      <c r="J295" s="24">
        <v>3524837.5266610701</v>
      </c>
      <c r="K295" s="25">
        <f t="shared" si="34"/>
        <v>3074477.999118635</v>
      </c>
      <c r="L295" s="24">
        <v>2292487.4824146</v>
      </c>
      <c r="M295" s="24">
        <v>3856468.51582267</v>
      </c>
      <c r="N295" s="25">
        <f t="shared" si="35"/>
        <v>12427984.318145411</v>
      </c>
      <c r="O295" s="24">
        <f t="shared" si="36"/>
        <v>44.006298929576431</v>
      </c>
      <c r="P295" s="24">
        <f t="shared" si="37"/>
        <v>31.255353158045214</v>
      </c>
      <c r="Q295" s="24">
        <f t="shared" si="38"/>
        <v>24.738347912378359</v>
      </c>
      <c r="R295" s="24">
        <v>6</v>
      </c>
    </row>
    <row r="296" spans="1:18" x14ac:dyDescent="0.25">
      <c r="A296" s="23" t="s">
        <v>2473</v>
      </c>
      <c r="B296" s="26" t="s">
        <v>3775</v>
      </c>
      <c r="C296" s="23" t="s">
        <v>2474</v>
      </c>
      <c r="D296" s="24">
        <v>5172936.4333682498</v>
      </c>
      <c r="E296" s="25">
        <f t="shared" si="32"/>
        <v>16541530.960557301</v>
      </c>
      <c r="F296" s="24">
        <v>16442585.7032861</v>
      </c>
      <c r="G296" s="24">
        <v>16640476.217828499</v>
      </c>
      <c r="H296" s="25">
        <f t="shared" si="33"/>
        <v>55893513.652931653</v>
      </c>
      <c r="I296" s="24">
        <v>26263989.078610301</v>
      </c>
      <c r="J296" s="24">
        <v>85523038.227253005</v>
      </c>
      <c r="K296" s="25">
        <f t="shared" si="34"/>
        <v>9147461.6587439608</v>
      </c>
      <c r="L296" s="24">
        <v>9140737.8169515207</v>
      </c>
      <c r="M296" s="24">
        <v>9154185.5005364008</v>
      </c>
      <c r="N296" s="25">
        <f t="shared" si="35"/>
        <v>81582506.27223292</v>
      </c>
      <c r="O296" s="24">
        <f t="shared" si="36"/>
        <v>20.275830832359837</v>
      </c>
      <c r="P296" s="24">
        <f t="shared" si="37"/>
        <v>68.511640800075952</v>
      </c>
      <c r="Q296" s="24">
        <f t="shared" si="38"/>
        <v>11.212528367564202</v>
      </c>
      <c r="R296" s="24">
        <v>1</v>
      </c>
    </row>
    <row r="297" spans="1:18" x14ac:dyDescent="0.25">
      <c r="A297" s="23" t="s">
        <v>987</v>
      </c>
      <c r="B297" s="26" t="s">
        <v>3055</v>
      </c>
      <c r="C297" s="23" t="s">
        <v>988</v>
      </c>
      <c r="D297" s="24">
        <v>628695.53550968994</v>
      </c>
      <c r="E297" s="25">
        <f t="shared" si="32"/>
        <v>977243.41124866949</v>
      </c>
      <c r="F297" s="24">
        <v>971697.34510652605</v>
      </c>
      <c r="G297" s="24">
        <v>982789.47739081294</v>
      </c>
      <c r="H297" s="25">
        <f t="shared" si="33"/>
        <v>710375.463109973</v>
      </c>
      <c r="I297" s="24">
        <v>863218.05708598299</v>
      </c>
      <c r="J297" s="24">
        <v>557532.86913396302</v>
      </c>
      <c r="K297" s="25">
        <f t="shared" si="34"/>
        <v>595152.8361630619</v>
      </c>
      <c r="L297" s="24">
        <v>599089.14559053397</v>
      </c>
      <c r="M297" s="24">
        <v>591216.52673558996</v>
      </c>
      <c r="N297" s="25">
        <f t="shared" si="35"/>
        <v>2282771.7105217045</v>
      </c>
      <c r="O297" s="24">
        <f t="shared" si="36"/>
        <v>42.809511207116302</v>
      </c>
      <c r="P297" s="24">
        <f t="shared" si="37"/>
        <v>31.118988369959425</v>
      </c>
      <c r="Q297" s="24">
        <f t="shared" si="38"/>
        <v>26.071500422924277</v>
      </c>
      <c r="R297" s="24">
        <v>6</v>
      </c>
    </row>
    <row r="298" spans="1:18" x14ac:dyDescent="0.25">
      <c r="A298" s="23" t="s">
        <v>2517</v>
      </c>
      <c r="B298" s="26" t="s">
        <v>3666</v>
      </c>
      <c r="C298" s="23" t="s">
        <v>2518</v>
      </c>
      <c r="D298" s="24">
        <v>5894022.0380039802</v>
      </c>
      <c r="E298" s="25">
        <f t="shared" si="32"/>
        <v>823519.35864509351</v>
      </c>
      <c r="F298" s="24">
        <v>896917.20117542602</v>
      </c>
      <c r="G298" s="24">
        <v>750121.51611476101</v>
      </c>
      <c r="H298" s="25">
        <f t="shared" si="33"/>
        <v>604824.04051471548</v>
      </c>
      <c r="I298" s="24">
        <v>965267.35360224603</v>
      </c>
      <c r="J298" s="24">
        <v>244380.72742718499</v>
      </c>
      <c r="K298" s="25">
        <f t="shared" si="34"/>
        <v>8564098.8546340093</v>
      </c>
      <c r="L298" s="24">
        <v>8726940.3963551298</v>
      </c>
      <c r="M298" s="24">
        <v>8401257.3129128907</v>
      </c>
      <c r="N298" s="25">
        <f t="shared" si="35"/>
        <v>9992442.2537938189</v>
      </c>
      <c r="O298" s="24">
        <f t="shared" si="36"/>
        <v>8.2414222442209155</v>
      </c>
      <c r="P298" s="24">
        <f t="shared" si="37"/>
        <v>6.0528149690840856</v>
      </c>
      <c r="Q298" s="24">
        <f t="shared" si="38"/>
        <v>85.70576278669499</v>
      </c>
      <c r="R298" s="24">
        <v>4</v>
      </c>
    </row>
    <row r="299" spans="1:18" x14ac:dyDescent="0.25">
      <c r="A299" s="23" t="s">
        <v>163</v>
      </c>
      <c r="B299" s="26" t="s">
        <v>2723</v>
      </c>
      <c r="C299" s="23" t="s">
        <v>164</v>
      </c>
      <c r="D299" s="24">
        <v>22618.394512413499</v>
      </c>
      <c r="E299" s="25">
        <f t="shared" si="32"/>
        <v>3801134.8930674903</v>
      </c>
      <c r="F299" s="24">
        <v>3752111.0022734501</v>
      </c>
      <c r="G299" s="24">
        <v>3850158.78386153</v>
      </c>
      <c r="H299" s="25">
        <f t="shared" si="33"/>
        <v>2719968.4365804102</v>
      </c>
      <c r="I299" s="24">
        <v>3078082.0454204399</v>
      </c>
      <c r="J299" s="24">
        <v>2361854.8277403801</v>
      </c>
      <c r="K299" s="25">
        <f t="shared" si="34"/>
        <v>1385341.9703833801</v>
      </c>
      <c r="L299" s="24">
        <v>1298863.5468369499</v>
      </c>
      <c r="M299" s="24">
        <v>1471820.39392981</v>
      </c>
      <c r="N299" s="25">
        <f t="shared" si="35"/>
        <v>7906445.3000312801</v>
      </c>
      <c r="O299" s="24">
        <f t="shared" si="36"/>
        <v>48.07640790296054</v>
      </c>
      <c r="P299" s="24">
        <f t="shared" si="37"/>
        <v>34.401913038842494</v>
      </c>
      <c r="Q299" s="24">
        <f t="shared" si="38"/>
        <v>17.52167905819698</v>
      </c>
      <c r="R299" s="24">
        <v>6</v>
      </c>
    </row>
    <row r="300" spans="1:18" x14ac:dyDescent="0.25">
      <c r="A300" s="23" t="s">
        <v>1359</v>
      </c>
      <c r="B300" s="26" t="s">
        <v>3189</v>
      </c>
      <c r="C300" s="23" t="s">
        <v>1360</v>
      </c>
      <c r="D300" s="24">
        <v>86664970.607249707</v>
      </c>
      <c r="E300" s="25">
        <f t="shared" si="32"/>
        <v>13638535.309631601</v>
      </c>
      <c r="F300" s="24">
        <v>13820619.208303699</v>
      </c>
      <c r="G300" s="24">
        <v>13456451.410959501</v>
      </c>
      <c r="H300" s="25">
        <f t="shared" si="33"/>
        <v>11291196.7854637</v>
      </c>
      <c r="I300" s="24">
        <v>11982464.203797201</v>
      </c>
      <c r="J300" s="24">
        <v>10599929.367130199</v>
      </c>
      <c r="K300" s="25">
        <f t="shared" si="34"/>
        <v>3418893.2130260048</v>
      </c>
      <c r="L300" s="24">
        <v>2994808.9635088099</v>
      </c>
      <c r="M300" s="24">
        <v>3842977.4625431998</v>
      </c>
      <c r="N300" s="25">
        <f t="shared" si="35"/>
        <v>28348625.308121305</v>
      </c>
      <c r="O300" s="24">
        <f t="shared" si="36"/>
        <v>48.11004117975498</v>
      </c>
      <c r="P300" s="24">
        <f t="shared" si="37"/>
        <v>39.829785969300609</v>
      </c>
      <c r="Q300" s="24">
        <f t="shared" si="38"/>
        <v>12.06017285094442</v>
      </c>
      <c r="R300" s="24">
        <v>6</v>
      </c>
    </row>
    <row r="301" spans="1:18" x14ac:dyDescent="0.25">
      <c r="A301" s="23" t="s">
        <v>879</v>
      </c>
      <c r="B301" s="26" t="s">
        <v>3010</v>
      </c>
      <c r="C301" s="23" t="s">
        <v>880</v>
      </c>
      <c r="D301" s="24">
        <v>0</v>
      </c>
      <c r="E301" s="25">
        <f t="shared" si="32"/>
        <v>31279.735422444151</v>
      </c>
      <c r="F301" s="24">
        <v>29725.975730984901</v>
      </c>
      <c r="G301" s="24">
        <v>32833.495113903402</v>
      </c>
      <c r="H301" s="25">
        <f t="shared" si="33"/>
        <v>38435.830590595753</v>
      </c>
      <c r="I301" s="24">
        <v>0</v>
      </c>
      <c r="J301" s="24">
        <v>76871.661181191506</v>
      </c>
      <c r="K301" s="25">
        <f t="shared" si="34"/>
        <v>0</v>
      </c>
      <c r="L301" s="24">
        <v>0</v>
      </c>
      <c r="M301" s="24">
        <v>0</v>
      </c>
      <c r="N301" s="25">
        <f t="shared" si="35"/>
        <v>69715.566013039905</v>
      </c>
      <c r="O301" s="24">
        <f t="shared" si="36"/>
        <v>44.867648950298204</v>
      </c>
      <c r="P301" s="24">
        <f t="shared" si="37"/>
        <v>55.132351049701789</v>
      </c>
      <c r="Q301" s="24">
        <f t="shared" si="38"/>
        <v>0</v>
      </c>
      <c r="R301" s="24">
        <v>3</v>
      </c>
    </row>
    <row r="302" spans="1:18" x14ac:dyDescent="0.25">
      <c r="A302" s="23" t="s">
        <v>1237</v>
      </c>
      <c r="B302" s="26" t="s">
        <v>3149</v>
      </c>
      <c r="C302" s="23" t="s">
        <v>1238</v>
      </c>
      <c r="D302" s="24">
        <v>40202.743852233099</v>
      </c>
      <c r="E302" s="25">
        <f t="shared" si="32"/>
        <v>2269284.8303035302</v>
      </c>
      <c r="F302" s="24">
        <v>2162051.3197505302</v>
      </c>
      <c r="G302" s="24">
        <v>2376518.3408565298</v>
      </c>
      <c r="H302" s="25">
        <f t="shared" si="33"/>
        <v>1662893.715688915</v>
      </c>
      <c r="I302" s="24">
        <v>1828379.20994125</v>
      </c>
      <c r="J302" s="24">
        <v>1497408.2214365799</v>
      </c>
      <c r="K302" s="25">
        <f t="shared" si="34"/>
        <v>327471.85362552246</v>
      </c>
      <c r="L302" s="24">
        <v>326883.46485116798</v>
      </c>
      <c r="M302" s="24">
        <v>328060.242399877</v>
      </c>
      <c r="N302" s="25">
        <f t="shared" si="35"/>
        <v>4259650.3996179681</v>
      </c>
      <c r="O302" s="24">
        <f t="shared" si="36"/>
        <v>53.273968927286937</v>
      </c>
      <c r="P302" s="24">
        <f t="shared" si="37"/>
        <v>39.03826745589388</v>
      </c>
      <c r="Q302" s="24">
        <f t="shared" si="38"/>
        <v>7.6877636168191685</v>
      </c>
      <c r="R302" s="24">
        <v>6</v>
      </c>
    </row>
    <row r="303" spans="1:18" x14ac:dyDescent="0.25">
      <c r="A303" s="23" t="s">
        <v>4037</v>
      </c>
      <c r="B303" s="26" t="s">
        <v>3631</v>
      </c>
      <c r="C303" s="23" t="s">
        <v>2438</v>
      </c>
      <c r="D303" s="24">
        <v>68546639.729732797</v>
      </c>
      <c r="E303" s="25">
        <f t="shared" si="32"/>
        <v>58779439.440368801</v>
      </c>
      <c r="F303" s="24">
        <v>60903942.6100384</v>
      </c>
      <c r="G303" s="24">
        <v>56654936.270699203</v>
      </c>
      <c r="H303" s="25">
        <f t="shared" si="33"/>
        <v>43014098.645783603</v>
      </c>
      <c r="I303" s="24">
        <v>38054734.140759103</v>
      </c>
      <c r="J303" s="24">
        <v>47973463.150808103</v>
      </c>
      <c r="K303" s="25">
        <f t="shared" si="34"/>
        <v>20387454.173110351</v>
      </c>
      <c r="L303" s="24">
        <v>20697779.6064776</v>
      </c>
      <c r="M303" s="24">
        <v>20077128.739743099</v>
      </c>
      <c r="N303" s="25">
        <f t="shared" si="35"/>
        <v>122180992.25926276</v>
      </c>
      <c r="O303" s="24">
        <f t="shared" si="36"/>
        <v>48.108497364010098</v>
      </c>
      <c r="P303" s="24">
        <f t="shared" si="37"/>
        <v>35.205229430867249</v>
      </c>
      <c r="Q303" s="24">
        <f t="shared" si="38"/>
        <v>16.68627320512266</v>
      </c>
      <c r="R303" s="24">
        <v>6</v>
      </c>
    </row>
    <row r="304" spans="1:18" x14ac:dyDescent="0.25">
      <c r="A304" s="23" t="s">
        <v>637</v>
      </c>
      <c r="B304" s="26" t="s">
        <v>2911</v>
      </c>
      <c r="C304" s="23" t="s">
        <v>638</v>
      </c>
      <c r="D304" s="24">
        <v>482957.10111575702</v>
      </c>
      <c r="E304" s="25">
        <f t="shared" si="32"/>
        <v>566904.9556562365</v>
      </c>
      <c r="F304" s="24">
        <v>548236.33173338196</v>
      </c>
      <c r="G304" s="24">
        <v>585573.57957909105</v>
      </c>
      <c r="H304" s="25">
        <f t="shared" si="33"/>
        <v>229434.10456218099</v>
      </c>
      <c r="I304" s="24">
        <v>389697.695237351</v>
      </c>
      <c r="J304" s="24">
        <v>69170.513887010995</v>
      </c>
      <c r="K304" s="25">
        <f t="shared" si="34"/>
        <v>134605.14354995999</v>
      </c>
      <c r="L304" s="24">
        <v>118568.782774518</v>
      </c>
      <c r="M304" s="24">
        <v>150641.504325402</v>
      </c>
      <c r="N304" s="25">
        <f t="shared" si="35"/>
        <v>930944.20376837754</v>
      </c>
      <c r="O304" s="24">
        <f t="shared" si="36"/>
        <v>60.895696365201772</v>
      </c>
      <c r="P304" s="24">
        <f t="shared" si="37"/>
        <v>24.645312107154496</v>
      </c>
      <c r="Q304" s="24">
        <f t="shared" si="38"/>
        <v>14.458991527643718</v>
      </c>
      <c r="R304" s="24">
        <v>2</v>
      </c>
    </row>
    <row r="305" spans="1:18" x14ac:dyDescent="0.25">
      <c r="A305" s="23" t="s">
        <v>751</v>
      </c>
      <c r="B305" s="26" t="s">
        <v>3866</v>
      </c>
      <c r="C305" s="23" t="s">
        <v>752</v>
      </c>
      <c r="D305" s="24">
        <v>0</v>
      </c>
      <c r="E305" s="25">
        <f t="shared" si="32"/>
        <v>1230208.0161726701</v>
      </c>
      <c r="F305" s="24">
        <v>1258713.84589619</v>
      </c>
      <c r="G305" s="24">
        <v>1201702.1864491501</v>
      </c>
      <c r="H305" s="25">
        <f t="shared" si="33"/>
        <v>509637.84566784452</v>
      </c>
      <c r="I305" s="24">
        <v>738860.74821596802</v>
      </c>
      <c r="J305" s="24">
        <v>280414.94311972102</v>
      </c>
      <c r="K305" s="25">
        <f t="shared" si="34"/>
        <v>81600.870865008401</v>
      </c>
      <c r="L305" s="24">
        <v>143602.20187436201</v>
      </c>
      <c r="M305" s="24">
        <v>19599.539855654799</v>
      </c>
      <c r="N305" s="25">
        <f t="shared" si="35"/>
        <v>1821446.7327055228</v>
      </c>
      <c r="O305" s="24">
        <f t="shared" si="36"/>
        <v>67.5401588244832</v>
      </c>
      <c r="P305" s="24">
        <f t="shared" si="37"/>
        <v>27.979838032970836</v>
      </c>
      <c r="Q305" s="24">
        <f t="shared" si="38"/>
        <v>4.480003142545975</v>
      </c>
      <c r="R305" s="24">
        <v>6</v>
      </c>
    </row>
    <row r="306" spans="1:18" x14ac:dyDescent="0.25">
      <c r="A306" s="23" t="s">
        <v>4127</v>
      </c>
      <c r="B306" s="26" t="s">
        <v>3803</v>
      </c>
      <c r="C306" s="23" t="s">
        <v>2210</v>
      </c>
      <c r="D306" s="24">
        <v>10731890.870911101</v>
      </c>
      <c r="E306" s="25">
        <f t="shared" si="32"/>
        <v>3750399.6422439548</v>
      </c>
      <c r="F306" s="24">
        <v>3939847.3479944398</v>
      </c>
      <c r="G306" s="24">
        <v>3560951.9364934699</v>
      </c>
      <c r="H306" s="25">
        <f t="shared" si="33"/>
        <v>3096798.4148057699</v>
      </c>
      <c r="I306" s="24">
        <v>3129557.4731002101</v>
      </c>
      <c r="J306" s="24">
        <v>3064039.3565113302</v>
      </c>
      <c r="K306" s="25">
        <f t="shared" si="34"/>
        <v>747723.90991377458</v>
      </c>
      <c r="L306" s="24">
        <v>776709.90061889705</v>
      </c>
      <c r="M306" s="24">
        <v>718737.91920865199</v>
      </c>
      <c r="N306" s="25">
        <f t="shared" si="35"/>
        <v>7594921.9669634998</v>
      </c>
      <c r="O306" s="24">
        <f t="shared" si="36"/>
        <v>49.38035780429999</v>
      </c>
      <c r="P306" s="24">
        <f t="shared" si="37"/>
        <v>40.77459160576327</v>
      </c>
      <c r="Q306" s="24">
        <f t="shared" si="38"/>
        <v>9.8450505899367329</v>
      </c>
      <c r="R306" s="24">
        <v>6</v>
      </c>
    </row>
    <row r="307" spans="1:18" x14ac:dyDescent="0.25">
      <c r="A307" s="23" t="s">
        <v>2519</v>
      </c>
      <c r="B307" s="26" t="s">
        <v>3667</v>
      </c>
      <c r="C307" s="23" t="s">
        <v>2520</v>
      </c>
      <c r="D307" s="24">
        <v>21855922.732892599</v>
      </c>
      <c r="E307" s="25">
        <f t="shared" si="32"/>
        <v>5218628.4180220645</v>
      </c>
      <c r="F307" s="24">
        <v>5323407.6512344396</v>
      </c>
      <c r="G307" s="24">
        <v>5113849.1848096903</v>
      </c>
      <c r="H307" s="25">
        <f t="shared" si="33"/>
        <v>2866474.395470805</v>
      </c>
      <c r="I307" s="24">
        <v>3420826.4555931501</v>
      </c>
      <c r="J307" s="24">
        <v>2312122.3353484599</v>
      </c>
      <c r="K307" s="25">
        <f t="shared" si="34"/>
        <v>892804.56522741751</v>
      </c>
      <c r="L307" s="24">
        <v>595783.65281948505</v>
      </c>
      <c r="M307" s="24">
        <v>1189825.4776353501</v>
      </c>
      <c r="N307" s="25">
        <f t="shared" si="35"/>
        <v>8977907.3787202872</v>
      </c>
      <c r="O307" s="24">
        <f t="shared" si="36"/>
        <v>58.127447721185206</v>
      </c>
      <c r="P307" s="24">
        <f t="shared" si="37"/>
        <v>31.928090528813104</v>
      </c>
      <c r="Q307" s="24">
        <f t="shared" si="38"/>
        <v>9.9444617500016808</v>
      </c>
      <c r="R307" s="24">
        <v>6</v>
      </c>
    </row>
    <row r="308" spans="1:18" x14ac:dyDescent="0.25">
      <c r="A308" s="23" t="s">
        <v>2409</v>
      </c>
      <c r="B308" s="26" t="s">
        <v>3207</v>
      </c>
      <c r="C308" s="23" t="s">
        <v>2410</v>
      </c>
      <c r="D308" s="24">
        <v>555020.35032729502</v>
      </c>
      <c r="E308" s="25">
        <f t="shared" si="32"/>
        <v>44960998.428432852</v>
      </c>
      <c r="F308" s="24">
        <v>43728187.899937399</v>
      </c>
      <c r="G308" s="24">
        <v>46193808.956928298</v>
      </c>
      <c r="H308" s="25">
        <f t="shared" si="33"/>
        <v>19596111.56681845</v>
      </c>
      <c r="I308" s="24">
        <v>26629391.834288001</v>
      </c>
      <c r="J308" s="24">
        <v>12562831.2993489</v>
      </c>
      <c r="K308" s="25">
        <f t="shared" si="34"/>
        <v>5422665.1412576996</v>
      </c>
      <c r="L308" s="24">
        <v>2720753.1413872899</v>
      </c>
      <c r="M308" s="24">
        <v>8124577.1411281098</v>
      </c>
      <c r="N308" s="25">
        <f t="shared" si="35"/>
        <v>69979775.136509001</v>
      </c>
      <c r="O308" s="24">
        <f t="shared" si="36"/>
        <v>64.248560874520933</v>
      </c>
      <c r="P308" s="24">
        <f t="shared" si="37"/>
        <v>28.002535773503798</v>
      </c>
      <c r="Q308" s="24">
        <f t="shared" si="38"/>
        <v>7.7489033519752653</v>
      </c>
      <c r="R308" s="24">
        <v>6</v>
      </c>
    </row>
    <row r="309" spans="1:18" x14ac:dyDescent="0.25">
      <c r="A309" s="23" t="s">
        <v>1705</v>
      </c>
      <c r="B309" s="26" t="s">
        <v>3332</v>
      </c>
      <c r="C309" s="23" t="s">
        <v>1706</v>
      </c>
      <c r="D309" s="24">
        <v>887808540.57434297</v>
      </c>
      <c r="E309" s="25">
        <f t="shared" si="32"/>
        <v>8085942177.4109249</v>
      </c>
      <c r="F309" s="24">
        <v>7532102644.3077497</v>
      </c>
      <c r="G309" s="24">
        <v>8639781710.5140991</v>
      </c>
      <c r="H309" s="25">
        <f t="shared" si="33"/>
        <v>4568776656.5694103</v>
      </c>
      <c r="I309" s="24">
        <v>3162789671.1556101</v>
      </c>
      <c r="J309" s="24">
        <v>5974763641.9832096</v>
      </c>
      <c r="K309" s="25">
        <f t="shared" si="34"/>
        <v>504099392.218472</v>
      </c>
      <c r="L309" s="24">
        <v>696788799.503492</v>
      </c>
      <c r="M309" s="24">
        <v>311409984.93345201</v>
      </c>
      <c r="N309" s="25">
        <f t="shared" si="35"/>
        <v>13158818226.198807</v>
      </c>
      <c r="O309" s="24">
        <f t="shared" si="36"/>
        <v>61.448847749200304</v>
      </c>
      <c r="P309" s="24">
        <f t="shared" si="37"/>
        <v>34.720265741441089</v>
      </c>
      <c r="Q309" s="24">
        <f t="shared" si="38"/>
        <v>3.8308865093586095</v>
      </c>
      <c r="R309" s="24">
        <v>6</v>
      </c>
    </row>
    <row r="310" spans="1:18" x14ac:dyDescent="0.25">
      <c r="A310" s="23" t="s">
        <v>1301</v>
      </c>
      <c r="B310" s="26" t="s">
        <v>3171</v>
      </c>
      <c r="C310" s="23" t="s">
        <v>1302</v>
      </c>
      <c r="D310" s="24">
        <v>0</v>
      </c>
      <c r="E310" s="25">
        <f t="shared" si="32"/>
        <v>645347.3371473141</v>
      </c>
      <c r="F310" s="24">
        <v>597518.71541762305</v>
      </c>
      <c r="G310" s="24">
        <v>693175.95887700503</v>
      </c>
      <c r="H310" s="25">
        <f t="shared" si="33"/>
        <v>239786.68880028551</v>
      </c>
      <c r="I310" s="24">
        <v>151678.65811712301</v>
      </c>
      <c r="J310" s="24">
        <v>327894.71948344802</v>
      </c>
      <c r="K310" s="25">
        <f t="shared" si="34"/>
        <v>15019.998854259686</v>
      </c>
      <c r="L310" s="24">
        <v>5287.9116601181704</v>
      </c>
      <c r="M310" s="24">
        <v>24752.086048401201</v>
      </c>
      <c r="N310" s="25">
        <f t="shared" si="35"/>
        <v>900154.0248018594</v>
      </c>
      <c r="O310" s="24">
        <f t="shared" si="36"/>
        <v>71.692990240127742</v>
      </c>
      <c r="P310" s="24">
        <f t="shared" si="37"/>
        <v>26.63840656081797</v>
      </c>
      <c r="Q310" s="24">
        <f t="shared" si="38"/>
        <v>1.6686031990542805</v>
      </c>
      <c r="R310" s="24">
        <v>6</v>
      </c>
    </row>
    <row r="311" spans="1:18" x14ac:dyDescent="0.25">
      <c r="A311" s="23" t="s">
        <v>4090</v>
      </c>
      <c r="B311" s="26" t="s">
        <v>3684</v>
      </c>
      <c r="C311" s="23" t="s">
        <v>2566</v>
      </c>
      <c r="D311" s="24">
        <v>4972550.1090115802</v>
      </c>
      <c r="E311" s="25">
        <f t="shared" si="32"/>
        <v>74604419.384980261</v>
      </c>
      <c r="F311" s="24">
        <v>79156229.030901805</v>
      </c>
      <c r="G311" s="24">
        <v>70052609.739058703</v>
      </c>
      <c r="H311" s="25">
        <f t="shared" si="33"/>
        <v>79871872.811450958</v>
      </c>
      <c r="I311" s="24">
        <v>88388176.732415497</v>
      </c>
      <c r="J311" s="24">
        <v>71355568.890486404</v>
      </c>
      <c r="K311" s="25">
        <f t="shared" si="34"/>
        <v>16756955.563265149</v>
      </c>
      <c r="L311" s="24">
        <v>17751949.183290798</v>
      </c>
      <c r="M311" s="24">
        <v>15761961.943239501</v>
      </c>
      <c r="N311" s="25">
        <f t="shared" si="35"/>
        <v>171233247.75969636</v>
      </c>
      <c r="O311" s="24">
        <f t="shared" si="36"/>
        <v>43.568886510683882</v>
      </c>
      <c r="P311" s="24">
        <f t="shared" si="37"/>
        <v>46.645072645903888</v>
      </c>
      <c r="Q311" s="24">
        <f t="shared" si="38"/>
        <v>9.7860408434122323</v>
      </c>
      <c r="R311" s="24">
        <v>3</v>
      </c>
    </row>
    <row r="312" spans="1:18" x14ac:dyDescent="0.25">
      <c r="A312" s="23" t="s">
        <v>4048</v>
      </c>
      <c r="B312" s="26" t="s">
        <v>3768</v>
      </c>
      <c r="C312" s="23" t="s">
        <v>2372</v>
      </c>
      <c r="D312" s="24">
        <v>16671095.923384599</v>
      </c>
      <c r="E312" s="25">
        <f t="shared" si="32"/>
        <v>9078133.3832876105</v>
      </c>
      <c r="F312" s="24">
        <v>9818895.67360208</v>
      </c>
      <c r="G312" s="24">
        <v>8337371.0929731401</v>
      </c>
      <c r="H312" s="25">
        <f t="shared" si="33"/>
        <v>7051104.6091807801</v>
      </c>
      <c r="I312" s="24">
        <v>7453799.5716120498</v>
      </c>
      <c r="J312" s="24">
        <v>6648409.6467495104</v>
      </c>
      <c r="K312" s="25">
        <f t="shared" si="34"/>
        <v>38636844.698796801</v>
      </c>
      <c r="L312" s="24">
        <v>41055320.204640202</v>
      </c>
      <c r="M312" s="24">
        <v>36218369.1929534</v>
      </c>
      <c r="N312" s="25">
        <f t="shared" si="35"/>
        <v>54766082.691265196</v>
      </c>
      <c r="O312" s="24">
        <f t="shared" si="36"/>
        <v>16.576196319287792</v>
      </c>
      <c r="P312" s="24">
        <f t="shared" si="37"/>
        <v>12.874947892348308</v>
      </c>
      <c r="Q312" s="24">
        <f t="shared" si="38"/>
        <v>70.548855788363895</v>
      </c>
      <c r="R312" s="24">
        <v>4</v>
      </c>
    </row>
    <row r="313" spans="1:18" x14ac:dyDescent="0.25">
      <c r="A313" s="23" t="s">
        <v>449</v>
      </c>
      <c r="B313" s="26" t="s">
        <v>3483</v>
      </c>
      <c r="C313" s="23" t="s">
        <v>450</v>
      </c>
      <c r="D313" s="24">
        <v>433198.08064598101</v>
      </c>
      <c r="E313" s="25">
        <f t="shared" si="32"/>
        <v>1436778.7703682701</v>
      </c>
      <c r="F313" s="24">
        <v>1414593.65906382</v>
      </c>
      <c r="G313" s="24">
        <v>1458963.88167272</v>
      </c>
      <c r="H313" s="25">
        <f t="shared" si="33"/>
        <v>931029.55839401798</v>
      </c>
      <c r="I313" s="24">
        <v>1453716.27566454</v>
      </c>
      <c r="J313" s="24">
        <v>408342.84112349601</v>
      </c>
      <c r="K313" s="25">
        <f t="shared" si="34"/>
        <v>403465.74593634054</v>
      </c>
      <c r="L313" s="24">
        <v>314298.67515573901</v>
      </c>
      <c r="M313" s="24">
        <v>492632.816716942</v>
      </c>
      <c r="N313" s="25">
        <f t="shared" si="35"/>
        <v>2771274.0746986289</v>
      </c>
      <c r="O313" s="24">
        <f t="shared" si="36"/>
        <v>51.845423138976876</v>
      </c>
      <c r="P313" s="24">
        <f t="shared" si="37"/>
        <v>33.595722880468465</v>
      </c>
      <c r="Q313" s="24">
        <f t="shared" si="38"/>
        <v>14.558853980554657</v>
      </c>
      <c r="R313" s="24">
        <v>6</v>
      </c>
    </row>
    <row r="314" spans="1:18" x14ac:dyDescent="0.25">
      <c r="A314" s="23" t="s">
        <v>293</v>
      </c>
      <c r="B314" s="26" t="s">
        <v>2772</v>
      </c>
      <c r="C314" s="23" t="s">
        <v>294</v>
      </c>
      <c r="D314" s="24">
        <v>6744695.8390073599</v>
      </c>
      <c r="E314" s="25">
        <f t="shared" si="32"/>
        <v>10481674.04424905</v>
      </c>
      <c r="F314" s="24">
        <v>10735963.174740801</v>
      </c>
      <c r="G314" s="24">
        <v>10227384.9137573</v>
      </c>
      <c r="H314" s="25">
        <f t="shared" si="33"/>
        <v>11598455.960002299</v>
      </c>
      <c r="I314" s="24">
        <v>11434901.6345846</v>
      </c>
      <c r="J314" s="24">
        <v>11762010.285420001</v>
      </c>
      <c r="K314" s="25">
        <f t="shared" si="34"/>
        <v>1251481.4545801729</v>
      </c>
      <c r="L314" s="24">
        <v>2036721.66241507</v>
      </c>
      <c r="M314" s="24">
        <v>466241.24674527597</v>
      </c>
      <c r="N314" s="25">
        <f t="shared" si="35"/>
        <v>23331611.458831523</v>
      </c>
      <c r="O314" s="24">
        <f t="shared" si="36"/>
        <v>44.924775396435415</v>
      </c>
      <c r="P314" s="24">
        <f t="shared" si="37"/>
        <v>49.711336829295739</v>
      </c>
      <c r="Q314" s="24">
        <f t="shared" si="38"/>
        <v>5.3638877742688447</v>
      </c>
      <c r="R314" s="24">
        <v>3</v>
      </c>
    </row>
    <row r="315" spans="1:18" x14ac:dyDescent="0.25">
      <c r="A315" s="23" t="s">
        <v>2135</v>
      </c>
      <c r="B315" s="26" t="s">
        <v>3509</v>
      </c>
      <c r="C315" s="23" t="s">
        <v>2136</v>
      </c>
      <c r="D315" s="24">
        <v>208503935.12886101</v>
      </c>
      <c r="E315" s="25">
        <f t="shared" si="32"/>
        <v>40747324.477570601</v>
      </c>
      <c r="F315" s="24">
        <v>38649633.668066502</v>
      </c>
      <c r="G315" s="24">
        <v>42845015.2870747</v>
      </c>
      <c r="H315" s="25">
        <f t="shared" si="33"/>
        <v>21421462.663809001</v>
      </c>
      <c r="I315" s="24">
        <v>16556847.5925033</v>
      </c>
      <c r="J315" s="24">
        <v>26286077.735114701</v>
      </c>
      <c r="K315" s="25">
        <f t="shared" si="34"/>
        <v>6978296.9589529857</v>
      </c>
      <c r="L315" s="24">
        <v>9173585.7458462808</v>
      </c>
      <c r="M315" s="24">
        <v>4783008.1720596896</v>
      </c>
      <c r="N315" s="25">
        <f t="shared" si="35"/>
        <v>69147084.100332588</v>
      </c>
      <c r="O315" s="24">
        <f t="shared" si="36"/>
        <v>58.928478341105652</v>
      </c>
      <c r="P315" s="24">
        <f t="shared" si="37"/>
        <v>30.979560371231862</v>
      </c>
      <c r="Q315" s="24">
        <f t="shared" si="38"/>
        <v>10.091961287662485</v>
      </c>
      <c r="R315" s="24">
        <v>6</v>
      </c>
    </row>
    <row r="316" spans="1:18" x14ac:dyDescent="0.25">
      <c r="A316" s="23" t="s">
        <v>2167</v>
      </c>
      <c r="B316" s="26" t="s">
        <v>3522</v>
      </c>
      <c r="C316" s="23" t="s">
        <v>2168</v>
      </c>
      <c r="D316" s="24">
        <v>45726520.317411199</v>
      </c>
      <c r="E316" s="25">
        <f t="shared" si="32"/>
        <v>1267021.663179995</v>
      </c>
      <c r="F316" s="24">
        <v>1290004.0792726099</v>
      </c>
      <c r="G316" s="24">
        <v>1244039.2470873799</v>
      </c>
      <c r="H316" s="25">
        <f t="shared" si="33"/>
        <v>643513.29133968358</v>
      </c>
      <c r="I316" s="24">
        <v>382182.80558913201</v>
      </c>
      <c r="J316" s="24">
        <v>904843.77709023503</v>
      </c>
      <c r="K316" s="25">
        <f t="shared" si="34"/>
        <v>148418.07848078461</v>
      </c>
      <c r="L316" s="24">
        <v>246576.40166308201</v>
      </c>
      <c r="M316" s="24">
        <v>50259.755298487202</v>
      </c>
      <c r="N316" s="25">
        <f t="shared" si="35"/>
        <v>2058953.0330004632</v>
      </c>
      <c r="O316" s="24">
        <f t="shared" si="36"/>
        <v>61.537181415624353</v>
      </c>
      <c r="P316" s="24">
        <f t="shared" si="37"/>
        <v>31.254393909214478</v>
      </c>
      <c r="Q316" s="24">
        <f t="shared" si="38"/>
        <v>7.2084246751611651</v>
      </c>
      <c r="R316" s="24">
        <v>6</v>
      </c>
    </row>
    <row r="317" spans="1:18" x14ac:dyDescent="0.25">
      <c r="A317" s="23" t="s">
        <v>841</v>
      </c>
      <c r="B317" s="26" t="s">
        <v>2996</v>
      </c>
      <c r="C317" s="23" t="s">
        <v>842</v>
      </c>
      <c r="D317" s="24">
        <v>0</v>
      </c>
      <c r="E317" s="25">
        <f t="shared" si="32"/>
        <v>67.336236713878506</v>
      </c>
      <c r="F317" s="24">
        <v>0</v>
      </c>
      <c r="G317" s="24">
        <v>134.67247342775701</v>
      </c>
      <c r="H317" s="25">
        <f t="shared" si="33"/>
        <v>8283.96149723284</v>
      </c>
      <c r="I317" s="24">
        <v>2177.5303299145799</v>
      </c>
      <c r="J317" s="24">
        <v>14390.3926645511</v>
      </c>
      <c r="K317" s="25">
        <f t="shared" si="34"/>
        <v>161321.26531902701</v>
      </c>
      <c r="L317" s="24">
        <v>176132.111466131</v>
      </c>
      <c r="M317" s="24">
        <v>146510.41917192299</v>
      </c>
      <c r="N317" s="25">
        <f t="shared" si="35"/>
        <v>169672.56305297371</v>
      </c>
      <c r="O317" s="24">
        <f t="shared" si="36"/>
        <v>3.9685990181485831E-2</v>
      </c>
      <c r="P317" s="24">
        <f t="shared" si="37"/>
        <v>4.8823223673744423</v>
      </c>
      <c r="Q317" s="24">
        <f t="shared" si="38"/>
        <v>95.077991642444076</v>
      </c>
      <c r="R317" s="24">
        <v>4</v>
      </c>
    </row>
    <row r="318" spans="1:18" x14ac:dyDescent="0.25">
      <c r="A318" s="23" t="s">
        <v>2033</v>
      </c>
      <c r="B318" s="26" t="s">
        <v>3466</v>
      </c>
      <c r="C318" s="23" t="s">
        <v>2034</v>
      </c>
      <c r="D318" s="24">
        <v>298985642.59294701</v>
      </c>
      <c r="E318" s="25">
        <f t="shared" si="32"/>
        <v>3139361.3746626</v>
      </c>
      <c r="F318" s="24">
        <v>3174217.7122113402</v>
      </c>
      <c r="G318" s="24">
        <v>3104505.0371138598</v>
      </c>
      <c r="H318" s="25">
        <f t="shared" si="33"/>
        <v>6268507.3533659</v>
      </c>
      <c r="I318" s="24">
        <v>7174109.3672444597</v>
      </c>
      <c r="J318" s="24">
        <v>5362905.3394873403</v>
      </c>
      <c r="K318" s="25">
        <f t="shared" si="34"/>
        <v>1257610.694469505</v>
      </c>
      <c r="L318" s="24">
        <v>1085347.47748865</v>
      </c>
      <c r="M318" s="24">
        <v>1429873.91145036</v>
      </c>
      <c r="N318" s="25">
        <f t="shared" si="35"/>
        <v>10665479.422498006</v>
      </c>
      <c r="O318" s="24">
        <f t="shared" si="36"/>
        <v>29.434789101372782</v>
      </c>
      <c r="P318" s="24">
        <f t="shared" si="37"/>
        <v>58.773798204916766</v>
      </c>
      <c r="Q318" s="24">
        <f t="shared" si="38"/>
        <v>11.791412693710441</v>
      </c>
      <c r="R318" s="24">
        <v>3</v>
      </c>
    </row>
    <row r="319" spans="1:18" x14ac:dyDescent="0.25">
      <c r="A319" s="23" t="s">
        <v>1723</v>
      </c>
      <c r="B319" s="26" t="s">
        <v>3340</v>
      </c>
      <c r="C319" s="23" t="s">
        <v>1724</v>
      </c>
      <c r="D319" s="24">
        <v>55948008.705728903</v>
      </c>
      <c r="E319" s="25">
        <f t="shared" si="32"/>
        <v>31414026.60353725</v>
      </c>
      <c r="F319" s="24">
        <v>31633584.439509001</v>
      </c>
      <c r="G319" s="24">
        <v>31194468.7675655</v>
      </c>
      <c r="H319" s="25">
        <f t="shared" si="33"/>
        <v>29975230.352351349</v>
      </c>
      <c r="I319" s="24">
        <v>28636542.178731099</v>
      </c>
      <c r="J319" s="24">
        <v>31313918.525971599</v>
      </c>
      <c r="K319" s="25">
        <f t="shared" si="34"/>
        <v>45926861.184965052</v>
      </c>
      <c r="L319" s="24">
        <v>47279802.238718703</v>
      </c>
      <c r="M319" s="24">
        <v>44573920.1312114</v>
      </c>
      <c r="N319" s="25">
        <f t="shared" si="35"/>
        <v>107316118.14085364</v>
      </c>
      <c r="O319" s="24">
        <f t="shared" si="36"/>
        <v>29.27242165273438</v>
      </c>
      <c r="P319" s="24">
        <f t="shared" si="37"/>
        <v>27.931713214792687</v>
      </c>
      <c r="Q319" s="24">
        <f t="shared" si="38"/>
        <v>42.79586513247294</v>
      </c>
      <c r="R319" s="24">
        <v>4</v>
      </c>
    </row>
    <row r="320" spans="1:18" x14ac:dyDescent="0.25">
      <c r="A320" s="23" t="s">
        <v>545</v>
      </c>
      <c r="B320" s="26" t="s">
        <v>2876</v>
      </c>
      <c r="C320" s="23" t="s">
        <v>546</v>
      </c>
      <c r="D320" s="24">
        <v>2590280.4222419602</v>
      </c>
      <c r="E320" s="25">
        <f t="shared" si="32"/>
        <v>2689803.02706993</v>
      </c>
      <c r="F320" s="24">
        <v>2448575.5444527599</v>
      </c>
      <c r="G320" s="24">
        <v>2931030.5096871001</v>
      </c>
      <c r="H320" s="25">
        <f t="shared" si="33"/>
        <v>2243182.8243670752</v>
      </c>
      <c r="I320" s="24">
        <v>2675990.9924185299</v>
      </c>
      <c r="J320" s="24">
        <v>1810374.6563156201</v>
      </c>
      <c r="K320" s="25">
        <f t="shared" si="34"/>
        <v>191154.85926920047</v>
      </c>
      <c r="L320" s="24">
        <v>220961.25955192099</v>
      </c>
      <c r="M320" s="24">
        <v>161348.45898647999</v>
      </c>
      <c r="N320" s="25">
        <f t="shared" si="35"/>
        <v>5124140.710706206</v>
      </c>
      <c r="O320" s="24">
        <f t="shared" si="36"/>
        <v>52.492762766056501</v>
      </c>
      <c r="P320" s="24">
        <f t="shared" si="37"/>
        <v>43.776760846559995</v>
      </c>
      <c r="Q320" s="24">
        <f t="shared" si="38"/>
        <v>3.7304763873835078</v>
      </c>
      <c r="R320" s="24">
        <v>6</v>
      </c>
    </row>
    <row r="321" spans="1:18" x14ac:dyDescent="0.25">
      <c r="A321" s="23" t="s">
        <v>2301</v>
      </c>
      <c r="B321" s="26" t="s">
        <v>3792</v>
      </c>
      <c r="C321" s="23" t="s">
        <v>2302</v>
      </c>
      <c r="D321" s="24">
        <v>3571522.2579356302</v>
      </c>
      <c r="E321" s="25">
        <f t="shared" si="32"/>
        <v>13642118.820594449</v>
      </c>
      <c r="F321" s="24">
        <v>12851778.069633</v>
      </c>
      <c r="G321" s="24">
        <v>14432459.571555899</v>
      </c>
      <c r="H321" s="25">
        <f t="shared" si="33"/>
        <v>10163470.657418186</v>
      </c>
      <c r="I321" s="24">
        <v>9512639.2674281709</v>
      </c>
      <c r="J321" s="24">
        <v>10814302.047408201</v>
      </c>
      <c r="K321" s="25">
        <f t="shared" si="34"/>
        <v>5129438.446412365</v>
      </c>
      <c r="L321" s="24">
        <v>4868780.7917005299</v>
      </c>
      <c r="M321" s="24">
        <v>5390096.1011242</v>
      </c>
      <c r="N321" s="25">
        <f t="shared" si="35"/>
        <v>28935027.924425002</v>
      </c>
      <c r="O321" s="24">
        <f t="shared" si="36"/>
        <v>47.147418886983999</v>
      </c>
      <c r="P321" s="24">
        <f t="shared" si="37"/>
        <v>35.125145494810006</v>
      </c>
      <c r="Q321" s="24">
        <f t="shared" si="38"/>
        <v>17.72743561820598</v>
      </c>
      <c r="R321" s="24">
        <v>6</v>
      </c>
    </row>
    <row r="322" spans="1:18" x14ac:dyDescent="0.25">
      <c r="A322" s="23" t="s">
        <v>767</v>
      </c>
      <c r="B322" s="26" t="s">
        <v>2965</v>
      </c>
      <c r="C322" s="23" t="s">
        <v>768</v>
      </c>
      <c r="D322" s="24">
        <v>0</v>
      </c>
      <c r="E322" s="25">
        <f t="shared" si="32"/>
        <v>1389057.0675623352</v>
      </c>
      <c r="F322" s="24">
        <v>1310397.4750546401</v>
      </c>
      <c r="G322" s="24">
        <v>1467716.66007003</v>
      </c>
      <c r="H322" s="25">
        <f t="shared" si="33"/>
        <v>1785802.871961575</v>
      </c>
      <c r="I322" s="24">
        <v>1974502.87769832</v>
      </c>
      <c r="J322" s="24">
        <v>1597102.86622483</v>
      </c>
      <c r="K322" s="25">
        <f t="shared" si="34"/>
        <v>203056.61139599051</v>
      </c>
      <c r="L322" s="24">
        <v>290835.79689900001</v>
      </c>
      <c r="M322" s="24">
        <v>115277.425892981</v>
      </c>
      <c r="N322" s="25">
        <f t="shared" si="35"/>
        <v>3377916.5509199006</v>
      </c>
      <c r="O322" s="24">
        <f t="shared" si="36"/>
        <v>41.121710575829837</v>
      </c>
      <c r="P322" s="24">
        <f t="shared" si="37"/>
        <v>52.866991976911066</v>
      </c>
      <c r="Q322" s="24">
        <f t="shared" si="38"/>
        <v>6.0112974472590963</v>
      </c>
      <c r="R322" s="24">
        <v>3</v>
      </c>
    </row>
    <row r="323" spans="1:18" x14ac:dyDescent="0.25">
      <c r="A323" s="23" t="s">
        <v>911</v>
      </c>
      <c r="B323" s="26" t="s">
        <v>3024</v>
      </c>
      <c r="C323" s="23" t="s">
        <v>912</v>
      </c>
      <c r="D323" s="24">
        <v>2971.58609535802</v>
      </c>
      <c r="E323" s="25">
        <f t="shared" ref="E323:E386" si="39">AVERAGE(F323:G323)</f>
        <v>1465992.1884710598</v>
      </c>
      <c r="F323" s="24">
        <v>1383923.5793671899</v>
      </c>
      <c r="G323" s="24">
        <v>1548060.7975749299</v>
      </c>
      <c r="H323" s="25">
        <f t="shared" ref="H323:H386" si="40">AVERAGE(I323:J323)</f>
        <v>833167.23083587852</v>
      </c>
      <c r="I323" s="24">
        <v>1179610.36437092</v>
      </c>
      <c r="J323" s="24">
        <v>486724.09730083699</v>
      </c>
      <c r="K323" s="25">
        <f t="shared" ref="K323:K386" si="41">AVERAGE(L323:M323)</f>
        <v>350450.25718860899</v>
      </c>
      <c r="L323" s="24">
        <v>267438.02298462298</v>
      </c>
      <c r="M323" s="24">
        <v>433462.49139259499</v>
      </c>
      <c r="N323" s="25">
        <f t="shared" si="35"/>
        <v>2649609.6764955474</v>
      </c>
      <c r="O323" s="24">
        <f t="shared" si="36"/>
        <v>55.328609397668892</v>
      </c>
      <c r="P323" s="24">
        <f t="shared" si="37"/>
        <v>31.444904441089236</v>
      </c>
      <c r="Q323" s="24">
        <f t="shared" si="38"/>
        <v>13.226486161241867</v>
      </c>
      <c r="R323" s="24">
        <v>6</v>
      </c>
    </row>
    <row r="324" spans="1:18" x14ac:dyDescent="0.25">
      <c r="A324" s="23" t="s">
        <v>679</v>
      </c>
      <c r="B324" s="26" t="s">
        <v>2929</v>
      </c>
      <c r="C324" s="23" t="s">
        <v>680</v>
      </c>
      <c r="D324" s="24">
        <v>82650.157412258501</v>
      </c>
      <c r="E324" s="25">
        <f t="shared" si="39"/>
        <v>111111.65005112464</v>
      </c>
      <c r="F324" s="24">
        <v>39339.530751143298</v>
      </c>
      <c r="G324" s="24">
        <v>182883.76935110599</v>
      </c>
      <c r="H324" s="25">
        <f t="shared" si="40"/>
        <v>385248.19180917501</v>
      </c>
      <c r="I324" s="24">
        <v>498521.396055797</v>
      </c>
      <c r="J324" s="24">
        <v>271974.98756255303</v>
      </c>
      <c r="K324" s="25">
        <f t="shared" si="41"/>
        <v>868211.60444151249</v>
      </c>
      <c r="L324" s="24">
        <v>832578.56697006198</v>
      </c>
      <c r="M324" s="24">
        <v>903844.64191296301</v>
      </c>
      <c r="N324" s="25">
        <f t="shared" ref="N324:N387" si="42">SUM(E324,H324,K324)</f>
        <v>1364571.4463018121</v>
      </c>
      <c r="O324" s="24">
        <f t="shared" ref="O324:O387" si="43">(100/N324)*E324</f>
        <v>8.1426040646133586</v>
      </c>
      <c r="P324" s="24">
        <f t="shared" ref="P324:P387" si="44">(100/N324)*H324</f>
        <v>28.232174493556485</v>
      </c>
      <c r="Q324" s="24">
        <f t="shared" ref="Q324:Q387" si="45">(100/N324)*K324</f>
        <v>63.625221441830163</v>
      </c>
      <c r="R324" s="24">
        <v>4</v>
      </c>
    </row>
    <row r="325" spans="1:18" x14ac:dyDescent="0.25">
      <c r="A325" s="23" t="s">
        <v>4025</v>
      </c>
      <c r="B325" s="26" t="s">
        <v>3763</v>
      </c>
      <c r="C325" s="23" t="s">
        <v>1636</v>
      </c>
      <c r="D325" s="24">
        <v>60252949.7151969</v>
      </c>
      <c r="E325" s="25">
        <f t="shared" si="39"/>
        <v>18011628.78390545</v>
      </c>
      <c r="F325" s="24">
        <v>18944618.3103211</v>
      </c>
      <c r="G325" s="24">
        <v>17078639.2574898</v>
      </c>
      <c r="H325" s="25">
        <f t="shared" si="40"/>
        <v>12814665.590029005</v>
      </c>
      <c r="I325" s="24">
        <v>16325731.650663201</v>
      </c>
      <c r="J325" s="24">
        <v>9303599.5293948092</v>
      </c>
      <c r="K325" s="25">
        <f t="shared" si="41"/>
        <v>3293810.8792147948</v>
      </c>
      <c r="L325" s="24">
        <v>1990025.4121242401</v>
      </c>
      <c r="M325" s="24">
        <v>4597596.3463053498</v>
      </c>
      <c r="N325" s="25">
        <f t="shared" si="42"/>
        <v>34120105.253149249</v>
      </c>
      <c r="O325" s="24">
        <f t="shared" si="43"/>
        <v>52.788901588288617</v>
      </c>
      <c r="P325" s="24">
        <f t="shared" si="44"/>
        <v>37.557520690374268</v>
      </c>
      <c r="Q325" s="24">
        <f t="shared" si="45"/>
        <v>9.653577721337129</v>
      </c>
      <c r="R325" s="24">
        <v>6</v>
      </c>
    </row>
    <row r="326" spans="1:18" x14ac:dyDescent="0.25">
      <c r="A326" s="23" t="s">
        <v>1161</v>
      </c>
      <c r="B326" s="26" t="s">
        <v>3119</v>
      </c>
      <c r="C326" s="23" t="s">
        <v>1162</v>
      </c>
      <c r="D326" s="24">
        <v>1656798.2067380799</v>
      </c>
      <c r="E326" s="25">
        <f t="shared" si="39"/>
        <v>996878.61488949403</v>
      </c>
      <c r="F326" s="24">
        <v>1097956.7197735501</v>
      </c>
      <c r="G326" s="24">
        <v>895800.510005438</v>
      </c>
      <c r="H326" s="25">
        <f t="shared" si="40"/>
        <v>615906.26748657599</v>
      </c>
      <c r="I326" s="24">
        <v>924791.294891492</v>
      </c>
      <c r="J326" s="24">
        <v>307021.24008165998</v>
      </c>
      <c r="K326" s="25">
        <f t="shared" si="41"/>
        <v>64434.369506390751</v>
      </c>
      <c r="L326" s="24">
        <v>79920.649519085404</v>
      </c>
      <c r="M326" s="24">
        <v>48948.089493696098</v>
      </c>
      <c r="N326" s="25">
        <f t="shared" si="42"/>
        <v>1677219.2518824609</v>
      </c>
      <c r="O326" s="24">
        <f t="shared" si="43"/>
        <v>59.436392336340475</v>
      </c>
      <c r="P326" s="24">
        <f t="shared" si="44"/>
        <v>36.721869653910851</v>
      </c>
      <c r="Q326" s="24">
        <f t="shared" si="45"/>
        <v>3.841738009748668</v>
      </c>
      <c r="R326" s="24">
        <v>6</v>
      </c>
    </row>
    <row r="327" spans="1:18" x14ac:dyDescent="0.25">
      <c r="A327" s="23" t="s">
        <v>1347</v>
      </c>
      <c r="B327" s="26" t="s">
        <v>3748</v>
      </c>
      <c r="C327" s="23" t="s">
        <v>1348</v>
      </c>
      <c r="D327" s="24">
        <v>30480025.426291499</v>
      </c>
      <c r="E327" s="25">
        <f t="shared" si="39"/>
        <v>535422097.97952002</v>
      </c>
      <c r="F327" s="24">
        <v>478818283.630795</v>
      </c>
      <c r="G327" s="24">
        <v>592025912.32824504</v>
      </c>
      <c r="H327" s="25">
        <f t="shared" si="40"/>
        <v>373831814.57347351</v>
      </c>
      <c r="I327" s="24">
        <v>356608105.53475201</v>
      </c>
      <c r="J327" s="24">
        <v>391055523.61219501</v>
      </c>
      <c r="K327" s="25">
        <f t="shared" si="41"/>
        <v>19364632.065867402</v>
      </c>
      <c r="L327" s="24">
        <v>21454436.960816</v>
      </c>
      <c r="M327" s="24">
        <v>17274827.1709188</v>
      </c>
      <c r="N327" s="25">
        <f t="shared" si="42"/>
        <v>928618544.61886096</v>
      </c>
      <c r="O327" s="24">
        <f t="shared" si="43"/>
        <v>57.657915737540741</v>
      </c>
      <c r="P327" s="24">
        <f t="shared" si="44"/>
        <v>40.256768157360867</v>
      </c>
      <c r="Q327" s="24">
        <f t="shared" si="45"/>
        <v>2.0853161050983919</v>
      </c>
      <c r="R327" s="24">
        <v>6</v>
      </c>
    </row>
    <row r="328" spans="1:18" x14ac:dyDescent="0.25">
      <c r="A328" s="23" t="s">
        <v>4158</v>
      </c>
      <c r="B328" s="26" t="s">
        <v>3813</v>
      </c>
      <c r="C328" s="23" t="s">
        <v>40</v>
      </c>
      <c r="D328" s="24">
        <v>0</v>
      </c>
      <c r="E328" s="25">
        <f t="shared" si="39"/>
        <v>123876.00586420699</v>
      </c>
      <c r="F328" s="24">
        <v>82738.860548318</v>
      </c>
      <c r="G328" s="24">
        <v>165013.151180096</v>
      </c>
      <c r="H328" s="25">
        <f t="shared" si="40"/>
        <v>22163.9612994856</v>
      </c>
      <c r="I328" s="24">
        <v>32231.291015627899</v>
      </c>
      <c r="J328" s="24">
        <v>12096.6315833433</v>
      </c>
      <c r="K328" s="25">
        <f t="shared" si="41"/>
        <v>7724703.9013758246</v>
      </c>
      <c r="L328" s="24">
        <v>6882113.5702293003</v>
      </c>
      <c r="M328" s="24">
        <v>8567294.2325223498</v>
      </c>
      <c r="N328" s="25">
        <f t="shared" si="42"/>
        <v>7870743.8685395168</v>
      </c>
      <c r="O328" s="24">
        <f t="shared" si="43"/>
        <v>1.5738792664738719</v>
      </c>
      <c r="P328" s="24">
        <f t="shared" si="44"/>
        <v>0.28159932110201308</v>
      </c>
      <c r="Q328" s="24">
        <f t="shared" si="45"/>
        <v>98.144521412424126</v>
      </c>
      <c r="R328" s="24">
        <v>4</v>
      </c>
    </row>
    <row r="329" spans="1:18" x14ac:dyDescent="0.25">
      <c r="A329" s="23" t="s">
        <v>1449</v>
      </c>
      <c r="B329" s="26" t="s">
        <v>3226</v>
      </c>
      <c r="C329" s="23" t="s">
        <v>1450</v>
      </c>
      <c r="D329" s="24">
        <v>21305087.307164501</v>
      </c>
      <c r="E329" s="25">
        <f t="shared" si="39"/>
        <v>306181853.23895347</v>
      </c>
      <c r="F329" s="24">
        <v>299362952.88552999</v>
      </c>
      <c r="G329" s="24">
        <v>313000753.59237701</v>
      </c>
      <c r="H329" s="25">
        <f t="shared" si="40"/>
        <v>238748156.49937099</v>
      </c>
      <c r="I329" s="24">
        <v>198377009.19681799</v>
      </c>
      <c r="J329" s="24">
        <v>279119303.80192399</v>
      </c>
      <c r="K329" s="25">
        <f t="shared" si="41"/>
        <v>918375082.76971197</v>
      </c>
      <c r="L329" s="24">
        <v>849900394.98866296</v>
      </c>
      <c r="M329" s="24">
        <v>986849770.55076098</v>
      </c>
      <c r="N329" s="25">
        <f t="shared" si="42"/>
        <v>1463305092.5080364</v>
      </c>
      <c r="O329" s="24">
        <f t="shared" si="43"/>
        <v>20.923992871108794</v>
      </c>
      <c r="P329" s="24">
        <f t="shared" si="44"/>
        <v>16.315678645672438</v>
      </c>
      <c r="Q329" s="24">
        <f t="shared" si="45"/>
        <v>62.760328483218771</v>
      </c>
      <c r="R329" s="24">
        <v>4</v>
      </c>
    </row>
    <row r="330" spans="1:18" x14ac:dyDescent="0.25">
      <c r="A330" s="23" t="s">
        <v>539</v>
      </c>
      <c r="B330" s="26" t="s">
        <v>2874</v>
      </c>
      <c r="C330" s="23" t="s">
        <v>540</v>
      </c>
      <c r="D330" s="24">
        <v>3136119.68974713</v>
      </c>
      <c r="E330" s="25">
        <f t="shared" si="39"/>
        <v>1439495.827101815</v>
      </c>
      <c r="F330" s="24">
        <v>1512724.14743882</v>
      </c>
      <c r="G330" s="24">
        <v>1366267.5067648101</v>
      </c>
      <c r="H330" s="25">
        <f t="shared" si="40"/>
        <v>1671041.3254725949</v>
      </c>
      <c r="I330" s="24">
        <v>1842796.3659314299</v>
      </c>
      <c r="J330" s="24">
        <v>1499286.28501376</v>
      </c>
      <c r="K330" s="25">
        <f t="shared" si="41"/>
        <v>438390.31306826451</v>
      </c>
      <c r="L330" s="24">
        <v>525278.14858065103</v>
      </c>
      <c r="M330" s="24">
        <v>351502.47755587799</v>
      </c>
      <c r="N330" s="25">
        <f t="shared" si="42"/>
        <v>3548927.4656426744</v>
      </c>
      <c r="O330" s="24">
        <f t="shared" si="43"/>
        <v>40.561432743769451</v>
      </c>
      <c r="P330" s="24">
        <f t="shared" si="44"/>
        <v>47.085812309494088</v>
      </c>
      <c r="Q330" s="24">
        <f t="shared" si="45"/>
        <v>12.352754946736464</v>
      </c>
      <c r="R330" s="24">
        <v>3</v>
      </c>
    </row>
    <row r="331" spans="1:18" x14ac:dyDescent="0.25">
      <c r="A331" s="23" t="s">
        <v>2151</v>
      </c>
      <c r="B331" s="26"/>
      <c r="C331" s="23" t="s">
        <v>2152</v>
      </c>
      <c r="D331" s="24">
        <v>5441752.9173129201</v>
      </c>
      <c r="E331" s="25">
        <f t="shared" si="39"/>
        <v>6893068.7457938604</v>
      </c>
      <c r="F331" s="24">
        <v>6069935.55782058</v>
      </c>
      <c r="G331" s="24">
        <v>7716201.9337671399</v>
      </c>
      <c r="H331" s="25">
        <f t="shared" si="40"/>
        <v>10352882.188974651</v>
      </c>
      <c r="I331" s="24">
        <v>10377606.192378201</v>
      </c>
      <c r="J331" s="24">
        <v>10328158.185571101</v>
      </c>
      <c r="K331" s="25">
        <f t="shared" si="41"/>
        <v>36040070.955286898</v>
      </c>
      <c r="L331" s="24">
        <v>32798590.021063801</v>
      </c>
      <c r="M331" s="24">
        <v>39281551.889509998</v>
      </c>
      <c r="N331" s="25">
        <f t="shared" si="42"/>
        <v>53286021.890055411</v>
      </c>
      <c r="O331" s="24">
        <f t="shared" si="43"/>
        <v>12.935979270541662</v>
      </c>
      <c r="P331" s="24">
        <f t="shared" si="44"/>
        <v>19.42888926918895</v>
      </c>
      <c r="Q331" s="24">
        <f t="shared" si="45"/>
        <v>67.635131460269392</v>
      </c>
      <c r="R331" s="24">
        <v>4</v>
      </c>
    </row>
    <row r="332" spans="1:18" x14ac:dyDescent="0.25">
      <c r="A332" s="23" t="s">
        <v>2065</v>
      </c>
      <c r="B332" s="26" t="s">
        <v>3480</v>
      </c>
      <c r="C332" s="23" t="s">
        <v>2066</v>
      </c>
      <c r="D332" s="24">
        <v>9567.57909614864</v>
      </c>
      <c r="E332" s="25">
        <f t="shared" si="39"/>
        <v>5955376.371772605</v>
      </c>
      <c r="F332" s="24">
        <v>5675442.3184792101</v>
      </c>
      <c r="G332" s="24">
        <v>6235310.4250659999</v>
      </c>
      <c r="H332" s="25">
        <f t="shared" si="40"/>
        <v>4951549.5097649749</v>
      </c>
      <c r="I332" s="24">
        <v>4843545.4370721104</v>
      </c>
      <c r="J332" s="24">
        <v>5059553.5824578404</v>
      </c>
      <c r="K332" s="25">
        <f t="shared" si="41"/>
        <v>1744289.7554357001</v>
      </c>
      <c r="L332" s="24">
        <v>2144414.9743254599</v>
      </c>
      <c r="M332" s="24">
        <v>1344164.53654594</v>
      </c>
      <c r="N332" s="25">
        <f t="shared" si="42"/>
        <v>12651215.636973279</v>
      </c>
      <c r="O332" s="24">
        <f t="shared" si="43"/>
        <v>47.073550421257302</v>
      </c>
      <c r="P332" s="24">
        <f t="shared" si="44"/>
        <v>39.138922707901934</v>
      </c>
      <c r="Q332" s="24">
        <f t="shared" si="45"/>
        <v>13.787526870840768</v>
      </c>
      <c r="R332" s="24">
        <v>6</v>
      </c>
    </row>
    <row r="333" spans="1:18" x14ac:dyDescent="0.25">
      <c r="A333" s="23" t="s">
        <v>1665</v>
      </c>
      <c r="B333" s="26" t="s">
        <v>3314</v>
      </c>
      <c r="C333" s="23" t="s">
        <v>1666</v>
      </c>
      <c r="D333" s="24">
        <v>755718204.92985594</v>
      </c>
      <c r="E333" s="25">
        <f t="shared" si="39"/>
        <v>1362379383.184495</v>
      </c>
      <c r="F333" s="24">
        <v>1451202160.3432</v>
      </c>
      <c r="G333" s="24">
        <v>1273556606.02579</v>
      </c>
      <c r="H333" s="25">
        <f t="shared" si="40"/>
        <v>1766500353.4884651</v>
      </c>
      <c r="I333" s="24">
        <v>1700584388.9602001</v>
      </c>
      <c r="J333" s="24">
        <v>1832416318.0167301</v>
      </c>
      <c r="K333" s="25">
        <f t="shared" si="41"/>
        <v>311591648.6035015</v>
      </c>
      <c r="L333" s="24">
        <v>395747824.91270602</v>
      </c>
      <c r="M333" s="24">
        <v>227435472.29429701</v>
      </c>
      <c r="N333" s="25">
        <f t="shared" si="42"/>
        <v>3440471385.2764616</v>
      </c>
      <c r="O333" s="24">
        <f t="shared" si="43"/>
        <v>39.598625613188176</v>
      </c>
      <c r="P333" s="24">
        <f t="shared" si="44"/>
        <v>51.344718664082613</v>
      </c>
      <c r="Q333" s="24">
        <f t="shared" si="45"/>
        <v>9.0566557227292073</v>
      </c>
      <c r="R333" s="24">
        <v>3</v>
      </c>
    </row>
    <row r="334" spans="1:18" x14ac:dyDescent="0.25">
      <c r="A334" s="23" t="s">
        <v>2509</v>
      </c>
      <c r="B334" s="26" t="s">
        <v>3782</v>
      </c>
      <c r="C334" s="23" t="s">
        <v>2510</v>
      </c>
      <c r="D334" s="24">
        <v>22971168.3283168</v>
      </c>
      <c r="E334" s="25">
        <f t="shared" si="39"/>
        <v>4487693.3651160104</v>
      </c>
      <c r="F334" s="24">
        <v>4043110.2871021</v>
      </c>
      <c r="G334" s="24">
        <v>4932276.4431299204</v>
      </c>
      <c r="H334" s="25">
        <f t="shared" si="40"/>
        <v>3560223.1400799053</v>
      </c>
      <c r="I334" s="24">
        <v>4039470.8483832302</v>
      </c>
      <c r="J334" s="24">
        <v>3080975.4317765799</v>
      </c>
      <c r="K334" s="25">
        <f t="shared" si="41"/>
        <v>350921.61412175</v>
      </c>
      <c r="L334" s="24">
        <v>548971.85837909696</v>
      </c>
      <c r="M334" s="24">
        <v>152871.36986440301</v>
      </c>
      <c r="N334" s="25">
        <f t="shared" si="42"/>
        <v>8398838.1193176657</v>
      </c>
      <c r="O334" s="24">
        <f t="shared" si="43"/>
        <v>53.432311724095925</v>
      </c>
      <c r="P334" s="24">
        <f t="shared" si="44"/>
        <v>42.38947208532629</v>
      </c>
      <c r="Q334" s="24">
        <f t="shared" si="45"/>
        <v>4.1782161905777917</v>
      </c>
      <c r="R334" s="24">
        <v>6</v>
      </c>
    </row>
    <row r="335" spans="1:18" x14ac:dyDescent="0.25">
      <c r="A335" s="23" t="s">
        <v>3948</v>
      </c>
      <c r="B335" s="26" t="s">
        <v>3319</v>
      </c>
      <c r="C335" s="23" t="s">
        <v>1678</v>
      </c>
      <c r="D335" s="24">
        <v>1468985614.7950799</v>
      </c>
      <c r="E335" s="25">
        <f t="shared" si="39"/>
        <v>7383977398.448595</v>
      </c>
      <c r="F335" s="24">
        <v>6964853597.45541</v>
      </c>
      <c r="G335" s="24">
        <v>7803101199.4417801</v>
      </c>
      <c r="H335" s="25">
        <f t="shared" si="40"/>
        <v>10416126247.689831</v>
      </c>
      <c r="I335" s="24">
        <v>9756872910.3498592</v>
      </c>
      <c r="J335" s="24">
        <v>11075379585.0298</v>
      </c>
      <c r="K335" s="25">
        <f t="shared" si="41"/>
        <v>2515876957.8099098</v>
      </c>
      <c r="L335" s="24">
        <v>2914046640.7233601</v>
      </c>
      <c r="M335" s="24">
        <v>2117707274.8964601</v>
      </c>
      <c r="N335" s="25">
        <f t="shared" si="42"/>
        <v>20315980603.948338</v>
      </c>
      <c r="O335" s="24">
        <f t="shared" si="43"/>
        <v>36.345660799723085</v>
      </c>
      <c r="P335" s="24">
        <f t="shared" si="44"/>
        <v>51.270605395564786</v>
      </c>
      <c r="Q335" s="24">
        <f t="shared" si="45"/>
        <v>12.383733804712131</v>
      </c>
      <c r="R335" s="24">
        <v>3</v>
      </c>
    </row>
    <row r="336" spans="1:18" x14ac:dyDescent="0.25">
      <c r="A336" s="23" t="s">
        <v>3956</v>
      </c>
      <c r="B336" s="26" t="s">
        <v>3320</v>
      </c>
      <c r="C336" s="23" t="s">
        <v>1680</v>
      </c>
      <c r="D336" s="24">
        <v>168736819.67616299</v>
      </c>
      <c r="E336" s="25">
        <f t="shared" si="39"/>
        <v>252313127.19972</v>
      </c>
      <c r="F336" s="24">
        <v>266796467.37319899</v>
      </c>
      <c r="G336" s="24">
        <v>237829787.026241</v>
      </c>
      <c r="H336" s="25">
        <f t="shared" si="40"/>
        <v>203858000.33171999</v>
      </c>
      <c r="I336" s="24">
        <v>201297723.02792099</v>
      </c>
      <c r="J336" s="24">
        <v>206418277.635519</v>
      </c>
      <c r="K336" s="25">
        <f t="shared" si="41"/>
        <v>91267213.907271802</v>
      </c>
      <c r="L336" s="24">
        <v>104455571.84664699</v>
      </c>
      <c r="M336" s="24">
        <v>78078855.967896596</v>
      </c>
      <c r="N336" s="25">
        <f t="shared" si="42"/>
        <v>547438341.43871188</v>
      </c>
      <c r="O336" s="24">
        <f t="shared" si="43"/>
        <v>46.08977999908096</v>
      </c>
      <c r="P336" s="24">
        <f t="shared" si="44"/>
        <v>37.238531703125652</v>
      </c>
      <c r="Q336" s="24">
        <f t="shared" si="45"/>
        <v>16.671688297793363</v>
      </c>
      <c r="R336" s="24">
        <v>6</v>
      </c>
    </row>
    <row r="337" spans="1:18" x14ac:dyDescent="0.25">
      <c r="A337" s="23" t="s">
        <v>997</v>
      </c>
      <c r="B337" s="26" t="s">
        <v>3059</v>
      </c>
      <c r="C337" s="23" t="s">
        <v>998</v>
      </c>
      <c r="D337" s="24">
        <v>0</v>
      </c>
      <c r="E337" s="25">
        <f t="shared" si="39"/>
        <v>950400.48928107508</v>
      </c>
      <c r="F337" s="24">
        <v>820654.60404060001</v>
      </c>
      <c r="G337" s="24">
        <v>1080146.37452155</v>
      </c>
      <c r="H337" s="25">
        <f t="shared" si="40"/>
        <v>1656712.6884768801</v>
      </c>
      <c r="I337" s="24">
        <v>2036987.7453590201</v>
      </c>
      <c r="J337" s="24">
        <v>1276437.6315947401</v>
      </c>
      <c r="K337" s="25">
        <f t="shared" si="41"/>
        <v>2495133.8960030349</v>
      </c>
      <c r="L337" s="24">
        <v>2358935.4143759701</v>
      </c>
      <c r="M337" s="24">
        <v>2631332.3776301001</v>
      </c>
      <c r="N337" s="25">
        <f t="shared" si="42"/>
        <v>5102247.0737609901</v>
      </c>
      <c r="O337" s="24">
        <f t="shared" si="43"/>
        <v>18.627096562387987</v>
      </c>
      <c r="P337" s="24">
        <f t="shared" si="44"/>
        <v>32.470256036732401</v>
      </c>
      <c r="Q337" s="24">
        <f t="shared" si="45"/>
        <v>48.902647400879616</v>
      </c>
      <c r="R337" s="24">
        <v>4</v>
      </c>
    </row>
    <row r="338" spans="1:18" x14ac:dyDescent="0.25">
      <c r="A338" s="23" t="s">
        <v>1869</v>
      </c>
      <c r="B338" s="26" t="s">
        <v>3398</v>
      </c>
      <c r="C338" s="23" t="s">
        <v>1870</v>
      </c>
      <c r="D338" s="24">
        <v>188573807.51848</v>
      </c>
      <c r="E338" s="25">
        <f t="shared" si="39"/>
        <v>57366129.918143347</v>
      </c>
      <c r="F338" s="24">
        <v>68584502.121617198</v>
      </c>
      <c r="G338" s="24">
        <v>46147757.714669503</v>
      </c>
      <c r="H338" s="25">
        <f t="shared" si="40"/>
        <v>149007936.09158</v>
      </c>
      <c r="I338" s="24">
        <v>196384589.768814</v>
      </c>
      <c r="J338" s="24">
        <v>101631282.41434599</v>
      </c>
      <c r="K338" s="25">
        <f t="shared" si="41"/>
        <v>261705880.88499251</v>
      </c>
      <c r="L338" s="24">
        <v>285138129.17114103</v>
      </c>
      <c r="M338" s="24">
        <v>238273632.59884399</v>
      </c>
      <c r="N338" s="25">
        <f t="shared" si="42"/>
        <v>468079946.89471591</v>
      </c>
      <c r="O338" s="24">
        <f t="shared" si="43"/>
        <v>12.255626479774527</v>
      </c>
      <c r="P338" s="24">
        <f t="shared" si="44"/>
        <v>31.83386450970864</v>
      </c>
      <c r="Q338" s="24">
        <f t="shared" si="45"/>
        <v>55.910509010516826</v>
      </c>
      <c r="R338" s="24">
        <v>4</v>
      </c>
    </row>
    <row r="339" spans="1:18" x14ac:dyDescent="0.25">
      <c r="A339" s="23" t="s">
        <v>417</v>
      </c>
      <c r="B339" s="26" t="s">
        <v>2825</v>
      </c>
      <c r="C339" s="23" t="s">
        <v>418</v>
      </c>
      <c r="D339" s="24">
        <v>46863269.160164803</v>
      </c>
      <c r="E339" s="25">
        <f t="shared" si="39"/>
        <v>3164718.9264778551</v>
      </c>
      <c r="F339" s="24">
        <v>3380816.0111626601</v>
      </c>
      <c r="G339" s="24">
        <v>2948621.8417930501</v>
      </c>
      <c r="H339" s="25">
        <f t="shared" si="40"/>
        <v>2085515.0065086898</v>
      </c>
      <c r="I339" s="24">
        <v>2461687.90959412</v>
      </c>
      <c r="J339" s="24">
        <v>1709342.1034232599</v>
      </c>
      <c r="K339" s="25">
        <f t="shared" si="41"/>
        <v>879725.38123159041</v>
      </c>
      <c r="L339" s="24">
        <v>678657.71133926103</v>
      </c>
      <c r="M339" s="24">
        <v>1080793.0511239199</v>
      </c>
      <c r="N339" s="25">
        <f t="shared" si="42"/>
        <v>6129959.3142181346</v>
      </c>
      <c r="O339" s="24">
        <f t="shared" si="43"/>
        <v>51.627078814984095</v>
      </c>
      <c r="P339" s="24">
        <f t="shared" si="44"/>
        <v>34.021677789466594</v>
      </c>
      <c r="Q339" s="24">
        <f t="shared" si="45"/>
        <v>14.35124339554932</v>
      </c>
      <c r="R339" s="24">
        <v>6</v>
      </c>
    </row>
    <row r="340" spans="1:18" x14ac:dyDescent="0.25">
      <c r="A340" s="23" t="s">
        <v>1595</v>
      </c>
      <c r="B340" s="26" t="s">
        <v>3283</v>
      </c>
      <c r="C340" s="23" t="s">
        <v>1596</v>
      </c>
      <c r="D340" s="24">
        <v>57670259.338205002</v>
      </c>
      <c r="E340" s="25">
        <f t="shared" si="39"/>
        <v>85755151.055906147</v>
      </c>
      <c r="F340" s="24">
        <v>86331424.0102714</v>
      </c>
      <c r="G340" s="24">
        <v>85178878.101540893</v>
      </c>
      <c r="H340" s="25">
        <f t="shared" si="40"/>
        <v>50094654.059200451</v>
      </c>
      <c r="I340" s="24">
        <v>59902411.569864303</v>
      </c>
      <c r="J340" s="24">
        <v>40286896.548536599</v>
      </c>
      <c r="K340" s="25">
        <f t="shared" si="41"/>
        <v>33467749.55171115</v>
      </c>
      <c r="L340" s="24">
        <v>26692721.668701101</v>
      </c>
      <c r="M340" s="24">
        <v>40242777.434721202</v>
      </c>
      <c r="N340" s="25">
        <f t="shared" si="42"/>
        <v>169317554.66681772</v>
      </c>
      <c r="O340" s="24">
        <f t="shared" si="43"/>
        <v>50.647525133855574</v>
      </c>
      <c r="P340" s="24">
        <f t="shared" si="44"/>
        <v>29.586213997583698</v>
      </c>
      <c r="Q340" s="24">
        <f t="shared" si="45"/>
        <v>19.766260868560753</v>
      </c>
      <c r="R340" s="24">
        <v>6</v>
      </c>
    </row>
    <row r="341" spans="1:18" x14ac:dyDescent="0.25">
      <c r="A341" s="23" t="s">
        <v>2531</v>
      </c>
      <c r="B341" s="26" t="s">
        <v>3673</v>
      </c>
      <c r="C341" s="23" t="s">
        <v>2532</v>
      </c>
      <c r="D341" s="24">
        <v>50403742.9988221</v>
      </c>
      <c r="E341" s="25">
        <f t="shared" si="39"/>
        <v>5550425.6215606201</v>
      </c>
      <c r="F341" s="24">
        <v>5606817.4634213299</v>
      </c>
      <c r="G341" s="24">
        <v>5494033.7796999104</v>
      </c>
      <c r="H341" s="25">
        <f t="shared" si="40"/>
        <v>4863524.5311322147</v>
      </c>
      <c r="I341" s="24">
        <v>5554651.9998648996</v>
      </c>
      <c r="J341" s="24">
        <v>4172397.0623995299</v>
      </c>
      <c r="K341" s="25">
        <f t="shared" si="41"/>
        <v>1437412.307822468</v>
      </c>
      <c r="L341" s="24">
        <v>901266.27665040595</v>
      </c>
      <c r="M341" s="24">
        <v>1973558.33899453</v>
      </c>
      <c r="N341" s="25">
        <f t="shared" si="42"/>
        <v>11851362.460515304</v>
      </c>
      <c r="O341" s="24">
        <f t="shared" si="43"/>
        <v>46.833650055449276</v>
      </c>
      <c r="P341" s="24">
        <f t="shared" si="44"/>
        <v>41.037682775594945</v>
      </c>
      <c r="Q341" s="24">
        <f t="shared" si="45"/>
        <v>12.128667168955767</v>
      </c>
      <c r="R341" s="24">
        <v>3</v>
      </c>
    </row>
    <row r="342" spans="1:18" x14ac:dyDescent="0.25">
      <c r="A342" s="23" t="s">
        <v>2187</v>
      </c>
      <c r="B342" s="26" t="s">
        <v>3530</v>
      </c>
      <c r="C342" s="23" t="s">
        <v>2188</v>
      </c>
      <c r="D342" s="24">
        <v>55027424.6939632</v>
      </c>
      <c r="E342" s="25">
        <f t="shared" si="39"/>
        <v>6972032.6152692102</v>
      </c>
      <c r="F342" s="24">
        <v>6889413.2973394599</v>
      </c>
      <c r="G342" s="24">
        <v>7054651.9331989596</v>
      </c>
      <c r="H342" s="25">
        <f t="shared" si="40"/>
        <v>10444645.945589805</v>
      </c>
      <c r="I342" s="24">
        <v>11557186.589132501</v>
      </c>
      <c r="J342" s="24">
        <v>9332105.3020471092</v>
      </c>
      <c r="K342" s="25">
        <f t="shared" si="41"/>
        <v>4955124.2365279999</v>
      </c>
      <c r="L342" s="24">
        <v>5208617.3565603504</v>
      </c>
      <c r="M342" s="24">
        <v>4701631.1164956503</v>
      </c>
      <c r="N342" s="25">
        <f t="shared" si="42"/>
        <v>22371802.797387019</v>
      </c>
      <c r="O342" s="24">
        <f t="shared" si="43"/>
        <v>31.164375434614193</v>
      </c>
      <c r="P342" s="24">
        <f t="shared" si="44"/>
        <v>46.686653016670249</v>
      </c>
      <c r="Q342" s="24">
        <f t="shared" si="45"/>
        <v>22.148971548715551</v>
      </c>
      <c r="R342" s="24">
        <v>3</v>
      </c>
    </row>
    <row r="343" spans="1:18" x14ac:dyDescent="0.25">
      <c r="A343" s="23" t="s">
        <v>1915</v>
      </c>
      <c r="B343" s="26" t="s">
        <v>3417</v>
      </c>
      <c r="C343" s="23" t="s">
        <v>1916</v>
      </c>
      <c r="D343" s="24">
        <v>2627207.7517058202</v>
      </c>
      <c r="E343" s="25">
        <f t="shared" si="39"/>
        <v>37213690.753736302</v>
      </c>
      <c r="F343" s="24">
        <v>33578825.341368496</v>
      </c>
      <c r="G343" s="24">
        <v>40848556.166104101</v>
      </c>
      <c r="H343" s="25">
        <f t="shared" si="40"/>
        <v>21106123.23419065</v>
      </c>
      <c r="I343" s="24">
        <v>19215575.699076802</v>
      </c>
      <c r="J343" s="24">
        <v>22996670.769304499</v>
      </c>
      <c r="K343" s="25">
        <f t="shared" si="41"/>
        <v>9505072.1382549293</v>
      </c>
      <c r="L343" s="24">
        <v>10101988.603173099</v>
      </c>
      <c r="M343" s="24">
        <v>8908155.6733367592</v>
      </c>
      <c r="N343" s="25">
        <f t="shared" si="42"/>
        <v>67824886.126181886</v>
      </c>
      <c r="O343" s="24">
        <f t="shared" si="43"/>
        <v>54.867310332823408</v>
      </c>
      <c r="P343" s="24">
        <f t="shared" si="44"/>
        <v>31.118553144231861</v>
      </c>
      <c r="Q343" s="24">
        <f t="shared" si="45"/>
        <v>14.014136522944732</v>
      </c>
      <c r="R343" s="24">
        <v>6</v>
      </c>
    </row>
    <row r="344" spans="1:18" x14ac:dyDescent="0.25">
      <c r="A344" s="23" t="s">
        <v>615</v>
      </c>
      <c r="B344" s="26" t="s">
        <v>2902</v>
      </c>
      <c r="C344" s="23" t="s">
        <v>616</v>
      </c>
      <c r="D344" s="24">
        <v>24686.044030441099</v>
      </c>
      <c r="E344" s="25">
        <f t="shared" si="39"/>
        <v>1894209.8858694602</v>
      </c>
      <c r="F344" s="24">
        <v>1850103.2781565101</v>
      </c>
      <c r="G344" s="24">
        <v>1938316.49358241</v>
      </c>
      <c r="H344" s="25">
        <f t="shared" si="40"/>
        <v>2362279.9588701651</v>
      </c>
      <c r="I344" s="24">
        <v>2593953.77166967</v>
      </c>
      <c r="J344" s="24">
        <v>2130606.1460706601</v>
      </c>
      <c r="K344" s="25">
        <f t="shared" si="41"/>
        <v>769447.67234803457</v>
      </c>
      <c r="L344" s="24">
        <v>917759.09169862897</v>
      </c>
      <c r="M344" s="24">
        <v>621136.25299744005</v>
      </c>
      <c r="N344" s="25">
        <f t="shared" si="42"/>
        <v>5025937.5170876598</v>
      </c>
      <c r="O344" s="24">
        <f t="shared" si="43"/>
        <v>37.688687522066189</v>
      </c>
      <c r="P344" s="24">
        <f t="shared" si="44"/>
        <v>47.001777297044804</v>
      </c>
      <c r="Q344" s="24">
        <f t="shared" si="45"/>
        <v>15.309535180889004</v>
      </c>
      <c r="R344" s="24">
        <v>3</v>
      </c>
    </row>
    <row r="345" spans="1:18" x14ac:dyDescent="0.25">
      <c r="A345" s="23" t="s">
        <v>4008</v>
      </c>
      <c r="B345" s="26" t="s">
        <v>3230</v>
      </c>
      <c r="C345" s="23" t="s">
        <v>1466</v>
      </c>
      <c r="D345" s="24">
        <v>273996614.68763399</v>
      </c>
      <c r="E345" s="25">
        <f t="shared" si="39"/>
        <v>60898842.028362796</v>
      </c>
      <c r="F345" s="24">
        <v>55148965.084963299</v>
      </c>
      <c r="G345" s="24">
        <v>66648718.9717623</v>
      </c>
      <c r="H345" s="25">
        <f t="shared" si="40"/>
        <v>46628208.90763285</v>
      </c>
      <c r="I345" s="24">
        <v>44800550.953366801</v>
      </c>
      <c r="J345" s="24">
        <v>48455866.861898899</v>
      </c>
      <c r="K345" s="25">
        <f t="shared" si="41"/>
        <v>15397865.262335651</v>
      </c>
      <c r="L345" s="24">
        <v>12861136.1186391</v>
      </c>
      <c r="M345" s="24">
        <v>17934594.406032201</v>
      </c>
      <c r="N345" s="25">
        <f t="shared" si="42"/>
        <v>122924916.1983313</v>
      </c>
      <c r="O345" s="24">
        <f t="shared" si="43"/>
        <v>49.541495663992571</v>
      </c>
      <c r="P345" s="24">
        <f t="shared" si="44"/>
        <v>37.932268208669178</v>
      </c>
      <c r="Q345" s="24">
        <f t="shared" si="45"/>
        <v>12.526236127338256</v>
      </c>
      <c r="R345" s="24">
        <v>6</v>
      </c>
    </row>
    <row r="346" spans="1:18" x14ac:dyDescent="0.25">
      <c r="A346" s="23" t="s">
        <v>935</v>
      </c>
      <c r="B346" s="26" t="s">
        <v>3034</v>
      </c>
      <c r="C346" s="23" t="s">
        <v>936</v>
      </c>
      <c r="D346" s="24">
        <v>0</v>
      </c>
      <c r="E346" s="25">
        <f t="shared" si="39"/>
        <v>17381.567831157299</v>
      </c>
      <c r="F346" s="24">
        <v>34763.135662314598</v>
      </c>
      <c r="G346" s="24">
        <v>0</v>
      </c>
      <c r="H346" s="25">
        <f t="shared" si="40"/>
        <v>28998.569218996399</v>
      </c>
      <c r="I346" s="24">
        <v>0</v>
      </c>
      <c r="J346" s="24">
        <v>57997.138437992799</v>
      </c>
      <c r="K346" s="25">
        <f t="shared" si="41"/>
        <v>209878.64355342099</v>
      </c>
      <c r="L346" s="24">
        <v>189704.17867285799</v>
      </c>
      <c r="M346" s="24">
        <v>230053.10843398399</v>
      </c>
      <c r="N346" s="25">
        <f t="shared" si="42"/>
        <v>256258.78060357471</v>
      </c>
      <c r="O346" s="24">
        <f t="shared" si="43"/>
        <v>6.7828184424424105</v>
      </c>
      <c r="P346" s="24">
        <f t="shared" si="44"/>
        <v>11.316127061361613</v>
      </c>
      <c r="Q346" s="24">
        <f t="shared" si="45"/>
        <v>81.901054496195968</v>
      </c>
      <c r="R346" s="24">
        <v>4</v>
      </c>
    </row>
    <row r="347" spans="1:18" x14ac:dyDescent="0.25">
      <c r="A347" s="23" t="s">
        <v>1095</v>
      </c>
      <c r="B347" s="26" t="s">
        <v>3098</v>
      </c>
      <c r="C347" s="23" t="s">
        <v>1096</v>
      </c>
      <c r="D347" s="24">
        <v>0</v>
      </c>
      <c r="E347" s="25">
        <f t="shared" si="39"/>
        <v>1618708.3100227849</v>
      </c>
      <c r="F347" s="24">
        <v>1437035.18792858</v>
      </c>
      <c r="G347" s="24">
        <v>1800381.43211699</v>
      </c>
      <c r="H347" s="25">
        <f t="shared" si="40"/>
        <v>1941327.5466581499</v>
      </c>
      <c r="I347" s="24">
        <v>1557211.8720116699</v>
      </c>
      <c r="J347" s="24">
        <v>2325443.2213046299</v>
      </c>
      <c r="K347" s="25">
        <f t="shared" si="41"/>
        <v>212749.81645714649</v>
      </c>
      <c r="L347" s="24">
        <v>284062.63056597998</v>
      </c>
      <c r="M347" s="24">
        <v>141437.00234831299</v>
      </c>
      <c r="N347" s="25">
        <f t="shared" si="42"/>
        <v>3772785.6731380811</v>
      </c>
      <c r="O347" s="24">
        <f t="shared" si="43"/>
        <v>42.904857319297328</v>
      </c>
      <c r="P347" s="24">
        <f t="shared" si="44"/>
        <v>51.456078209802378</v>
      </c>
      <c r="Q347" s="24">
        <f t="shared" si="45"/>
        <v>5.6390644709003066</v>
      </c>
      <c r="R347" s="24">
        <v>3</v>
      </c>
    </row>
    <row r="348" spans="1:18" x14ac:dyDescent="0.25">
      <c r="A348" s="23" t="s">
        <v>4169</v>
      </c>
      <c r="B348" s="26" t="s">
        <v>3857</v>
      </c>
      <c r="C348" s="23" t="s">
        <v>578</v>
      </c>
      <c r="D348" s="24">
        <v>0</v>
      </c>
      <c r="E348" s="25">
        <f t="shared" si="39"/>
        <v>91134.273895668855</v>
      </c>
      <c r="F348" s="24">
        <v>88145.728407844595</v>
      </c>
      <c r="G348" s="24">
        <v>94122.819383493101</v>
      </c>
      <c r="H348" s="25">
        <f t="shared" si="40"/>
        <v>56018.619778565197</v>
      </c>
      <c r="I348" s="24">
        <v>45949.3104474664</v>
      </c>
      <c r="J348" s="24">
        <v>66087.929109663994</v>
      </c>
      <c r="K348" s="25">
        <f t="shared" si="41"/>
        <v>26331.942232712252</v>
      </c>
      <c r="L348" s="24">
        <v>17785.828455486098</v>
      </c>
      <c r="M348" s="24">
        <v>34878.056009938402</v>
      </c>
      <c r="N348" s="25">
        <f t="shared" si="42"/>
        <v>173484.8359069463</v>
      </c>
      <c r="O348" s="24">
        <f t="shared" si="43"/>
        <v>52.531550333627671</v>
      </c>
      <c r="P348" s="24">
        <f t="shared" si="44"/>
        <v>32.290211121744633</v>
      </c>
      <c r="Q348" s="24">
        <f t="shared" si="45"/>
        <v>15.178238544627709</v>
      </c>
      <c r="R348" s="24">
        <v>6</v>
      </c>
    </row>
    <row r="349" spans="1:18" x14ac:dyDescent="0.25">
      <c r="A349" s="23" t="s">
        <v>1315</v>
      </c>
      <c r="B349" s="26" t="s">
        <v>3175</v>
      </c>
      <c r="C349" s="23" t="s">
        <v>1316</v>
      </c>
      <c r="D349" s="24">
        <v>9878250.5692650098</v>
      </c>
      <c r="E349" s="25">
        <f t="shared" si="39"/>
        <v>62424378.953791052</v>
      </c>
      <c r="F349" s="24">
        <v>74589779.2259949</v>
      </c>
      <c r="G349" s="24">
        <v>50258978.681587197</v>
      </c>
      <c r="H349" s="25">
        <f t="shared" si="40"/>
        <v>140406234.13264474</v>
      </c>
      <c r="I349" s="24">
        <v>186144460.73281899</v>
      </c>
      <c r="J349" s="24">
        <v>94668007.532470495</v>
      </c>
      <c r="K349" s="25">
        <f t="shared" si="41"/>
        <v>151442524.05233651</v>
      </c>
      <c r="L349" s="24">
        <v>155000684.78527799</v>
      </c>
      <c r="M349" s="24">
        <v>147884363.31939501</v>
      </c>
      <c r="N349" s="25">
        <f t="shared" si="42"/>
        <v>354273137.13877231</v>
      </c>
      <c r="O349" s="24">
        <f t="shared" si="43"/>
        <v>17.620409906873295</v>
      </c>
      <c r="P349" s="24">
        <f t="shared" si="44"/>
        <v>39.632198835794377</v>
      </c>
      <c r="Q349" s="24">
        <f t="shared" si="45"/>
        <v>42.747391257332325</v>
      </c>
      <c r="R349" s="24">
        <v>4</v>
      </c>
    </row>
    <row r="350" spans="1:18" x14ac:dyDescent="0.25">
      <c r="A350" s="23" t="s">
        <v>2333</v>
      </c>
      <c r="B350" s="26" t="s">
        <v>3808</v>
      </c>
      <c r="C350" s="23" t="s">
        <v>2334</v>
      </c>
      <c r="D350" s="24">
        <v>103132.422899788</v>
      </c>
      <c r="E350" s="25">
        <f t="shared" si="39"/>
        <v>12696851.847132601</v>
      </c>
      <c r="F350" s="24">
        <v>13506420.065022301</v>
      </c>
      <c r="G350" s="24">
        <v>11887283.629242901</v>
      </c>
      <c r="H350" s="25">
        <f t="shared" si="40"/>
        <v>8328799.9910428999</v>
      </c>
      <c r="I350" s="24">
        <v>8977253.4212283697</v>
      </c>
      <c r="J350" s="24">
        <v>7680346.5608574301</v>
      </c>
      <c r="K350" s="25">
        <f t="shared" si="41"/>
        <v>4113779.4098373749</v>
      </c>
      <c r="L350" s="24">
        <v>3196541.1214282699</v>
      </c>
      <c r="M350" s="24">
        <v>5031017.69824648</v>
      </c>
      <c r="N350" s="25">
        <f t="shared" si="42"/>
        <v>25139431.248012878</v>
      </c>
      <c r="O350" s="24">
        <f t="shared" si="43"/>
        <v>50.505724341461431</v>
      </c>
      <c r="P350" s="24">
        <f t="shared" si="44"/>
        <v>33.130423313380419</v>
      </c>
      <c r="Q350" s="24">
        <f t="shared" si="45"/>
        <v>16.363852345158147</v>
      </c>
      <c r="R350" s="24">
        <v>6</v>
      </c>
    </row>
    <row r="351" spans="1:18" x14ac:dyDescent="0.25">
      <c r="A351" s="23" t="s">
        <v>4022</v>
      </c>
      <c r="B351" s="26" t="s">
        <v>3285</v>
      </c>
      <c r="C351" s="23" t="s">
        <v>1600</v>
      </c>
      <c r="D351" s="24">
        <v>4727572.71701096</v>
      </c>
      <c r="E351" s="25">
        <f t="shared" si="39"/>
        <v>19370901.228961751</v>
      </c>
      <c r="F351" s="24">
        <v>21672632.101098701</v>
      </c>
      <c r="G351" s="24">
        <v>17069170.3568248</v>
      </c>
      <c r="H351" s="25">
        <f t="shared" si="40"/>
        <v>24596717.887430102</v>
      </c>
      <c r="I351" s="24">
        <v>25168488.106863301</v>
      </c>
      <c r="J351" s="24">
        <v>24024947.667996898</v>
      </c>
      <c r="K351" s="25">
        <f t="shared" si="41"/>
        <v>35478221.262400001</v>
      </c>
      <c r="L351" s="24">
        <v>35513759.2645128</v>
      </c>
      <c r="M351" s="24">
        <v>35442683.260287203</v>
      </c>
      <c r="N351" s="25">
        <f t="shared" si="42"/>
        <v>79445840.378791854</v>
      </c>
      <c r="O351" s="24">
        <f t="shared" si="43"/>
        <v>24.382524165648871</v>
      </c>
      <c r="P351" s="24">
        <f t="shared" si="44"/>
        <v>30.960359623807594</v>
      </c>
      <c r="Q351" s="24">
        <f t="shared" si="45"/>
        <v>44.657116210543542</v>
      </c>
      <c r="R351" s="24">
        <v>4</v>
      </c>
    </row>
    <row r="352" spans="1:18" x14ac:dyDescent="0.25">
      <c r="A352" s="23" t="s">
        <v>4100</v>
      </c>
      <c r="B352" s="38" t="s">
        <v>3731</v>
      </c>
      <c r="C352" s="23" t="s">
        <v>2078</v>
      </c>
      <c r="D352" s="24">
        <v>356330.65009422699</v>
      </c>
      <c r="E352" s="25">
        <f t="shared" si="39"/>
        <v>6588975.4035706203</v>
      </c>
      <c r="F352" s="24">
        <v>7223517.49607703</v>
      </c>
      <c r="G352" s="24">
        <v>5954433.3110642098</v>
      </c>
      <c r="H352" s="25">
        <f t="shared" si="40"/>
        <v>2835943.1716112001</v>
      </c>
      <c r="I352" s="24">
        <v>4253783.1115293102</v>
      </c>
      <c r="J352" s="24">
        <v>1418103.2316930899</v>
      </c>
      <c r="K352" s="25">
        <f t="shared" si="41"/>
        <v>1683062.56925763</v>
      </c>
      <c r="L352" s="24">
        <v>1991527.23525726</v>
      </c>
      <c r="M352" s="24">
        <v>1374597.903258</v>
      </c>
      <c r="N352" s="25">
        <f t="shared" si="42"/>
        <v>11107981.14443945</v>
      </c>
      <c r="O352" s="24">
        <f t="shared" si="43"/>
        <v>59.317488190633085</v>
      </c>
      <c r="P352" s="24">
        <f t="shared" si="44"/>
        <v>25.530680460605989</v>
      </c>
      <c r="Q352" s="24">
        <f t="shared" si="45"/>
        <v>15.151831348760934</v>
      </c>
      <c r="R352" s="24">
        <v>2</v>
      </c>
    </row>
    <row r="353" spans="1:18" x14ac:dyDescent="0.25">
      <c r="A353" s="23" t="s">
        <v>3958</v>
      </c>
      <c r="B353" s="26" t="s">
        <v>3914</v>
      </c>
      <c r="C353" s="23" t="s">
        <v>1672</v>
      </c>
      <c r="D353" s="24">
        <v>1098839505.75072</v>
      </c>
      <c r="E353" s="25">
        <f t="shared" si="39"/>
        <v>57967743.4337302</v>
      </c>
      <c r="F353" s="24">
        <v>61188842.961562403</v>
      </c>
      <c r="G353" s="24">
        <v>54746643.905897997</v>
      </c>
      <c r="H353" s="25">
        <f t="shared" si="40"/>
        <v>94131346.501860291</v>
      </c>
      <c r="I353" s="24">
        <v>108059515.60821199</v>
      </c>
      <c r="J353" s="24">
        <v>80203177.395508602</v>
      </c>
      <c r="K353" s="25">
        <f t="shared" si="41"/>
        <v>150584252.71465349</v>
      </c>
      <c r="L353" s="24">
        <v>137457784.523103</v>
      </c>
      <c r="M353" s="24">
        <v>163710720.90620399</v>
      </c>
      <c r="N353" s="25">
        <f t="shared" si="42"/>
        <v>302683342.650244</v>
      </c>
      <c r="O353" s="24">
        <f t="shared" si="43"/>
        <v>19.151282963302332</v>
      </c>
      <c r="P353" s="24">
        <f t="shared" si="44"/>
        <v>31.098951689135649</v>
      </c>
      <c r="Q353" s="24">
        <f t="shared" si="45"/>
        <v>49.749765347562018</v>
      </c>
      <c r="R353" s="24">
        <v>4</v>
      </c>
    </row>
    <row r="354" spans="1:18" x14ac:dyDescent="0.25">
      <c r="A354" s="23" t="s">
        <v>947</v>
      </c>
      <c r="B354" s="26" t="s">
        <v>3832</v>
      </c>
      <c r="C354" s="23" t="s">
        <v>948</v>
      </c>
      <c r="D354" s="24">
        <v>0</v>
      </c>
      <c r="E354" s="25">
        <f t="shared" si="39"/>
        <v>81087.159038980899</v>
      </c>
      <c r="F354" s="24">
        <v>93156.246374873503</v>
      </c>
      <c r="G354" s="24">
        <v>69018.071703088295</v>
      </c>
      <c r="H354" s="25">
        <f t="shared" si="40"/>
        <v>22882.471273466952</v>
      </c>
      <c r="I354" s="24">
        <v>31032.928017593</v>
      </c>
      <c r="J354" s="24">
        <v>14732.0145293409</v>
      </c>
      <c r="K354" s="25">
        <f t="shared" si="41"/>
        <v>27.13612221741235</v>
      </c>
      <c r="L354" s="24">
        <v>54.2722444348247</v>
      </c>
      <c r="M354" s="24">
        <v>0</v>
      </c>
      <c r="N354" s="25">
        <f t="shared" si="42"/>
        <v>103996.76643466526</v>
      </c>
      <c r="O354" s="24">
        <f t="shared" si="43"/>
        <v>77.970846420424962</v>
      </c>
      <c r="P354" s="24">
        <f t="shared" si="44"/>
        <v>22.003060343075759</v>
      </c>
      <c r="Q354" s="24">
        <f t="shared" si="45"/>
        <v>2.6093236499290868E-2</v>
      </c>
      <c r="R354" s="24">
        <v>2</v>
      </c>
    </row>
    <row r="355" spans="1:18" x14ac:dyDescent="0.25">
      <c r="A355" s="23" t="s">
        <v>1231</v>
      </c>
      <c r="B355" s="26" t="s">
        <v>3147</v>
      </c>
      <c r="C355" s="23" t="s">
        <v>1232</v>
      </c>
      <c r="D355" s="24">
        <v>2426502.24633851</v>
      </c>
      <c r="E355" s="25">
        <f t="shared" si="39"/>
        <v>938110.72564420546</v>
      </c>
      <c r="F355" s="24">
        <v>1043051.1537295301</v>
      </c>
      <c r="G355" s="24">
        <v>833170.29755888099</v>
      </c>
      <c r="H355" s="25">
        <f t="shared" si="40"/>
        <v>363906.69153272401</v>
      </c>
      <c r="I355" s="24">
        <v>623004.46657243301</v>
      </c>
      <c r="J355" s="24">
        <v>104808.916493015</v>
      </c>
      <c r="K355" s="25">
        <f t="shared" si="41"/>
        <v>76550.891396396502</v>
      </c>
      <c r="L355" s="24">
        <v>0</v>
      </c>
      <c r="M355" s="24">
        <v>153101.782792793</v>
      </c>
      <c r="N355" s="25">
        <f t="shared" si="42"/>
        <v>1378568.3085733261</v>
      </c>
      <c r="O355" s="24">
        <f t="shared" si="43"/>
        <v>68.049636699907296</v>
      </c>
      <c r="P355" s="24">
        <f t="shared" si="44"/>
        <v>26.397436330835816</v>
      </c>
      <c r="Q355" s="24">
        <f t="shared" si="45"/>
        <v>5.5529269692568706</v>
      </c>
      <c r="R355" s="24">
        <v>6</v>
      </c>
    </row>
    <row r="356" spans="1:18" x14ac:dyDescent="0.25">
      <c r="A356" s="23" t="s">
        <v>937</v>
      </c>
      <c r="B356" s="26" t="s">
        <v>3035</v>
      </c>
      <c r="C356" s="23" t="s">
        <v>938</v>
      </c>
      <c r="D356" s="24">
        <v>3243122.5585077601</v>
      </c>
      <c r="E356" s="25">
        <f t="shared" si="39"/>
        <v>340988.37228306697</v>
      </c>
      <c r="F356" s="24">
        <v>365315.29596046999</v>
      </c>
      <c r="G356" s="24">
        <v>316661.44860566402</v>
      </c>
      <c r="H356" s="25">
        <f t="shared" si="40"/>
        <v>103784.27206545635</v>
      </c>
      <c r="I356" s="24">
        <v>189169.72290045299</v>
      </c>
      <c r="J356" s="24">
        <v>18398.8212304597</v>
      </c>
      <c r="K356" s="25">
        <f t="shared" si="41"/>
        <v>83345.869273175544</v>
      </c>
      <c r="L356" s="24">
        <v>113750.659691605</v>
      </c>
      <c r="M356" s="24">
        <v>52941.078854746098</v>
      </c>
      <c r="N356" s="25">
        <f t="shared" si="42"/>
        <v>528118.51362169883</v>
      </c>
      <c r="O356" s="24">
        <f t="shared" si="43"/>
        <v>64.56663864037975</v>
      </c>
      <c r="P356" s="24">
        <f t="shared" si="44"/>
        <v>19.65170115959975</v>
      </c>
      <c r="Q356" s="24">
        <f t="shared" si="45"/>
        <v>15.781660200020511</v>
      </c>
      <c r="R356" s="24">
        <v>2</v>
      </c>
    </row>
    <row r="357" spans="1:18" x14ac:dyDescent="0.25">
      <c r="A357" s="23" t="s">
        <v>1099</v>
      </c>
      <c r="B357" s="26" t="s">
        <v>3887</v>
      </c>
      <c r="C357" s="23" t="s">
        <v>1100</v>
      </c>
      <c r="D357" s="24">
        <v>427197.23704541801</v>
      </c>
      <c r="E357" s="25">
        <f t="shared" si="39"/>
        <v>4303113.1899909303</v>
      </c>
      <c r="F357" s="24">
        <v>4664961.06598063</v>
      </c>
      <c r="G357" s="24">
        <v>3941265.3140012301</v>
      </c>
      <c r="H357" s="25">
        <f t="shared" si="40"/>
        <v>3529406.8232192649</v>
      </c>
      <c r="I357" s="24">
        <v>4408422.61902133</v>
      </c>
      <c r="J357" s="24">
        <v>2650391.0274172002</v>
      </c>
      <c r="K357" s="25">
        <f t="shared" si="41"/>
        <v>1900095.1421025549</v>
      </c>
      <c r="L357" s="24">
        <v>1973621.2840423</v>
      </c>
      <c r="M357" s="24">
        <v>1826569.0001628101</v>
      </c>
      <c r="N357" s="25">
        <f t="shared" si="42"/>
        <v>9732615.1553127505</v>
      </c>
      <c r="O357" s="24">
        <f t="shared" si="43"/>
        <v>44.213329319221941</v>
      </c>
      <c r="P357" s="24">
        <f t="shared" si="44"/>
        <v>36.263704738111059</v>
      </c>
      <c r="Q357" s="24">
        <f t="shared" si="45"/>
        <v>19.522965942666996</v>
      </c>
      <c r="R357" s="24">
        <v>6</v>
      </c>
    </row>
    <row r="358" spans="1:18" x14ac:dyDescent="0.25">
      <c r="A358" s="23" t="s">
        <v>1467</v>
      </c>
      <c r="B358" s="26" t="s">
        <v>3231</v>
      </c>
      <c r="C358" s="23" t="s">
        <v>1468</v>
      </c>
      <c r="D358" s="24">
        <v>31048476.620503601</v>
      </c>
      <c r="E358" s="25">
        <f t="shared" si="39"/>
        <v>48025001.712799951</v>
      </c>
      <c r="F358" s="24">
        <v>52762975.145937502</v>
      </c>
      <c r="G358" s="24">
        <v>43287028.2796624</v>
      </c>
      <c r="H358" s="25">
        <f t="shared" si="40"/>
        <v>48267269.856588252</v>
      </c>
      <c r="I358" s="24">
        <v>52846821.008160703</v>
      </c>
      <c r="J358" s="24">
        <v>43687718.705015801</v>
      </c>
      <c r="K358" s="25">
        <f t="shared" si="41"/>
        <v>18011927.51888055</v>
      </c>
      <c r="L358" s="24">
        <v>19164775.022539001</v>
      </c>
      <c r="M358" s="24">
        <v>16859080.015222099</v>
      </c>
      <c r="N358" s="25">
        <f t="shared" si="42"/>
        <v>114304199.08826876</v>
      </c>
      <c r="O358" s="24">
        <f t="shared" si="43"/>
        <v>42.015080894546806</v>
      </c>
      <c r="P358" s="24">
        <f t="shared" si="44"/>
        <v>42.227031239084205</v>
      </c>
      <c r="Q358" s="24">
        <f t="shared" si="45"/>
        <v>15.757887866368986</v>
      </c>
      <c r="R358" s="24">
        <v>3</v>
      </c>
    </row>
    <row r="359" spans="1:18" x14ac:dyDescent="0.25">
      <c r="A359" s="23" t="s">
        <v>1565</v>
      </c>
      <c r="B359" s="26" t="s">
        <v>2890</v>
      </c>
      <c r="C359" s="23" t="s">
        <v>1566</v>
      </c>
      <c r="D359" s="24">
        <v>406032023.81017601</v>
      </c>
      <c r="E359" s="25">
        <f t="shared" si="39"/>
        <v>48488365.567423254</v>
      </c>
      <c r="F359" s="24">
        <v>42683212.088418402</v>
      </c>
      <c r="G359" s="24">
        <v>54293519.046428099</v>
      </c>
      <c r="H359" s="25">
        <f t="shared" si="40"/>
        <v>16644087.09050592</v>
      </c>
      <c r="I359" s="24">
        <v>9234536.2626445405</v>
      </c>
      <c r="J359" s="24">
        <v>24053637.9183673</v>
      </c>
      <c r="K359" s="25">
        <f t="shared" si="41"/>
        <v>9473842.2457609344</v>
      </c>
      <c r="L359" s="24">
        <v>6856090.3323081704</v>
      </c>
      <c r="M359" s="24">
        <v>12091594.159213699</v>
      </c>
      <c r="N359" s="25">
        <f t="shared" si="42"/>
        <v>74606294.903690115</v>
      </c>
      <c r="O359" s="24">
        <f t="shared" si="43"/>
        <v>64.992324883600361</v>
      </c>
      <c r="P359" s="24">
        <f t="shared" si="44"/>
        <v>22.309226201343883</v>
      </c>
      <c r="Q359" s="24">
        <f t="shared" si="45"/>
        <v>12.698448915055756</v>
      </c>
      <c r="R359" s="24">
        <v>2</v>
      </c>
    </row>
    <row r="360" spans="1:18" x14ac:dyDescent="0.25">
      <c r="A360" s="23" t="s">
        <v>1247</v>
      </c>
      <c r="B360" s="26" t="s">
        <v>3152</v>
      </c>
      <c r="C360" s="23" t="s">
        <v>1248</v>
      </c>
      <c r="D360" s="24">
        <v>12764.871198163301</v>
      </c>
      <c r="E360" s="25">
        <f t="shared" si="39"/>
        <v>426412.39924940449</v>
      </c>
      <c r="F360" s="24">
        <v>472499.65831111302</v>
      </c>
      <c r="G360" s="24">
        <v>380325.14018769597</v>
      </c>
      <c r="H360" s="25">
        <f t="shared" si="40"/>
        <v>444763.87866601953</v>
      </c>
      <c r="I360" s="24">
        <v>591514.81842306198</v>
      </c>
      <c r="J360" s="24">
        <v>298012.93890897703</v>
      </c>
      <c r="K360" s="25">
        <f t="shared" si="41"/>
        <v>111434.43490969724</v>
      </c>
      <c r="L360" s="24">
        <v>87693.763880807499</v>
      </c>
      <c r="M360" s="24">
        <v>135175.10593858699</v>
      </c>
      <c r="N360" s="25">
        <f t="shared" si="42"/>
        <v>982610.71282512124</v>
      </c>
      <c r="O360" s="24">
        <f t="shared" si="43"/>
        <v>43.395863049713633</v>
      </c>
      <c r="P360" s="24">
        <f t="shared" si="44"/>
        <v>45.263487651917728</v>
      </c>
      <c r="Q360" s="24">
        <f t="shared" si="45"/>
        <v>11.340649298368644</v>
      </c>
      <c r="R360" s="24">
        <v>3</v>
      </c>
    </row>
    <row r="361" spans="1:18" x14ac:dyDescent="0.25">
      <c r="A361" s="23" t="s">
        <v>553</v>
      </c>
      <c r="B361" s="26" t="s">
        <v>2880</v>
      </c>
      <c r="C361" s="23" t="s">
        <v>554</v>
      </c>
      <c r="D361" s="24">
        <v>7509902.8582692305</v>
      </c>
      <c r="E361" s="25">
        <f t="shared" si="39"/>
        <v>5365652.5677028596</v>
      </c>
      <c r="F361" s="24">
        <v>4700988.6406483902</v>
      </c>
      <c r="G361" s="24">
        <v>6030316.49475733</v>
      </c>
      <c r="H361" s="25">
        <f t="shared" si="40"/>
        <v>2378932.2674594051</v>
      </c>
      <c r="I361" s="24">
        <v>2180926.58105428</v>
      </c>
      <c r="J361" s="24">
        <v>2576937.9538645302</v>
      </c>
      <c r="K361" s="25">
        <f t="shared" si="41"/>
        <v>1326144.7805527952</v>
      </c>
      <c r="L361" s="24">
        <v>1384707.18674337</v>
      </c>
      <c r="M361" s="24">
        <v>1267582.3743622201</v>
      </c>
      <c r="N361" s="25">
        <f t="shared" si="42"/>
        <v>9070729.6157150604</v>
      </c>
      <c r="O361" s="24">
        <f t="shared" si="43"/>
        <v>59.153483733070971</v>
      </c>
      <c r="P361" s="24">
        <f t="shared" si="44"/>
        <v>26.226470948245435</v>
      </c>
      <c r="Q361" s="24">
        <f t="shared" si="45"/>
        <v>14.620045318683584</v>
      </c>
      <c r="R361" s="24">
        <v>2</v>
      </c>
    </row>
    <row r="362" spans="1:18" x14ac:dyDescent="0.25">
      <c r="A362" s="23" t="s">
        <v>1355</v>
      </c>
      <c r="B362" s="26" t="s">
        <v>3388</v>
      </c>
      <c r="C362" s="23" t="s">
        <v>1356</v>
      </c>
      <c r="D362" s="24">
        <v>165895182.88692299</v>
      </c>
      <c r="E362" s="25">
        <f t="shared" si="39"/>
        <v>637494433.29523444</v>
      </c>
      <c r="F362" s="24">
        <v>567188921.60964406</v>
      </c>
      <c r="G362" s="24">
        <v>707799944.98082495</v>
      </c>
      <c r="H362" s="25">
        <f t="shared" si="40"/>
        <v>755757172.43996251</v>
      </c>
      <c r="I362" s="24">
        <v>811395408.12111104</v>
      </c>
      <c r="J362" s="24">
        <v>700118936.75881398</v>
      </c>
      <c r="K362" s="25">
        <f t="shared" si="41"/>
        <v>2192356630.7424297</v>
      </c>
      <c r="L362" s="24">
        <v>2440335490.22721</v>
      </c>
      <c r="M362" s="24">
        <v>1944377771.2576499</v>
      </c>
      <c r="N362" s="25">
        <f t="shared" si="42"/>
        <v>3585608236.4776268</v>
      </c>
      <c r="O362" s="24">
        <f t="shared" si="43"/>
        <v>17.779255045483893</v>
      </c>
      <c r="P362" s="24">
        <f t="shared" si="44"/>
        <v>21.077516633060597</v>
      </c>
      <c r="Q362" s="24">
        <f t="shared" si="45"/>
        <v>61.14322832145551</v>
      </c>
      <c r="R362" s="24">
        <v>4</v>
      </c>
    </row>
    <row r="363" spans="1:18" x14ac:dyDescent="0.25">
      <c r="A363" s="23" t="s">
        <v>471</v>
      </c>
      <c r="B363" s="26" t="s">
        <v>2844</v>
      </c>
      <c r="C363" s="23" t="s">
        <v>472</v>
      </c>
      <c r="D363" s="24">
        <v>0</v>
      </c>
      <c r="E363" s="25">
        <f t="shared" si="39"/>
        <v>2802559.7167472751</v>
      </c>
      <c r="F363" s="24">
        <v>2394941.86281905</v>
      </c>
      <c r="G363" s="24">
        <v>3210177.5706755002</v>
      </c>
      <c r="H363" s="25">
        <f t="shared" si="40"/>
        <v>707099.39222317445</v>
      </c>
      <c r="I363" s="24">
        <v>1069101.8378147699</v>
      </c>
      <c r="J363" s="24">
        <v>345096.94663157902</v>
      </c>
      <c r="K363" s="25">
        <f t="shared" si="41"/>
        <v>345596.51196883002</v>
      </c>
      <c r="L363" s="24">
        <v>275874.34229639702</v>
      </c>
      <c r="M363" s="24">
        <v>415318.68164126301</v>
      </c>
      <c r="N363" s="25">
        <f t="shared" si="42"/>
        <v>3855255.6209392794</v>
      </c>
      <c r="O363" s="24">
        <f t="shared" si="43"/>
        <v>72.694523847538548</v>
      </c>
      <c r="P363" s="24">
        <f t="shared" si="44"/>
        <v>18.341180501304851</v>
      </c>
      <c r="Q363" s="24">
        <f t="shared" si="45"/>
        <v>8.9642956511565952</v>
      </c>
      <c r="R363" s="24">
        <v>2</v>
      </c>
    </row>
    <row r="364" spans="1:18" x14ac:dyDescent="0.25">
      <c r="A364" s="23" t="s">
        <v>3998</v>
      </c>
      <c r="B364" s="26" t="s">
        <v>3229</v>
      </c>
      <c r="C364" s="23" t="s">
        <v>1458</v>
      </c>
      <c r="D364" s="24">
        <v>43336369.983361602</v>
      </c>
      <c r="E364" s="25">
        <f t="shared" si="39"/>
        <v>192032333.85991299</v>
      </c>
      <c r="F364" s="24">
        <v>200269492.25689301</v>
      </c>
      <c r="G364" s="24">
        <v>183795175.462933</v>
      </c>
      <c r="H364" s="25">
        <f t="shared" si="40"/>
        <v>137080270.86000651</v>
      </c>
      <c r="I364" s="24">
        <v>124232687.435031</v>
      </c>
      <c r="J364" s="24">
        <v>149927854.284982</v>
      </c>
      <c r="K364" s="25">
        <f t="shared" si="41"/>
        <v>69155752.8477806</v>
      </c>
      <c r="L364" s="24">
        <v>88155699.297835693</v>
      </c>
      <c r="M364" s="24">
        <v>50155806.3977255</v>
      </c>
      <c r="N364" s="25">
        <f t="shared" si="42"/>
        <v>398268357.56770009</v>
      </c>
      <c r="O364" s="24">
        <f t="shared" si="43"/>
        <v>48.216819190128653</v>
      </c>
      <c r="P364" s="24">
        <f t="shared" si="44"/>
        <v>34.419071526842245</v>
      </c>
      <c r="Q364" s="24">
        <f t="shared" si="45"/>
        <v>17.364109283029116</v>
      </c>
      <c r="R364" s="24">
        <v>6</v>
      </c>
    </row>
    <row r="365" spans="1:18" x14ac:dyDescent="0.25">
      <c r="A365" s="23" t="s">
        <v>2553</v>
      </c>
      <c r="B365" s="26" t="s">
        <v>3680</v>
      </c>
      <c r="C365" s="23" t="s">
        <v>2554</v>
      </c>
      <c r="D365" s="24">
        <v>20392770.562493701</v>
      </c>
      <c r="E365" s="25">
        <f t="shared" si="39"/>
        <v>90763627.116481304</v>
      </c>
      <c r="F365" s="24">
        <v>101886053.328181</v>
      </c>
      <c r="G365" s="24">
        <v>79641200.904781595</v>
      </c>
      <c r="H365" s="25">
        <f t="shared" si="40"/>
        <v>41629551.230546147</v>
      </c>
      <c r="I365" s="24">
        <v>34921540.560054302</v>
      </c>
      <c r="J365" s="24">
        <v>48337561.901037998</v>
      </c>
      <c r="K365" s="25">
        <f t="shared" si="41"/>
        <v>23830420.28201985</v>
      </c>
      <c r="L365" s="24">
        <v>25857464.991306201</v>
      </c>
      <c r="M365" s="24">
        <v>21803375.572733499</v>
      </c>
      <c r="N365" s="25">
        <f t="shared" si="42"/>
        <v>156223598.6290473</v>
      </c>
      <c r="O365" s="24">
        <f t="shared" si="43"/>
        <v>58.0985381933234</v>
      </c>
      <c r="P365" s="24">
        <f t="shared" si="44"/>
        <v>26.647415368657235</v>
      </c>
      <c r="Q365" s="24">
        <f t="shared" si="45"/>
        <v>15.254046438019358</v>
      </c>
      <c r="R365" s="24">
        <v>2</v>
      </c>
    </row>
    <row r="366" spans="1:18" x14ac:dyDescent="0.25">
      <c r="A366" s="23" t="s">
        <v>1175</v>
      </c>
      <c r="B366" s="26" t="s">
        <v>3125</v>
      </c>
      <c r="C366" s="23" t="s">
        <v>1176</v>
      </c>
      <c r="D366" s="24">
        <v>1585487.54170719</v>
      </c>
      <c r="E366" s="25">
        <f t="shared" si="39"/>
        <v>1667604.1705894601</v>
      </c>
      <c r="F366" s="24">
        <v>1829695.1070205001</v>
      </c>
      <c r="G366" s="24">
        <v>1505513.23415842</v>
      </c>
      <c r="H366" s="25">
        <f t="shared" si="40"/>
        <v>672793.97913209256</v>
      </c>
      <c r="I366" s="24">
        <v>847746.04785144504</v>
      </c>
      <c r="J366" s="24">
        <v>497841.91041274002</v>
      </c>
      <c r="K366" s="25">
        <f t="shared" si="41"/>
        <v>191145.032299057</v>
      </c>
      <c r="L366" s="24">
        <v>382290.064598114</v>
      </c>
      <c r="M366" s="24">
        <v>0</v>
      </c>
      <c r="N366" s="25">
        <f t="shared" si="42"/>
        <v>2531543.1820206097</v>
      </c>
      <c r="O366" s="24">
        <f t="shared" si="43"/>
        <v>65.873028847899135</v>
      </c>
      <c r="P366" s="24">
        <f t="shared" si="44"/>
        <v>26.576437009266677</v>
      </c>
      <c r="Q366" s="24">
        <f t="shared" si="45"/>
        <v>7.5505341428341808</v>
      </c>
      <c r="R366" s="24">
        <v>6</v>
      </c>
    </row>
    <row r="367" spans="1:18" x14ac:dyDescent="0.25">
      <c r="A367" s="23" t="s">
        <v>2193</v>
      </c>
      <c r="B367" s="26" t="s">
        <v>3532</v>
      </c>
      <c r="C367" s="23" t="s">
        <v>2194</v>
      </c>
      <c r="D367" s="24">
        <v>1816048.08004905</v>
      </c>
      <c r="E367" s="25">
        <f t="shared" si="39"/>
        <v>41384052.245628849</v>
      </c>
      <c r="F367" s="24">
        <v>45322140.964742199</v>
      </c>
      <c r="G367" s="24">
        <v>37445963.526515499</v>
      </c>
      <c r="H367" s="25">
        <f t="shared" si="40"/>
        <v>35986097.629208252</v>
      </c>
      <c r="I367" s="24">
        <v>50693915.517905504</v>
      </c>
      <c r="J367" s="24">
        <v>21278279.740511</v>
      </c>
      <c r="K367" s="25">
        <f t="shared" si="41"/>
        <v>11476336.296390876</v>
      </c>
      <c r="L367" s="24">
        <v>8253120.9174408503</v>
      </c>
      <c r="M367" s="24">
        <v>14699551.6753409</v>
      </c>
      <c r="N367" s="25">
        <f t="shared" si="42"/>
        <v>88846486.171227977</v>
      </c>
      <c r="O367" s="24">
        <f t="shared" si="43"/>
        <v>46.579278516284923</v>
      </c>
      <c r="P367" s="24">
        <f t="shared" si="44"/>
        <v>40.50368132719916</v>
      </c>
      <c r="Q367" s="24">
        <f t="shared" si="45"/>
        <v>12.917040156515915</v>
      </c>
      <c r="R367" s="24">
        <v>6</v>
      </c>
    </row>
    <row r="368" spans="1:18" x14ac:dyDescent="0.25">
      <c r="A368" s="23" t="s">
        <v>1897</v>
      </c>
      <c r="B368" s="26" t="s">
        <v>3408</v>
      </c>
      <c r="C368" s="23" t="s">
        <v>1898</v>
      </c>
      <c r="D368" s="24">
        <v>10568229.661461901</v>
      </c>
      <c r="E368" s="25">
        <f t="shared" si="39"/>
        <v>190376314.94518548</v>
      </c>
      <c r="F368" s="24">
        <v>193918053.15933999</v>
      </c>
      <c r="G368" s="24">
        <v>186834576.731031</v>
      </c>
      <c r="H368" s="25">
        <f t="shared" si="40"/>
        <v>88013955.59763445</v>
      </c>
      <c r="I368" s="24">
        <v>112999004.91270199</v>
      </c>
      <c r="J368" s="24">
        <v>63028906.282566898</v>
      </c>
      <c r="K368" s="25">
        <f t="shared" si="41"/>
        <v>61475886.548357248</v>
      </c>
      <c r="L368" s="24">
        <v>39681478.9503811</v>
      </c>
      <c r="M368" s="24">
        <v>83270294.146333396</v>
      </c>
      <c r="N368" s="25">
        <f t="shared" si="42"/>
        <v>339866157.09117717</v>
      </c>
      <c r="O368" s="24">
        <f t="shared" si="43"/>
        <v>56.015084459884164</v>
      </c>
      <c r="P368" s="24">
        <f t="shared" si="44"/>
        <v>25.896651891121547</v>
      </c>
      <c r="Q368" s="24">
        <f t="shared" si="45"/>
        <v>18.088263648994296</v>
      </c>
      <c r="R368" s="24">
        <v>2</v>
      </c>
    </row>
    <row r="369" spans="1:18" x14ac:dyDescent="0.25">
      <c r="A369" s="23" t="s">
        <v>1637</v>
      </c>
      <c r="B369" s="26" t="s">
        <v>3302</v>
      </c>
      <c r="C369" s="23" t="s">
        <v>1638</v>
      </c>
      <c r="D369" s="24">
        <v>782639.99964320497</v>
      </c>
      <c r="E369" s="25">
        <f t="shared" si="39"/>
        <v>44214778.446296304</v>
      </c>
      <c r="F369" s="24">
        <v>37915792.860028602</v>
      </c>
      <c r="G369" s="24">
        <v>50513764.032563999</v>
      </c>
      <c r="H369" s="25">
        <f t="shared" si="40"/>
        <v>27323495.605795749</v>
      </c>
      <c r="I369" s="24">
        <v>26052945.737758499</v>
      </c>
      <c r="J369" s="24">
        <v>28594045.473832998</v>
      </c>
      <c r="K369" s="25">
        <f t="shared" si="41"/>
        <v>7296592.8458505943</v>
      </c>
      <c r="L369" s="24">
        <v>6657091.7282198397</v>
      </c>
      <c r="M369" s="24">
        <v>7936093.9634813499</v>
      </c>
      <c r="N369" s="25">
        <f t="shared" si="42"/>
        <v>78834866.897942632</v>
      </c>
      <c r="O369" s="24">
        <f t="shared" si="43"/>
        <v>56.085308678881255</v>
      </c>
      <c r="P369" s="24">
        <f t="shared" si="44"/>
        <v>34.659151059604078</v>
      </c>
      <c r="Q369" s="24">
        <f t="shared" si="45"/>
        <v>9.2555402615146871</v>
      </c>
      <c r="R369" s="24">
        <v>6</v>
      </c>
    </row>
    <row r="370" spans="1:18" x14ac:dyDescent="0.25">
      <c r="A370" s="23" t="s">
        <v>4035</v>
      </c>
      <c r="B370" s="26" t="s">
        <v>3276</v>
      </c>
      <c r="C370" s="23" t="s">
        <v>1582</v>
      </c>
      <c r="D370" s="24">
        <v>6717826.2272204598</v>
      </c>
      <c r="E370" s="25">
        <f t="shared" si="39"/>
        <v>40531721.610114351</v>
      </c>
      <c r="F370" s="24">
        <v>37551913.919173397</v>
      </c>
      <c r="G370" s="24">
        <v>43511529.301055297</v>
      </c>
      <c r="H370" s="25">
        <f t="shared" si="40"/>
        <v>29894652.538681902</v>
      </c>
      <c r="I370" s="24">
        <v>31428829.2358061</v>
      </c>
      <c r="J370" s="24">
        <v>28360475.8415577</v>
      </c>
      <c r="K370" s="25">
        <f t="shared" si="41"/>
        <v>12599856.997773305</v>
      </c>
      <c r="L370" s="24">
        <v>8807875.3938330095</v>
      </c>
      <c r="M370" s="24">
        <v>16391838.6017136</v>
      </c>
      <c r="N370" s="25">
        <f t="shared" si="42"/>
        <v>83026231.146569565</v>
      </c>
      <c r="O370" s="24">
        <f t="shared" si="43"/>
        <v>48.817971200646298</v>
      </c>
      <c r="P370" s="24">
        <f t="shared" si="44"/>
        <v>36.006274313364493</v>
      </c>
      <c r="Q370" s="24">
        <f t="shared" si="45"/>
        <v>15.175754485989215</v>
      </c>
      <c r="R370" s="24">
        <v>6</v>
      </c>
    </row>
    <row r="371" spans="1:18" x14ac:dyDescent="0.25">
      <c r="A371" s="23" t="s">
        <v>2331</v>
      </c>
      <c r="B371" s="26" t="s">
        <v>3589</v>
      </c>
      <c r="C371" s="23" t="s">
        <v>2332</v>
      </c>
      <c r="D371" s="24">
        <v>1695814.82081523</v>
      </c>
      <c r="E371" s="25">
        <f t="shared" si="39"/>
        <v>5638470.7743857056</v>
      </c>
      <c r="F371" s="24">
        <v>6968470.9509295505</v>
      </c>
      <c r="G371" s="24">
        <v>4308470.5978418598</v>
      </c>
      <c r="H371" s="25">
        <f t="shared" si="40"/>
        <v>4545340.0549400551</v>
      </c>
      <c r="I371" s="24">
        <v>6493677.9799939701</v>
      </c>
      <c r="J371" s="24">
        <v>2597002.1298861401</v>
      </c>
      <c r="K371" s="25">
        <f t="shared" si="41"/>
        <v>17739076.951471251</v>
      </c>
      <c r="L371" s="24">
        <v>16119249.956957599</v>
      </c>
      <c r="M371" s="24">
        <v>19358903.9459849</v>
      </c>
      <c r="N371" s="25">
        <f t="shared" si="42"/>
        <v>27922887.780797012</v>
      </c>
      <c r="O371" s="24">
        <f t="shared" si="43"/>
        <v>20.19300732305835</v>
      </c>
      <c r="P371" s="24">
        <f t="shared" si="44"/>
        <v>16.278187595145347</v>
      </c>
      <c r="Q371" s="24">
        <f t="shared" si="45"/>
        <v>63.5288050817963</v>
      </c>
      <c r="R371" s="24">
        <v>4</v>
      </c>
    </row>
    <row r="372" spans="1:18" x14ac:dyDescent="0.25">
      <c r="A372" s="23" t="s">
        <v>1225</v>
      </c>
      <c r="B372" s="26" t="s">
        <v>3144</v>
      </c>
      <c r="C372" s="23" t="s">
        <v>1226</v>
      </c>
      <c r="D372" s="24">
        <v>28794853.189523902</v>
      </c>
      <c r="E372" s="25">
        <f t="shared" si="39"/>
        <v>1087141.7030785161</v>
      </c>
      <c r="F372" s="24">
        <v>1254911.09687256</v>
      </c>
      <c r="G372" s="24">
        <v>919372.30928447202</v>
      </c>
      <c r="H372" s="25">
        <f t="shared" si="40"/>
        <v>675995.06139810709</v>
      </c>
      <c r="I372" s="24">
        <v>723996.16142235405</v>
      </c>
      <c r="J372" s="24">
        <v>627993.96137386002</v>
      </c>
      <c r="K372" s="25">
        <f t="shared" si="41"/>
        <v>65262.944004525278</v>
      </c>
      <c r="L372" s="24">
        <v>8232.3374339155598</v>
      </c>
      <c r="M372" s="24">
        <v>122293.550575135</v>
      </c>
      <c r="N372" s="25">
        <f t="shared" si="42"/>
        <v>1828399.7084811484</v>
      </c>
      <c r="O372" s="24">
        <f t="shared" si="43"/>
        <v>59.458645614289921</v>
      </c>
      <c r="P372" s="24">
        <f t="shared" si="44"/>
        <v>36.971951934933102</v>
      </c>
      <c r="Q372" s="24">
        <f t="shared" si="45"/>
        <v>3.5694024507769804</v>
      </c>
      <c r="R372" s="24">
        <v>6</v>
      </c>
    </row>
    <row r="373" spans="1:18" x14ac:dyDescent="0.25">
      <c r="A373" s="23" t="s">
        <v>2589</v>
      </c>
      <c r="B373" s="26" t="s">
        <v>3694</v>
      </c>
      <c r="C373" s="23" t="s">
        <v>2590</v>
      </c>
      <c r="D373" s="24">
        <v>33813956.001965798</v>
      </c>
      <c r="E373" s="25">
        <f t="shared" si="39"/>
        <v>12842350.996289801</v>
      </c>
      <c r="F373" s="24">
        <v>14495898.642118899</v>
      </c>
      <c r="G373" s="24">
        <v>11188803.350460701</v>
      </c>
      <c r="H373" s="25">
        <f t="shared" si="40"/>
        <v>11603242.283675231</v>
      </c>
      <c r="I373" s="24">
        <v>16609853.458000701</v>
      </c>
      <c r="J373" s="24">
        <v>6596631.1093497602</v>
      </c>
      <c r="K373" s="25">
        <f t="shared" si="41"/>
        <v>29898161.452398151</v>
      </c>
      <c r="L373" s="24">
        <v>27415436.6429088</v>
      </c>
      <c r="M373" s="24">
        <v>32380886.261887498</v>
      </c>
      <c r="N373" s="25">
        <f t="shared" si="42"/>
        <v>54343754.732363179</v>
      </c>
      <c r="O373" s="24">
        <f t="shared" si="43"/>
        <v>23.631696152643336</v>
      </c>
      <c r="P373" s="24">
        <f t="shared" si="44"/>
        <v>21.351565310162837</v>
      </c>
      <c r="Q373" s="24">
        <f t="shared" si="45"/>
        <v>55.016738537193831</v>
      </c>
      <c r="R373" s="24">
        <v>4</v>
      </c>
    </row>
    <row r="374" spans="1:18" x14ac:dyDescent="0.25">
      <c r="A374" s="23" t="s">
        <v>135</v>
      </c>
      <c r="B374" s="26" t="s">
        <v>2711</v>
      </c>
      <c r="C374" s="23" t="s">
        <v>136</v>
      </c>
      <c r="D374" s="24">
        <v>5151717.7165576499</v>
      </c>
      <c r="E374" s="25">
        <f t="shared" si="39"/>
        <v>4183205.438363675</v>
      </c>
      <c r="F374" s="24">
        <v>4124552.72085022</v>
      </c>
      <c r="G374" s="24">
        <v>4241858.1558771301</v>
      </c>
      <c r="H374" s="25">
        <f t="shared" si="40"/>
        <v>2687362.1426091949</v>
      </c>
      <c r="I374" s="24">
        <v>3164314.4506311198</v>
      </c>
      <c r="J374" s="24">
        <v>2210409.8345872699</v>
      </c>
      <c r="K374" s="25">
        <f t="shared" si="41"/>
        <v>740043.95131263044</v>
      </c>
      <c r="L374" s="24">
        <v>137148.93468863101</v>
      </c>
      <c r="M374" s="24">
        <v>1342938.9679366299</v>
      </c>
      <c r="N374" s="25">
        <f t="shared" si="42"/>
        <v>7610611.5322855003</v>
      </c>
      <c r="O374" s="24">
        <f t="shared" si="43"/>
        <v>54.965431103897636</v>
      </c>
      <c r="P374" s="24">
        <f t="shared" si="44"/>
        <v>35.310725441824886</v>
      </c>
      <c r="Q374" s="24">
        <f t="shared" si="45"/>
        <v>9.7238434542774765</v>
      </c>
      <c r="R374" s="24">
        <v>6</v>
      </c>
    </row>
    <row r="375" spans="1:18" x14ac:dyDescent="0.25">
      <c r="A375" s="23" t="s">
        <v>3996</v>
      </c>
      <c r="B375" s="26" t="s">
        <v>3393</v>
      </c>
      <c r="C375" s="23" t="s">
        <v>1852</v>
      </c>
      <c r="D375" s="24">
        <v>77128747.899393097</v>
      </c>
      <c r="E375" s="25">
        <f t="shared" si="39"/>
        <v>227800262.9636355</v>
      </c>
      <c r="F375" s="24">
        <v>225444253.108601</v>
      </c>
      <c r="G375" s="24">
        <v>230156272.81867</v>
      </c>
      <c r="H375" s="25">
        <f t="shared" si="40"/>
        <v>184059724.14171299</v>
      </c>
      <c r="I375" s="24">
        <v>169460683.94203299</v>
      </c>
      <c r="J375" s="24">
        <v>198658764.34139299</v>
      </c>
      <c r="K375" s="25">
        <f t="shared" si="41"/>
        <v>122128099.45139199</v>
      </c>
      <c r="L375" s="24">
        <v>103327148.274702</v>
      </c>
      <c r="M375" s="24">
        <v>140929050.62808201</v>
      </c>
      <c r="N375" s="25">
        <f t="shared" si="42"/>
        <v>533988086.55674046</v>
      </c>
      <c r="O375" s="24">
        <f t="shared" si="43"/>
        <v>42.660177014909848</v>
      </c>
      <c r="P375" s="24">
        <f t="shared" si="44"/>
        <v>34.46888212966811</v>
      </c>
      <c r="Q375" s="24">
        <f t="shared" si="45"/>
        <v>22.870940855422049</v>
      </c>
      <c r="R375" s="24">
        <v>6</v>
      </c>
    </row>
    <row r="376" spans="1:18" x14ac:dyDescent="0.25">
      <c r="A376" s="23" t="s">
        <v>1185</v>
      </c>
      <c r="B376" s="26" t="s">
        <v>3126</v>
      </c>
      <c r="C376" s="23" t="s">
        <v>1186</v>
      </c>
      <c r="D376" s="24">
        <v>337452.72685037798</v>
      </c>
      <c r="E376" s="25">
        <f t="shared" si="39"/>
        <v>381817.20015466702</v>
      </c>
      <c r="F376" s="24">
        <v>314971.96791648399</v>
      </c>
      <c r="G376" s="24">
        <v>448662.43239284999</v>
      </c>
      <c r="H376" s="25">
        <f t="shared" si="40"/>
        <v>216074.67479210201</v>
      </c>
      <c r="I376" s="24">
        <v>278050.05982260301</v>
      </c>
      <c r="J376" s="24">
        <v>154099.28976160099</v>
      </c>
      <c r="K376" s="25">
        <f t="shared" si="41"/>
        <v>11880.964723557636</v>
      </c>
      <c r="L376" s="24">
        <v>6397.3269879680702</v>
      </c>
      <c r="M376" s="24">
        <v>17364.602459147201</v>
      </c>
      <c r="N376" s="25">
        <f t="shared" si="42"/>
        <v>609772.83967032668</v>
      </c>
      <c r="O376" s="24">
        <f t="shared" si="43"/>
        <v>62.616301565857917</v>
      </c>
      <c r="P376" s="24">
        <f t="shared" si="44"/>
        <v>35.43527371749169</v>
      </c>
      <c r="Q376" s="24">
        <f t="shared" si="45"/>
        <v>1.9484247166503961</v>
      </c>
      <c r="R376" s="24">
        <v>6</v>
      </c>
    </row>
    <row r="377" spans="1:18" x14ac:dyDescent="0.25">
      <c r="A377" s="23" t="s">
        <v>4056</v>
      </c>
      <c r="B377" s="26" t="s">
        <v>3772</v>
      </c>
      <c r="C377" s="23" t="s">
        <v>2364</v>
      </c>
      <c r="D377" s="24">
        <v>3341748.0886232802</v>
      </c>
      <c r="E377" s="25">
        <f t="shared" si="39"/>
        <v>8145552.1368645355</v>
      </c>
      <c r="F377" s="24">
        <v>7757505.7409258801</v>
      </c>
      <c r="G377" s="24">
        <v>8533598.5328031909</v>
      </c>
      <c r="H377" s="25">
        <f t="shared" si="40"/>
        <v>4751156.4564989051</v>
      </c>
      <c r="I377" s="24">
        <v>5555394.0759095503</v>
      </c>
      <c r="J377" s="24">
        <v>3946918.8370882599</v>
      </c>
      <c r="K377" s="25">
        <f t="shared" si="41"/>
        <v>1860733.4788309161</v>
      </c>
      <c r="L377" s="24">
        <v>788311.91370826203</v>
      </c>
      <c r="M377" s="24">
        <v>2933155.0439535701</v>
      </c>
      <c r="N377" s="25">
        <f t="shared" si="42"/>
        <v>14757442.072194358</v>
      </c>
      <c r="O377" s="24">
        <f t="shared" si="43"/>
        <v>55.196233175207254</v>
      </c>
      <c r="P377" s="24">
        <f t="shared" si="44"/>
        <v>32.194986321179115</v>
      </c>
      <c r="Q377" s="24">
        <f t="shared" si="45"/>
        <v>12.60878050361362</v>
      </c>
      <c r="R377" s="24">
        <v>6</v>
      </c>
    </row>
    <row r="378" spans="1:18" x14ac:dyDescent="0.25">
      <c r="A378" s="23" t="s">
        <v>2177</v>
      </c>
      <c r="B378" s="26" t="s">
        <v>3526</v>
      </c>
      <c r="C378" s="23" t="s">
        <v>2178</v>
      </c>
      <c r="D378" s="24">
        <v>268212.35167305497</v>
      </c>
      <c r="E378" s="25">
        <f t="shared" si="39"/>
        <v>19183274.586741403</v>
      </c>
      <c r="F378" s="24">
        <v>18321345.554471701</v>
      </c>
      <c r="G378" s="24">
        <v>20045203.6190111</v>
      </c>
      <c r="H378" s="25">
        <f t="shared" si="40"/>
        <v>10403280.865498435</v>
      </c>
      <c r="I378" s="24">
        <v>7902942.9750909703</v>
      </c>
      <c r="J378" s="24">
        <v>12903618.7559059</v>
      </c>
      <c r="K378" s="25">
        <f t="shared" si="41"/>
        <v>5669524.7255415805</v>
      </c>
      <c r="L378" s="24">
        <v>3326367.5895376699</v>
      </c>
      <c r="M378" s="24">
        <v>8012681.8615454901</v>
      </c>
      <c r="N378" s="25">
        <f t="shared" si="42"/>
        <v>35256080.177781418</v>
      </c>
      <c r="O378" s="24">
        <f t="shared" si="43"/>
        <v>54.411251874877493</v>
      </c>
      <c r="P378" s="24">
        <f t="shared" si="44"/>
        <v>29.507763804254797</v>
      </c>
      <c r="Q378" s="24">
        <f t="shared" si="45"/>
        <v>16.080984320867717</v>
      </c>
      <c r="R378" s="24">
        <v>6</v>
      </c>
    </row>
    <row r="379" spans="1:18" x14ac:dyDescent="0.25">
      <c r="A379" s="23" t="s">
        <v>4015</v>
      </c>
      <c r="B379" s="26" t="s">
        <v>3220</v>
      </c>
      <c r="C379" s="23" t="s">
        <v>1438</v>
      </c>
      <c r="D379" s="24">
        <v>24288542.296420999</v>
      </c>
      <c r="E379" s="25">
        <f t="shared" si="39"/>
        <v>29451872.425168499</v>
      </c>
      <c r="F379" s="24">
        <v>25635054.101971202</v>
      </c>
      <c r="G379" s="24">
        <v>33268690.748365801</v>
      </c>
      <c r="H379" s="25">
        <f t="shared" si="40"/>
        <v>16114657.941716149</v>
      </c>
      <c r="I379" s="24">
        <v>17843176.0176365</v>
      </c>
      <c r="J379" s="24">
        <v>14386139.8657958</v>
      </c>
      <c r="K379" s="25">
        <f t="shared" si="41"/>
        <v>6144715.1949564852</v>
      </c>
      <c r="L379" s="24">
        <v>4106496.1082840399</v>
      </c>
      <c r="M379" s="24">
        <v>8182934.28162893</v>
      </c>
      <c r="N379" s="25">
        <f t="shared" si="42"/>
        <v>51711245.56184113</v>
      </c>
      <c r="O379" s="24">
        <f t="shared" si="43"/>
        <v>56.954482734219198</v>
      </c>
      <c r="P379" s="24">
        <f t="shared" si="44"/>
        <v>31.162772752098455</v>
      </c>
      <c r="Q379" s="24">
        <f t="shared" si="45"/>
        <v>11.882744513682351</v>
      </c>
      <c r="R379" s="24">
        <v>6</v>
      </c>
    </row>
    <row r="380" spans="1:18" x14ac:dyDescent="0.25">
      <c r="A380" s="23" t="s">
        <v>2081</v>
      </c>
      <c r="B380" s="26" t="s">
        <v>3791</v>
      </c>
      <c r="C380" s="23" t="s">
        <v>2082</v>
      </c>
      <c r="D380" s="24">
        <v>4261326.6867637401</v>
      </c>
      <c r="E380" s="25">
        <f t="shared" si="39"/>
        <v>31710734.361407552</v>
      </c>
      <c r="F380" s="24">
        <v>33940428.074291803</v>
      </c>
      <c r="G380" s="24">
        <v>29481040.648523301</v>
      </c>
      <c r="H380" s="25">
        <f t="shared" si="40"/>
        <v>16654614.6728359</v>
      </c>
      <c r="I380" s="24">
        <v>20669239.720768999</v>
      </c>
      <c r="J380" s="24">
        <v>12639989.6249028</v>
      </c>
      <c r="K380" s="25">
        <f t="shared" si="41"/>
        <v>19626492.153125849</v>
      </c>
      <c r="L380" s="24">
        <v>19366886.115970999</v>
      </c>
      <c r="M380" s="24">
        <v>19886098.190280698</v>
      </c>
      <c r="N380" s="25">
        <f t="shared" si="42"/>
        <v>67991841.187369302</v>
      </c>
      <c r="O380" s="24">
        <f t="shared" si="43"/>
        <v>46.6390287534946</v>
      </c>
      <c r="P380" s="24">
        <f t="shared" si="44"/>
        <v>24.49501937583916</v>
      </c>
      <c r="Q380" s="24">
        <f t="shared" si="45"/>
        <v>28.865951870666244</v>
      </c>
      <c r="R380" s="24">
        <v>2</v>
      </c>
    </row>
    <row r="381" spans="1:18" x14ac:dyDescent="0.25">
      <c r="A381" s="23" t="s">
        <v>1367</v>
      </c>
      <c r="B381" s="26" t="s">
        <v>3191</v>
      </c>
      <c r="C381" s="23" t="s">
        <v>1368</v>
      </c>
      <c r="D381" s="24">
        <v>57379097.693774298</v>
      </c>
      <c r="E381" s="25">
        <f t="shared" si="39"/>
        <v>38256633.385077044</v>
      </c>
      <c r="F381" s="24">
        <v>34433459.669061899</v>
      </c>
      <c r="G381" s="24">
        <v>42079807.101092197</v>
      </c>
      <c r="H381" s="25">
        <f t="shared" si="40"/>
        <v>40416690.253224105</v>
      </c>
      <c r="I381" s="24">
        <v>46043070.770412803</v>
      </c>
      <c r="J381" s="24">
        <v>34790309.736035399</v>
      </c>
      <c r="K381" s="25">
        <f t="shared" si="41"/>
        <v>15005799.387565751</v>
      </c>
      <c r="L381" s="24">
        <v>12920575.5675734</v>
      </c>
      <c r="M381" s="24">
        <v>17091023.207558099</v>
      </c>
      <c r="N381" s="25">
        <f t="shared" si="42"/>
        <v>93679123.025866896</v>
      </c>
      <c r="O381" s="24">
        <f t="shared" si="43"/>
        <v>40.83794996086111</v>
      </c>
      <c r="P381" s="24">
        <f t="shared" si="44"/>
        <v>43.143753856517371</v>
      </c>
      <c r="Q381" s="24">
        <f t="shared" si="45"/>
        <v>16.018296182621516</v>
      </c>
      <c r="R381" s="24">
        <v>3</v>
      </c>
    </row>
    <row r="382" spans="1:18" x14ac:dyDescent="0.25">
      <c r="A382" s="23" t="s">
        <v>1439</v>
      </c>
      <c r="B382" s="26" t="s">
        <v>3221</v>
      </c>
      <c r="C382" s="23" t="s">
        <v>1440</v>
      </c>
      <c r="D382" s="24">
        <v>254487589.16942301</v>
      </c>
      <c r="E382" s="25">
        <f t="shared" si="39"/>
        <v>30531437.25632295</v>
      </c>
      <c r="F382" s="24">
        <v>26448039.5430655</v>
      </c>
      <c r="G382" s="24">
        <v>34614834.969580397</v>
      </c>
      <c r="H382" s="25">
        <f t="shared" si="40"/>
        <v>16574576.086819749</v>
      </c>
      <c r="I382" s="24">
        <v>13164370.0555677</v>
      </c>
      <c r="J382" s="24">
        <v>19984782.118071798</v>
      </c>
      <c r="K382" s="25">
        <f t="shared" si="41"/>
        <v>8765725.1769056506</v>
      </c>
      <c r="L382" s="24">
        <v>8509622.5589057598</v>
      </c>
      <c r="M382" s="24">
        <v>9021827.7949055396</v>
      </c>
      <c r="N382" s="25">
        <f t="shared" si="42"/>
        <v>55871738.52004835</v>
      </c>
      <c r="O382" s="24">
        <f t="shared" si="43"/>
        <v>54.645583017552624</v>
      </c>
      <c r="P382" s="24">
        <f t="shared" si="44"/>
        <v>29.66540244827414</v>
      </c>
      <c r="Q382" s="24">
        <f t="shared" si="45"/>
        <v>15.689014534173232</v>
      </c>
      <c r="R382" s="24">
        <v>6</v>
      </c>
    </row>
    <row r="383" spans="1:18" x14ac:dyDescent="0.25">
      <c r="A383" s="23" t="s">
        <v>509</v>
      </c>
      <c r="B383" s="26" t="s">
        <v>2862</v>
      </c>
      <c r="C383" s="23" t="s">
        <v>510</v>
      </c>
      <c r="D383" s="24">
        <v>33305.470335670703</v>
      </c>
      <c r="E383" s="25">
        <f t="shared" si="39"/>
        <v>1939547.8134007999</v>
      </c>
      <c r="F383" s="24">
        <v>1579561.68846449</v>
      </c>
      <c r="G383" s="24">
        <v>2299533.93833711</v>
      </c>
      <c r="H383" s="25">
        <f t="shared" si="40"/>
        <v>3046625.7492490951</v>
      </c>
      <c r="I383" s="24">
        <v>2107851.0311520798</v>
      </c>
      <c r="J383" s="24">
        <v>3985400.4673461099</v>
      </c>
      <c r="K383" s="25">
        <f t="shared" si="41"/>
        <v>32251.932678593301</v>
      </c>
      <c r="L383" s="24">
        <v>28380.241248051301</v>
      </c>
      <c r="M383" s="24">
        <v>36123.6241091353</v>
      </c>
      <c r="N383" s="25">
        <f t="shared" si="42"/>
        <v>5018425.4953284878</v>
      </c>
      <c r="O383" s="24">
        <f t="shared" si="43"/>
        <v>38.648532596653489</v>
      </c>
      <c r="P383" s="24">
        <f t="shared" si="44"/>
        <v>60.70879705367976</v>
      </c>
      <c r="Q383" s="24">
        <f t="shared" si="45"/>
        <v>0.64267034966675751</v>
      </c>
      <c r="R383" s="24">
        <v>3</v>
      </c>
    </row>
    <row r="384" spans="1:18" x14ac:dyDescent="0.25">
      <c r="A384" s="23" t="s">
        <v>681</v>
      </c>
      <c r="B384" s="26" t="s">
        <v>2930</v>
      </c>
      <c r="C384" s="23" t="s">
        <v>682</v>
      </c>
      <c r="D384" s="24">
        <v>11096.076740357899</v>
      </c>
      <c r="E384" s="25">
        <f t="shared" si="39"/>
        <v>502770.54512650648</v>
      </c>
      <c r="F384" s="24">
        <v>595396.80571466603</v>
      </c>
      <c r="G384" s="24">
        <v>410144.28453834698</v>
      </c>
      <c r="H384" s="25">
        <f t="shared" si="40"/>
        <v>133601.2507515465</v>
      </c>
      <c r="I384" s="24">
        <v>132220.23961970699</v>
      </c>
      <c r="J384" s="24">
        <v>134982.261883386</v>
      </c>
      <c r="K384" s="25">
        <f t="shared" si="41"/>
        <v>13979.209424091325</v>
      </c>
      <c r="L384" s="24">
        <v>20126.067794884199</v>
      </c>
      <c r="M384" s="24">
        <v>7832.3510532984501</v>
      </c>
      <c r="N384" s="25">
        <f t="shared" si="42"/>
        <v>650351.00530214421</v>
      </c>
      <c r="O384" s="24">
        <f t="shared" si="43"/>
        <v>77.307567917562636</v>
      </c>
      <c r="P384" s="24">
        <f t="shared" si="44"/>
        <v>20.542945219170868</v>
      </c>
      <c r="Q384" s="24">
        <f t="shared" si="45"/>
        <v>2.1494868632665178</v>
      </c>
      <c r="R384" s="24">
        <v>2</v>
      </c>
    </row>
    <row r="385" spans="1:18" x14ac:dyDescent="0.25">
      <c r="A385" s="23" t="s">
        <v>503</v>
      </c>
      <c r="B385" s="26" t="s">
        <v>2859</v>
      </c>
      <c r="C385" s="23" t="s">
        <v>504</v>
      </c>
      <c r="D385" s="24">
        <v>71532.171920084598</v>
      </c>
      <c r="E385" s="25">
        <f t="shared" si="39"/>
        <v>11196487.39272915</v>
      </c>
      <c r="F385" s="24">
        <v>12545786.0144757</v>
      </c>
      <c r="G385" s="24">
        <v>9847188.7709826007</v>
      </c>
      <c r="H385" s="25">
        <f t="shared" si="40"/>
        <v>6970554.450507245</v>
      </c>
      <c r="I385" s="24">
        <v>6536576.5359527096</v>
      </c>
      <c r="J385" s="24">
        <v>7404532.3650617804</v>
      </c>
      <c r="K385" s="25">
        <f t="shared" si="41"/>
        <v>2616706.6982113249</v>
      </c>
      <c r="L385" s="24">
        <v>3531259.5028740098</v>
      </c>
      <c r="M385" s="24">
        <v>1702153.89354864</v>
      </c>
      <c r="N385" s="25">
        <f t="shared" si="42"/>
        <v>20783748.541447718</v>
      </c>
      <c r="O385" s="24">
        <f t="shared" si="43"/>
        <v>53.871357086527013</v>
      </c>
      <c r="P385" s="24">
        <f t="shared" si="44"/>
        <v>33.538485305508331</v>
      </c>
      <c r="Q385" s="24">
        <f t="shared" si="45"/>
        <v>12.590157607964665</v>
      </c>
      <c r="R385" s="24">
        <v>6</v>
      </c>
    </row>
    <row r="386" spans="1:18" x14ac:dyDescent="0.25">
      <c r="A386" s="23" t="s">
        <v>801</v>
      </c>
      <c r="B386" s="26" t="s">
        <v>2977</v>
      </c>
      <c r="C386" s="23" t="s">
        <v>802</v>
      </c>
      <c r="D386" s="24">
        <v>682203.34648078005</v>
      </c>
      <c r="E386" s="25">
        <f t="shared" si="39"/>
        <v>938753.75900850247</v>
      </c>
      <c r="F386" s="24">
        <v>941079.13623686996</v>
      </c>
      <c r="G386" s="24">
        <v>936428.38178013498</v>
      </c>
      <c r="H386" s="25">
        <f t="shared" si="40"/>
        <v>1095931.80679173</v>
      </c>
      <c r="I386" s="24">
        <v>889799.28522704996</v>
      </c>
      <c r="J386" s="24">
        <v>1302064.3283564099</v>
      </c>
      <c r="K386" s="25">
        <f t="shared" si="41"/>
        <v>235300.52064941151</v>
      </c>
      <c r="L386" s="24">
        <v>369004.44709703</v>
      </c>
      <c r="M386" s="24">
        <v>101596.59420179301</v>
      </c>
      <c r="N386" s="25">
        <f t="shared" si="42"/>
        <v>2269986.0864496441</v>
      </c>
      <c r="O386" s="24">
        <f t="shared" si="43"/>
        <v>41.355044623941005</v>
      </c>
      <c r="P386" s="24">
        <f t="shared" si="44"/>
        <v>48.279230138622324</v>
      </c>
      <c r="Q386" s="24">
        <f t="shared" si="45"/>
        <v>10.36572523743666</v>
      </c>
      <c r="R386" s="24">
        <v>3</v>
      </c>
    </row>
    <row r="387" spans="1:18" x14ac:dyDescent="0.25">
      <c r="A387" s="23" t="s">
        <v>4135</v>
      </c>
      <c r="B387" s="26" t="s">
        <v>3290</v>
      </c>
      <c r="C387" s="23" t="s">
        <v>1610</v>
      </c>
      <c r="D387" s="24">
        <v>0</v>
      </c>
      <c r="E387" s="25">
        <f t="shared" ref="E387:E450" si="46">AVERAGE(F387:G387)</f>
        <v>564415.37332523998</v>
      </c>
      <c r="F387" s="24">
        <v>548425.52346102498</v>
      </c>
      <c r="G387" s="24">
        <v>580405.22318945499</v>
      </c>
      <c r="H387" s="25">
        <f t="shared" ref="H387:H450" si="47">AVERAGE(I387:J387)</f>
        <v>205527.69584402553</v>
      </c>
      <c r="I387" s="24">
        <v>294094.89059454203</v>
      </c>
      <c r="J387" s="24">
        <v>116960.501093509</v>
      </c>
      <c r="K387" s="25">
        <f t="shared" ref="K387:K450" si="48">AVERAGE(L387:M387)</f>
        <v>128682.17482157415</v>
      </c>
      <c r="L387" s="24">
        <v>47236.443749723301</v>
      </c>
      <c r="M387" s="24">
        <v>210127.90589342499</v>
      </c>
      <c r="N387" s="25">
        <f t="shared" si="42"/>
        <v>898625.24399083958</v>
      </c>
      <c r="O387" s="24">
        <f t="shared" si="43"/>
        <v>62.808760058714036</v>
      </c>
      <c r="P387" s="24">
        <f t="shared" si="44"/>
        <v>22.871346784257558</v>
      </c>
      <c r="Q387" s="24">
        <f t="shared" si="45"/>
        <v>14.319893157028417</v>
      </c>
      <c r="R387" s="24">
        <v>2</v>
      </c>
    </row>
    <row r="388" spans="1:18" x14ac:dyDescent="0.25">
      <c r="A388" s="23" t="s">
        <v>3988</v>
      </c>
      <c r="B388" s="26" t="s">
        <v>3442</v>
      </c>
      <c r="C388" s="23" t="s">
        <v>1976</v>
      </c>
      <c r="D388" s="24">
        <v>221984871.100227</v>
      </c>
      <c r="E388" s="25">
        <f t="shared" si="46"/>
        <v>25983857.073178053</v>
      </c>
      <c r="F388" s="24">
        <v>27461180.371211901</v>
      </c>
      <c r="G388" s="24">
        <v>24506533.775144201</v>
      </c>
      <c r="H388" s="25">
        <f t="shared" si="47"/>
        <v>19820041.018772252</v>
      </c>
      <c r="I388" s="24">
        <v>21543356.9417817</v>
      </c>
      <c r="J388" s="24">
        <v>18096725.0957628</v>
      </c>
      <c r="K388" s="25">
        <f t="shared" si="48"/>
        <v>41848003.819454297</v>
      </c>
      <c r="L388" s="24">
        <v>44530513.057536103</v>
      </c>
      <c r="M388" s="24">
        <v>39165494.581372499</v>
      </c>
      <c r="N388" s="25">
        <f t="shared" ref="N388:N451" si="49">SUM(E388,H388,K388)</f>
        <v>87651901.91140461</v>
      </c>
      <c r="O388" s="24">
        <f t="shared" ref="O388:O451" si="50">(100/N388)*E388</f>
        <v>29.644373375310899</v>
      </c>
      <c r="P388" s="24">
        <f t="shared" ref="P388:P451" si="51">(100/N388)*H388</f>
        <v>22.612220141903638</v>
      </c>
      <c r="Q388" s="24">
        <f t="shared" ref="Q388:Q451" si="52">(100/N388)*K388</f>
        <v>47.74340648278546</v>
      </c>
      <c r="R388" s="24">
        <v>4</v>
      </c>
    </row>
    <row r="389" spans="1:18" x14ac:dyDescent="0.25">
      <c r="A389" s="23" t="s">
        <v>925</v>
      </c>
      <c r="B389" s="26" t="s">
        <v>3031</v>
      </c>
      <c r="C389" s="23" t="s">
        <v>926</v>
      </c>
      <c r="D389" s="24">
        <v>3450671.12699001</v>
      </c>
      <c r="E389" s="25">
        <f t="shared" si="46"/>
        <v>713102.86101092352</v>
      </c>
      <c r="F389" s="24">
        <v>600307.68356752</v>
      </c>
      <c r="G389" s="24">
        <v>825898.03845432703</v>
      </c>
      <c r="H389" s="25">
        <f t="shared" si="47"/>
        <v>151082.02648616975</v>
      </c>
      <c r="I389" s="24">
        <v>241923.04781315001</v>
      </c>
      <c r="J389" s="24">
        <v>60241.005159189503</v>
      </c>
      <c r="K389" s="25">
        <f t="shared" si="48"/>
        <v>60507.654463095831</v>
      </c>
      <c r="L389" s="24">
        <v>117759.616598608</v>
      </c>
      <c r="M389" s="24">
        <v>3255.6923275836598</v>
      </c>
      <c r="N389" s="25">
        <f t="shared" si="49"/>
        <v>924692.54196018912</v>
      </c>
      <c r="O389" s="24">
        <f t="shared" si="50"/>
        <v>77.117834161316807</v>
      </c>
      <c r="P389" s="24">
        <f t="shared" si="51"/>
        <v>16.338622799520135</v>
      </c>
      <c r="Q389" s="24">
        <f t="shared" si="52"/>
        <v>6.5435430391630511</v>
      </c>
      <c r="R389" s="24">
        <v>2</v>
      </c>
    </row>
    <row r="390" spans="1:18" x14ac:dyDescent="0.25">
      <c r="A390" s="23" t="s">
        <v>2405</v>
      </c>
      <c r="B390" s="26" t="s">
        <v>3617</v>
      </c>
      <c r="C390" s="23" t="s">
        <v>2406</v>
      </c>
      <c r="D390" s="24">
        <v>12781967.1296081</v>
      </c>
      <c r="E390" s="25">
        <f t="shared" si="46"/>
        <v>134531109.80085251</v>
      </c>
      <c r="F390" s="24">
        <v>136816726.25465101</v>
      </c>
      <c r="G390" s="24">
        <v>132245493.347054</v>
      </c>
      <c r="H390" s="25">
        <f t="shared" si="47"/>
        <v>131211101.677659</v>
      </c>
      <c r="I390" s="24">
        <v>146835318.892405</v>
      </c>
      <c r="J390" s="24">
        <v>115586884.46291301</v>
      </c>
      <c r="K390" s="25">
        <f t="shared" si="48"/>
        <v>72305786.482353359</v>
      </c>
      <c r="L390" s="24">
        <v>60426819.294874102</v>
      </c>
      <c r="M390" s="24">
        <v>84184753.669832602</v>
      </c>
      <c r="N390" s="25">
        <f t="shared" si="49"/>
        <v>338047997.9608649</v>
      </c>
      <c r="O390" s="24">
        <f t="shared" si="50"/>
        <v>39.79645216429499</v>
      </c>
      <c r="P390" s="24">
        <f t="shared" si="51"/>
        <v>38.814340705797946</v>
      </c>
      <c r="Q390" s="24">
        <f t="shared" si="52"/>
        <v>21.389207129907053</v>
      </c>
      <c r="R390" s="24">
        <v>3</v>
      </c>
    </row>
    <row r="391" spans="1:18" x14ac:dyDescent="0.25">
      <c r="A391" s="23" t="s">
        <v>71</v>
      </c>
      <c r="B391" s="26" t="s">
        <v>2687</v>
      </c>
      <c r="C391" s="23" t="s">
        <v>72</v>
      </c>
      <c r="D391" s="24">
        <v>1550918.55903987</v>
      </c>
      <c r="E391" s="25">
        <f t="shared" si="46"/>
        <v>851697702.95871651</v>
      </c>
      <c r="F391" s="24">
        <v>1002088738.96667</v>
      </c>
      <c r="G391" s="24">
        <v>701306666.95076299</v>
      </c>
      <c r="H391" s="25">
        <f t="shared" si="47"/>
        <v>174247561.96663302</v>
      </c>
      <c r="I391" s="24">
        <v>20125609.304242998</v>
      </c>
      <c r="J391" s="24">
        <v>328369514.62902302</v>
      </c>
      <c r="K391" s="25">
        <f t="shared" si="48"/>
        <v>78856649.335110843</v>
      </c>
      <c r="L391" s="24">
        <v>91017091.6709636</v>
      </c>
      <c r="M391" s="24">
        <v>66696206.999258101</v>
      </c>
      <c r="N391" s="25">
        <f t="shared" si="49"/>
        <v>1104801914.2604604</v>
      </c>
      <c r="O391" s="24">
        <f t="shared" si="50"/>
        <v>77.090534689092351</v>
      </c>
      <c r="P391" s="24">
        <f t="shared" si="51"/>
        <v>15.7718374413998</v>
      </c>
      <c r="Q391" s="24">
        <f t="shared" si="52"/>
        <v>7.1376278695078499</v>
      </c>
      <c r="R391" s="24">
        <v>2</v>
      </c>
    </row>
    <row r="392" spans="1:18" x14ac:dyDescent="0.25">
      <c r="A392" s="23" t="s">
        <v>609</v>
      </c>
      <c r="B392" s="26" t="s">
        <v>2900</v>
      </c>
      <c r="C392" s="23" t="s">
        <v>610</v>
      </c>
      <c r="D392" s="24">
        <v>1901712.60040784</v>
      </c>
      <c r="E392" s="25">
        <f t="shared" si="46"/>
        <v>4188700.2782527748</v>
      </c>
      <c r="F392" s="24">
        <v>3811404.2161014001</v>
      </c>
      <c r="G392" s="24">
        <v>4565996.3404041501</v>
      </c>
      <c r="H392" s="25">
        <f t="shared" si="47"/>
        <v>2645871.2370260097</v>
      </c>
      <c r="I392" s="24">
        <v>2633377.9910820099</v>
      </c>
      <c r="J392" s="24">
        <v>2658364.48297001</v>
      </c>
      <c r="K392" s="25">
        <f t="shared" si="48"/>
        <v>1196152.2651897825</v>
      </c>
      <c r="L392" s="24">
        <v>1646636.0001135999</v>
      </c>
      <c r="M392" s="24">
        <v>745668.53026596503</v>
      </c>
      <c r="N392" s="25">
        <f t="shared" si="49"/>
        <v>8030723.7804685673</v>
      </c>
      <c r="O392" s="24">
        <f t="shared" si="50"/>
        <v>52.158440419032537</v>
      </c>
      <c r="P392" s="24">
        <f t="shared" si="51"/>
        <v>32.946858955116888</v>
      </c>
      <c r="Q392" s="24">
        <f t="shared" si="52"/>
        <v>14.894700625850573</v>
      </c>
      <c r="R392" s="24">
        <v>6</v>
      </c>
    </row>
    <row r="393" spans="1:18" x14ac:dyDescent="0.25">
      <c r="A393" s="23" t="s">
        <v>845</v>
      </c>
      <c r="B393" s="26" t="s">
        <v>3870</v>
      </c>
      <c r="C393" s="23" t="s">
        <v>846</v>
      </c>
      <c r="D393" s="24">
        <v>12392.0645809666</v>
      </c>
      <c r="E393" s="25">
        <f t="shared" si="46"/>
        <v>101220.8160762614</v>
      </c>
      <c r="F393" s="24">
        <v>118144.25001627</v>
      </c>
      <c r="G393" s="24">
        <v>84297.382136252796</v>
      </c>
      <c r="H393" s="25">
        <f t="shared" si="47"/>
        <v>71957.953353400604</v>
      </c>
      <c r="I393" s="24">
        <v>74699.755737110201</v>
      </c>
      <c r="J393" s="24">
        <v>69216.150969691007</v>
      </c>
      <c r="K393" s="25">
        <f t="shared" si="48"/>
        <v>15104.4331476113</v>
      </c>
      <c r="L393" s="24">
        <v>17125.4003128859</v>
      </c>
      <c r="M393" s="24">
        <v>13083.4659823367</v>
      </c>
      <c r="N393" s="25">
        <f t="shared" si="49"/>
        <v>188283.2025772733</v>
      </c>
      <c r="O393" s="24">
        <f t="shared" si="50"/>
        <v>53.759875916025678</v>
      </c>
      <c r="P393" s="24">
        <f t="shared" si="51"/>
        <v>38.217935731079535</v>
      </c>
      <c r="Q393" s="24">
        <f t="shared" si="52"/>
        <v>8.0221883528947782</v>
      </c>
      <c r="R393" s="24">
        <v>6</v>
      </c>
    </row>
    <row r="394" spans="1:18" x14ac:dyDescent="0.25">
      <c r="A394" s="23" t="s">
        <v>1579</v>
      </c>
      <c r="B394" s="26" t="s">
        <v>3787</v>
      </c>
      <c r="C394" s="23" t="s">
        <v>1580</v>
      </c>
      <c r="D394" s="24">
        <v>7538543.8607096802</v>
      </c>
      <c r="E394" s="25">
        <f t="shared" si="46"/>
        <v>11499325.69995595</v>
      </c>
      <c r="F394" s="24">
        <v>10214630.1052997</v>
      </c>
      <c r="G394" s="24">
        <v>12784021.294612199</v>
      </c>
      <c r="H394" s="25">
        <f t="shared" si="47"/>
        <v>7858410.8194042258</v>
      </c>
      <c r="I394" s="24">
        <v>4715781.6153014498</v>
      </c>
      <c r="J394" s="24">
        <v>11001040.023507001</v>
      </c>
      <c r="K394" s="25">
        <f t="shared" si="48"/>
        <v>4560429.6563085951</v>
      </c>
      <c r="L394" s="24">
        <v>5067212.1764806304</v>
      </c>
      <c r="M394" s="24">
        <v>4053647.1361365598</v>
      </c>
      <c r="N394" s="25">
        <f t="shared" si="49"/>
        <v>23918166.175668772</v>
      </c>
      <c r="O394" s="24">
        <f t="shared" si="50"/>
        <v>48.077789975612205</v>
      </c>
      <c r="P394" s="24">
        <f t="shared" si="51"/>
        <v>32.855406897366365</v>
      </c>
      <c r="Q394" s="24">
        <f t="shared" si="52"/>
        <v>19.06680312702143</v>
      </c>
      <c r="R394" s="24">
        <v>6</v>
      </c>
    </row>
    <row r="395" spans="1:18" x14ac:dyDescent="0.25">
      <c r="A395" s="23" t="s">
        <v>1413</v>
      </c>
      <c r="B395" s="26" t="s">
        <v>3211</v>
      </c>
      <c r="C395" s="23" t="s">
        <v>1414</v>
      </c>
      <c r="D395" s="24">
        <v>2100181.15773015</v>
      </c>
      <c r="E395" s="25">
        <f t="shared" si="46"/>
        <v>3754962.3188660098</v>
      </c>
      <c r="F395" s="24">
        <v>4437221.49249472</v>
      </c>
      <c r="G395" s="24">
        <v>3072703.1452373001</v>
      </c>
      <c r="H395" s="25">
        <f t="shared" si="47"/>
        <v>2757334.1896361848</v>
      </c>
      <c r="I395" s="24">
        <v>2041643.2251295</v>
      </c>
      <c r="J395" s="24">
        <v>3473025.1541428701</v>
      </c>
      <c r="K395" s="25">
        <f t="shared" si="48"/>
        <v>328362.1677218515</v>
      </c>
      <c r="L395" s="24">
        <v>373714.38433490199</v>
      </c>
      <c r="M395" s="24">
        <v>283009.951108801</v>
      </c>
      <c r="N395" s="25">
        <f t="shared" si="49"/>
        <v>6840658.6762240464</v>
      </c>
      <c r="O395" s="24">
        <f t="shared" si="50"/>
        <v>54.891823968897384</v>
      </c>
      <c r="P395" s="24">
        <f t="shared" si="51"/>
        <v>40.308021787723476</v>
      </c>
      <c r="Q395" s="24">
        <f t="shared" si="52"/>
        <v>4.8001542433791347</v>
      </c>
      <c r="R395" s="24">
        <v>6</v>
      </c>
    </row>
    <row r="396" spans="1:18" x14ac:dyDescent="0.25">
      <c r="A396" s="23" t="s">
        <v>4137</v>
      </c>
      <c r="B396" s="26" t="s">
        <v>3588</v>
      </c>
      <c r="C396" s="23" t="s">
        <v>2330</v>
      </c>
      <c r="D396" s="24">
        <v>299483.03223866801</v>
      </c>
      <c r="E396" s="25">
        <f t="shared" si="46"/>
        <v>5156554.4472384397</v>
      </c>
      <c r="F396" s="24">
        <v>4651711.7881281599</v>
      </c>
      <c r="G396" s="24">
        <v>5661397.1063487204</v>
      </c>
      <c r="H396" s="25">
        <f t="shared" si="47"/>
        <v>4339671.6540206699</v>
      </c>
      <c r="I396" s="24">
        <v>4938007.7812750004</v>
      </c>
      <c r="J396" s="24">
        <v>3741335.5267663398</v>
      </c>
      <c r="K396" s="25">
        <f t="shared" si="48"/>
        <v>2103463.685687195</v>
      </c>
      <c r="L396" s="24">
        <v>1753842.84479973</v>
      </c>
      <c r="M396" s="24">
        <v>2453084.5265746601</v>
      </c>
      <c r="N396" s="25">
        <f t="shared" si="49"/>
        <v>11599689.786946304</v>
      </c>
      <c r="O396" s="24">
        <f t="shared" si="50"/>
        <v>44.454244397478298</v>
      </c>
      <c r="P396" s="24">
        <f t="shared" si="51"/>
        <v>37.4119630242553</v>
      </c>
      <c r="Q396" s="24">
        <f t="shared" si="52"/>
        <v>18.133792578266405</v>
      </c>
      <c r="R396" s="24">
        <v>6</v>
      </c>
    </row>
    <row r="397" spans="1:18" x14ac:dyDescent="0.25">
      <c r="A397" s="23" t="s">
        <v>515</v>
      </c>
      <c r="B397" s="26" t="s">
        <v>2865</v>
      </c>
      <c r="C397" s="23" t="s">
        <v>516</v>
      </c>
      <c r="D397" s="24">
        <v>933923.54837956</v>
      </c>
      <c r="E397" s="25">
        <f t="shared" si="46"/>
        <v>3075045.4418039452</v>
      </c>
      <c r="F397" s="24">
        <v>2783457.46590934</v>
      </c>
      <c r="G397" s="24">
        <v>3366633.41769855</v>
      </c>
      <c r="H397" s="25">
        <f t="shared" si="47"/>
        <v>1384382.8749335152</v>
      </c>
      <c r="I397" s="24">
        <v>1701786.9862011501</v>
      </c>
      <c r="J397" s="24">
        <v>1066978.7636658801</v>
      </c>
      <c r="K397" s="25">
        <f t="shared" si="48"/>
        <v>760390.15902390995</v>
      </c>
      <c r="L397" s="24">
        <v>396399.01530504</v>
      </c>
      <c r="M397" s="24">
        <v>1124381.30274278</v>
      </c>
      <c r="N397" s="25">
        <f t="shared" si="49"/>
        <v>5219818.4757613698</v>
      </c>
      <c r="O397" s="24">
        <f t="shared" si="50"/>
        <v>58.91096512423097</v>
      </c>
      <c r="P397" s="24">
        <f t="shared" si="51"/>
        <v>26.52166701508882</v>
      </c>
      <c r="Q397" s="24">
        <f t="shared" si="52"/>
        <v>14.567367860680219</v>
      </c>
      <c r="R397" s="24">
        <v>2</v>
      </c>
    </row>
    <row r="398" spans="1:18" x14ac:dyDescent="0.25">
      <c r="A398" s="23" t="s">
        <v>1621</v>
      </c>
      <c r="B398" s="26" t="s">
        <v>3295</v>
      </c>
      <c r="C398" s="23" t="s">
        <v>1622</v>
      </c>
      <c r="D398" s="24">
        <v>792582215.87442994</v>
      </c>
      <c r="E398" s="25">
        <f t="shared" si="46"/>
        <v>36135760.562564448</v>
      </c>
      <c r="F398" s="24">
        <v>42291139.450984098</v>
      </c>
      <c r="G398" s="24">
        <v>29980381.674144801</v>
      </c>
      <c r="H398" s="25">
        <f t="shared" si="47"/>
        <v>45673338.987782098</v>
      </c>
      <c r="I398" s="24">
        <v>51134941.925122999</v>
      </c>
      <c r="J398" s="24">
        <v>40211736.050441198</v>
      </c>
      <c r="K398" s="25">
        <f t="shared" si="48"/>
        <v>4031887.9265277651</v>
      </c>
      <c r="L398" s="24">
        <v>6038694.0015168199</v>
      </c>
      <c r="M398" s="24">
        <v>2025081.8515387101</v>
      </c>
      <c r="N398" s="25">
        <f t="shared" si="49"/>
        <v>85840987.476874322</v>
      </c>
      <c r="O398" s="24">
        <f t="shared" si="50"/>
        <v>42.096161314895724</v>
      </c>
      <c r="P398" s="24">
        <f t="shared" si="51"/>
        <v>53.206912373982838</v>
      </c>
      <c r="Q398" s="24">
        <f t="shared" si="52"/>
        <v>4.6969263111214339</v>
      </c>
      <c r="R398" s="24">
        <v>3</v>
      </c>
    </row>
    <row r="399" spans="1:18" x14ac:dyDescent="0.25">
      <c r="A399" s="23" t="s">
        <v>4051</v>
      </c>
      <c r="B399" s="26" t="s">
        <v>3265</v>
      </c>
      <c r="C399" s="23" t="s">
        <v>1552</v>
      </c>
      <c r="D399" s="24">
        <v>8475641.5501458496</v>
      </c>
      <c r="E399" s="25">
        <f t="shared" si="46"/>
        <v>22890263.066186547</v>
      </c>
      <c r="F399" s="24">
        <v>18863645.189362999</v>
      </c>
      <c r="G399" s="24">
        <v>26916880.943010099</v>
      </c>
      <c r="H399" s="25">
        <f t="shared" si="47"/>
        <v>9797851.7568566501</v>
      </c>
      <c r="I399" s="24">
        <v>5698527.5303627001</v>
      </c>
      <c r="J399" s="24">
        <v>13897175.983350599</v>
      </c>
      <c r="K399" s="25">
        <f t="shared" si="48"/>
        <v>2461679.602702165</v>
      </c>
      <c r="L399" s="24">
        <v>3461355.6078067399</v>
      </c>
      <c r="M399" s="24">
        <v>1462003.5975975899</v>
      </c>
      <c r="N399" s="25">
        <f t="shared" si="49"/>
        <v>35149794.425745361</v>
      </c>
      <c r="O399" s="24">
        <f t="shared" si="50"/>
        <v>65.122039659556705</v>
      </c>
      <c r="P399" s="24">
        <f t="shared" si="51"/>
        <v>27.874563470221158</v>
      </c>
      <c r="Q399" s="24">
        <f t="shared" si="52"/>
        <v>7.0033968702221348</v>
      </c>
      <c r="R399" s="24">
        <v>6</v>
      </c>
    </row>
    <row r="400" spans="1:18" x14ac:dyDescent="0.25">
      <c r="A400" s="23" t="s">
        <v>2261</v>
      </c>
      <c r="B400" s="26" t="s">
        <v>3562</v>
      </c>
      <c r="C400" s="23" t="s">
        <v>2262</v>
      </c>
      <c r="D400" s="24">
        <v>0</v>
      </c>
      <c r="E400" s="25">
        <f t="shared" si="46"/>
        <v>1402622.7973664901</v>
      </c>
      <c r="F400" s="24">
        <v>1129070.1031227401</v>
      </c>
      <c r="G400" s="24">
        <v>1676175.49161024</v>
      </c>
      <c r="H400" s="25">
        <f t="shared" si="47"/>
        <v>851301.7231645165</v>
      </c>
      <c r="I400" s="24">
        <v>468068.55406413297</v>
      </c>
      <c r="J400" s="24">
        <v>1234534.8922649</v>
      </c>
      <c r="K400" s="25">
        <f t="shared" si="48"/>
        <v>48825.007961415104</v>
      </c>
      <c r="L400" s="24">
        <v>20739.7578913447</v>
      </c>
      <c r="M400" s="24">
        <v>76910.2580314855</v>
      </c>
      <c r="N400" s="25">
        <f t="shared" si="49"/>
        <v>2302749.5284924218</v>
      </c>
      <c r="O400" s="24">
        <f t="shared" si="50"/>
        <v>60.91078426079487</v>
      </c>
      <c r="P400" s="24">
        <f t="shared" si="51"/>
        <v>36.968924002857221</v>
      </c>
      <c r="Q400" s="24">
        <f t="shared" si="52"/>
        <v>2.1202917363479021</v>
      </c>
      <c r="R400" s="24">
        <v>6</v>
      </c>
    </row>
    <row r="401" spans="1:18" x14ac:dyDescent="0.25">
      <c r="A401" s="23" t="s">
        <v>1075</v>
      </c>
      <c r="B401" s="26" t="s">
        <v>3092</v>
      </c>
      <c r="C401" s="23" t="s">
        <v>1076</v>
      </c>
      <c r="D401" s="24">
        <v>22305919.718552198</v>
      </c>
      <c r="E401" s="25">
        <f t="shared" si="46"/>
        <v>4669813.5724763256</v>
      </c>
      <c r="F401" s="24">
        <v>5098481.72167088</v>
      </c>
      <c r="G401" s="24">
        <v>4241145.4232817702</v>
      </c>
      <c r="H401" s="25">
        <f t="shared" si="47"/>
        <v>5995335.1925691906</v>
      </c>
      <c r="I401" s="24">
        <v>5053731.03956364</v>
      </c>
      <c r="J401" s="24">
        <v>6936939.3455747403</v>
      </c>
      <c r="K401" s="25">
        <f t="shared" si="48"/>
        <v>1851378.73176543</v>
      </c>
      <c r="L401" s="24">
        <v>2239471.6389173898</v>
      </c>
      <c r="M401" s="24">
        <v>1463285.8246134699</v>
      </c>
      <c r="N401" s="25">
        <f t="shared" si="49"/>
        <v>12516527.496810947</v>
      </c>
      <c r="O401" s="24">
        <f t="shared" si="50"/>
        <v>37.309178393656985</v>
      </c>
      <c r="P401" s="24">
        <f t="shared" si="51"/>
        <v>47.899349033481741</v>
      </c>
      <c r="Q401" s="24">
        <f t="shared" si="52"/>
        <v>14.791472572861267</v>
      </c>
      <c r="R401" s="24">
        <v>3</v>
      </c>
    </row>
    <row r="402" spans="1:18" x14ac:dyDescent="0.25">
      <c r="A402" s="23" t="s">
        <v>3985</v>
      </c>
      <c r="B402" s="26" t="s">
        <v>3413</v>
      </c>
      <c r="C402" s="23" t="s">
        <v>1908</v>
      </c>
      <c r="D402" s="24">
        <v>207968140.01372299</v>
      </c>
      <c r="E402" s="25">
        <f t="shared" si="46"/>
        <v>44158352.0841529</v>
      </c>
      <c r="F402" s="24">
        <v>35491685.788835399</v>
      </c>
      <c r="G402" s="24">
        <v>52825018.379470401</v>
      </c>
      <c r="H402" s="25">
        <f t="shared" si="47"/>
        <v>75330257.627201602</v>
      </c>
      <c r="I402" s="24">
        <v>63156414.157845601</v>
      </c>
      <c r="J402" s="24">
        <v>87504101.096557602</v>
      </c>
      <c r="K402" s="25">
        <f t="shared" si="48"/>
        <v>117527397.1258765</v>
      </c>
      <c r="L402" s="24">
        <v>104915548.080603</v>
      </c>
      <c r="M402" s="24">
        <v>130139246.17115</v>
      </c>
      <c r="N402" s="25">
        <f t="shared" si="49"/>
        <v>237016006.83723098</v>
      </c>
      <c r="O402" s="24">
        <f t="shared" si="50"/>
        <v>18.630957745599993</v>
      </c>
      <c r="P402" s="24">
        <f t="shared" si="51"/>
        <v>31.782772240751701</v>
      </c>
      <c r="Q402" s="24">
        <f t="shared" si="52"/>
        <v>49.58627001364831</v>
      </c>
      <c r="R402" s="24">
        <v>4</v>
      </c>
    </row>
    <row r="403" spans="1:18" x14ac:dyDescent="0.25">
      <c r="A403" s="23" t="s">
        <v>1019</v>
      </c>
      <c r="B403" s="26" t="s">
        <v>3068</v>
      </c>
      <c r="C403" s="23" t="s">
        <v>1020</v>
      </c>
      <c r="D403" s="24">
        <v>0</v>
      </c>
      <c r="E403" s="25">
        <f t="shared" si="46"/>
        <v>937384.289391767</v>
      </c>
      <c r="F403" s="24">
        <v>1124075.61805228</v>
      </c>
      <c r="G403" s="24">
        <v>750692.96073125396</v>
      </c>
      <c r="H403" s="25">
        <f t="shared" si="47"/>
        <v>415598.01392044901</v>
      </c>
      <c r="I403" s="24">
        <v>439130.77560558502</v>
      </c>
      <c r="J403" s="24">
        <v>392065.252235313</v>
      </c>
      <c r="K403" s="25">
        <f t="shared" si="48"/>
        <v>44729.803181742653</v>
      </c>
      <c r="L403" s="24">
        <v>53303.346302846301</v>
      </c>
      <c r="M403" s="24">
        <v>36156.260060638997</v>
      </c>
      <c r="N403" s="25">
        <f t="shared" si="49"/>
        <v>1397712.1064939585</v>
      </c>
      <c r="O403" s="24">
        <f t="shared" si="50"/>
        <v>67.065619953962866</v>
      </c>
      <c r="P403" s="24">
        <f t="shared" si="51"/>
        <v>29.73416428100785</v>
      </c>
      <c r="Q403" s="24">
        <f t="shared" si="52"/>
        <v>3.2002157650292911</v>
      </c>
      <c r="R403" s="24">
        <v>6</v>
      </c>
    </row>
    <row r="404" spans="1:18" x14ac:dyDescent="0.25">
      <c r="A404" s="23" t="s">
        <v>4058</v>
      </c>
      <c r="B404" s="26" t="s">
        <v>3603</v>
      </c>
      <c r="C404" s="23" t="s">
        <v>2368</v>
      </c>
      <c r="D404" s="24">
        <v>1939724.1630545601</v>
      </c>
      <c r="E404" s="25">
        <f t="shared" si="46"/>
        <v>6615222.1731638908</v>
      </c>
      <c r="F404" s="24">
        <v>5614572.3037306303</v>
      </c>
      <c r="G404" s="24">
        <v>7615872.0425971504</v>
      </c>
      <c r="H404" s="25">
        <f t="shared" si="47"/>
        <v>2413690.3287245599</v>
      </c>
      <c r="I404" s="24">
        <v>2298606.7462563398</v>
      </c>
      <c r="J404" s="24">
        <v>2528773.9111927799</v>
      </c>
      <c r="K404" s="25">
        <f t="shared" si="48"/>
        <v>1413922.9207359529</v>
      </c>
      <c r="L404" s="24">
        <v>942396.25208431599</v>
      </c>
      <c r="M404" s="24">
        <v>1885449.5893875901</v>
      </c>
      <c r="N404" s="25">
        <f t="shared" si="49"/>
        <v>10442835.422624404</v>
      </c>
      <c r="O404" s="24">
        <f t="shared" si="50"/>
        <v>63.346992511554973</v>
      </c>
      <c r="P404" s="24">
        <f t="shared" si="51"/>
        <v>23.113361755135006</v>
      </c>
      <c r="Q404" s="24">
        <f t="shared" si="52"/>
        <v>13.539645733310024</v>
      </c>
      <c r="R404" s="24">
        <v>2</v>
      </c>
    </row>
    <row r="405" spans="1:18" x14ac:dyDescent="0.25">
      <c r="A405" s="23" t="s">
        <v>373</v>
      </c>
      <c r="B405" s="26" t="s">
        <v>2805</v>
      </c>
      <c r="C405" s="23" t="s">
        <v>374</v>
      </c>
      <c r="D405" s="24">
        <v>45635209.673201002</v>
      </c>
      <c r="E405" s="25">
        <f t="shared" si="46"/>
        <v>40855635.980947047</v>
      </c>
      <c r="F405" s="24">
        <v>34263792.811792299</v>
      </c>
      <c r="G405" s="24">
        <v>47447479.150101803</v>
      </c>
      <c r="H405" s="25">
        <f t="shared" si="47"/>
        <v>30144803.026901949</v>
      </c>
      <c r="I405" s="24">
        <v>30113266.165974699</v>
      </c>
      <c r="J405" s="24">
        <v>30176339.887829199</v>
      </c>
      <c r="K405" s="25">
        <f t="shared" si="48"/>
        <v>7460813.6738094352</v>
      </c>
      <c r="L405" s="24">
        <v>4761921.5116055701</v>
      </c>
      <c r="M405" s="24">
        <v>10159705.8360133</v>
      </c>
      <c r="N405" s="25">
        <f t="shared" si="49"/>
        <v>78461252.681658432</v>
      </c>
      <c r="O405" s="24">
        <f t="shared" si="50"/>
        <v>52.071098261343089</v>
      </c>
      <c r="P405" s="24">
        <f t="shared" si="51"/>
        <v>38.419986931904774</v>
      </c>
      <c r="Q405" s="24">
        <f t="shared" si="52"/>
        <v>9.5089148067521485</v>
      </c>
      <c r="R405" s="24">
        <v>6</v>
      </c>
    </row>
    <row r="406" spans="1:18" x14ac:dyDescent="0.25">
      <c r="A406" s="23" t="s">
        <v>4155</v>
      </c>
      <c r="B406" s="26" t="s">
        <v>3818</v>
      </c>
      <c r="C406" s="23" t="s">
        <v>98</v>
      </c>
      <c r="D406" s="24">
        <v>102527.86523711</v>
      </c>
      <c r="E406" s="25">
        <f t="shared" si="46"/>
        <v>214421.92532972951</v>
      </c>
      <c r="F406" s="24">
        <v>214331.26502549701</v>
      </c>
      <c r="G406" s="24">
        <v>214512.58563396201</v>
      </c>
      <c r="H406" s="25">
        <f t="shared" si="47"/>
        <v>226568.224284214</v>
      </c>
      <c r="I406" s="24">
        <v>222891.82701488701</v>
      </c>
      <c r="J406" s="24">
        <v>230244.62155354099</v>
      </c>
      <c r="K406" s="25">
        <f t="shared" si="48"/>
        <v>6060966.7769103348</v>
      </c>
      <c r="L406" s="24">
        <v>4800726.2454226604</v>
      </c>
      <c r="M406" s="24">
        <v>7321207.3083980102</v>
      </c>
      <c r="N406" s="25">
        <f t="shared" si="49"/>
        <v>6501956.9265242787</v>
      </c>
      <c r="O406" s="24">
        <f t="shared" si="50"/>
        <v>3.2978059952229191</v>
      </c>
      <c r="P406" s="24">
        <f t="shared" si="51"/>
        <v>3.4846158909473051</v>
      </c>
      <c r="Q406" s="24">
        <f t="shared" si="52"/>
        <v>93.217578113829774</v>
      </c>
      <c r="R406" s="24">
        <v>4</v>
      </c>
    </row>
    <row r="407" spans="1:18" x14ac:dyDescent="0.25">
      <c r="A407" s="23" t="s">
        <v>365</v>
      </c>
      <c r="B407" s="26" t="s">
        <v>2801</v>
      </c>
      <c r="C407" s="23" t="s">
        <v>366</v>
      </c>
      <c r="D407" s="24">
        <v>30041525.1456591</v>
      </c>
      <c r="E407" s="25">
        <f t="shared" si="46"/>
        <v>12556380.501149751</v>
      </c>
      <c r="F407" s="24">
        <v>14605253.560475601</v>
      </c>
      <c r="G407" s="24">
        <v>10507507.4418239</v>
      </c>
      <c r="H407" s="25">
        <f t="shared" si="47"/>
        <v>4838627.0765043255</v>
      </c>
      <c r="I407" s="24">
        <v>6370366.9565896504</v>
      </c>
      <c r="J407" s="24">
        <v>3306887.1964190002</v>
      </c>
      <c r="K407" s="25">
        <f t="shared" si="48"/>
        <v>3190065.8836143352</v>
      </c>
      <c r="L407" s="24">
        <v>3333655.8287102799</v>
      </c>
      <c r="M407" s="24">
        <v>3046475.9385183901</v>
      </c>
      <c r="N407" s="25">
        <f t="shared" si="49"/>
        <v>20585073.461268414</v>
      </c>
      <c r="O407" s="24">
        <f t="shared" si="50"/>
        <v>60.997501538068597</v>
      </c>
      <c r="P407" s="24">
        <f t="shared" si="51"/>
        <v>23.505512795999408</v>
      </c>
      <c r="Q407" s="24">
        <f t="shared" si="52"/>
        <v>15.496985665931986</v>
      </c>
      <c r="R407" s="24">
        <v>2</v>
      </c>
    </row>
    <row r="408" spans="1:18" x14ac:dyDescent="0.25">
      <c r="A408" s="23" t="s">
        <v>4120</v>
      </c>
      <c r="B408" s="26" t="s">
        <v>3556</v>
      </c>
      <c r="C408" s="23" t="s">
        <v>2248</v>
      </c>
      <c r="D408" s="24">
        <v>732068.04551417101</v>
      </c>
      <c r="E408" s="25">
        <f t="shared" si="46"/>
        <v>10533195.223330155</v>
      </c>
      <c r="F408" s="24">
        <v>8347243.6719203098</v>
      </c>
      <c r="G408" s="24">
        <v>12719146.774739999</v>
      </c>
      <c r="H408" s="25">
        <f t="shared" si="47"/>
        <v>2466085.8910314701</v>
      </c>
      <c r="I408" s="24">
        <v>2921453.29006061</v>
      </c>
      <c r="J408" s="24">
        <v>2010718.49200233</v>
      </c>
      <c r="K408" s="25">
        <f t="shared" si="48"/>
        <v>540986.15370476653</v>
      </c>
      <c r="L408" s="24">
        <v>381301.561809348</v>
      </c>
      <c r="M408" s="24">
        <v>700670.74560018501</v>
      </c>
      <c r="N408" s="25">
        <f t="shared" si="49"/>
        <v>13540267.268066391</v>
      </c>
      <c r="O408" s="24">
        <f t="shared" si="50"/>
        <v>77.791634498765262</v>
      </c>
      <c r="P408" s="24">
        <f t="shared" si="51"/>
        <v>18.212977943556044</v>
      </c>
      <c r="Q408" s="24">
        <f t="shared" si="52"/>
        <v>3.9953875576787024</v>
      </c>
      <c r="R408" s="24">
        <v>2</v>
      </c>
    </row>
    <row r="409" spans="1:18" x14ac:dyDescent="0.25">
      <c r="A409" s="23" t="s">
        <v>1607</v>
      </c>
      <c r="B409" s="26" t="s">
        <v>3289</v>
      </c>
      <c r="C409" s="23" t="s">
        <v>1608</v>
      </c>
      <c r="D409" s="24">
        <v>7863169.5529826004</v>
      </c>
      <c r="E409" s="25">
        <f t="shared" si="46"/>
        <v>22643061.174075551</v>
      </c>
      <c r="F409" s="24">
        <v>26375942.8790677</v>
      </c>
      <c r="G409" s="24">
        <v>18910179.469083399</v>
      </c>
      <c r="H409" s="25">
        <f t="shared" si="47"/>
        <v>10186089.731727969</v>
      </c>
      <c r="I409" s="24">
        <v>11628212.8754918</v>
      </c>
      <c r="J409" s="24">
        <v>8743966.5879641399</v>
      </c>
      <c r="K409" s="25">
        <f t="shared" si="48"/>
        <v>4744009.3540779846</v>
      </c>
      <c r="L409" s="24">
        <v>5992218.9799213996</v>
      </c>
      <c r="M409" s="24">
        <v>3495799.72823457</v>
      </c>
      <c r="N409" s="25">
        <f t="shared" si="49"/>
        <v>37573160.259881504</v>
      </c>
      <c r="O409" s="24">
        <f t="shared" si="50"/>
        <v>60.263925146196797</v>
      </c>
      <c r="P409" s="24">
        <f t="shared" si="51"/>
        <v>27.110015929653116</v>
      </c>
      <c r="Q409" s="24">
        <f t="shared" si="52"/>
        <v>12.626058924150092</v>
      </c>
      <c r="R409" s="24">
        <v>6</v>
      </c>
    </row>
    <row r="410" spans="1:18" x14ac:dyDescent="0.25">
      <c r="A410" s="23" t="s">
        <v>197</v>
      </c>
      <c r="B410" s="26" t="s">
        <v>2736</v>
      </c>
      <c r="C410" s="23" t="s">
        <v>198</v>
      </c>
      <c r="D410" s="24">
        <v>737574.24871918198</v>
      </c>
      <c r="E410" s="25">
        <f t="shared" si="46"/>
        <v>12204730.888198499</v>
      </c>
      <c r="F410" s="24">
        <v>13882425.2031978</v>
      </c>
      <c r="G410" s="24">
        <v>10527036.5731992</v>
      </c>
      <c r="H410" s="25">
        <f t="shared" si="47"/>
        <v>4810410.2604354098</v>
      </c>
      <c r="I410" s="24">
        <v>5341723.7636601599</v>
      </c>
      <c r="J410" s="24">
        <v>4279096.7572106598</v>
      </c>
      <c r="K410" s="25">
        <f t="shared" si="48"/>
        <v>3503617.5608710451</v>
      </c>
      <c r="L410" s="24">
        <v>2583261.9484725501</v>
      </c>
      <c r="M410" s="24">
        <v>4423973.1732695401</v>
      </c>
      <c r="N410" s="25">
        <f t="shared" si="49"/>
        <v>20518758.709504955</v>
      </c>
      <c r="O410" s="24">
        <f t="shared" si="50"/>
        <v>59.480844143582971</v>
      </c>
      <c r="P410" s="24">
        <f t="shared" si="51"/>
        <v>23.443963294948595</v>
      </c>
      <c r="Q410" s="24">
        <f t="shared" si="52"/>
        <v>17.075192561468427</v>
      </c>
      <c r="R410" s="24">
        <v>2</v>
      </c>
    </row>
    <row r="411" spans="1:18" x14ac:dyDescent="0.25">
      <c r="A411" s="23" t="s">
        <v>2249</v>
      </c>
      <c r="B411" s="26" t="s">
        <v>3557</v>
      </c>
      <c r="C411" s="23" t="s">
        <v>2250</v>
      </c>
      <c r="D411" s="24">
        <v>321954.60820614698</v>
      </c>
      <c r="E411" s="25">
        <f t="shared" si="46"/>
        <v>8192420.1355313295</v>
      </c>
      <c r="F411" s="24">
        <v>9390046.8064354192</v>
      </c>
      <c r="G411" s="24">
        <v>6994793.4646272399</v>
      </c>
      <c r="H411" s="25">
        <f t="shared" si="47"/>
        <v>5243699.74646152</v>
      </c>
      <c r="I411" s="24">
        <v>5867562.3131432096</v>
      </c>
      <c r="J411" s="24">
        <v>4619837.1797798304</v>
      </c>
      <c r="K411" s="25">
        <f t="shared" si="48"/>
        <v>2632493.6379639348</v>
      </c>
      <c r="L411" s="24">
        <v>2371626.7502301801</v>
      </c>
      <c r="M411" s="24">
        <v>2893360.52569769</v>
      </c>
      <c r="N411" s="25">
        <f t="shared" si="49"/>
        <v>16068613.519956786</v>
      </c>
      <c r="O411" s="24">
        <f t="shared" si="50"/>
        <v>50.983988913272228</v>
      </c>
      <c r="P411" s="24">
        <f t="shared" si="51"/>
        <v>32.633181076568839</v>
      </c>
      <c r="Q411" s="24">
        <f t="shared" si="52"/>
        <v>16.382830010158926</v>
      </c>
      <c r="R411" s="24">
        <v>6</v>
      </c>
    </row>
    <row r="412" spans="1:18" x14ac:dyDescent="0.25">
      <c r="A412" s="23" t="s">
        <v>457</v>
      </c>
      <c r="B412" s="26" t="s">
        <v>2838</v>
      </c>
      <c r="C412" s="23" t="s">
        <v>458</v>
      </c>
      <c r="D412" s="24">
        <v>0</v>
      </c>
      <c r="E412" s="25">
        <f t="shared" si="46"/>
        <v>840498.48176956549</v>
      </c>
      <c r="F412" s="24">
        <v>700136.90343264397</v>
      </c>
      <c r="G412" s="24">
        <v>980860.06010648701</v>
      </c>
      <c r="H412" s="25">
        <f t="shared" si="47"/>
        <v>233287.19324951951</v>
      </c>
      <c r="I412" s="24">
        <v>272242.21282417403</v>
      </c>
      <c r="J412" s="24">
        <v>194332.17367486499</v>
      </c>
      <c r="K412" s="25">
        <f t="shared" si="48"/>
        <v>113916.25616552575</v>
      </c>
      <c r="L412" s="24">
        <v>194724.231880518</v>
      </c>
      <c r="M412" s="24">
        <v>33108.280450533501</v>
      </c>
      <c r="N412" s="25">
        <f t="shared" si="49"/>
        <v>1187701.9311846106</v>
      </c>
      <c r="O412" s="24">
        <f t="shared" si="50"/>
        <v>70.766785815634279</v>
      </c>
      <c r="P412" s="24">
        <f t="shared" si="51"/>
        <v>19.641897274414593</v>
      </c>
      <c r="Q412" s="24">
        <f t="shared" si="52"/>
        <v>9.591316909951134</v>
      </c>
      <c r="R412" s="24">
        <v>2</v>
      </c>
    </row>
    <row r="413" spans="1:18" x14ac:dyDescent="0.25">
      <c r="A413" s="23" t="s">
        <v>139</v>
      </c>
      <c r="B413" s="26" t="s">
        <v>2713</v>
      </c>
      <c r="C413" s="23" t="s">
        <v>140</v>
      </c>
      <c r="D413" s="24">
        <v>253285.04220452899</v>
      </c>
      <c r="E413" s="25">
        <f t="shared" si="46"/>
        <v>1352906.1031294051</v>
      </c>
      <c r="F413" s="24">
        <v>1124884.3777264799</v>
      </c>
      <c r="G413" s="24">
        <v>1580927.82853233</v>
      </c>
      <c r="H413" s="25">
        <f t="shared" si="47"/>
        <v>693640.88173620403</v>
      </c>
      <c r="I413" s="24">
        <v>894292.46720045595</v>
      </c>
      <c r="J413" s="24">
        <v>492989.29627195199</v>
      </c>
      <c r="K413" s="25">
        <f t="shared" si="48"/>
        <v>205252.24652082444</v>
      </c>
      <c r="L413" s="24">
        <v>88627.083356067902</v>
      </c>
      <c r="M413" s="24">
        <v>321877.40968558099</v>
      </c>
      <c r="N413" s="25">
        <f t="shared" si="49"/>
        <v>2251799.2313864334</v>
      </c>
      <c r="O413" s="24">
        <f t="shared" si="50"/>
        <v>60.081115770539654</v>
      </c>
      <c r="P413" s="24">
        <f t="shared" si="51"/>
        <v>30.803851074641727</v>
      </c>
      <c r="Q413" s="24">
        <f t="shared" si="52"/>
        <v>9.1150331548186276</v>
      </c>
      <c r="R413" s="24">
        <v>6</v>
      </c>
    </row>
    <row r="414" spans="1:18" x14ac:dyDescent="0.25">
      <c r="A414" s="23" t="s">
        <v>1419</v>
      </c>
      <c r="B414" s="26" t="s">
        <v>3214</v>
      </c>
      <c r="C414" s="23" t="s">
        <v>1420</v>
      </c>
      <c r="D414" s="24">
        <v>180597380.74251801</v>
      </c>
      <c r="E414" s="25">
        <f t="shared" si="46"/>
        <v>23058532.741664201</v>
      </c>
      <c r="F414" s="24">
        <v>15712063.0728736</v>
      </c>
      <c r="G414" s="24">
        <v>30405002.410454798</v>
      </c>
      <c r="H414" s="25">
        <f t="shared" si="47"/>
        <v>44727535.987347499</v>
      </c>
      <c r="I414" s="24">
        <v>33026458.410044599</v>
      </c>
      <c r="J414" s="24">
        <v>56428613.564650401</v>
      </c>
      <c r="K414" s="25">
        <f t="shared" si="48"/>
        <v>96703225.932154894</v>
      </c>
      <c r="L414" s="24">
        <v>81988475.649701804</v>
      </c>
      <c r="M414" s="24">
        <v>111417976.214608</v>
      </c>
      <c r="N414" s="25">
        <f t="shared" si="49"/>
        <v>164489294.66116661</v>
      </c>
      <c r="O414" s="24">
        <f t="shared" si="50"/>
        <v>14.018257412534194</v>
      </c>
      <c r="P414" s="24">
        <f t="shared" si="51"/>
        <v>27.191761068391877</v>
      </c>
      <c r="Q414" s="24">
        <f t="shared" si="52"/>
        <v>58.789981519073919</v>
      </c>
      <c r="R414" s="24">
        <v>4</v>
      </c>
    </row>
    <row r="415" spans="1:18" x14ac:dyDescent="0.25">
      <c r="A415" s="23" t="s">
        <v>2185</v>
      </c>
      <c r="B415" s="26" t="s">
        <v>3529</v>
      </c>
      <c r="C415" s="23" t="s">
        <v>2186</v>
      </c>
      <c r="D415" s="24">
        <v>1018516.07377713</v>
      </c>
      <c r="E415" s="25">
        <f t="shared" si="46"/>
        <v>9668137.5566957407</v>
      </c>
      <c r="F415" s="24">
        <v>9955671.7456002403</v>
      </c>
      <c r="G415" s="24">
        <v>9380603.3677912392</v>
      </c>
      <c r="H415" s="25">
        <f t="shared" si="47"/>
        <v>10523066.921812855</v>
      </c>
      <c r="I415" s="24">
        <v>12488556.8449228</v>
      </c>
      <c r="J415" s="24">
        <v>8557576.9987029098</v>
      </c>
      <c r="K415" s="25">
        <f t="shared" si="48"/>
        <v>21929261.239688501</v>
      </c>
      <c r="L415" s="24">
        <v>19200602.986186702</v>
      </c>
      <c r="M415" s="24">
        <v>24657919.4931903</v>
      </c>
      <c r="N415" s="25">
        <f t="shared" si="49"/>
        <v>42120465.718197092</v>
      </c>
      <c r="O415" s="24">
        <f t="shared" si="50"/>
        <v>22.953539073806738</v>
      </c>
      <c r="P415" s="24">
        <f t="shared" si="51"/>
        <v>24.983263462033914</v>
      </c>
      <c r="Q415" s="24">
        <f t="shared" si="52"/>
        <v>52.063197464159359</v>
      </c>
      <c r="R415" s="24">
        <v>4</v>
      </c>
    </row>
    <row r="416" spans="1:18" x14ac:dyDescent="0.25">
      <c r="A416" s="23" t="s">
        <v>2529</v>
      </c>
      <c r="B416" s="26" t="s">
        <v>3672</v>
      </c>
      <c r="C416" s="23" t="s">
        <v>2530</v>
      </c>
      <c r="D416" s="24">
        <v>8721735.4326699395</v>
      </c>
      <c r="E416" s="25">
        <f t="shared" si="46"/>
        <v>9385947.6090629306</v>
      </c>
      <c r="F416" s="24">
        <v>7802340.7124202596</v>
      </c>
      <c r="G416" s="24">
        <v>10969554.505705601</v>
      </c>
      <c r="H416" s="25">
        <f t="shared" si="47"/>
        <v>5377805.4835601253</v>
      </c>
      <c r="I416" s="24">
        <v>5489659.9718913203</v>
      </c>
      <c r="J416" s="24">
        <v>5265950.9952289304</v>
      </c>
      <c r="K416" s="25">
        <f t="shared" si="48"/>
        <v>2090838.2413897552</v>
      </c>
      <c r="L416" s="24">
        <v>1688396.2525877401</v>
      </c>
      <c r="M416" s="24">
        <v>2493280.23019177</v>
      </c>
      <c r="N416" s="25">
        <f t="shared" si="49"/>
        <v>16854591.33401281</v>
      </c>
      <c r="O416" s="24">
        <f t="shared" si="50"/>
        <v>55.687779211365104</v>
      </c>
      <c r="P416" s="24">
        <f t="shared" si="51"/>
        <v>31.907065422035096</v>
      </c>
      <c r="Q416" s="24">
        <f t="shared" si="52"/>
        <v>12.4051553665998</v>
      </c>
      <c r="R416" s="24">
        <v>6</v>
      </c>
    </row>
    <row r="417" spans="1:18" x14ac:dyDescent="0.25">
      <c r="A417" s="23" t="s">
        <v>1929</v>
      </c>
      <c r="B417" s="26" t="s">
        <v>3742</v>
      </c>
      <c r="C417" s="23" t="s">
        <v>1930</v>
      </c>
      <c r="D417" s="24">
        <v>94017567.783403203</v>
      </c>
      <c r="E417" s="25">
        <f t="shared" si="46"/>
        <v>69878660.153932706</v>
      </c>
      <c r="F417" s="24">
        <v>58871420.135283701</v>
      </c>
      <c r="G417" s="24">
        <v>80885900.172581702</v>
      </c>
      <c r="H417" s="25">
        <f t="shared" si="47"/>
        <v>48726779.8938393</v>
      </c>
      <c r="I417" s="24">
        <v>38430386.337439597</v>
      </c>
      <c r="J417" s="24">
        <v>59023173.450239003</v>
      </c>
      <c r="K417" s="25">
        <f t="shared" si="48"/>
        <v>20282806.805872351</v>
      </c>
      <c r="L417" s="24">
        <v>18759430.680982001</v>
      </c>
      <c r="M417" s="24">
        <v>21806182.930762701</v>
      </c>
      <c r="N417" s="25">
        <f t="shared" si="49"/>
        <v>138888246.85364437</v>
      </c>
      <c r="O417" s="24">
        <f t="shared" si="50"/>
        <v>50.312867889799499</v>
      </c>
      <c r="P417" s="24">
        <f t="shared" si="51"/>
        <v>35.083443702177256</v>
      </c>
      <c r="Q417" s="24">
        <f t="shared" si="52"/>
        <v>14.603688408023229</v>
      </c>
      <c r="R417" s="24">
        <v>6</v>
      </c>
    </row>
    <row r="418" spans="1:18" x14ac:dyDescent="0.25">
      <c r="A418" s="23" t="s">
        <v>603</v>
      </c>
      <c r="B418" s="26" t="s">
        <v>2897</v>
      </c>
      <c r="C418" s="23" t="s">
        <v>604</v>
      </c>
      <c r="D418" s="24">
        <v>0</v>
      </c>
      <c r="E418" s="25">
        <f t="shared" si="46"/>
        <v>916181.42375504854</v>
      </c>
      <c r="F418" s="24">
        <v>1052941.0199839601</v>
      </c>
      <c r="G418" s="24">
        <v>779421.827526137</v>
      </c>
      <c r="H418" s="25">
        <f t="shared" si="47"/>
        <v>535743.18673238694</v>
      </c>
      <c r="I418" s="24">
        <v>485609.88345566997</v>
      </c>
      <c r="J418" s="24">
        <v>585876.49000910402</v>
      </c>
      <c r="K418" s="25">
        <f t="shared" si="48"/>
        <v>116841.785486454</v>
      </c>
      <c r="L418" s="24">
        <v>233683.570972908</v>
      </c>
      <c r="M418" s="24">
        <v>0</v>
      </c>
      <c r="N418" s="25">
        <f t="shared" si="49"/>
        <v>1568766.3959738894</v>
      </c>
      <c r="O418" s="24">
        <f t="shared" si="50"/>
        <v>58.40139271891298</v>
      </c>
      <c r="P418" s="24">
        <f t="shared" si="51"/>
        <v>34.15060318141235</v>
      </c>
      <c r="Q418" s="24">
        <f t="shared" si="52"/>
        <v>7.4480040996746792</v>
      </c>
      <c r="R418" s="24">
        <v>6</v>
      </c>
    </row>
    <row r="419" spans="1:18" x14ac:dyDescent="0.25">
      <c r="A419" s="23" t="s">
        <v>4153</v>
      </c>
      <c r="B419" s="26" t="s">
        <v>2693</v>
      </c>
      <c r="C419" s="23" t="s">
        <v>88</v>
      </c>
      <c r="D419" s="24">
        <v>0</v>
      </c>
      <c r="E419" s="25">
        <f t="shared" si="46"/>
        <v>326370.44665561151</v>
      </c>
      <c r="F419" s="24">
        <v>385148.83202597499</v>
      </c>
      <c r="G419" s="24">
        <v>267592.06128524803</v>
      </c>
      <c r="H419" s="25">
        <f t="shared" si="47"/>
        <v>132864.26896120256</v>
      </c>
      <c r="I419" s="24">
        <v>64461.419873188097</v>
      </c>
      <c r="J419" s="24">
        <v>201267.11804921701</v>
      </c>
      <c r="K419" s="25">
        <f t="shared" si="48"/>
        <v>66092.365063511956</v>
      </c>
      <c r="L419" s="24">
        <v>68317.624718975407</v>
      </c>
      <c r="M419" s="24">
        <v>63867.105408048497</v>
      </c>
      <c r="N419" s="25">
        <f t="shared" si="49"/>
        <v>525327.08068032609</v>
      </c>
      <c r="O419" s="24">
        <f t="shared" si="50"/>
        <v>62.127093511521373</v>
      </c>
      <c r="P419" s="24">
        <f t="shared" si="51"/>
        <v>25.291722785190586</v>
      </c>
      <c r="Q419" s="24">
        <f t="shared" si="52"/>
        <v>12.581183703288032</v>
      </c>
      <c r="R419" s="24">
        <v>2</v>
      </c>
    </row>
    <row r="420" spans="1:18" x14ac:dyDescent="0.25">
      <c r="A420" s="23" t="s">
        <v>393</v>
      </c>
      <c r="B420" s="26" t="s">
        <v>2814</v>
      </c>
      <c r="C420" s="23" t="s">
        <v>394</v>
      </c>
      <c r="D420" s="24">
        <v>0</v>
      </c>
      <c r="E420" s="25">
        <f t="shared" si="46"/>
        <v>2094570.58214097</v>
      </c>
      <c r="F420" s="24">
        <v>1736856.98048741</v>
      </c>
      <c r="G420" s="24">
        <v>2452284.1837945301</v>
      </c>
      <c r="H420" s="25">
        <f t="shared" si="47"/>
        <v>1315390.3651242801</v>
      </c>
      <c r="I420" s="24">
        <v>1030751.49624993</v>
      </c>
      <c r="J420" s="24">
        <v>1600029.23399863</v>
      </c>
      <c r="K420" s="25">
        <f t="shared" si="48"/>
        <v>304611.4726262</v>
      </c>
      <c r="L420" s="24">
        <v>115132.66968944301</v>
      </c>
      <c r="M420" s="24">
        <v>494090.27556295699</v>
      </c>
      <c r="N420" s="25">
        <f t="shared" si="49"/>
        <v>3714572.4198914501</v>
      </c>
      <c r="O420" s="24">
        <f t="shared" si="50"/>
        <v>56.387932320947428</v>
      </c>
      <c r="P420" s="24">
        <f t="shared" si="51"/>
        <v>35.411622562004574</v>
      </c>
      <c r="Q420" s="24">
        <f t="shared" si="52"/>
        <v>8.2004451170479964</v>
      </c>
      <c r="R420" s="24">
        <v>6</v>
      </c>
    </row>
    <row r="421" spans="1:18" x14ac:dyDescent="0.25">
      <c r="A421" s="23" t="s">
        <v>2057</v>
      </c>
      <c r="B421" s="26" t="s">
        <v>3478</v>
      </c>
      <c r="C421" s="23" t="s">
        <v>2058</v>
      </c>
      <c r="D421" s="24">
        <v>59221.803002907902</v>
      </c>
      <c r="E421" s="25">
        <f t="shared" si="46"/>
        <v>2209416.4363587699</v>
      </c>
      <c r="F421" s="24">
        <v>2671385.8099247199</v>
      </c>
      <c r="G421" s="24">
        <v>1747447.0627928199</v>
      </c>
      <c r="H421" s="25">
        <f t="shared" si="47"/>
        <v>2909789.4304288654</v>
      </c>
      <c r="I421" s="24">
        <v>3118486.55975221</v>
      </c>
      <c r="J421" s="24">
        <v>2701092.3011055202</v>
      </c>
      <c r="K421" s="25">
        <f t="shared" si="48"/>
        <v>119266.098403033</v>
      </c>
      <c r="L421" s="24">
        <v>16924.093249100999</v>
      </c>
      <c r="M421" s="24">
        <v>221608.10355696501</v>
      </c>
      <c r="N421" s="25">
        <f t="shared" si="49"/>
        <v>5238471.9651906677</v>
      </c>
      <c r="O421" s="24">
        <f t="shared" si="50"/>
        <v>42.176734953249913</v>
      </c>
      <c r="P421" s="24">
        <f t="shared" si="51"/>
        <v>55.546530548683698</v>
      </c>
      <c r="Q421" s="24">
        <f t="shared" si="52"/>
        <v>2.2767344980664035</v>
      </c>
      <c r="R421" s="24">
        <v>3</v>
      </c>
    </row>
    <row r="422" spans="1:18" x14ac:dyDescent="0.25">
      <c r="A422" s="23" t="s">
        <v>999</v>
      </c>
      <c r="B422" s="26" t="s">
        <v>3060</v>
      </c>
      <c r="C422" s="23" t="s">
        <v>1000</v>
      </c>
      <c r="D422" s="24">
        <v>157026.41008695099</v>
      </c>
      <c r="E422" s="25">
        <f t="shared" si="46"/>
        <v>2348552.6426645298</v>
      </c>
      <c r="F422" s="24">
        <v>2775158.81723525</v>
      </c>
      <c r="G422" s="24">
        <v>1921946.4680938099</v>
      </c>
      <c r="H422" s="25">
        <f t="shared" si="47"/>
        <v>1389617.1303986975</v>
      </c>
      <c r="I422" s="24">
        <v>2396359.3783867699</v>
      </c>
      <c r="J422" s="24">
        <v>382874.882410625</v>
      </c>
      <c r="K422" s="25">
        <f t="shared" si="48"/>
        <v>435393.39304783498</v>
      </c>
      <c r="L422" s="24">
        <v>345060.13554920797</v>
      </c>
      <c r="M422" s="24">
        <v>525726.65054646204</v>
      </c>
      <c r="N422" s="25">
        <f t="shared" si="49"/>
        <v>4173563.1661110623</v>
      </c>
      <c r="O422" s="24">
        <f t="shared" si="50"/>
        <v>56.272124062588894</v>
      </c>
      <c r="P422" s="24">
        <f t="shared" si="51"/>
        <v>33.295701420844829</v>
      </c>
      <c r="Q422" s="24">
        <f t="shared" si="52"/>
        <v>10.432174516566279</v>
      </c>
      <c r="R422" s="24">
        <v>6</v>
      </c>
    </row>
    <row r="423" spans="1:18" x14ac:dyDescent="0.25">
      <c r="A423" s="23" t="s">
        <v>487</v>
      </c>
      <c r="B423" s="26" t="s">
        <v>2852</v>
      </c>
      <c r="C423" s="23" t="s">
        <v>488</v>
      </c>
      <c r="D423" s="24">
        <v>6684.4144156626098</v>
      </c>
      <c r="E423" s="25">
        <f t="shared" si="46"/>
        <v>4329847.7205335554</v>
      </c>
      <c r="F423" s="24">
        <v>3407923.4820929002</v>
      </c>
      <c r="G423" s="24">
        <v>5251771.9589742096</v>
      </c>
      <c r="H423" s="25">
        <f t="shared" si="47"/>
        <v>1648390.04229297</v>
      </c>
      <c r="I423" s="24">
        <v>1478469.9537695399</v>
      </c>
      <c r="J423" s="24">
        <v>1818310.1308164001</v>
      </c>
      <c r="K423" s="25">
        <f t="shared" si="48"/>
        <v>293346.74014396349</v>
      </c>
      <c r="L423" s="24">
        <v>359086.64227777999</v>
      </c>
      <c r="M423" s="24">
        <v>227606.83801014701</v>
      </c>
      <c r="N423" s="25">
        <f t="shared" si="49"/>
        <v>6271584.5029704887</v>
      </c>
      <c r="O423" s="24">
        <f t="shared" si="50"/>
        <v>69.039135460628103</v>
      </c>
      <c r="P423" s="24">
        <f t="shared" si="51"/>
        <v>26.283470174279284</v>
      </c>
      <c r="Q423" s="24">
        <f t="shared" si="52"/>
        <v>4.6773943650926171</v>
      </c>
      <c r="R423" s="24">
        <v>6</v>
      </c>
    </row>
    <row r="424" spans="1:18" x14ac:dyDescent="0.25">
      <c r="A424" s="23" t="s">
        <v>105</v>
      </c>
      <c r="B424" s="26" t="s">
        <v>3819</v>
      </c>
      <c r="C424" s="23" t="s">
        <v>106</v>
      </c>
      <c r="D424" s="24">
        <v>35653.724889709702</v>
      </c>
      <c r="E424" s="25">
        <f t="shared" si="46"/>
        <v>141751.94598221409</v>
      </c>
      <c r="F424" s="24">
        <v>195112.58558188999</v>
      </c>
      <c r="G424" s="24">
        <v>88391.306382538198</v>
      </c>
      <c r="H424" s="25">
        <f t="shared" si="47"/>
        <v>240476.76742075599</v>
      </c>
      <c r="I424" s="24">
        <v>242189.08150849899</v>
      </c>
      <c r="J424" s="24">
        <v>238764.45333301299</v>
      </c>
      <c r="K424" s="25">
        <f t="shared" si="48"/>
        <v>2222.7137936068348</v>
      </c>
      <c r="L424" s="24">
        <v>358.14649957455998</v>
      </c>
      <c r="M424" s="24">
        <v>4087.28108763911</v>
      </c>
      <c r="N424" s="25">
        <f t="shared" si="49"/>
        <v>384451.42719657696</v>
      </c>
      <c r="O424" s="24">
        <f t="shared" si="50"/>
        <v>36.871223763134523</v>
      </c>
      <c r="P424" s="24">
        <f t="shared" si="51"/>
        <v>62.550624190502973</v>
      </c>
      <c r="Q424" s="24">
        <f t="shared" si="52"/>
        <v>0.57815204636249695</v>
      </c>
      <c r="R424" s="24">
        <v>3</v>
      </c>
    </row>
    <row r="425" spans="1:18" x14ac:dyDescent="0.25">
      <c r="A425" s="23" t="s">
        <v>711</v>
      </c>
      <c r="B425" s="26" t="s">
        <v>2945</v>
      </c>
      <c r="C425" s="23" t="s">
        <v>712</v>
      </c>
      <c r="D425" s="24">
        <v>0</v>
      </c>
      <c r="E425" s="25">
        <f t="shared" si="46"/>
        <v>523450.57050573587</v>
      </c>
      <c r="F425" s="24">
        <v>1007035.57134255</v>
      </c>
      <c r="G425" s="24">
        <v>39865.569668921802</v>
      </c>
      <c r="H425" s="25">
        <f t="shared" si="47"/>
        <v>435643.54318528355</v>
      </c>
      <c r="I425" s="24">
        <v>455796.73315453302</v>
      </c>
      <c r="J425" s="24">
        <v>415490.35321603401</v>
      </c>
      <c r="K425" s="25">
        <f t="shared" si="48"/>
        <v>4237.5453411605604</v>
      </c>
      <c r="L425" s="24">
        <v>0</v>
      </c>
      <c r="M425" s="24">
        <v>8475.0906823211208</v>
      </c>
      <c r="N425" s="25">
        <f t="shared" si="49"/>
        <v>963331.65903217997</v>
      </c>
      <c r="O425" s="24">
        <f t="shared" si="50"/>
        <v>54.337523904448993</v>
      </c>
      <c r="P425" s="24">
        <f t="shared" si="51"/>
        <v>45.222591731590846</v>
      </c>
      <c r="Q425" s="24">
        <f t="shared" si="52"/>
        <v>0.43988436396015984</v>
      </c>
      <c r="R425" s="24">
        <v>6</v>
      </c>
    </row>
    <row r="426" spans="1:18" x14ac:dyDescent="0.25">
      <c r="A426" s="23" t="s">
        <v>709</v>
      </c>
      <c r="B426" s="26" t="s">
        <v>2944</v>
      </c>
      <c r="C426" s="23" t="s">
        <v>710</v>
      </c>
      <c r="D426" s="24">
        <v>2898612.9571997598</v>
      </c>
      <c r="E426" s="25">
        <f t="shared" si="46"/>
        <v>141651.28618870105</v>
      </c>
      <c r="F426" s="24">
        <v>183809.06145637299</v>
      </c>
      <c r="G426" s="24">
        <v>99493.510921029098</v>
      </c>
      <c r="H426" s="25">
        <f t="shared" si="47"/>
        <v>112887.8376395395</v>
      </c>
      <c r="I426" s="24">
        <v>112929.898116318</v>
      </c>
      <c r="J426" s="24">
        <v>112845.77716276101</v>
      </c>
      <c r="K426" s="25">
        <f t="shared" si="48"/>
        <v>5509.2833715594998</v>
      </c>
      <c r="L426" s="24">
        <v>11018.566743119</v>
      </c>
      <c r="M426" s="24">
        <v>0</v>
      </c>
      <c r="N426" s="25">
        <f t="shared" si="49"/>
        <v>260048.40719980004</v>
      </c>
      <c r="O426" s="24">
        <f t="shared" si="50"/>
        <v>54.471122401402646</v>
      </c>
      <c r="P426" s="24">
        <f t="shared" si="51"/>
        <v>43.4103168925798</v>
      </c>
      <c r="Q426" s="24">
        <f t="shared" si="52"/>
        <v>2.1185607060175586</v>
      </c>
      <c r="R426" s="24">
        <v>6</v>
      </c>
    </row>
    <row r="427" spans="1:18" x14ac:dyDescent="0.25">
      <c r="A427" s="23" t="s">
        <v>907</v>
      </c>
      <c r="B427" s="26" t="s">
        <v>3022</v>
      </c>
      <c r="C427" s="23" t="s">
        <v>908</v>
      </c>
      <c r="D427" s="24">
        <v>145078.31154354999</v>
      </c>
      <c r="E427" s="25">
        <f t="shared" si="46"/>
        <v>134179.13908610851</v>
      </c>
      <c r="F427" s="24">
        <v>260781.25214075801</v>
      </c>
      <c r="G427" s="24">
        <v>7577.0260314590396</v>
      </c>
      <c r="H427" s="25">
        <f t="shared" si="47"/>
        <v>137314.53495067998</v>
      </c>
      <c r="I427" s="24">
        <v>136735.627518024</v>
      </c>
      <c r="J427" s="24">
        <v>137893.44238333599</v>
      </c>
      <c r="K427" s="25">
        <f t="shared" si="48"/>
        <v>8736.8923141237701</v>
      </c>
      <c r="L427" s="24">
        <v>15891.8000570727</v>
      </c>
      <c r="M427" s="24">
        <v>1581.9845711748401</v>
      </c>
      <c r="N427" s="25">
        <f t="shared" si="49"/>
        <v>280230.56635091227</v>
      </c>
      <c r="O427" s="24">
        <f t="shared" si="50"/>
        <v>47.881692862186128</v>
      </c>
      <c r="P427" s="24">
        <f t="shared" si="51"/>
        <v>49.000555770469028</v>
      </c>
      <c r="Q427" s="24">
        <f t="shared" si="52"/>
        <v>3.1177513673448449</v>
      </c>
      <c r="R427" s="24">
        <v>3</v>
      </c>
    </row>
    <row r="428" spans="1:18" x14ac:dyDescent="0.25">
      <c r="A428" s="23" t="s">
        <v>4140</v>
      </c>
      <c r="B428" s="26" t="s">
        <v>3831</v>
      </c>
      <c r="C428" s="23" t="s">
        <v>526</v>
      </c>
      <c r="D428" s="24">
        <v>154713.66764795501</v>
      </c>
      <c r="E428" s="25">
        <f t="shared" si="46"/>
        <v>4362032.7572125494</v>
      </c>
      <c r="F428" s="24">
        <v>8614155.0050495006</v>
      </c>
      <c r="G428" s="24">
        <v>109910.50937559899</v>
      </c>
      <c r="H428" s="25">
        <f t="shared" si="47"/>
        <v>4918476.0264797499</v>
      </c>
      <c r="I428" s="24">
        <v>4807056.7200101502</v>
      </c>
      <c r="J428" s="24">
        <v>5029895.3329493497</v>
      </c>
      <c r="K428" s="25">
        <f t="shared" si="48"/>
        <v>473537.55274324701</v>
      </c>
      <c r="L428" s="24">
        <v>695853.16535063402</v>
      </c>
      <c r="M428" s="24">
        <v>251221.94013586</v>
      </c>
      <c r="N428" s="25">
        <f t="shared" si="49"/>
        <v>9754046.3364355471</v>
      </c>
      <c r="O428" s="24">
        <f t="shared" si="50"/>
        <v>44.720238214560105</v>
      </c>
      <c r="P428" s="24">
        <f t="shared" si="51"/>
        <v>50.424981149691</v>
      </c>
      <c r="Q428" s="24">
        <f t="shared" si="52"/>
        <v>4.8547806357488907</v>
      </c>
      <c r="R428" s="24">
        <v>3</v>
      </c>
    </row>
    <row r="429" spans="1:18" x14ac:dyDescent="0.25">
      <c r="A429" s="23" t="s">
        <v>2421</v>
      </c>
      <c r="B429" s="26" t="s">
        <v>3624</v>
      </c>
      <c r="C429" s="23" t="s">
        <v>2422</v>
      </c>
      <c r="D429" s="24">
        <v>19893815.774087898</v>
      </c>
      <c r="E429" s="25">
        <f t="shared" si="46"/>
        <v>78794303.776670694</v>
      </c>
      <c r="F429" s="24">
        <v>66322438.050393902</v>
      </c>
      <c r="G429" s="24">
        <v>91266169.502947494</v>
      </c>
      <c r="H429" s="25">
        <f t="shared" si="47"/>
        <v>45220797.887816697</v>
      </c>
      <c r="I429" s="24">
        <v>44949798.3074411</v>
      </c>
      <c r="J429" s="24">
        <v>45491797.468192302</v>
      </c>
      <c r="K429" s="25">
        <f t="shared" si="48"/>
        <v>62595589.574742556</v>
      </c>
      <c r="L429" s="24">
        <v>63721518.961533502</v>
      </c>
      <c r="M429" s="24">
        <v>61469660.187951602</v>
      </c>
      <c r="N429" s="25">
        <f t="shared" si="49"/>
        <v>186610691.23922995</v>
      </c>
      <c r="O429" s="24">
        <f t="shared" si="50"/>
        <v>42.223895776506438</v>
      </c>
      <c r="P429" s="24">
        <f t="shared" si="51"/>
        <v>24.232694058158131</v>
      </c>
      <c r="Q429" s="24">
        <f t="shared" si="52"/>
        <v>33.543410165335416</v>
      </c>
      <c r="R429" s="24">
        <v>5</v>
      </c>
    </row>
    <row r="430" spans="1:18" x14ac:dyDescent="0.25">
      <c r="A430" s="23" t="s">
        <v>797</v>
      </c>
      <c r="B430" s="26" t="s">
        <v>2975</v>
      </c>
      <c r="C430" s="23" t="s">
        <v>798</v>
      </c>
      <c r="D430" s="24">
        <v>0</v>
      </c>
      <c r="E430" s="25">
        <f t="shared" si="46"/>
        <v>565552.9112332965</v>
      </c>
      <c r="F430" s="24">
        <v>687978.12109560298</v>
      </c>
      <c r="G430" s="24">
        <v>443127.70137099002</v>
      </c>
      <c r="H430" s="25">
        <f t="shared" si="47"/>
        <v>913695.08736344951</v>
      </c>
      <c r="I430" s="24">
        <v>969260.01511915796</v>
      </c>
      <c r="J430" s="24">
        <v>858130.15960774105</v>
      </c>
      <c r="K430" s="25">
        <f t="shared" si="48"/>
        <v>36924.401456834297</v>
      </c>
      <c r="L430" s="24">
        <v>0</v>
      </c>
      <c r="M430" s="24">
        <v>73848.802913668595</v>
      </c>
      <c r="N430" s="25">
        <f t="shared" si="49"/>
        <v>1516172.4000535803</v>
      </c>
      <c r="O430" s="24">
        <f t="shared" si="50"/>
        <v>37.301359081151347</v>
      </c>
      <c r="P430" s="24">
        <f t="shared" si="51"/>
        <v>60.26327133584283</v>
      </c>
      <c r="Q430" s="24">
        <f t="shared" si="52"/>
        <v>2.435369583005826</v>
      </c>
      <c r="R430" s="24">
        <v>3</v>
      </c>
    </row>
    <row r="431" spans="1:18" x14ac:dyDescent="0.25">
      <c r="A431" s="23" t="s">
        <v>1103</v>
      </c>
      <c r="B431" s="26" t="s">
        <v>3101</v>
      </c>
      <c r="C431" s="23" t="s">
        <v>1104</v>
      </c>
      <c r="D431" s="24">
        <v>10549040.2384969</v>
      </c>
      <c r="E431" s="25">
        <f t="shared" si="46"/>
        <v>2086816.33007546</v>
      </c>
      <c r="F431" s="24">
        <v>1535448.6021962599</v>
      </c>
      <c r="G431" s="24">
        <v>2638184.0579546602</v>
      </c>
      <c r="H431" s="25">
        <f t="shared" si="47"/>
        <v>874156.17242239555</v>
      </c>
      <c r="I431" s="24">
        <v>942875.85952729499</v>
      </c>
      <c r="J431" s="24">
        <v>805436.485317496</v>
      </c>
      <c r="K431" s="25">
        <f t="shared" si="48"/>
        <v>30950.889591339452</v>
      </c>
      <c r="L431" s="24">
        <v>48535.918060615601</v>
      </c>
      <c r="M431" s="24">
        <v>13365.861122063299</v>
      </c>
      <c r="N431" s="25">
        <f t="shared" si="49"/>
        <v>2991923.3920891951</v>
      </c>
      <c r="O431" s="24">
        <f t="shared" si="50"/>
        <v>69.748320949430507</v>
      </c>
      <c r="P431" s="24">
        <f t="shared" si="51"/>
        <v>29.217197697431395</v>
      </c>
      <c r="Q431" s="24">
        <f t="shared" si="52"/>
        <v>1.0344813531380934</v>
      </c>
      <c r="R431" s="24">
        <v>6</v>
      </c>
    </row>
    <row r="432" spans="1:18" x14ac:dyDescent="0.25">
      <c r="A432" s="23" t="s">
        <v>2225</v>
      </c>
      <c r="B432" s="26" t="s">
        <v>3547</v>
      </c>
      <c r="C432" s="23" t="s">
        <v>2226</v>
      </c>
      <c r="D432" s="24">
        <v>31575046.043751299</v>
      </c>
      <c r="E432" s="25">
        <f t="shared" si="46"/>
        <v>8408981.2657630499</v>
      </c>
      <c r="F432" s="24">
        <v>6481469.9046692997</v>
      </c>
      <c r="G432" s="24">
        <v>10336492.6268568</v>
      </c>
      <c r="H432" s="25">
        <f t="shared" si="47"/>
        <v>4008193.9951411253</v>
      </c>
      <c r="I432" s="24">
        <v>4233162.9111186201</v>
      </c>
      <c r="J432" s="24">
        <v>3783225.07916363</v>
      </c>
      <c r="K432" s="25">
        <f t="shared" si="48"/>
        <v>372817.01429551851</v>
      </c>
      <c r="L432" s="24">
        <v>140753.45699947001</v>
      </c>
      <c r="M432" s="24">
        <v>604880.57159156702</v>
      </c>
      <c r="N432" s="25">
        <f t="shared" si="49"/>
        <v>12789992.275199693</v>
      </c>
      <c r="O432" s="24">
        <f t="shared" si="50"/>
        <v>65.746570324896922</v>
      </c>
      <c r="P432" s="24">
        <f t="shared" si="51"/>
        <v>31.338517716802489</v>
      </c>
      <c r="Q432" s="24">
        <f t="shared" si="52"/>
        <v>2.9149119583005976</v>
      </c>
      <c r="R432" s="24">
        <v>6</v>
      </c>
    </row>
    <row r="433" spans="1:18" x14ac:dyDescent="0.25">
      <c r="A433" s="23" t="s">
        <v>4087</v>
      </c>
      <c r="B433" s="26" t="s">
        <v>3458</v>
      </c>
      <c r="C433" s="23" t="s">
        <v>2012</v>
      </c>
      <c r="D433" s="24">
        <v>13012167.948471</v>
      </c>
      <c r="E433" s="25">
        <f t="shared" si="46"/>
        <v>9463400.9119006097</v>
      </c>
      <c r="F433" s="24">
        <v>11032840.0428019</v>
      </c>
      <c r="G433" s="24">
        <v>7893961.7809993196</v>
      </c>
      <c r="H433" s="25">
        <f t="shared" si="47"/>
        <v>11876784.5637953</v>
      </c>
      <c r="I433" s="24">
        <v>12715138.0155602</v>
      </c>
      <c r="J433" s="24">
        <v>11038431.1120304</v>
      </c>
      <c r="K433" s="25">
        <f t="shared" si="48"/>
        <v>2576112.4569100151</v>
      </c>
      <c r="L433" s="24">
        <v>2226169.8492898</v>
      </c>
      <c r="M433" s="24">
        <v>2926055.0645302301</v>
      </c>
      <c r="N433" s="25">
        <f t="shared" si="49"/>
        <v>23916297.932605922</v>
      </c>
      <c r="O433" s="24">
        <f t="shared" si="50"/>
        <v>39.568836859984195</v>
      </c>
      <c r="P433" s="24">
        <f t="shared" si="51"/>
        <v>49.659795162541712</v>
      </c>
      <c r="Q433" s="24">
        <f t="shared" si="52"/>
        <v>10.771367977474101</v>
      </c>
      <c r="R433" s="24">
        <v>3</v>
      </c>
    </row>
    <row r="434" spans="1:18" x14ac:dyDescent="0.25">
      <c r="A434" s="23" t="s">
        <v>4011</v>
      </c>
      <c r="B434" s="26" t="s">
        <v>3193</v>
      </c>
      <c r="C434" s="23" t="s">
        <v>1372</v>
      </c>
      <c r="D434" s="24">
        <v>138981270.27186599</v>
      </c>
      <c r="E434" s="25">
        <f t="shared" si="46"/>
        <v>74717996.829627499</v>
      </c>
      <c r="F434" s="24">
        <v>51553622.697032198</v>
      </c>
      <c r="G434" s="24">
        <v>97882370.9622228</v>
      </c>
      <c r="H434" s="25">
        <f t="shared" si="47"/>
        <v>58922381.479603201</v>
      </c>
      <c r="I434" s="24">
        <v>56878041.781606004</v>
      </c>
      <c r="J434" s="24">
        <v>60966721.177600399</v>
      </c>
      <c r="K434" s="25">
        <f t="shared" si="48"/>
        <v>33386660.331262201</v>
      </c>
      <c r="L434" s="24">
        <v>35225322.598513402</v>
      </c>
      <c r="M434" s="24">
        <v>31547998.064011</v>
      </c>
      <c r="N434" s="25">
        <f t="shared" si="49"/>
        <v>167027038.64049292</v>
      </c>
      <c r="O434" s="24">
        <f t="shared" si="50"/>
        <v>44.734072661402841</v>
      </c>
      <c r="P434" s="24">
        <f t="shared" si="51"/>
        <v>35.277151507443691</v>
      </c>
      <c r="Q434" s="24">
        <f t="shared" si="52"/>
        <v>19.988775831153461</v>
      </c>
      <c r="R434" s="24">
        <v>6</v>
      </c>
    </row>
    <row r="435" spans="1:18" x14ac:dyDescent="0.25">
      <c r="A435" s="23" t="s">
        <v>405</v>
      </c>
      <c r="B435" s="26" t="s">
        <v>2820</v>
      </c>
      <c r="C435" s="23" t="s">
        <v>406</v>
      </c>
      <c r="D435" s="24">
        <v>9824087.1501220707</v>
      </c>
      <c r="E435" s="25">
        <f t="shared" si="46"/>
        <v>7829402.7626914103</v>
      </c>
      <c r="F435" s="24">
        <v>9887220.0655233096</v>
      </c>
      <c r="G435" s="24">
        <v>5771585.45985951</v>
      </c>
      <c r="H435" s="25">
        <f t="shared" si="47"/>
        <v>7018279.3594182152</v>
      </c>
      <c r="I435" s="24">
        <v>6547868.5955921896</v>
      </c>
      <c r="J435" s="24">
        <v>7488690.1232442399</v>
      </c>
      <c r="K435" s="25">
        <f t="shared" si="48"/>
        <v>1235590.4965927484</v>
      </c>
      <c r="L435" s="24">
        <v>812395.26550274703</v>
      </c>
      <c r="M435" s="24">
        <v>1658785.72768275</v>
      </c>
      <c r="N435" s="25">
        <f t="shared" si="49"/>
        <v>16083272.618702374</v>
      </c>
      <c r="O435" s="24">
        <f t="shared" si="50"/>
        <v>48.680408199927037</v>
      </c>
      <c r="P435" s="24">
        <f t="shared" si="51"/>
        <v>43.637134840685562</v>
      </c>
      <c r="Q435" s="24">
        <f t="shared" si="52"/>
        <v>7.682456959387399</v>
      </c>
      <c r="R435" s="24">
        <v>3</v>
      </c>
    </row>
    <row r="436" spans="1:18" x14ac:dyDescent="0.25">
      <c r="A436" s="23" t="s">
        <v>1391</v>
      </c>
      <c r="B436" s="26" t="s">
        <v>3202</v>
      </c>
      <c r="C436" s="23" t="s">
        <v>1392</v>
      </c>
      <c r="D436" s="24">
        <v>92018674.627235606</v>
      </c>
      <c r="E436" s="25">
        <f t="shared" si="46"/>
        <v>584076475.93392599</v>
      </c>
      <c r="F436" s="24">
        <v>253594502.39704299</v>
      </c>
      <c r="G436" s="24">
        <v>914558449.47080898</v>
      </c>
      <c r="H436" s="25">
        <f t="shared" si="47"/>
        <v>157518991.067164</v>
      </c>
      <c r="I436" s="24">
        <v>170150253.358794</v>
      </c>
      <c r="J436" s="24">
        <v>144887728.775534</v>
      </c>
      <c r="K436" s="25">
        <f t="shared" si="48"/>
        <v>44831087.988664404</v>
      </c>
      <c r="L436" s="24">
        <v>48829117.7790066</v>
      </c>
      <c r="M436" s="24">
        <v>40833058.198322199</v>
      </c>
      <c r="N436" s="25">
        <f t="shared" si="49"/>
        <v>786426554.98975444</v>
      </c>
      <c r="O436" s="24">
        <f t="shared" si="50"/>
        <v>74.269678742159897</v>
      </c>
      <c r="P436" s="24">
        <f t="shared" si="51"/>
        <v>20.029714163100223</v>
      </c>
      <c r="Q436" s="24">
        <f t="shared" si="52"/>
        <v>5.700607094739885</v>
      </c>
      <c r="R436" s="24">
        <v>2</v>
      </c>
    </row>
    <row r="437" spans="1:18" x14ac:dyDescent="0.25">
      <c r="A437" s="23" t="s">
        <v>161</v>
      </c>
      <c r="B437" s="26" t="s">
        <v>2722</v>
      </c>
      <c r="C437" s="23" t="s">
        <v>162</v>
      </c>
      <c r="D437" s="24">
        <v>5507.7573744636902</v>
      </c>
      <c r="E437" s="25">
        <f t="shared" si="46"/>
        <v>372532.31211234198</v>
      </c>
      <c r="F437" s="24">
        <v>280534.88822868897</v>
      </c>
      <c r="G437" s="24">
        <v>464529.735995995</v>
      </c>
      <c r="H437" s="25">
        <f t="shared" si="47"/>
        <v>310900.47439078748</v>
      </c>
      <c r="I437" s="24">
        <v>339926.76402669598</v>
      </c>
      <c r="J437" s="24">
        <v>281874.18475487898</v>
      </c>
      <c r="K437" s="25">
        <f t="shared" si="48"/>
        <v>21105.364175342929</v>
      </c>
      <c r="L437" s="24">
        <v>2659.7615624390601</v>
      </c>
      <c r="M437" s="24">
        <v>39550.966788246798</v>
      </c>
      <c r="N437" s="25">
        <f t="shared" si="49"/>
        <v>704538.15067847236</v>
      </c>
      <c r="O437" s="24">
        <f t="shared" si="50"/>
        <v>52.876102132097778</v>
      </c>
      <c r="P437" s="24">
        <f t="shared" si="51"/>
        <v>44.128266736356203</v>
      </c>
      <c r="Q437" s="24">
        <f t="shared" si="52"/>
        <v>2.9956311315460207</v>
      </c>
      <c r="R437" s="24">
        <v>6</v>
      </c>
    </row>
    <row r="438" spans="1:18" x14ac:dyDescent="0.25">
      <c r="A438" s="23" t="s">
        <v>235</v>
      </c>
      <c r="B438" s="26"/>
      <c r="C438" s="23" t="s">
        <v>236</v>
      </c>
      <c r="D438" s="24">
        <v>10550253.7541881</v>
      </c>
      <c r="E438" s="25">
        <f t="shared" si="46"/>
        <v>12762120.870587761</v>
      </c>
      <c r="F438" s="24">
        <v>7143658.5717549203</v>
      </c>
      <c r="G438" s="24">
        <v>18380583.1694206</v>
      </c>
      <c r="H438" s="25">
        <f t="shared" si="47"/>
        <v>5732755.4359701704</v>
      </c>
      <c r="I438" s="24">
        <v>5971240.0436635297</v>
      </c>
      <c r="J438" s="24">
        <v>5494270.8282768102</v>
      </c>
      <c r="K438" s="25">
        <f t="shared" si="48"/>
        <v>2922919.9994129301</v>
      </c>
      <c r="L438" s="24">
        <v>2656814.9526439002</v>
      </c>
      <c r="M438" s="24">
        <v>3189025.04618196</v>
      </c>
      <c r="N438" s="25">
        <f t="shared" si="49"/>
        <v>21417796.305970863</v>
      </c>
      <c r="O438" s="24">
        <f t="shared" si="50"/>
        <v>59.586526495398267</v>
      </c>
      <c r="P438" s="24">
        <f t="shared" si="51"/>
        <v>26.766317851160018</v>
      </c>
      <c r="Q438" s="24">
        <f t="shared" si="52"/>
        <v>13.647155653441699</v>
      </c>
      <c r="R438" s="24">
        <v>2</v>
      </c>
    </row>
    <row r="439" spans="1:18" x14ac:dyDescent="0.25">
      <c r="A439" s="23" t="s">
        <v>2203</v>
      </c>
      <c r="B439" s="26" t="s">
        <v>3537</v>
      </c>
      <c r="C439" s="23" t="s">
        <v>2204</v>
      </c>
      <c r="D439" s="24">
        <v>0</v>
      </c>
      <c r="E439" s="25">
        <f t="shared" si="46"/>
        <v>947841.13543318305</v>
      </c>
      <c r="F439" s="24">
        <v>1626295.3370788801</v>
      </c>
      <c r="G439" s="24">
        <v>269386.93378748599</v>
      </c>
      <c r="H439" s="25">
        <f t="shared" si="47"/>
        <v>1119868.9239847651</v>
      </c>
      <c r="I439" s="24">
        <v>1192860.7354757399</v>
      </c>
      <c r="J439" s="24">
        <v>1046877.11249379</v>
      </c>
      <c r="K439" s="25">
        <f t="shared" si="48"/>
        <v>307894.16108534101</v>
      </c>
      <c r="L439" s="24">
        <v>230289.55135313101</v>
      </c>
      <c r="M439" s="24">
        <v>385498.77081755101</v>
      </c>
      <c r="N439" s="25">
        <f t="shared" si="49"/>
        <v>2375604.2205032893</v>
      </c>
      <c r="O439" s="24">
        <f t="shared" si="50"/>
        <v>39.898949802016091</v>
      </c>
      <c r="P439" s="24">
        <f t="shared" si="51"/>
        <v>47.140382826374697</v>
      </c>
      <c r="Q439" s="24">
        <f t="shared" si="52"/>
        <v>12.960667371609206</v>
      </c>
      <c r="R439" s="24">
        <v>3</v>
      </c>
    </row>
    <row r="440" spans="1:18" x14ac:dyDescent="0.25">
      <c r="A440" s="23" t="s">
        <v>4003</v>
      </c>
      <c r="B440" s="26" t="s">
        <v>3228</v>
      </c>
      <c r="C440" s="23" t="s">
        <v>1454</v>
      </c>
      <c r="D440" s="24">
        <v>15078766.7321437</v>
      </c>
      <c r="E440" s="25">
        <f t="shared" si="46"/>
        <v>21067149.460924752</v>
      </c>
      <c r="F440" s="24">
        <v>17901064.2795747</v>
      </c>
      <c r="G440" s="24">
        <v>24233234.642274801</v>
      </c>
      <c r="H440" s="25">
        <f t="shared" si="47"/>
        <v>25563962.440384902</v>
      </c>
      <c r="I440" s="24">
        <v>26846049.910724599</v>
      </c>
      <c r="J440" s="24">
        <v>24281874.970045201</v>
      </c>
      <c r="K440" s="25">
        <f t="shared" si="48"/>
        <v>5423617.9559206944</v>
      </c>
      <c r="L440" s="24">
        <v>3015187.67322753</v>
      </c>
      <c r="M440" s="24">
        <v>7832048.2386138598</v>
      </c>
      <c r="N440" s="25">
        <f t="shared" si="49"/>
        <v>52054729.85723035</v>
      </c>
      <c r="O440" s="24">
        <f t="shared" si="50"/>
        <v>40.471153185705269</v>
      </c>
      <c r="P440" s="24">
        <f t="shared" si="51"/>
        <v>49.109778324657071</v>
      </c>
      <c r="Q440" s="24">
        <f t="shared" si="52"/>
        <v>10.41906848963766</v>
      </c>
      <c r="R440" s="24">
        <v>3</v>
      </c>
    </row>
    <row r="441" spans="1:18" x14ac:dyDescent="0.25">
      <c r="A441" s="23" t="s">
        <v>1149</v>
      </c>
      <c r="B441" s="26" t="s">
        <v>3115</v>
      </c>
      <c r="C441" s="23" t="s">
        <v>1150</v>
      </c>
      <c r="D441" s="24">
        <v>13051.7693561098</v>
      </c>
      <c r="E441" s="25">
        <f t="shared" si="46"/>
        <v>7223332.0411677547</v>
      </c>
      <c r="F441" s="24">
        <v>10568661.7186368</v>
      </c>
      <c r="G441" s="24">
        <v>3878002.3636987102</v>
      </c>
      <c r="H441" s="25">
        <f t="shared" si="47"/>
        <v>6141239.8816117952</v>
      </c>
      <c r="I441" s="24">
        <v>6563123.9907716</v>
      </c>
      <c r="J441" s="24">
        <v>5719355.7724519903</v>
      </c>
      <c r="K441" s="25">
        <f t="shared" si="48"/>
        <v>1984027.1008792301</v>
      </c>
      <c r="L441" s="24">
        <v>1606581.3803352399</v>
      </c>
      <c r="M441" s="24">
        <v>2361472.82142322</v>
      </c>
      <c r="N441" s="25">
        <f t="shared" si="49"/>
        <v>15348599.023658779</v>
      </c>
      <c r="O441" s="24">
        <f t="shared" si="50"/>
        <v>47.061833005302304</v>
      </c>
      <c r="P441" s="24">
        <f t="shared" si="51"/>
        <v>40.011729227830557</v>
      </c>
      <c r="Q441" s="24">
        <f t="shared" si="52"/>
        <v>12.926437766867144</v>
      </c>
      <c r="R441" s="24">
        <v>6</v>
      </c>
    </row>
    <row r="442" spans="1:18" x14ac:dyDescent="0.25">
      <c r="A442" s="23" t="s">
        <v>2419</v>
      </c>
      <c r="B442" s="26" t="s">
        <v>3623</v>
      </c>
      <c r="C442" s="23" t="s">
        <v>2420</v>
      </c>
      <c r="D442" s="24">
        <v>1590666.4799977201</v>
      </c>
      <c r="E442" s="25">
        <f t="shared" si="46"/>
        <v>1175156.2648751445</v>
      </c>
      <c r="F442" s="24">
        <v>167475.221593989</v>
      </c>
      <c r="G442" s="24">
        <v>2182837.3081562999</v>
      </c>
      <c r="H442" s="25">
        <f t="shared" si="47"/>
        <v>843290.23168484448</v>
      </c>
      <c r="I442" s="24">
        <v>345436.90057521901</v>
      </c>
      <c r="J442" s="24">
        <v>1341143.56279447</v>
      </c>
      <c r="K442" s="25">
        <f t="shared" si="48"/>
        <v>4997126.3316871244</v>
      </c>
      <c r="L442" s="24">
        <v>5303200.1153299799</v>
      </c>
      <c r="M442" s="24">
        <v>4691052.5480442699</v>
      </c>
      <c r="N442" s="25">
        <f t="shared" si="49"/>
        <v>7015572.8282471132</v>
      </c>
      <c r="O442" s="24">
        <f t="shared" si="50"/>
        <v>16.750681571482808</v>
      </c>
      <c r="P442" s="24">
        <f t="shared" si="51"/>
        <v>12.020261956222127</v>
      </c>
      <c r="Q442" s="24">
        <f t="shared" si="52"/>
        <v>71.229056472295056</v>
      </c>
      <c r="R442" s="24">
        <v>4</v>
      </c>
    </row>
    <row r="443" spans="1:18" x14ac:dyDescent="0.25">
      <c r="A443" s="23" t="s">
        <v>1143</v>
      </c>
      <c r="B443" s="26" t="s">
        <v>3112</v>
      </c>
      <c r="C443" s="23" t="s">
        <v>1144</v>
      </c>
      <c r="D443" s="24">
        <v>257104.561091788</v>
      </c>
      <c r="E443" s="25">
        <f t="shared" si="46"/>
        <v>182112.10455923749</v>
      </c>
      <c r="F443" s="24">
        <v>364224.20911847497</v>
      </c>
      <c r="G443" s="24">
        <v>0</v>
      </c>
      <c r="H443" s="25">
        <f t="shared" si="47"/>
        <v>576907.16187277751</v>
      </c>
      <c r="I443" s="24">
        <v>495132.47719336598</v>
      </c>
      <c r="J443" s="24">
        <v>658681.84655218897</v>
      </c>
      <c r="K443" s="25">
        <f t="shared" si="48"/>
        <v>3795.3031657718152</v>
      </c>
      <c r="L443" s="24">
        <v>7590.6063315436304</v>
      </c>
      <c r="M443" s="24">
        <v>0</v>
      </c>
      <c r="N443" s="25">
        <f t="shared" si="49"/>
        <v>762814.56959778676</v>
      </c>
      <c r="O443" s="24">
        <f t="shared" si="50"/>
        <v>23.873705592076025</v>
      </c>
      <c r="P443" s="24">
        <f t="shared" si="51"/>
        <v>75.628754990477745</v>
      </c>
      <c r="Q443" s="24">
        <f t="shared" si="52"/>
        <v>0.49753941744623259</v>
      </c>
      <c r="R443" s="24">
        <v>3</v>
      </c>
    </row>
    <row r="444" spans="1:18" x14ac:dyDescent="0.25">
      <c r="A444" s="23" t="s">
        <v>141</v>
      </c>
      <c r="B444" s="26" t="s">
        <v>2714</v>
      </c>
      <c r="C444" s="23" t="s">
        <v>142</v>
      </c>
      <c r="D444" s="24">
        <v>35339.7551398371</v>
      </c>
      <c r="E444" s="25">
        <f t="shared" si="46"/>
        <v>376161.34131183499</v>
      </c>
      <c r="F444" s="24">
        <v>462679.01717219298</v>
      </c>
      <c r="G444" s="24">
        <v>289643.66545147699</v>
      </c>
      <c r="H444" s="25">
        <f t="shared" si="47"/>
        <v>124835.97260444651</v>
      </c>
      <c r="I444" s="24">
        <v>140416.88042989801</v>
      </c>
      <c r="J444" s="24">
        <v>109255.064778995</v>
      </c>
      <c r="K444" s="25">
        <f t="shared" si="48"/>
        <v>7793.6549631265498</v>
      </c>
      <c r="L444" s="24">
        <v>15587.3099262531</v>
      </c>
      <c r="M444" s="24">
        <v>0</v>
      </c>
      <c r="N444" s="25">
        <f t="shared" si="49"/>
        <v>508790.96887940803</v>
      </c>
      <c r="O444" s="24">
        <f t="shared" si="50"/>
        <v>73.932393521118399</v>
      </c>
      <c r="P444" s="24">
        <f t="shared" si="51"/>
        <v>24.535807480897862</v>
      </c>
      <c r="Q444" s="24">
        <f t="shared" si="52"/>
        <v>1.531798997983743</v>
      </c>
      <c r="R444" s="24">
        <v>6</v>
      </c>
    </row>
    <row r="445" spans="1:18" x14ac:dyDescent="0.25">
      <c r="A445" s="23" t="s">
        <v>2591</v>
      </c>
      <c r="B445" s="26" t="s">
        <v>3695</v>
      </c>
      <c r="C445" s="23" t="s">
        <v>2592</v>
      </c>
      <c r="D445" s="24">
        <v>13014688.0480561</v>
      </c>
      <c r="E445" s="25">
        <f t="shared" si="46"/>
        <v>47917815.758768454</v>
      </c>
      <c r="F445" s="24">
        <v>56907503.4270887</v>
      </c>
      <c r="G445" s="24">
        <v>38928128.090448201</v>
      </c>
      <c r="H445" s="25">
        <f t="shared" si="47"/>
        <v>24128641.65341505</v>
      </c>
      <c r="I445" s="24">
        <v>24332965.880185202</v>
      </c>
      <c r="J445" s="24">
        <v>23924317.426644899</v>
      </c>
      <c r="K445" s="25">
        <f t="shared" si="48"/>
        <v>42329152.655971795</v>
      </c>
      <c r="L445" s="24">
        <v>39564843.2857427</v>
      </c>
      <c r="M445" s="24">
        <v>45093462.026200898</v>
      </c>
      <c r="N445" s="25">
        <f t="shared" si="49"/>
        <v>114375610.0681553</v>
      </c>
      <c r="O445" s="24">
        <f t="shared" si="50"/>
        <v>41.89513457477053</v>
      </c>
      <c r="P445" s="24">
        <f t="shared" si="51"/>
        <v>21.09596760973518</v>
      </c>
      <c r="Q445" s="24">
        <f t="shared" si="52"/>
        <v>37.008897815494294</v>
      </c>
      <c r="R445" s="24">
        <v>5</v>
      </c>
    </row>
    <row r="446" spans="1:18" x14ac:dyDescent="0.25">
      <c r="A446" s="23" t="s">
        <v>4129</v>
      </c>
      <c r="B446" s="26" t="s">
        <v>2857</v>
      </c>
      <c r="C446" s="23" t="s">
        <v>500</v>
      </c>
      <c r="D446" s="24">
        <v>1325874.60900062</v>
      </c>
      <c r="E446" s="25">
        <f t="shared" si="46"/>
        <v>2711601.93071798</v>
      </c>
      <c r="F446" s="24">
        <v>1638048.9824942001</v>
      </c>
      <c r="G446" s="24">
        <v>3785154.8789417599</v>
      </c>
      <c r="H446" s="25">
        <f t="shared" si="47"/>
        <v>1740577.4944380301</v>
      </c>
      <c r="I446" s="24">
        <v>1602077.9586489</v>
      </c>
      <c r="J446" s="24">
        <v>1879077.0302271601</v>
      </c>
      <c r="K446" s="25">
        <f t="shared" si="48"/>
        <v>323675.48700159002</v>
      </c>
      <c r="L446" s="24">
        <v>151316.46674239801</v>
      </c>
      <c r="M446" s="24">
        <v>496034.507260782</v>
      </c>
      <c r="N446" s="25">
        <f t="shared" si="49"/>
        <v>4775854.9121576007</v>
      </c>
      <c r="O446" s="24">
        <f t="shared" si="50"/>
        <v>56.777309625031137</v>
      </c>
      <c r="P446" s="24">
        <f t="shared" si="51"/>
        <v>36.445359552425863</v>
      </c>
      <c r="Q446" s="24">
        <f t="shared" si="52"/>
        <v>6.7773308225429796</v>
      </c>
      <c r="R446" s="24">
        <v>6</v>
      </c>
    </row>
    <row r="447" spans="1:18" x14ac:dyDescent="0.25">
      <c r="A447" s="23" t="s">
        <v>4134</v>
      </c>
      <c r="B447" s="26" t="s">
        <v>3811</v>
      </c>
      <c r="C447" s="23" t="s">
        <v>20</v>
      </c>
      <c r="D447" s="24">
        <v>251067.44969641301</v>
      </c>
      <c r="E447" s="25">
        <f t="shared" si="46"/>
        <v>1292146.879472133</v>
      </c>
      <c r="F447" s="24">
        <v>785025.99753377598</v>
      </c>
      <c r="G447" s="24">
        <v>1799267.7614104899</v>
      </c>
      <c r="H447" s="25">
        <f t="shared" si="47"/>
        <v>459993.59334290703</v>
      </c>
      <c r="I447" s="24">
        <v>527571.71078359406</v>
      </c>
      <c r="J447" s="24">
        <v>392415.47590222</v>
      </c>
      <c r="K447" s="25">
        <f t="shared" si="48"/>
        <v>30187.152627664949</v>
      </c>
      <c r="L447" s="24">
        <v>33094.624202101397</v>
      </c>
      <c r="M447" s="24">
        <v>27279.681053228502</v>
      </c>
      <c r="N447" s="25">
        <f t="shared" si="49"/>
        <v>1782327.6254427049</v>
      </c>
      <c r="O447" s="24">
        <f t="shared" si="50"/>
        <v>72.497719332111132</v>
      </c>
      <c r="P447" s="24">
        <f t="shared" si="51"/>
        <v>25.808587982170291</v>
      </c>
      <c r="Q447" s="24">
        <f t="shared" si="52"/>
        <v>1.6936926857185917</v>
      </c>
      <c r="R447" s="24">
        <v>6</v>
      </c>
    </row>
    <row r="448" spans="1:18" x14ac:dyDescent="0.25">
      <c r="A448" s="23" t="s">
        <v>2179</v>
      </c>
      <c r="B448" s="26" t="s">
        <v>3801</v>
      </c>
      <c r="C448" s="23" t="s">
        <v>2180</v>
      </c>
      <c r="D448" s="24">
        <v>66260656.340008698</v>
      </c>
      <c r="E448" s="25">
        <f t="shared" si="46"/>
        <v>5250188.08519457</v>
      </c>
      <c r="F448" s="24">
        <v>7191815.7348659895</v>
      </c>
      <c r="G448" s="24">
        <v>3308560.43552315</v>
      </c>
      <c r="H448" s="25">
        <f t="shared" si="47"/>
        <v>5611450.5114810355</v>
      </c>
      <c r="I448" s="24">
        <v>5946208.6317593502</v>
      </c>
      <c r="J448" s="24">
        <v>5276692.3912027199</v>
      </c>
      <c r="K448" s="25">
        <f t="shared" si="48"/>
        <v>2747160.7520696446</v>
      </c>
      <c r="L448" s="24">
        <v>3094169.4502983498</v>
      </c>
      <c r="M448" s="24">
        <v>2400152.0538409399</v>
      </c>
      <c r="N448" s="25">
        <f t="shared" si="49"/>
        <v>13608799.348745249</v>
      </c>
      <c r="O448" s="24">
        <f t="shared" si="50"/>
        <v>38.579362886106814</v>
      </c>
      <c r="P448" s="24">
        <f t="shared" si="51"/>
        <v>41.233986685228182</v>
      </c>
      <c r="Q448" s="24">
        <f t="shared" si="52"/>
        <v>20.186650428665015</v>
      </c>
      <c r="R448" s="24">
        <v>3</v>
      </c>
    </row>
    <row r="449" spans="1:18" x14ac:dyDescent="0.25">
      <c r="A449" s="23" t="s">
        <v>363</v>
      </c>
      <c r="B449" s="26" t="s">
        <v>2800</v>
      </c>
      <c r="C449" s="23" t="s">
        <v>364</v>
      </c>
      <c r="D449" s="24">
        <v>138188.920363093</v>
      </c>
      <c r="E449" s="25">
        <f t="shared" si="46"/>
        <v>15570867.31946395</v>
      </c>
      <c r="F449" s="24">
        <v>18757004.9017618</v>
      </c>
      <c r="G449" s="24">
        <v>12384729.737166099</v>
      </c>
      <c r="H449" s="25">
        <f t="shared" si="47"/>
        <v>12210725.370213751</v>
      </c>
      <c r="I449" s="24">
        <v>12795595.9574739</v>
      </c>
      <c r="J449" s="24">
        <v>11625854.782953599</v>
      </c>
      <c r="K449" s="25">
        <f t="shared" si="48"/>
        <v>4684864.7011219002</v>
      </c>
      <c r="L449" s="24">
        <v>3532030.9958771998</v>
      </c>
      <c r="M449" s="24">
        <v>5837698.4063665997</v>
      </c>
      <c r="N449" s="25">
        <f t="shared" si="49"/>
        <v>32466457.390799601</v>
      </c>
      <c r="O449" s="24">
        <f t="shared" si="50"/>
        <v>47.959859408240973</v>
      </c>
      <c r="P449" s="24">
        <f t="shared" si="51"/>
        <v>37.610279505499875</v>
      </c>
      <c r="Q449" s="24">
        <f t="shared" si="52"/>
        <v>14.429861086259153</v>
      </c>
      <c r="R449" s="24">
        <v>6</v>
      </c>
    </row>
    <row r="450" spans="1:18" x14ac:dyDescent="0.25">
      <c r="A450" s="23" t="s">
        <v>893</v>
      </c>
      <c r="B450" s="26" t="s">
        <v>3016</v>
      </c>
      <c r="C450" s="23" t="s">
        <v>894</v>
      </c>
      <c r="D450" s="24">
        <v>0</v>
      </c>
      <c r="E450" s="25">
        <f t="shared" si="46"/>
        <v>50779.846264256194</v>
      </c>
      <c r="F450" s="24">
        <v>63414.728502917897</v>
      </c>
      <c r="G450" s="24">
        <v>38144.964025594498</v>
      </c>
      <c r="H450" s="25">
        <f t="shared" si="47"/>
        <v>28840.231876149701</v>
      </c>
      <c r="I450" s="24">
        <v>23769.047006637898</v>
      </c>
      <c r="J450" s="24">
        <v>33911.416745661503</v>
      </c>
      <c r="K450" s="25">
        <f t="shared" si="48"/>
        <v>0</v>
      </c>
      <c r="L450" s="24">
        <v>0</v>
      </c>
      <c r="M450" s="24">
        <v>0</v>
      </c>
      <c r="N450" s="25">
        <f t="shared" si="49"/>
        <v>79620.078140405894</v>
      </c>
      <c r="O450" s="24">
        <f t="shared" si="50"/>
        <v>63.777689560550996</v>
      </c>
      <c r="P450" s="24">
        <f t="shared" si="51"/>
        <v>36.222310439449011</v>
      </c>
      <c r="Q450" s="24">
        <f t="shared" si="52"/>
        <v>0</v>
      </c>
      <c r="R450" s="24">
        <v>6</v>
      </c>
    </row>
    <row r="451" spans="1:18" x14ac:dyDescent="0.25">
      <c r="A451" s="23" t="s">
        <v>571</v>
      </c>
      <c r="B451" s="26" t="s">
        <v>3836</v>
      </c>
      <c r="C451" s="23" t="s">
        <v>572</v>
      </c>
      <c r="D451" s="24">
        <v>1659288.7172892599</v>
      </c>
      <c r="E451" s="25">
        <f t="shared" ref="E451:E463" si="53">AVERAGE(F451:G451)</f>
        <v>1360352.1546906231</v>
      </c>
      <c r="F451" s="24">
        <v>984564.68803767604</v>
      </c>
      <c r="G451" s="24">
        <v>1736139.6213435701</v>
      </c>
      <c r="H451" s="25">
        <f t="shared" ref="H451:H463" si="54">AVERAGE(I451:J451)</f>
        <v>1902638.4929332901</v>
      </c>
      <c r="I451" s="24">
        <v>1679334.5551998201</v>
      </c>
      <c r="J451" s="24">
        <v>2125942.4306667601</v>
      </c>
      <c r="K451" s="25">
        <f t="shared" ref="K451:K463" si="55">AVERAGE(L451:M451)</f>
        <v>506205.11139589851</v>
      </c>
      <c r="L451" s="24">
        <v>608601.87044226704</v>
      </c>
      <c r="M451" s="24">
        <v>403808.35234952997</v>
      </c>
      <c r="N451" s="25">
        <f t="shared" si="49"/>
        <v>3769195.7590198116</v>
      </c>
      <c r="O451" s="24">
        <f t="shared" si="50"/>
        <v>36.091310763980751</v>
      </c>
      <c r="P451" s="24">
        <f t="shared" si="51"/>
        <v>50.4786329651415</v>
      </c>
      <c r="Q451" s="24">
        <f t="shared" si="52"/>
        <v>13.430056270877753</v>
      </c>
      <c r="R451" s="24">
        <v>3</v>
      </c>
    </row>
    <row r="452" spans="1:18" x14ac:dyDescent="0.25">
      <c r="A452" s="23" t="s">
        <v>1283</v>
      </c>
      <c r="B452" s="26" t="s">
        <v>3904</v>
      </c>
      <c r="C452" s="23" t="s">
        <v>1284</v>
      </c>
      <c r="D452" s="24">
        <v>51860.683916664602</v>
      </c>
      <c r="E452" s="25">
        <f t="shared" si="53"/>
        <v>1266251.550089577</v>
      </c>
      <c r="F452" s="24">
        <v>863843.27966005402</v>
      </c>
      <c r="G452" s="24">
        <v>1668659.8205190999</v>
      </c>
      <c r="H452" s="25">
        <f t="shared" si="54"/>
        <v>460562.181330372</v>
      </c>
      <c r="I452" s="24">
        <v>535076.462353396</v>
      </c>
      <c r="J452" s="24">
        <v>386047.900307348</v>
      </c>
      <c r="K452" s="25">
        <f t="shared" si="55"/>
        <v>34408.622161359046</v>
      </c>
      <c r="L452" s="24">
        <v>16801.109491573901</v>
      </c>
      <c r="M452" s="24">
        <v>52016.134831144198</v>
      </c>
      <c r="N452" s="25">
        <f t="shared" ref="N452:N463" si="56">SUM(E452,H452,K452)</f>
        <v>1761222.3535813079</v>
      </c>
      <c r="O452" s="24">
        <f t="shared" ref="O452:O463" si="57">(100/N452)*E452</f>
        <v>71.896177533447343</v>
      </c>
      <c r="P452" s="24">
        <f t="shared" ref="P452:P463" si="58">(100/N452)*H452</f>
        <v>26.150143983458694</v>
      </c>
      <c r="Q452" s="24">
        <f t="shared" ref="Q452:Q463" si="59">(100/N452)*K452</f>
        <v>1.9536784830939604</v>
      </c>
      <c r="R452" s="24">
        <v>6</v>
      </c>
    </row>
    <row r="453" spans="1:18" x14ac:dyDescent="0.25">
      <c r="A453" s="23" t="s">
        <v>4053</v>
      </c>
      <c r="B453" s="26" t="s">
        <v>3765</v>
      </c>
      <c r="C453" s="23" t="s">
        <v>1540</v>
      </c>
      <c r="D453" s="24">
        <v>162499513.677012</v>
      </c>
      <c r="E453" s="25">
        <f t="shared" si="53"/>
        <v>27721589.226548448</v>
      </c>
      <c r="F453" s="24">
        <v>16968330.3039333</v>
      </c>
      <c r="G453" s="24">
        <v>38474848.149163596</v>
      </c>
      <c r="H453" s="25">
        <f t="shared" si="54"/>
        <v>7864235.3298503552</v>
      </c>
      <c r="I453" s="24">
        <v>7549636.1859366801</v>
      </c>
      <c r="J453" s="24">
        <v>8178834.4737640303</v>
      </c>
      <c r="K453" s="25">
        <f t="shared" si="55"/>
        <v>2023842.8780114674</v>
      </c>
      <c r="L453" s="24">
        <v>985275.84786366497</v>
      </c>
      <c r="M453" s="24">
        <v>3062409.90815927</v>
      </c>
      <c r="N453" s="25">
        <f t="shared" si="56"/>
        <v>37609667.434410267</v>
      </c>
      <c r="O453" s="24">
        <f t="shared" si="57"/>
        <v>73.708679490170383</v>
      </c>
      <c r="P453" s="24">
        <f t="shared" si="58"/>
        <v>20.910143232628318</v>
      </c>
      <c r="Q453" s="24">
        <f t="shared" si="59"/>
        <v>5.3811772772013127</v>
      </c>
      <c r="R453" s="24">
        <v>2</v>
      </c>
    </row>
    <row r="454" spans="1:18" x14ac:dyDescent="0.25">
      <c r="A454" s="23" t="s">
        <v>4145</v>
      </c>
      <c r="B454" s="26" t="s">
        <v>2851</v>
      </c>
      <c r="C454" s="23" t="s">
        <v>486</v>
      </c>
      <c r="D454" s="24">
        <v>870943.85336210998</v>
      </c>
      <c r="E454" s="25">
        <f t="shared" si="53"/>
        <v>4645018.6223039301</v>
      </c>
      <c r="F454" s="24">
        <v>3557714.6489379401</v>
      </c>
      <c r="G454" s="24">
        <v>5732322.5956699196</v>
      </c>
      <c r="H454" s="25">
        <f t="shared" si="54"/>
        <v>3316470.9099205849</v>
      </c>
      <c r="I454" s="24">
        <v>3709773.9964711298</v>
      </c>
      <c r="J454" s="24">
        <v>2923167.8233700399</v>
      </c>
      <c r="K454" s="25">
        <f t="shared" si="55"/>
        <v>1170718.0787867401</v>
      </c>
      <c r="L454" s="24">
        <v>1265194.1597965399</v>
      </c>
      <c r="M454" s="24">
        <v>1076241.99777694</v>
      </c>
      <c r="N454" s="25">
        <f t="shared" si="56"/>
        <v>9132207.6110112555</v>
      </c>
      <c r="O454" s="24">
        <f t="shared" si="57"/>
        <v>50.864137349474518</v>
      </c>
      <c r="P454" s="24">
        <f t="shared" si="58"/>
        <v>36.316201417954133</v>
      </c>
      <c r="Q454" s="24">
        <f t="shared" si="59"/>
        <v>12.819661232571351</v>
      </c>
      <c r="R454" s="24">
        <v>6</v>
      </c>
    </row>
    <row r="455" spans="1:18" x14ac:dyDescent="0.25">
      <c r="A455" s="23" t="s">
        <v>769</v>
      </c>
      <c r="B455" s="26" t="s">
        <v>2694</v>
      </c>
      <c r="C455" s="23" t="s">
        <v>770</v>
      </c>
      <c r="D455" s="24">
        <v>12432702.9497192</v>
      </c>
      <c r="E455" s="25">
        <f t="shared" si="53"/>
        <v>108089.42654206285</v>
      </c>
      <c r="F455" s="24">
        <v>181685.421593879</v>
      </c>
      <c r="G455" s="24">
        <v>34493.431490246701</v>
      </c>
      <c r="H455" s="25">
        <f t="shared" si="54"/>
        <v>43049.904498620701</v>
      </c>
      <c r="I455" s="24">
        <v>46798.825743005204</v>
      </c>
      <c r="J455" s="24">
        <v>39300.983254236198</v>
      </c>
      <c r="K455" s="25">
        <f t="shared" si="55"/>
        <v>22585.050735490753</v>
      </c>
      <c r="L455" s="24">
        <v>23556.968039524101</v>
      </c>
      <c r="M455" s="24">
        <v>21613.133431457401</v>
      </c>
      <c r="N455" s="25">
        <f t="shared" si="56"/>
        <v>173724.3817761743</v>
      </c>
      <c r="O455" s="24">
        <f t="shared" si="57"/>
        <v>62.218915639213364</v>
      </c>
      <c r="P455" s="24">
        <f t="shared" si="58"/>
        <v>24.780577175451398</v>
      </c>
      <c r="Q455" s="24">
        <f t="shared" si="59"/>
        <v>13.000507185335232</v>
      </c>
      <c r="R455" s="24">
        <v>2</v>
      </c>
    </row>
    <row r="456" spans="1:18" x14ac:dyDescent="0.25">
      <c r="A456" s="23" t="s">
        <v>2355</v>
      </c>
      <c r="B456" s="26" t="s">
        <v>3598</v>
      </c>
      <c r="C456" s="23" t="s">
        <v>2356</v>
      </c>
      <c r="D456" s="24">
        <v>2545843.7511283802</v>
      </c>
      <c r="E456" s="25">
        <f t="shared" si="53"/>
        <v>15540473.9498518</v>
      </c>
      <c r="F456" s="24">
        <v>13563355.467446299</v>
      </c>
      <c r="G456" s="24">
        <v>17517592.432257298</v>
      </c>
      <c r="H456" s="25">
        <f t="shared" si="54"/>
        <v>12928664.5755147</v>
      </c>
      <c r="I456" s="24">
        <v>13042097.9136208</v>
      </c>
      <c r="J456" s="24">
        <v>12815231.237408601</v>
      </c>
      <c r="K456" s="25">
        <f t="shared" si="55"/>
        <v>5183112.3182604751</v>
      </c>
      <c r="L456" s="24">
        <v>3684492.4922399502</v>
      </c>
      <c r="M456" s="24">
        <v>6681732.1442809999</v>
      </c>
      <c r="N456" s="25">
        <f t="shared" si="56"/>
        <v>33652250.843626976</v>
      </c>
      <c r="O456" s="24">
        <f t="shared" si="57"/>
        <v>46.179597382844413</v>
      </c>
      <c r="P456" s="24">
        <f t="shared" si="58"/>
        <v>38.418424478026012</v>
      </c>
      <c r="Q456" s="24">
        <f t="shared" si="59"/>
        <v>15.401978139129577</v>
      </c>
      <c r="R456" s="24">
        <v>6</v>
      </c>
    </row>
    <row r="457" spans="1:18" x14ac:dyDescent="0.25">
      <c r="A457" s="23" t="s">
        <v>1261</v>
      </c>
      <c r="B457" s="26" t="s">
        <v>3156</v>
      </c>
      <c r="C457" s="23" t="s">
        <v>1262</v>
      </c>
      <c r="D457" s="24">
        <v>0</v>
      </c>
      <c r="E457" s="25">
        <f t="shared" si="53"/>
        <v>294443.57175816951</v>
      </c>
      <c r="F457" s="24">
        <v>451098.655584216</v>
      </c>
      <c r="G457" s="24">
        <v>137788.48793212301</v>
      </c>
      <c r="H457" s="25">
        <f t="shared" si="54"/>
        <v>174654.26513914653</v>
      </c>
      <c r="I457" s="24">
        <v>286363.61111535999</v>
      </c>
      <c r="J457" s="24">
        <v>62944.919162933104</v>
      </c>
      <c r="K457" s="25">
        <f t="shared" si="55"/>
        <v>1131535.7337323241</v>
      </c>
      <c r="L457" s="24">
        <v>981292.330954668</v>
      </c>
      <c r="M457" s="24">
        <v>1281779.1365099801</v>
      </c>
      <c r="N457" s="25">
        <f t="shared" si="56"/>
        <v>1600633.57062964</v>
      </c>
      <c r="O457" s="24">
        <f t="shared" si="57"/>
        <v>18.395438978725434</v>
      </c>
      <c r="P457" s="24">
        <f t="shared" si="58"/>
        <v>10.911570789462008</v>
      </c>
      <c r="Q457" s="24">
        <f t="shared" si="59"/>
        <v>70.692990231812558</v>
      </c>
      <c r="R457" s="24">
        <v>4</v>
      </c>
    </row>
    <row r="458" spans="1:18" x14ac:dyDescent="0.25">
      <c r="A458" s="23" t="s">
        <v>2389</v>
      </c>
      <c r="B458" s="26" t="s">
        <v>3611</v>
      </c>
      <c r="C458" s="23" t="s">
        <v>2390</v>
      </c>
      <c r="D458" s="24">
        <v>121890902.587072</v>
      </c>
      <c r="E458" s="25">
        <f t="shared" si="53"/>
        <v>29901111.85119155</v>
      </c>
      <c r="F458" s="24">
        <v>44265265.151118003</v>
      </c>
      <c r="G458" s="24">
        <v>15536958.5512651</v>
      </c>
      <c r="H458" s="25">
        <f t="shared" si="54"/>
        <v>20729620.238993499</v>
      </c>
      <c r="I458" s="24">
        <v>29189850.8266677</v>
      </c>
      <c r="J458" s="24">
        <v>12269389.651319301</v>
      </c>
      <c r="K458" s="25">
        <f t="shared" si="55"/>
        <v>71812196.543880597</v>
      </c>
      <c r="L458" s="24">
        <v>66111573.0287963</v>
      </c>
      <c r="M458" s="24">
        <v>77512820.058964893</v>
      </c>
      <c r="N458" s="25">
        <f t="shared" si="56"/>
        <v>122442928.63406564</v>
      </c>
      <c r="O458" s="24">
        <f t="shared" si="57"/>
        <v>24.420448109791916</v>
      </c>
      <c r="P458" s="24">
        <f t="shared" si="58"/>
        <v>16.930026478659524</v>
      </c>
      <c r="Q458" s="24">
        <f t="shared" si="59"/>
        <v>58.649525411548559</v>
      </c>
      <c r="R458" s="24">
        <v>4</v>
      </c>
    </row>
    <row r="459" spans="1:18" x14ac:dyDescent="0.25">
      <c r="A459" s="23" t="s">
        <v>563</v>
      </c>
      <c r="B459" s="26" t="s">
        <v>3856</v>
      </c>
      <c r="C459" s="23" t="s">
        <v>564</v>
      </c>
      <c r="D459" s="24">
        <v>184731.985884603</v>
      </c>
      <c r="E459" s="25">
        <f t="shared" si="53"/>
        <v>1265404.818390429</v>
      </c>
      <c r="F459" s="24">
        <v>2378908.1640498801</v>
      </c>
      <c r="G459" s="24">
        <v>151901.47273097801</v>
      </c>
      <c r="H459" s="25">
        <f t="shared" si="54"/>
        <v>1878105.7924872399</v>
      </c>
      <c r="I459" s="24">
        <v>1993205.32526906</v>
      </c>
      <c r="J459" s="24">
        <v>1763006.2597054199</v>
      </c>
      <c r="K459" s="25">
        <f t="shared" si="55"/>
        <v>299341.40996662161</v>
      </c>
      <c r="L459" s="24">
        <v>595971.01642771997</v>
      </c>
      <c r="M459" s="24">
        <v>2711.8035055232099</v>
      </c>
      <c r="N459" s="25">
        <f t="shared" si="56"/>
        <v>3442852.0208442905</v>
      </c>
      <c r="O459" s="24">
        <f t="shared" si="57"/>
        <v>36.754551480261235</v>
      </c>
      <c r="P459" s="24">
        <f t="shared" si="58"/>
        <v>54.550871809665296</v>
      </c>
      <c r="Q459" s="24">
        <f t="shared" si="59"/>
        <v>8.6945767100734734</v>
      </c>
      <c r="R459" s="24">
        <v>3</v>
      </c>
    </row>
    <row r="460" spans="1:18" x14ac:dyDescent="0.25">
      <c r="A460" s="23" t="s">
        <v>513</v>
      </c>
      <c r="B460" s="26" t="s">
        <v>2864</v>
      </c>
      <c r="C460" s="23" t="s">
        <v>514</v>
      </c>
      <c r="D460" s="24">
        <v>3837.5371875634301</v>
      </c>
      <c r="E460" s="25">
        <f t="shared" si="53"/>
        <v>999622.20833555644</v>
      </c>
      <c r="F460" s="24">
        <v>1476846.6672283399</v>
      </c>
      <c r="G460" s="24">
        <v>522397.749442773</v>
      </c>
      <c r="H460" s="25">
        <f t="shared" si="54"/>
        <v>1173141.3842612724</v>
      </c>
      <c r="I460" s="24">
        <v>1351674.88400805</v>
      </c>
      <c r="J460" s="24">
        <v>994607.88451449503</v>
      </c>
      <c r="K460" s="25">
        <f t="shared" si="55"/>
        <v>230808.048330071</v>
      </c>
      <c r="L460" s="24">
        <v>149507.10246059799</v>
      </c>
      <c r="M460" s="24">
        <v>312108.99419954402</v>
      </c>
      <c r="N460" s="25">
        <f t="shared" si="56"/>
        <v>2403571.6409268999</v>
      </c>
      <c r="O460" s="24">
        <f t="shared" si="57"/>
        <v>41.589033225157699</v>
      </c>
      <c r="P460" s="24">
        <f t="shared" si="58"/>
        <v>48.808255359880548</v>
      </c>
      <c r="Q460" s="24">
        <f t="shared" si="59"/>
        <v>9.6027114149617567</v>
      </c>
      <c r="R460" s="24">
        <v>3</v>
      </c>
    </row>
    <row r="461" spans="1:18" x14ac:dyDescent="0.25">
      <c r="A461" s="23" t="s">
        <v>4132</v>
      </c>
      <c r="B461" s="26" t="s">
        <v>3180</v>
      </c>
      <c r="C461" s="23" t="s">
        <v>1456</v>
      </c>
      <c r="D461" s="24">
        <v>6492581.7459603101</v>
      </c>
      <c r="E461" s="25">
        <f t="shared" si="53"/>
        <v>42191425.227152094</v>
      </c>
      <c r="F461" s="24">
        <v>35700834.990599699</v>
      </c>
      <c r="G461" s="24">
        <v>48682015.463704497</v>
      </c>
      <c r="H461" s="25">
        <f t="shared" si="54"/>
        <v>32703932.642458949</v>
      </c>
      <c r="I461" s="24">
        <v>34187065.8001974</v>
      </c>
      <c r="J461" s="24">
        <v>31220799.484720498</v>
      </c>
      <c r="K461" s="25">
        <f t="shared" si="55"/>
        <v>128778101.67128199</v>
      </c>
      <c r="L461" s="24">
        <v>107337869.981952</v>
      </c>
      <c r="M461" s="24">
        <v>150218333.360612</v>
      </c>
      <c r="N461" s="25">
        <f t="shared" si="56"/>
        <v>203673459.54089302</v>
      </c>
      <c r="O461" s="24">
        <f t="shared" si="57"/>
        <v>20.715229820447476</v>
      </c>
      <c r="P461" s="24">
        <f t="shared" si="58"/>
        <v>16.057041853257637</v>
      </c>
      <c r="Q461" s="24">
        <f t="shared" si="59"/>
        <v>63.227728326294901</v>
      </c>
      <c r="R461" s="24">
        <v>4</v>
      </c>
    </row>
    <row r="462" spans="1:18" x14ac:dyDescent="0.25">
      <c r="A462" s="23" t="s">
        <v>95</v>
      </c>
      <c r="B462" s="26" t="s">
        <v>2696</v>
      </c>
      <c r="C462" s="23" t="s">
        <v>96</v>
      </c>
      <c r="D462" s="24">
        <v>972820.04845229397</v>
      </c>
      <c r="E462" s="25">
        <f t="shared" si="53"/>
        <v>516783.6774554475</v>
      </c>
      <c r="F462" s="24">
        <v>730235.54907939804</v>
      </c>
      <c r="G462" s="24">
        <v>303331.80583149701</v>
      </c>
      <c r="H462" s="25">
        <f t="shared" si="54"/>
        <v>736076.117851143</v>
      </c>
      <c r="I462" s="24">
        <v>897567.63907210401</v>
      </c>
      <c r="J462" s="24">
        <v>574584.596630182</v>
      </c>
      <c r="K462" s="25">
        <f t="shared" si="55"/>
        <v>32150.397088473452</v>
      </c>
      <c r="L462" s="24">
        <v>12369.373302087601</v>
      </c>
      <c r="M462" s="24">
        <v>51931.420874859301</v>
      </c>
      <c r="N462" s="25">
        <f t="shared" si="56"/>
        <v>1285010.1923950638</v>
      </c>
      <c r="O462" s="24">
        <f t="shared" si="57"/>
        <v>40.216309607026638</v>
      </c>
      <c r="P462" s="24">
        <f t="shared" si="58"/>
        <v>57.281733810936466</v>
      </c>
      <c r="Q462" s="24">
        <f t="shared" si="59"/>
        <v>2.5019565820369096</v>
      </c>
      <c r="R462" s="24">
        <v>3</v>
      </c>
    </row>
    <row r="463" spans="1:18" x14ac:dyDescent="0.25">
      <c r="A463" s="23" t="s">
        <v>2233</v>
      </c>
      <c r="B463" s="26" t="s">
        <v>3550</v>
      </c>
      <c r="C463" s="23" t="s">
        <v>2234</v>
      </c>
      <c r="D463" s="24">
        <v>1233420.25643467</v>
      </c>
      <c r="E463" s="25">
        <f t="shared" si="53"/>
        <v>6225385.7503958447</v>
      </c>
      <c r="F463" s="24">
        <v>6617609.9531162698</v>
      </c>
      <c r="G463" s="24">
        <v>5833161.5476754196</v>
      </c>
      <c r="H463" s="25">
        <f t="shared" si="54"/>
        <v>8303257.2147965804</v>
      </c>
      <c r="I463" s="24">
        <v>8871642.4428720307</v>
      </c>
      <c r="J463" s="24">
        <v>7734871.9867211301</v>
      </c>
      <c r="K463" s="25">
        <f t="shared" si="55"/>
        <v>3428949.1989824045</v>
      </c>
      <c r="L463" s="24">
        <v>2443075.4958778699</v>
      </c>
      <c r="M463" s="24">
        <v>4414822.9020869397</v>
      </c>
      <c r="N463" s="25">
        <f t="shared" si="56"/>
        <v>17957592.164174832</v>
      </c>
      <c r="O463" s="24">
        <f t="shared" si="57"/>
        <v>34.667151884735475</v>
      </c>
      <c r="P463" s="24">
        <f t="shared" si="58"/>
        <v>46.238143392973768</v>
      </c>
      <c r="Q463" s="24">
        <f t="shared" si="59"/>
        <v>19.094704722290746</v>
      </c>
      <c r="R463" s="24">
        <v>3</v>
      </c>
    </row>
  </sheetData>
  <pageMargins left="0.7" right="0.7" top="0.78740157499999996" bottom="0.78740157499999996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94"/>
  <sheetViews>
    <sheetView workbookViewId="0"/>
  </sheetViews>
  <sheetFormatPr baseColWidth="10" defaultRowHeight="15" x14ac:dyDescent="0.25"/>
  <sheetData>
    <row r="1" spans="1:8" x14ac:dyDescent="0.25">
      <c r="A1" s="21">
        <v>2.34375</v>
      </c>
      <c r="B1" s="21">
        <v>2902.5204639330163</v>
      </c>
      <c r="G1" s="21">
        <v>171.81810474395752</v>
      </c>
      <c r="H1" s="21">
        <v>2385.8364182576224</v>
      </c>
    </row>
    <row r="2" spans="1:8" x14ac:dyDescent="0.25">
      <c r="A2" s="21">
        <v>1</v>
      </c>
      <c r="B2" s="21">
        <v>2902.5204639330163</v>
      </c>
      <c r="G2" s="21">
        <v>43.484109878540039</v>
      </c>
      <c r="H2" s="21">
        <v>2385.8364182576224</v>
      </c>
    </row>
    <row r="3" spans="1:8" x14ac:dyDescent="0.25">
      <c r="A3" s="21">
        <v>1</v>
      </c>
      <c r="B3" s="21">
        <v>0</v>
      </c>
      <c r="G3" s="21">
        <v>43.484109878540039</v>
      </c>
      <c r="H3" s="21">
        <v>96.428244508859819</v>
      </c>
    </row>
    <row r="4" spans="1:8" x14ac:dyDescent="0.25">
      <c r="A4" s="21">
        <v>1</v>
      </c>
      <c r="B4" s="21">
        <v>2902.5204639330163</v>
      </c>
      <c r="G4" s="21">
        <v>15.3828125</v>
      </c>
      <c r="H4" s="21">
        <v>96.428244508859819</v>
      </c>
    </row>
    <row r="5" spans="1:8" x14ac:dyDescent="0.25">
      <c r="A5" s="21">
        <v>3.6875</v>
      </c>
      <c r="B5" s="21">
        <v>2902.5204639330163</v>
      </c>
      <c r="G5" s="21">
        <v>15.3828125</v>
      </c>
      <c r="H5" s="21">
        <v>21.655480525871834</v>
      </c>
    </row>
    <row r="6" spans="1:8" x14ac:dyDescent="0.25">
      <c r="A6" s="21">
        <v>3.6875</v>
      </c>
      <c r="B6" s="21">
        <v>2161.5921235374076</v>
      </c>
      <c r="G6" s="21">
        <v>7.140625</v>
      </c>
      <c r="H6" s="21">
        <v>21.655480525871834</v>
      </c>
    </row>
    <row r="7" spans="1:8" x14ac:dyDescent="0.25">
      <c r="A7" s="21">
        <v>2.5</v>
      </c>
      <c r="B7" s="21">
        <v>2161.5921235374076</v>
      </c>
      <c r="G7" s="21">
        <v>7.140625</v>
      </c>
      <c r="H7" s="21">
        <v>9.5324451191263151</v>
      </c>
    </row>
    <row r="8" spans="1:8" x14ac:dyDescent="0.25">
      <c r="A8" s="21">
        <v>2.5</v>
      </c>
      <c r="B8" s="21">
        <v>654.07601924081496</v>
      </c>
      <c r="G8" s="21">
        <v>2.6875</v>
      </c>
      <c r="H8" s="21">
        <v>9.5324451191263151</v>
      </c>
    </row>
    <row r="9" spans="1:8" x14ac:dyDescent="0.25">
      <c r="A9" s="21">
        <v>2</v>
      </c>
      <c r="B9" s="21">
        <v>654.07601924081496</v>
      </c>
      <c r="G9" s="21">
        <v>2.6875</v>
      </c>
      <c r="H9" s="21">
        <v>4.0512183921025136</v>
      </c>
    </row>
    <row r="10" spans="1:8" x14ac:dyDescent="0.25">
      <c r="A10" s="21">
        <v>2</v>
      </c>
      <c r="B10" s="21">
        <v>0</v>
      </c>
      <c r="G10" s="21">
        <v>1.5</v>
      </c>
      <c r="H10" s="21">
        <v>4.0512183921025136</v>
      </c>
    </row>
    <row r="11" spans="1:8" x14ac:dyDescent="0.25">
      <c r="A11" s="21">
        <v>2</v>
      </c>
      <c r="B11" s="21">
        <v>654.07601924081496</v>
      </c>
      <c r="G11" s="21">
        <v>1.5</v>
      </c>
      <c r="H11" s="21">
        <v>0.8539257407712233</v>
      </c>
    </row>
    <row r="12" spans="1:8" x14ac:dyDescent="0.25">
      <c r="A12" s="21">
        <v>3</v>
      </c>
      <c r="B12" s="21">
        <v>654.07601924081496</v>
      </c>
      <c r="G12" s="21">
        <v>1</v>
      </c>
      <c r="H12" s="21">
        <v>0.8539257407712233</v>
      </c>
    </row>
    <row r="13" spans="1:8" x14ac:dyDescent="0.25">
      <c r="A13" s="21">
        <v>3</v>
      </c>
      <c r="B13" s="21">
        <v>0</v>
      </c>
      <c r="G13" s="21">
        <v>1</v>
      </c>
      <c r="H13" s="21">
        <v>0</v>
      </c>
    </row>
    <row r="14" spans="1:8" x14ac:dyDescent="0.25">
      <c r="A14" s="21">
        <v>3</v>
      </c>
      <c r="B14" s="21">
        <v>654.07601924081496</v>
      </c>
      <c r="G14" s="21">
        <v>1</v>
      </c>
      <c r="H14" s="21">
        <v>0.8539257407712233</v>
      </c>
    </row>
    <row r="15" spans="1:8" x14ac:dyDescent="0.25">
      <c r="A15" s="21">
        <v>2.5</v>
      </c>
      <c r="B15" s="21">
        <v>654.07601924081496</v>
      </c>
      <c r="G15" s="21">
        <v>2</v>
      </c>
      <c r="H15" s="21">
        <v>0.8539257407712233</v>
      </c>
    </row>
    <row r="16" spans="1:8" x14ac:dyDescent="0.25">
      <c r="A16" s="21">
        <v>2.5</v>
      </c>
      <c r="B16" s="21">
        <v>2161.5921235374076</v>
      </c>
      <c r="G16" s="21">
        <v>2</v>
      </c>
      <c r="H16" s="21">
        <v>0</v>
      </c>
    </row>
    <row r="17" spans="1:8" x14ac:dyDescent="0.25">
      <c r="A17" s="21">
        <v>4.875</v>
      </c>
      <c r="B17" s="21">
        <v>2161.5921235374076</v>
      </c>
      <c r="G17" s="21">
        <v>2</v>
      </c>
      <c r="H17" s="21">
        <v>0.8539257407712233</v>
      </c>
    </row>
    <row r="18" spans="1:8" x14ac:dyDescent="0.25">
      <c r="A18" s="21">
        <v>4.875</v>
      </c>
      <c r="B18" s="21">
        <v>1091.5342746858673</v>
      </c>
      <c r="G18" s="21">
        <v>1.5</v>
      </c>
      <c r="H18" s="21">
        <v>0.8539257407712233</v>
      </c>
    </row>
    <row r="19" spans="1:8" x14ac:dyDescent="0.25">
      <c r="A19" s="21">
        <v>4</v>
      </c>
      <c r="B19" s="21">
        <v>1091.5342746858673</v>
      </c>
      <c r="G19" s="21">
        <v>1.5</v>
      </c>
      <c r="H19" s="21">
        <v>4.0512183921025136</v>
      </c>
    </row>
    <row r="20" spans="1:8" x14ac:dyDescent="0.25">
      <c r="A20" s="21">
        <v>4</v>
      </c>
      <c r="B20" s="21">
        <v>0</v>
      </c>
      <c r="G20" s="21">
        <v>3.875</v>
      </c>
      <c r="H20" s="21">
        <v>4.0512183921025136</v>
      </c>
    </row>
    <row r="21" spans="1:8" x14ac:dyDescent="0.25">
      <c r="A21" s="21">
        <v>4</v>
      </c>
      <c r="B21" s="21">
        <v>1091.5342746858673</v>
      </c>
      <c r="G21" s="21">
        <v>3.875</v>
      </c>
      <c r="H21" s="21">
        <v>1.0837998990640041</v>
      </c>
    </row>
    <row r="22" spans="1:8" x14ac:dyDescent="0.25">
      <c r="A22" s="21">
        <v>5.75</v>
      </c>
      <c r="B22" s="21">
        <v>1091.5342746858673</v>
      </c>
      <c r="G22" s="21">
        <v>3</v>
      </c>
      <c r="H22" s="21">
        <v>1.0837998990640041</v>
      </c>
    </row>
    <row r="23" spans="1:8" x14ac:dyDescent="0.25">
      <c r="A23" s="21">
        <v>5.75</v>
      </c>
      <c r="B23" s="21">
        <v>789.14355789089711</v>
      </c>
      <c r="G23" s="21">
        <v>3</v>
      </c>
      <c r="H23" s="21">
        <v>0</v>
      </c>
    </row>
    <row r="24" spans="1:8" x14ac:dyDescent="0.25">
      <c r="A24" s="21">
        <v>5</v>
      </c>
      <c r="B24" s="21">
        <v>789.14355789089711</v>
      </c>
      <c r="G24" s="21">
        <v>3</v>
      </c>
      <c r="H24" s="21">
        <v>1.0837998990640041</v>
      </c>
    </row>
    <row r="25" spans="1:8" x14ac:dyDescent="0.25">
      <c r="A25" s="21">
        <v>5</v>
      </c>
      <c r="B25" s="21">
        <v>0</v>
      </c>
      <c r="G25" s="21">
        <v>4.75</v>
      </c>
      <c r="H25" s="21">
        <v>1.0837998990640041</v>
      </c>
    </row>
    <row r="26" spans="1:8" x14ac:dyDescent="0.25">
      <c r="A26" s="21">
        <v>5</v>
      </c>
      <c r="B26" s="21">
        <v>789.14355789089711</v>
      </c>
      <c r="G26" s="21">
        <v>4.75</v>
      </c>
      <c r="H26" s="21">
        <v>0.47587540607153356</v>
      </c>
    </row>
    <row r="27" spans="1:8" x14ac:dyDescent="0.25">
      <c r="A27" s="21">
        <v>6.5</v>
      </c>
      <c r="B27" s="21">
        <v>789.14355789089711</v>
      </c>
      <c r="G27" s="21">
        <v>4</v>
      </c>
      <c r="H27" s="21">
        <v>0.47587540607153356</v>
      </c>
    </row>
    <row r="28" spans="1:8" x14ac:dyDescent="0.25">
      <c r="A28" s="21">
        <v>6.5</v>
      </c>
      <c r="B28" s="21">
        <v>351.13356071199462</v>
      </c>
      <c r="G28" s="21">
        <v>4</v>
      </c>
      <c r="H28" s="21">
        <v>0</v>
      </c>
    </row>
    <row r="29" spans="1:8" x14ac:dyDescent="0.25">
      <c r="A29" s="21">
        <v>6</v>
      </c>
      <c r="B29" s="21">
        <v>351.13356071199462</v>
      </c>
      <c r="G29" s="21">
        <v>4</v>
      </c>
      <c r="H29" s="21">
        <v>0.47587540607153356</v>
      </c>
    </row>
    <row r="30" spans="1:8" x14ac:dyDescent="0.25">
      <c r="A30" s="21">
        <v>6</v>
      </c>
      <c r="B30" s="21">
        <v>0</v>
      </c>
      <c r="G30" s="21">
        <v>5.5</v>
      </c>
      <c r="H30" s="21">
        <v>0.47587540607153356</v>
      </c>
    </row>
    <row r="31" spans="1:8" x14ac:dyDescent="0.25">
      <c r="A31" s="21">
        <v>6</v>
      </c>
      <c r="B31" s="21">
        <v>351.13356071199462</v>
      </c>
      <c r="G31" s="21">
        <v>5.5</v>
      </c>
      <c r="H31" s="21">
        <v>0.27371392405330297</v>
      </c>
    </row>
    <row r="32" spans="1:8" x14ac:dyDescent="0.25">
      <c r="A32" s="21">
        <v>7</v>
      </c>
      <c r="B32" s="21">
        <v>351.13356071199462</v>
      </c>
      <c r="G32" s="21">
        <v>5</v>
      </c>
      <c r="H32" s="21">
        <v>0.27371392405330297</v>
      </c>
    </row>
    <row r="33" spans="1:8" x14ac:dyDescent="0.25">
      <c r="A33" s="21">
        <v>7</v>
      </c>
      <c r="B33" s="21">
        <v>0</v>
      </c>
      <c r="G33" s="21">
        <v>5</v>
      </c>
      <c r="H33" s="21">
        <v>0</v>
      </c>
    </row>
    <row r="34" spans="1:8" x14ac:dyDescent="0.25">
      <c r="A34" s="21">
        <v>7</v>
      </c>
      <c r="B34" s="21">
        <v>351.13356071199462</v>
      </c>
      <c r="G34" s="21">
        <v>5</v>
      </c>
      <c r="H34" s="21">
        <v>0.27371392405330297</v>
      </c>
    </row>
    <row r="35" spans="1:8" x14ac:dyDescent="0.25">
      <c r="A35" s="21">
        <v>6.5</v>
      </c>
      <c r="B35" s="21">
        <v>351.13356071199462</v>
      </c>
      <c r="G35" s="21">
        <v>6</v>
      </c>
      <c r="H35" s="21">
        <v>0.27371392405330297</v>
      </c>
    </row>
    <row r="36" spans="1:8" x14ac:dyDescent="0.25">
      <c r="A36" s="21">
        <v>6.5</v>
      </c>
      <c r="B36" s="21">
        <v>789.14355789089711</v>
      </c>
      <c r="G36" s="21">
        <v>6</v>
      </c>
      <c r="H36" s="21">
        <v>0</v>
      </c>
    </row>
    <row r="37" spans="1:8" x14ac:dyDescent="0.25">
      <c r="A37" s="21">
        <v>5.75</v>
      </c>
      <c r="B37" s="21">
        <v>789.14355789089711</v>
      </c>
      <c r="G37" s="21">
        <v>6</v>
      </c>
      <c r="H37" s="21">
        <v>0.27371392405330297</v>
      </c>
    </row>
    <row r="38" spans="1:8" x14ac:dyDescent="0.25">
      <c r="A38" s="21">
        <v>5.75</v>
      </c>
      <c r="B38" s="21">
        <v>1091.5342746858673</v>
      </c>
      <c r="G38" s="21">
        <v>5.5</v>
      </c>
      <c r="H38" s="21">
        <v>0.27371392405330297</v>
      </c>
    </row>
    <row r="39" spans="1:8" x14ac:dyDescent="0.25">
      <c r="A39" s="21">
        <v>4.875</v>
      </c>
      <c r="B39" s="21">
        <v>1091.5342746858673</v>
      </c>
      <c r="G39" s="21">
        <v>5.5</v>
      </c>
      <c r="H39" s="21">
        <v>0.47587540607153356</v>
      </c>
    </row>
    <row r="40" spans="1:8" x14ac:dyDescent="0.25">
      <c r="A40" s="21">
        <v>4.875</v>
      </c>
      <c r="B40" s="21">
        <v>2161.5921235374076</v>
      </c>
      <c r="G40" s="21">
        <v>4.75</v>
      </c>
      <c r="H40" s="21">
        <v>0.47587540607153356</v>
      </c>
    </row>
    <row r="41" spans="1:8" x14ac:dyDescent="0.25">
      <c r="A41" s="21">
        <v>3.6875</v>
      </c>
      <c r="B41" s="21">
        <v>2161.5921235374076</v>
      </c>
      <c r="G41" s="21">
        <v>4.75</v>
      </c>
      <c r="H41" s="21">
        <v>1.0837998990640041</v>
      </c>
    </row>
    <row r="42" spans="1:8" x14ac:dyDescent="0.25">
      <c r="A42" s="21">
        <v>3.6875</v>
      </c>
      <c r="B42" s="21">
        <v>2902.5204639330163</v>
      </c>
      <c r="G42" s="21">
        <v>3.875</v>
      </c>
      <c r="H42" s="21">
        <v>1.0837998990640041</v>
      </c>
    </row>
    <row r="43" spans="1:8" x14ac:dyDescent="0.25">
      <c r="A43" s="21">
        <v>2.34375</v>
      </c>
      <c r="B43" s="21">
        <v>2902.5204639330163</v>
      </c>
      <c r="G43" s="21">
        <v>3.875</v>
      </c>
      <c r="H43" s="21">
        <v>4.0512183921025136</v>
      </c>
    </row>
    <row r="44" spans="1:8" x14ac:dyDescent="0.25">
      <c r="G44" s="21">
        <v>2.6875</v>
      </c>
      <c r="H44" s="21">
        <v>4.0512183921025136</v>
      </c>
    </row>
    <row r="45" spans="1:8" x14ac:dyDescent="0.25">
      <c r="G45" s="21">
        <v>2.6875</v>
      </c>
      <c r="H45" s="21">
        <v>9.5324451191263151</v>
      </c>
    </row>
    <row r="46" spans="1:8" x14ac:dyDescent="0.25">
      <c r="G46" s="21">
        <v>11.59375</v>
      </c>
      <c r="H46" s="21">
        <v>9.5324451191263151</v>
      </c>
    </row>
    <row r="47" spans="1:8" x14ac:dyDescent="0.25">
      <c r="G47" s="21">
        <v>11.59375</v>
      </c>
      <c r="H47" s="21">
        <v>4.8718107124694958</v>
      </c>
    </row>
    <row r="48" spans="1:8" x14ac:dyDescent="0.25">
      <c r="G48" s="21">
        <v>8.25</v>
      </c>
      <c r="H48" s="21">
        <v>4.8718107124694958</v>
      </c>
    </row>
    <row r="49" spans="7:8" x14ac:dyDescent="0.25">
      <c r="G49" s="21">
        <v>8.25</v>
      </c>
      <c r="H49" s="21">
        <v>0.88237701812101488</v>
      </c>
    </row>
    <row r="50" spans="7:8" x14ac:dyDescent="0.25">
      <c r="G50" s="21">
        <v>7</v>
      </c>
      <c r="H50" s="21">
        <v>0.88237701812101488</v>
      </c>
    </row>
    <row r="51" spans="7:8" x14ac:dyDescent="0.25">
      <c r="G51" s="21">
        <v>7</v>
      </c>
      <c r="H51" s="21">
        <v>0</v>
      </c>
    </row>
    <row r="52" spans="7:8" x14ac:dyDescent="0.25">
      <c r="G52" s="21">
        <v>7</v>
      </c>
      <c r="H52" s="21">
        <v>0.88237701812101488</v>
      </c>
    </row>
    <row r="53" spans="7:8" x14ac:dyDescent="0.25">
      <c r="G53" s="21">
        <v>9.5</v>
      </c>
      <c r="H53" s="21">
        <v>0.88237701812101488</v>
      </c>
    </row>
    <row r="54" spans="7:8" x14ac:dyDescent="0.25">
      <c r="G54" s="21">
        <v>9.5</v>
      </c>
      <c r="H54" s="21">
        <v>0.53903490772569906</v>
      </c>
    </row>
    <row r="55" spans="7:8" x14ac:dyDescent="0.25">
      <c r="G55" s="21">
        <v>8.5</v>
      </c>
      <c r="H55" s="21">
        <v>0.53903490772569906</v>
      </c>
    </row>
    <row r="56" spans="7:8" x14ac:dyDescent="0.25">
      <c r="G56" s="21">
        <v>8.5</v>
      </c>
      <c r="H56" s="21">
        <v>0.26660256134380572</v>
      </c>
    </row>
    <row r="57" spans="7:8" x14ac:dyDescent="0.25">
      <c r="G57" s="21">
        <v>8</v>
      </c>
      <c r="H57" s="21">
        <v>0.26660256134380572</v>
      </c>
    </row>
    <row r="58" spans="7:8" x14ac:dyDescent="0.25">
      <c r="G58" s="21">
        <v>8</v>
      </c>
      <c r="H58" s="21">
        <v>0</v>
      </c>
    </row>
    <row r="59" spans="7:8" x14ac:dyDescent="0.25">
      <c r="G59" s="21">
        <v>8</v>
      </c>
      <c r="H59" s="21">
        <v>0.26660256134380572</v>
      </c>
    </row>
    <row r="60" spans="7:8" x14ac:dyDescent="0.25">
      <c r="G60" s="21">
        <v>9</v>
      </c>
      <c r="H60" s="21">
        <v>0.26660256134380572</v>
      </c>
    </row>
    <row r="61" spans="7:8" x14ac:dyDescent="0.25">
      <c r="G61" s="21">
        <v>9</v>
      </c>
      <c r="H61" s="21">
        <v>0</v>
      </c>
    </row>
    <row r="62" spans="7:8" x14ac:dyDescent="0.25">
      <c r="G62" s="21">
        <v>9</v>
      </c>
      <c r="H62" s="21">
        <v>0.26660256134380572</v>
      </c>
    </row>
    <row r="63" spans="7:8" x14ac:dyDescent="0.25">
      <c r="G63" s="21">
        <v>8.5</v>
      </c>
      <c r="H63" s="21">
        <v>0.26660256134380572</v>
      </c>
    </row>
    <row r="64" spans="7:8" x14ac:dyDescent="0.25">
      <c r="G64" s="21">
        <v>8.5</v>
      </c>
      <c r="H64" s="21">
        <v>0.53903490772569906</v>
      </c>
    </row>
    <row r="65" spans="7:8" x14ac:dyDescent="0.25">
      <c r="G65" s="21">
        <v>10.5</v>
      </c>
      <c r="H65" s="21">
        <v>0.53903490772569906</v>
      </c>
    </row>
    <row r="66" spans="7:8" x14ac:dyDescent="0.25">
      <c r="G66" s="21">
        <v>10.5</v>
      </c>
      <c r="H66" s="21">
        <v>0.33173283900463019</v>
      </c>
    </row>
    <row r="67" spans="7:8" x14ac:dyDescent="0.25">
      <c r="G67" s="21">
        <v>10</v>
      </c>
      <c r="H67" s="21">
        <v>0.33173283900463019</v>
      </c>
    </row>
    <row r="68" spans="7:8" x14ac:dyDescent="0.25">
      <c r="G68" s="21">
        <v>10</v>
      </c>
      <c r="H68" s="21">
        <v>0</v>
      </c>
    </row>
    <row r="69" spans="7:8" x14ac:dyDescent="0.25">
      <c r="G69" s="21">
        <v>10</v>
      </c>
      <c r="H69" s="21">
        <v>0.33173283900463019</v>
      </c>
    </row>
    <row r="70" spans="7:8" x14ac:dyDescent="0.25">
      <c r="G70" s="21">
        <v>11</v>
      </c>
      <c r="H70" s="21">
        <v>0.33173283900463019</v>
      </c>
    </row>
    <row r="71" spans="7:8" x14ac:dyDescent="0.25">
      <c r="G71" s="21">
        <v>11</v>
      </c>
      <c r="H71" s="21">
        <v>0</v>
      </c>
    </row>
    <row r="72" spans="7:8" x14ac:dyDescent="0.25">
      <c r="G72" s="21">
        <v>11</v>
      </c>
      <c r="H72" s="21">
        <v>0.33173283900463019</v>
      </c>
    </row>
    <row r="73" spans="7:8" x14ac:dyDescent="0.25">
      <c r="G73" s="21">
        <v>10.5</v>
      </c>
      <c r="H73" s="21">
        <v>0.33173283900463019</v>
      </c>
    </row>
    <row r="74" spans="7:8" x14ac:dyDescent="0.25">
      <c r="G74" s="21">
        <v>10.5</v>
      </c>
      <c r="H74" s="21">
        <v>0.53903490772569906</v>
      </c>
    </row>
    <row r="75" spans="7:8" x14ac:dyDescent="0.25">
      <c r="G75" s="21">
        <v>9.5</v>
      </c>
      <c r="H75" s="21">
        <v>0.53903490772569906</v>
      </c>
    </row>
    <row r="76" spans="7:8" x14ac:dyDescent="0.25">
      <c r="G76" s="21">
        <v>9.5</v>
      </c>
      <c r="H76" s="21">
        <v>0.88237701812101488</v>
      </c>
    </row>
    <row r="77" spans="7:8" x14ac:dyDescent="0.25">
      <c r="G77" s="21">
        <v>8.25</v>
      </c>
      <c r="H77" s="21">
        <v>0.88237701812101488</v>
      </c>
    </row>
    <row r="78" spans="7:8" x14ac:dyDescent="0.25">
      <c r="G78" s="21">
        <v>8.25</v>
      </c>
      <c r="H78" s="21">
        <v>4.8718107124694958</v>
      </c>
    </row>
    <row r="79" spans="7:8" x14ac:dyDescent="0.25">
      <c r="G79" s="21">
        <v>14.9375</v>
      </c>
      <c r="H79" s="21">
        <v>4.8718107124694958</v>
      </c>
    </row>
    <row r="80" spans="7:8" x14ac:dyDescent="0.25">
      <c r="G80" s="21">
        <v>14.9375</v>
      </c>
      <c r="H80" s="21">
        <v>2.8701934481571003</v>
      </c>
    </row>
    <row r="81" spans="7:8" x14ac:dyDescent="0.25">
      <c r="G81" s="21">
        <v>12.75</v>
      </c>
      <c r="H81" s="21">
        <v>2.8701934481571003</v>
      </c>
    </row>
    <row r="82" spans="7:8" x14ac:dyDescent="0.25">
      <c r="G82" s="21">
        <v>12.75</v>
      </c>
      <c r="H82" s="21">
        <v>0.7971617272108823</v>
      </c>
    </row>
    <row r="83" spans="7:8" x14ac:dyDescent="0.25">
      <c r="G83" s="21">
        <v>12</v>
      </c>
      <c r="H83" s="21">
        <v>0.7971617272108823</v>
      </c>
    </row>
    <row r="84" spans="7:8" x14ac:dyDescent="0.25">
      <c r="G84" s="21">
        <v>12</v>
      </c>
      <c r="H84" s="21">
        <v>0</v>
      </c>
    </row>
    <row r="85" spans="7:8" x14ac:dyDescent="0.25">
      <c r="G85" s="21">
        <v>12</v>
      </c>
      <c r="H85" s="21">
        <v>0.7971617272108823</v>
      </c>
    </row>
    <row r="86" spans="7:8" x14ac:dyDescent="0.25">
      <c r="G86" s="21">
        <v>13.5</v>
      </c>
      <c r="H86" s="21">
        <v>0.7971617272108823</v>
      </c>
    </row>
    <row r="87" spans="7:8" x14ac:dyDescent="0.25">
      <c r="G87" s="21">
        <v>13.5</v>
      </c>
      <c r="H87" s="21">
        <v>0.25775528088085436</v>
      </c>
    </row>
    <row r="88" spans="7:8" x14ac:dyDescent="0.25">
      <c r="G88" s="21">
        <v>13</v>
      </c>
      <c r="H88" s="21">
        <v>0.25775528088085436</v>
      </c>
    </row>
    <row r="89" spans="7:8" x14ac:dyDescent="0.25">
      <c r="G89" s="21">
        <v>13</v>
      </c>
      <c r="H89" s="21">
        <v>0</v>
      </c>
    </row>
    <row r="90" spans="7:8" x14ac:dyDescent="0.25">
      <c r="G90" s="21">
        <v>13</v>
      </c>
      <c r="H90" s="21">
        <v>0.25775528088085436</v>
      </c>
    </row>
    <row r="91" spans="7:8" x14ac:dyDescent="0.25">
      <c r="G91" s="21">
        <v>14</v>
      </c>
      <c r="H91" s="21">
        <v>0.25775528088085436</v>
      </c>
    </row>
    <row r="92" spans="7:8" x14ac:dyDescent="0.25">
      <c r="G92" s="21">
        <v>14</v>
      </c>
      <c r="H92" s="21">
        <v>0</v>
      </c>
    </row>
    <row r="93" spans="7:8" x14ac:dyDescent="0.25">
      <c r="G93" s="21">
        <v>14</v>
      </c>
      <c r="H93" s="21">
        <v>0.25775528088085436</v>
      </c>
    </row>
    <row r="94" spans="7:8" x14ac:dyDescent="0.25">
      <c r="G94" s="21">
        <v>13.5</v>
      </c>
      <c r="H94" s="21">
        <v>0.25775528088085436</v>
      </c>
    </row>
    <row r="95" spans="7:8" x14ac:dyDescent="0.25">
      <c r="G95" s="21">
        <v>13.5</v>
      </c>
      <c r="H95" s="21">
        <v>0.7971617272108823</v>
      </c>
    </row>
    <row r="96" spans="7:8" x14ac:dyDescent="0.25">
      <c r="G96" s="21">
        <v>12.75</v>
      </c>
      <c r="H96" s="21">
        <v>0.7971617272108823</v>
      </c>
    </row>
    <row r="97" spans="7:8" x14ac:dyDescent="0.25">
      <c r="G97" s="21">
        <v>12.75</v>
      </c>
      <c r="H97" s="21">
        <v>2.8701934481571003</v>
      </c>
    </row>
    <row r="98" spans="7:8" x14ac:dyDescent="0.25">
      <c r="G98" s="21">
        <v>17.125</v>
      </c>
      <c r="H98" s="21">
        <v>2.8701934481571003</v>
      </c>
    </row>
    <row r="99" spans="7:8" x14ac:dyDescent="0.25">
      <c r="G99" s="21">
        <v>17.125</v>
      </c>
      <c r="H99" s="21">
        <v>1.3062339623070884</v>
      </c>
    </row>
    <row r="100" spans="7:8" x14ac:dyDescent="0.25">
      <c r="G100" s="21">
        <v>15.75</v>
      </c>
      <c r="H100" s="21">
        <v>1.3062339623070884</v>
      </c>
    </row>
    <row r="101" spans="7:8" x14ac:dyDescent="0.25">
      <c r="G101" s="21">
        <v>15.75</v>
      </c>
      <c r="H101" s="21">
        <v>0.44160113969914161</v>
      </c>
    </row>
    <row r="102" spans="7:8" x14ac:dyDescent="0.25">
      <c r="G102" s="21">
        <v>15</v>
      </c>
      <c r="H102" s="21">
        <v>0.44160113969914161</v>
      </c>
    </row>
    <row r="103" spans="7:8" x14ac:dyDescent="0.25">
      <c r="G103" s="21">
        <v>15</v>
      </c>
      <c r="H103" s="21">
        <v>0</v>
      </c>
    </row>
    <row r="104" spans="7:8" x14ac:dyDescent="0.25">
      <c r="G104" s="21">
        <v>15</v>
      </c>
      <c r="H104" s="21">
        <v>0.44160113969914161</v>
      </c>
    </row>
    <row r="105" spans="7:8" x14ac:dyDescent="0.25">
      <c r="G105" s="21">
        <v>16.5</v>
      </c>
      <c r="H105" s="21">
        <v>0.44160113969914161</v>
      </c>
    </row>
    <row r="106" spans="7:8" x14ac:dyDescent="0.25">
      <c r="G106" s="21">
        <v>16.5</v>
      </c>
      <c r="H106" s="21">
        <v>0.18411945387090961</v>
      </c>
    </row>
    <row r="107" spans="7:8" x14ac:dyDescent="0.25">
      <c r="G107" s="21">
        <v>16</v>
      </c>
      <c r="H107" s="21">
        <v>0.18411945387090961</v>
      </c>
    </row>
    <row r="108" spans="7:8" x14ac:dyDescent="0.25">
      <c r="G108" s="21">
        <v>16</v>
      </c>
      <c r="H108" s="21">
        <v>0</v>
      </c>
    </row>
    <row r="109" spans="7:8" x14ac:dyDescent="0.25">
      <c r="G109" s="21">
        <v>16</v>
      </c>
      <c r="H109" s="21">
        <v>0.18411945387090961</v>
      </c>
    </row>
    <row r="110" spans="7:8" x14ac:dyDescent="0.25">
      <c r="G110" s="21">
        <v>17</v>
      </c>
      <c r="H110" s="21">
        <v>0.18411945387090961</v>
      </c>
    </row>
    <row r="111" spans="7:8" x14ac:dyDescent="0.25">
      <c r="G111" s="21">
        <v>17</v>
      </c>
      <c r="H111" s="21">
        <v>0</v>
      </c>
    </row>
    <row r="112" spans="7:8" x14ac:dyDescent="0.25">
      <c r="G112" s="21">
        <v>17</v>
      </c>
      <c r="H112" s="21">
        <v>0.18411945387090961</v>
      </c>
    </row>
    <row r="113" spans="7:8" x14ac:dyDescent="0.25">
      <c r="G113" s="21">
        <v>16.5</v>
      </c>
      <c r="H113" s="21">
        <v>0.18411945387090961</v>
      </c>
    </row>
    <row r="114" spans="7:8" x14ac:dyDescent="0.25">
      <c r="G114" s="21">
        <v>16.5</v>
      </c>
      <c r="H114" s="21">
        <v>0.44160113969914161</v>
      </c>
    </row>
    <row r="115" spans="7:8" x14ac:dyDescent="0.25">
      <c r="G115" s="21">
        <v>15.75</v>
      </c>
      <c r="H115" s="21">
        <v>0.44160113969914161</v>
      </c>
    </row>
    <row r="116" spans="7:8" x14ac:dyDescent="0.25">
      <c r="G116" s="21">
        <v>15.75</v>
      </c>
      <c r="H116" s="21">
        <v>1.3062339623070884</v>
      </c>
    </row>
    <row r="117" spans="7:8" x14ac:dyDescent="0.25">
      <c r="G117" s="21">
        <v>18.5</v>
      </c>
      <c r="H117" s="21">
        <v>1.3062339623070884</v>
      </c>
    </row>
    <row r="118" spans="7:8" x14ac:dyDescent="0.25">
      <c r="G118" s="21">
        <v>18.5</v>
      </c>
      <c r="H118" s="21">
        <v>0.66207362265257019</v>
      </c>
    </row>
    <row r="119" spans="7:8" x14ac:dyDescent="0.25">
      <c r="G119" s="21">
        <v>18</v>
      </c>
      <c r="H119" s="21">
        <v>0.66207362265257019</v>
      </c>
    </row>
    <row r="120" spans="7:8" x14ac:dyDescent="0.25">
      <c r="G120" s="21">
        <v>18</v>
      </c>
      <c r="H120" s="21">
        <v>0</v>
      </c>
    </row>
    <row r="121" spans="7:8" x14ac:dyDescent="0.25">
      <c r="G121" s="21">
        <v>18</v>
      </c>
      <c r="H121" s="21">
        <v>0.66207362265257019</v>
      </c>
    </row>
    <row r="122" spans="7:8" x14ac:dyDescent="0.25">
      <c r="G122" s="21">
        <v>19</v>
      </c>
      <c r="H122" s="21">
        <v>0.66207362265257019</v>
      </c>
    </row>
    <row r="123" spans="7:8" x14ac:dyDescent="0.25">
      <c r="G123" s="21">
        <v>19</v>
      </c>
      <c r="H123" s="21">
        <v>0</v>
      </c>
    </row>
    <row r="124" spans="7:8" x14ac:dyDescent="0.25">
      <c r="G124" s="21">
        <v>19</v>
      </c>
      <c r="H124" s="21">
        <v>0.66207362265257019</v>
      </c>
    </row>
    <row r="125" spans="7:8" x14ac:dyDescent="0.25">
      <c r="G125" s="21">
        <v>18.5</v>
      </c>
      <c r="H125" s="21">
        <v>0.66207362265257019</v>
      </c>
    </row>
    <row r="126" spans="7:8" x14ac:dyDescent="0.25">
      <c r="G126" s="21">
        <v>18.5</v>
      </c>
      <c r="H126" s="21">
        <v>1.3062339623070884</v>
      </c>
    </row>
    <row r="127" spans="7:8" x14ac:dyDescent="0.25">
      <c r="G127" s="21">
        <v>17.125</v>
      </c>
      <c r="H127" s="21">
        <v>1.3062339623070884</v>
      </c>
    </row>
    <row r="128" spans="7:8" x14ac:dyDescent="0.25">
      <c r="G128" s="21">
        <v>17.125</v>
      </c>
      <c r="H128" s="21">
        <v>2.8701934481571003</v>
      </c>
    </row>
    <row r="129" spans="7:8" x14ac:dyDescent="0.25">
      <c r="G129" s="21">
        <v>14.9375</v>
      </c>
      <c r="H129" s="21">
        <v>2.8701934481571003</v>
      </c>
    </row>
    <row r="130" spans="7:8" x14ac:dyDescent="0.25">
      <c r="G130" s="21">
        <v>14.9375</v>
      </c>
      <c r="H130" s="21">
        <v>4.8718107124694958</v>
      </c>
    </row>
    <row r="131" spans="7:8" x14ac:dyDescent="0.25">
      <c r="G131" s="21">
        <v>11.59375</v>
      </c>
      <c r="H131" s="21">
        <v>4.8718107124694958</v>
      </c>
    </row>
    <row r="132" spans="7:8" x14ac:dyDescent="0.25">
      <c r="G132" s="21">
        <v>11.59375</v>
      </c>
      <c r="H132" s="21">
        <v>9.5324451191263151</v>
      </c>
    </row>
    <row r="133" spans="7:8" x14ac:dyDescent="0.25">
      <c r="G133" s="21">
        <v>7.140625</v>
      </c>
      <c r="H133" s="21">
        <v>9.5324451191263151</v>
      </c>
    </row>
    <row r="134" spans="7:8" x14ac:dyDescent="0.25">
      <c r="G134" s="21">
        <v>7.140625</v>
      </c>
      <c r="H134" s="21">
        <v>21.655480525871834</v>
      </c>
    </row>
    <row r="135" spans="7:8" x14ac:dyDescent="0.25">
      <c r="G135" s="21">
        <v>23.625</v>
      </c>
      <c r="H135" s="21">
        <v>21.655480525871834</v>
      </c>
    </row>
    <row r="136" spans="7:8" x14ac:dyDescent="0.25">
      <c r="G136" s="21">
        <v>23.625</v>
      </c>
      <c r="H136" s="21">
        <v>12.436522818590529</v>
      </c>
    </row>
    <row r="137" spans="7:8" x14ac:dyDescent="0.25">
      <c r="G137" s="21">
        <v>20.75</v>
      </c>
      <c r="H137" s="21">
        <v>12.436522818590529</v>
      </c>
    </row>
    <row r="138" spans="7:8" x14ac:dyDescent="0.25">
      <c r="G138" s="21">
        <v>20.75</v>
      </c>
      <c r="H138" s="21">
        <v>1.8395840290935848</v>
      </c>
    </row>
    <row r="139" spans="7:8" x14ac:dyDescent="0.25">
      <c r="G139" s="21">
        <v>20</v>
      </c>
      <c r="H139" s="21">
        <v>1.8395840290935848</v>
      </c>
    </row>
    <row r="140" spans="7:8" x14ac:dyDescent="0.25">
      <c r="G140" s="21">
        <v>20</v>
      </c>
      <c r="H140" s="21">
        <v>0</v>
      </c>
    </row>
    <row r="141" spans="7:8" x14ac:dyDescent="0.25">
      <c r="G141" s="21">
        <v>20</v>
      </c>
      <c r="H141" s="21">
        <v>1.8395840290935848</v>
      </c>
    </row>
    <row r="142" spans="7:8" x14ac:dyDescent="0.25">
      <c r="G142" s="21">
        <v>21.5</v>
      </c>
      <c r="H142" s="21">
        <v>1.8395840290935848</v>
      </c>
    </row>
    <row r="143" spans="7:8" x14ac:dyDescent="0.25">
      <c r="G143" s="21">
        <v>21.5</v>
      </c>
      <c r="H143" s="21">
        <v>0.64171509171547902</v>
      </c>
    </row>
    <row r="144" spans="7:8" x14ac:dyDescent="0.25">
      <c r="G144" s="21">
        <v>21</v>
      </c>
      <c r="H144" s="21">
        <v>0.64171509171547902</v>
      </c>
    </row>
    <row r="145" spans="7:8" x14ac:dyDescent="0.25">
      <c r="G145" s="21">
        <v>21</v>
      </c>
      <c r="H145" s="21">
        <v>0</v>
      </c>
    </row>
    <row r="146" spans="7:8" x14ac:dyDescent="0.25">
      <c r="G146" s="21">
        <v>21</v>
      </c>
      <c r="H146" s="21">
        <v>0.64171509171547902</v>
      </c>
    </row>
    <row r="147" spans="7:8" x14ac:dyDescent="0.25">
      <c r="G147" s="21">
        <v>22</v>
      </c>
      <c r="H147" s="21">
        <v>0.64171509171547902</v>
      </c>
    </row>
    <row r="148" spans="7:8" x14ac:dyDescent="0.25">
      <c r="G148" s="21">
        <v>22</v>
      </c>
      <c r="H148" s="21">
        <v>0</v>
      </c>
    </row>
    <row r="149" spans="7:8" x14ac:dyDescent="0.25">
      <c r="G149" s="21">
        <v>22</v>
      </c>
      <c r="H149" s="21">
        <v>0.64171509171547902</v>
      </c>
    </row>
    <row r="150" spans="7:8" x14ac:dyDescent="0.25">
      <c r="G150" s="21">
        <v>21.5</v>
      </c>
      <c r="H150" s="21">
        <v>0.64171509171547902</v>
      </c>
    </row>
    <row r="151" spans="7:8" x14ac:dyDescent="0.25">
      <c r="G151" s="21">
        <v>21.5</v>
      </c>
      <c r="H151" s="21">
        <v>1.8395840290935848</v>
      </c>
    </row>
    <row r="152" spans="7:8" x14ac:dyDescent="0.25">
      <c r="G152" s="21">
        <v>20.75</v>
      </c>
      <c r="H152" s="21">
        <v>1.8395840290935848</v>
      </c>
    </row>
    <row r="153" spans="7:8" x14ac:dyDescent="0.25">
      <c r="G153" s="21">
        <v>20.75</v>
      </c>
      <c r="H153" s="21">
        <v>12.436522818590529</v>
      </c>
    </row>
    <row r="154" spans="7:8" x14ac:dyDescent="0.25">
      <c r="G154" s="21">
        <v>26.5</v>
      </c>
      <c r="H154" s="21">
        <v>12.436522818590529</v>
      </c>
    </row>
    <row r="155" spans="7:8" x14ac:dyDescent="0.25">
      <c r="G155" s="21">
        <v>26.5</v>
      </c>
      <c r="H155" s="21">
        <v>6.8412260746659666</v>
      </c>
    </row>
    <row r="156" spans="7:8" x14ac:dyDescent="0.25">
      <c r="G156" s="21">
        <v>24.5</v>
      </c>
      <c r="H156" s="21">
        <v>6.8412260746659666</v>
      </c>
    </row>
    <row r="157" spans="7:8" x14ac:dyDescent="0.25">
      <c r="G157" s="21">
        <v>24.5</v>
      </c>
      <c r="H157" s="21">
        <v>2.2200620686257699</v>
      </c>
    </row>
    <row r="158" spans="7:8" x14ac:dyDescent="0.25">
      <c r="G158" s="21">
        <v>23.5</v>
      </c>
      <c r="H158" s="21">
        <v>2.2200620686257699</v>
      </c>
    </row>
    <row r="159" spans="7:8" x14ac:dyDescent="0.25">
      <c r="G159" s="21">
        <v>23.5</v>
      </c>
      <c r="H159" s="21">
        <v>0.72538050211448124</v>
      </c>
    </row>
    <row r="160" spans="7:8" x14ac:dyDescent="0.25">
      <c r="G160" s="21">
        <v>23</v>
      </c>
      <c r="H160" s="21">
        <v>0.72538050211448124</v>
      </c>
    </row>
    <row r="161" spans="7:8" x14ac:dyDescent="0.25">
      <c r="G161" s="21">
        <v>23</v>
      </c>
      <c r="H161" s="21">
        <v>0</v>
      </c>
    </row>
    <row r="162" spans="7:8" x14ac:dyDescent="0.25">
      <c r="G162" s="21">
        <v>23</v>
      </c>
      <c r="H162" s="21">
        <v>0.72538050211448124</v>
      </c>
    </row>
    <row r="163" spans="7:8" x14ac:dyDescent="0.25">
      <c r="G163" s="21">
        <v>24</v>
      </c>
      <c r="H163" s="21">
        <v>0.72538050211448124</v>
      </c>
    </row>
    <row r="164" spans="7:8" x14ac:dyDescent="0.25">
      <c r="G164" s="21">
        <v>24</v>
      </c>
      <c r="H164" s="21">
        <v>0</v>
      </c>
    </row>
    <row r="165" spans="7:8" x14ac:dyDescent="0.25">
      <c r="G165" s="21">
        <v>24</v>
      </c>
      <c r="H165" s="21">
        <v>0.72538050211448124</v>
      </c>
    </row>
    <row r="166" spans="7:8" x14ac:dyDescent="0.25">
      <c r="G166" s="21">
        <v>23.5</v>
      </c>
      <c r="H166" s="21">
        <v>0.72538050211448124</v>
      </c>
    </row>
    <row r="167" spans="7:8" x14ac:dyDescent="0.25">
      <c r="G167" s="21">
        <v>23.5</v>
      </c>
      <c r="H167" s="21">
        <v>2.2200620686257699</v>
      </c>
    </row>
    <row r="168" spans="7:8" x14ac:dyDescent="0.25">
      <c r="G168" s="21">
        <v>25.5</v>
      </c>
      <c r="H168" s="21">
        <v>2.2200620686257699</v>
      </c>
    </row>
    <row r="169" spans="7:8" x14ac:dyDescent="0.25">
      <c r="G169" s="21">
        <v>25.5</v>
      </c>
      <c r="H169" s="21">
        <v>1.3806111494073507</v>
      </c>
    </row>
    <row r="170" spans="7:8" x14ac:dyDescent="0.25">
      <c r="G170" s="21">
        <v>25</v>
      </c>
      <c r="H170" s="21">
        <v>1.3806111494073507</v>
      </c>
    </row>
    <row r="171" spans="7:8" x14ac:dyDescent="0.25">
      <c r="G171" s="21">
        <v>25</v>
      </c>
      <c r="H171" s="21">
        <v>0</v>
      </c>
    </row>
    <row r="172" spans="7:8" x14ac:dyDescent="0.25">
      <c r="G172" s="21">
        <v>25</v>
      </c>
      <c r="H172" s="21">
        <v>1.3806111494073507</v>
      </c>
    </row>
    <row r="173" spans="7:8" x14ac:dyDescent="0.25">
      <c r="G173" s="21">
        <v>26</v>
      </c>
      <c r="H173" s="21">
        <v>1.3806111494073507</v>
      </c>
    </row>
    <row r="174" spans="7:8" x14ac:dyDescent="0.25">
      <c r="G174" s="21">
        <v>26</v>
      </c>
      <c r="H174" s="21">
        <v>0</v>
      </c>
    </row>
    <row r="175" spans="7:8" x14ac:dyDescent="0.25">
      <c r="G175" s="21">
        <v>26</v>
      </c>
      <c r="H175" s="21">
        <v>1.3806111494073507</v>
      </c>
    </row>
    <row r="176" spans="7:8" x14ac:dyDescent="0.25">
      <c r="G176" s="21">
        <v>25.5</v>
      </c>
      <c r="H176" s="21">
        <v>1.3806111494073507</v>
      </c>
    </row>
    <row r="177" spans="7:8" x14ac:dyDescent="0.25">
      <c r="G177" s="21">
        <v>25.5</v>
      </c>
      <c r="H177" s="21">
        <v>2.2200620686257699</v>
      </c>
    </row>
    <row r="178" spans="7:8" x14ac:dyDescent="0.25">
      <c r="G178" s="21">
        <v>24.5</v>
      </c>
      <c r="H178" s="21">
        <v>2.2200620686257699</v>
      </c>
    </row>
    <row r="179" spans="7:8" x14ac:dyDescent="0.25">
      <c r="G179" s="21">
        <v>24.5</v>
      </c>
      <c r="H179" s="21">
        <v>6.8412260746659666</v>
      </c>
    </row>
    <row r="180" spans="7:8" x14ac:dyDescent="0.25">
      <c r="G180" s="21">
        <v>28.5</v>
      </c>
      <c r="H180" s="21">
        <v>6.8412260746659666</v>
      </c>
    </row>
    <row r="181" spans="7:8" x14ac:dyDescent="0.25">
      <c r="G181" s="21">
        <v>28.5</v>
      </c>
      <c r="H181" s="21">
        <v>2.6700241216856382</v>
      </c>
    </row>
    <row r="182" spans="7:8" x14ac:dyDescent="0.25">
      <c r="G182" s="21">
        <v>27.5</v>
      </c>
      <c r="H182" s="21">
        <v>2.6700241216856382</v>
      </c>
    </row>
    <row r="183" spans="7:8" x14ac:dyDescent="0.25">
      <c r="G183" s="21">
        <v>27.5</v>
      </c>
      <c r="H183" s="21">
        <v>0.99946904279325333</v>
      </c>
    </row>
    <row r="184" spans="7:8" x14ac:dyDescent="0.25">
      <c r="G184" s="21">
        <v>27</v>
      </c>
      <c r="H184" s="21">
        <v>0.99946904279325333</v>
      </c>
    </row>
    <row r="185" spans="7:8" x14ac:dyDescent="0.25">
      <c r="G185" s="21">
        <v>27</v>
      </c>
      <c r="H185" s="21">
        <v>0</v>
      </c>
    </row>
    <row r="186" spans="7:8" x14ac:dyDescent="0.25">
      <c r="G186" s="21">
        <v>27</v>
      </c>
      <c r="H186" s="21">
        <v>0.99946904279325333</v>
      </c>
    </row>
    <row r="187" spans="7:8" x14ac:dyDescent="0.25">
      <c r="G187" s="21">
        <v>28</v>
      </c>
      <c r="H187" s="21">
        <v>0.99946904279325333</v>
      </c>
    </row>
    <row r="188" spans="7:8" x14ac:dyDescent="0.25">
      <c r="G188" s="21">
        <v>28</v>
      </c>
      <c r="H188" s="21">
        <v>0</v>
      </c>
    </row>
    <row r="189" spans="7:8" x14ac:dyDescent="0.25">
      <c r="G189" s="21">
        <v>28</v>
      </c>
      <c r="H189" s="21">
        <v>0.99946904279325333</v>
      </c>
    </row>
    <row r="190" spans="7:8" x14ac:dyDescent="0.25">
      <c r="G190" s="21">
        <v>27.5</v>
      </c>
      <c r="H190" s="21">
        <v>0.99946904279325333</v>
      </c>
    </row>
    <row r="191" spans="7:8" x14ac:dyDescent="0.25">
      <c r="G191" s="21">
        <v>27.5</v>
      </c>
      <c r="H191" s="21">
        <v>2.6700241216856382</v>
      </c>
    </row>
    <row r="192" spans="7:8" x14ac:dyDescent="0.25">
      <c r="G192" s="21">
        <v>29.5</v>
      </c>
      <c r="H192" s="21">
        <v>2.6700241216856382</v>
      </c>
    </row>
    <row r="193" spans="7:8" x14ac:dyDescent="0.25">
      <c r="G193" s="21">
        <v>29.5</v>
      </c>
      <c r="H193" s="21">
        <v>1.1166744426295743</v>
      </c>
    </row>
    <row r="194" spans="7:8" x14ac:dyDescent="0.25">
      <c r="G194" s="21">
        <v>29</v>
      </c>
      <c r="H194" s="21">
        <v>1.1166744426295743</v>
      </c>
    </row>
    <row r="195" spans="7:8" x14ac:dyDescent="0.25">
      <c r="G195" s="21">
        <v>29</v>
      </c>
      <c r="H195" s="21">
        <v>0</v>
      </c>
    </row>
    <row r="196" spans="7:8" x14ac:dyDescent="0.25">
      <c r="G196" s="21">
        <v>29</v>
      </c>
      <c r="H196" s="21">
        <v>1.1166744426295743</v>
      </c>
    </row>
    <row r="197" spans="7:8" x14ac:dyDescent="0.25">
      <c r="G197" s="21">
        <v>30</v>
      </c>
      <c r="H197" s="21">
        <v>1.1166744426295743</v>
      </c>
    </row>
    <row r="198" spans="7:8" x14ac:dyDescent="0.25">
      <c r="G198" s="21">
        <v>30</v>
      </c>
      <c r="H198" s="21">
        <v>0</v>
      </c>
    </row>
    <row r="199" spans="7:8" x14ac:dyDescent="0.25">
      <c r="G199" s="21">
        <v>30</v>
      </c>
      <c r="H199" s="21">
        <v>1.1166744426295743</v>
      </c>
    </row>
    <row r="200" spans="7:8" x14ac:dyDescent="0.25">
      <c r="G200" s="21">
        <v>29.5</v>
      </c>
      <c r="H200" s="21">
        <v>1.1166744426295743</v>
      </c>
    </row>
    <row r="201" spans="7:8" x14ac:dyDescent="0.25">
      <c r="G201" s="21">
        <v>29.5</v>
      </c>
      <c r="H201" s="21">
        <v>2.6700241216856382</v>
      </c>
    </row>
    <row r="202" spans="7:8" x14ac:dyDescent="0.25">
      <c r="G202" s="21">
        <v>28.5</v>
      </c>
      <c r="H202" s="21">
        <v>2.6700241216856382</v>
      </c>
    </row>
    <row r="203" spans="7:8" x14ac:dyDescent="0.25">
      <c r="G203" s="21">
        <v>28.5</v>
      </c>
      <c r="H203" s="21">
        <v>6.8412260746659666</v>
      </c>
    </row>
    <row r="204" spans="7:8" x14ac:dyDescent="0.25">
      <c r="G204" s="21">
        <v>26.5</v>
      </c>
      <c r="H204" s="21">
        <v>6.8412260746659666</v>
      </c>
    </row>
    <row r="205" spans="7:8" x14ac:dyDescent="0.25">
      <c r="G205" s="21">
        <v>26.5</v>
      </c>
      <c r="H205" s="21">
        <v>12.436522818590529</v>
      </c>
    </row>
    <row r="206" spans="7:8" x14ac:dyDescent="0.25">
      <c r="G206" s="21">
        <v>23.625</v>
      </c>
      <c r="H206" s="21">
        <v>12.436522818590529</v>
      </c>
    </row>
    <row r="207" spans="7:8" x14ac:dyDescent="0.25">
      <c r="G207" s="21">
        <v>23.625</v>
      </c>
      <c r="H207" s="21">
        <v>21.655480525871834</v>
      </c>
    </row>
    <row r="208" spans="7:8" x14ac:dyDescent="0.25">
      <c r="G208" s="21">
        <v>15.3828125</v>
      </c>
      <c r="H208" s="21">
        <v>21.655480525871834</v>
      </c>
    </row>
    <row r="209" spans="7:8" x14ac:dyDescent="0.25">
      <c r="G209" s="21">
        <v>15.3828125</v>
      </c>
      <c r="H209" s="21">
        <v>96.428244508859819</v>
      </c>
    </row>
    <row r="210" spans="7:8" x14ac:dyDescent="0.25">
      <c r="G210" s="21">
        <v>71.585407257080078</v>
      </c>
      <c r="H210" s="21">
        <v>96.428244508859819</v>
      </c>
    </row>
    <row r="211" spans="7:8" x14ac:dyDescent="0.25">
      <c r="G211" s="21">
        <v>71.585407257080078</v>
      </c>
      <c r="H211" s="21">
        <v>88.665737196457457</v>
      </c>
    </row>
    <row r="212" spans="7:8" x14ac:dyDescent="0.25">
      <c r="G212" s="21">
        <v>36.8046875</v>
      </c>
      <c r="H212" s="21">
        <v>88.665737196457457</v>
      </c>
    </row>
    <row r="213" spans="7:8" x14ac:dyDescent="0.25">
      <c r="G213" s="21">
        <v>36.8046875</v>
      </c>
      <c r="H213" s="21">
        <v>8.5225303749157195</v>
      </c>
    </row>
    <row r="214" spans="7:8" x14ac:dyDescent="0.25">
      <c r="G214" s="21">
        <v>33.125</v>
      </c>
      <c r="H214" s="21">
        <v>8.5225303749157195</v>
      </c>
    </row>
    <row r="215" spans="7:8" x14ac:dyDescent="0.25">
      <c r="G215" s="21">
        <v>33.125</v>
      </c>
      <c r="H215" s="21">
        <v>3.8961835171077386</v>
      </c>
    </row>
    <row r="216" spans="7:8" x14ac:dyDescent="0.25">
      <c r="G216" s="21">
        <v>31.75</v>
      </c>
      <c r="H216" s="21">
        <v>3.8961835171077386</v>
      </c>
    </row>
    <row r="217" spans="7:8" x14ac:dyDescent="0.25">
      <c r="G217" s="21">
        <v>31.75</v>
      </c>
      <c r="H217" s="21">
        <v>0.56279455614424823</v>
      </c>
    </row>
    <row r="218" spans="7:8" x14ac:dyDescent="0.25">
      <c r="G218" s="21">
        <v>31</v>
      </c>
      <c r="H218" s="21">
        <v>0.56279455614424823</v>
      </c>
    </row>
    <row r="219" spans="7:8" x14ac:dyDescent="0.25">
      <c r="G219" s="21">
        <v>31</v>
      </c>
      <c r="H219" s="21">
        <v>0</v>
      </c>
    </row>
    <row r="220" spans="7:8" x14ac:dyDescent="0.25">
      <c r="G220" s="21">
        <v>31</v>
      </c>
      <c r="H220" s="21">
        <v>0.56279455614424823</v>
      </c>
    </row>
    <row r="221" spans="7:8" x14ac:dyDescent="0.25">
      <c r="G221" s="21">
        <v>32.5</v>
      </c>
      <c r="H221" s="21">
        <v>0.56279455614424823</v>
      </c>
    </row>
    <row r="222" spans="7:8" x14ac:dyDescent="0.25">
      <c r="G222" s="21">
        <v>32.5</v>
      </c>
      <c r="H222" s="21">
        <v>0.37122780855928239</v>
      </c>
    </row>
    <row r="223" spans="7:8" x14ac:dyDescent="0.25">
      <c r="G223" s="21">
        <v>32</v>
      </c>
      <c r="H223" s="21">
        <v>0.37122780855928239</v>
      </c>
    </row>
    <row r="224" spans="7:8" x14ac:dyDescent="0.25">
      <c r="G224" s="21">
        <v>32</v>
      </c>
      <c r="H224" s="21">
        <v>0</v>
      </c>
    </row>
    <row r="225" spans="7:8" x14ac:dyDescent="0.25">
      <c r="G225" s="21">
        <v>32</v>
      </c>
      <c r="H225" s="21">
        <v>0.37122780855928239</v>
      </c>
    </row>
    <row r="226" spans="7:8" x14ac:dyDescent="0.25">
      <c r="G226" s="21">
        <v>33</v>
      </c>
      <c r="H226" s="21">
        <v>0.37122780855928239</v>
      </c>
    </row>
    <row r="227" spans="7:8" x14ac:dyDescent="0.25">
      <c r="G227" s="21">
        <v>33</v>
      </c>
      <c r="H227" s="21">
        <v>0</v>
      </c>
    </row>
    <row r="228" spans="7:8" x14ac:dyDescent="0.25">
      <c r="G228" s="21">
        <v>33</v>
      </c>
      <c r="H228" s="21">
        <v>0.37122780855928239</v>
      </c>
    </row>
    <row r="229" spans="7:8" x14ac:dyDescent="0.25">
      <c r="G229" s="21">
        <v>32.5</v>
      </c>
      <c r="H229" s="21">
        <v>0.37122780855928239</v>
      </c>
    </row>
    <row r="230" spans="7:8" x14ac:dyDescent="0.25">
      <c r="G230" s="21">
        <v>32.5</v>
      </c>
      <c r="H230" s="21">
        <v>0.56279455614424823</v>
      </c>
    </row>
    <row r="231" spans="7:8" x14ac:dyDescent="0.25">
      <c r="G231" s="21">
        <v>31.75</v>
      </c>
      <c r="H231" s="21">
        <v>0.56279455614424823</v>
      </c>
    </row>
    <row r="232" spans="7:8" x14ac:dyDescent="0.25">
      <c r="G232" s="21">
        <v>31.75</v>
      </c>
      <c r="H232" s="21">
        <v>3.8961835171077386</v>
      </c>
    </row>
    <row r="233" spans="7:8" x14ac:dyDescent="0.25">
      <c r="G233" s="21">
        <v>34.5</v>
      </c>
      <c r="H233" s="21">
        <v>3.8961835171077386</v>
      </c>
    </row>
    <row r="234" spans="7:8" x14ac:dyDescent="0.25">
      <c r="G234" s="21">
        <v>34.5</v>
      </c>
      <c r="H234" s="21">
        <v>0.84154704202016772</v>
      </c>
    </row>
    <row r="235" spans="7:8" x14ac:dyDescent="0.25">
      <c r="G235" s="21">
        <v>34</v>
      </c>
      <c r="H235" s="21">
        <v>0.84154704202016772</v>
      </c>
    </row>
    <row r="236" spans="7:8" x14ac:dyDescent="0.25">
      <c r="G236" s="21">
        <v>34</v>
      </c>
      <c r="H236" s="21">
        <v>0</v>
      </c>
    </row>
    <row r="237" spans="7:8" x14ac:dyDescent="0.25">
      <c r="G237" s="21">
        <v>34</v>
      </c>
      <c r="H237" s="21">
        <v>0.84154704202016772</v>
      </c>
    </row>
    <row r="238" spans="7:8" x14ac:dyDescent="0.25">
      <c r="G238" s="21">
        <v>35</v>
      </c>
      <c r="H238" s="21">
        <v>0.84154704202016772</v>
      </c>
    </row>
    <row r="239" spans="7:8" x14ac:dyDescent="0.25">
      <c r="G239" s="21">
        <v>35</v>
      </c>
      <c r="H239" s="21">
        <v>0</v>
      </c>
    </row>
    <row r="240" spans="7:8" x14ac:dyDescent="0.25">
      <c r="G240" s="21">
        <v>35</v>
      </c>
      <c r="H240" s="21">
        <v>0.84154704202016772</v>
      </c>
    </row>
    <row r="241" spans="7:8" x14ac:dyDescent="0.25">
      <c r="G241" s="21">
        <v>34.5</v>
      </c>
      <c r="H241" s="21">
        <v>0.84154704202016772</v>
      </c>
    </row>
    <row r="242" spans="7:8" x14ac:dyDescent="0.25">
      <c r="G242" s="21">
        <v>34.5</v>
      </c>
      <c r="H242" s="21">
        <v>3.8961835171077386</v>
      </c>
    </row>
    <row r="243" spans="7:8" x14ac:dyDescent="0.25">
      <c r="G243" s="21">
        <v>33.125</v>
      </c>
      <c r="H243" s="21">
        <v>3.8961835171077386</v>
      </c>
    </row>
    <row r="244" spans="7:8" x14ac:dyDescent="0.25">
      <c r="G244" s="21">
        <v>33.125</v>
      </c>
      <c r="H244" s="21">
        <v>8.5225303749157195</v>
      </c>
    </row>
    <row r="245" spans="7:8" x14ac:dyDescent="0.25">
      <c r="G245" s="21">
        <v>40.484375</v>
      </c>
      <c r="H245" s="21">
        <v>8.5225303749157195</v>
      </c>
    </row>
    <row r="246" spans="7:8" x14ac:dyDescent="0.25">
      <c r="G246" s="21">
        <v>40.484375</v>
      </c>
      <c r="H246" s="21">
        <v>5.2716974537971977</v>
      </c>
    </row>
    <row r="247" spans="7:8" x14ac:dyDescent="0.25">
      <c r="G247" s="21">
        <v>37.625</v>
      </c>
      <c r="H247" s="21">
        <v>5.2716974537971977</v>
      </c>
    </row>
    <row r="248" spans="7:8" x14ac:dyDescent="0.25">
      <c r="G248" s="21">
        <v>37.625</v>
      </c>
      <c r="H248" s="21">
        <v>1.5496189481778508</v>
      </c>
    </row>
    <row r="249" spans="7:8" x14ac:dyDescent="0.25">
      <c r="G249" s="21">
        <v>36.5</v>
      </c>
      <c r="H249" s="21">
        <v>1.5496189481778508</v>
      </c>
    </row>
    <row r="250" spans="7:8" x14ac:dyDescent="0.25">
      <c r="G250" s="21">
        <v>36.5</v>
      </c>
      <c r="H250" s="21">
        <v>0.31712521318791648</v>
      </c>
    </row>
    <row r="251" spans="7:8" x14ac:dyDescent="0.25">
      <c r="G251" s="21">
        <v>36</v>
      </c>
      <c r="H251" s="21">
        <v>0.31712521318791648</v>
      </c>
    </row>
    <row r="252" spans="7:8" x14ac:dyDescent="0.25">
      <c r="G252" s="21">
        <v>36</v>
      </c>
      <c r="H252" s="21">
        <v>0</v>
      </c>
    </row>
    <row r="253" spans="7:8" x14ac:dyDescent="0.25">
      <c r="G253" s="21">
        <v>36</v>
      </c>
      <c r="H253" s="21">
        <v>0.31712521318791648</v>
      </c>
    </row>
    <row r="254" spans="7:8" x14ac:dyDescent="0.25">
      <c r="G254" s="21">
        <v>37</v>
      </c>
      <c r="H254" s="21">
        <v>0.31712521318791648</v>
      </c>
    </row>
    <row r="255" spans="7:8" x14ac:dyDescent="0.25">
      <c r="G255" s="21">
        <v>37</v>
      </c>
      <c r="H255" s="21">
        <v>0</v>
      </c>
    </row>
    <row r="256" spans="7:8" x14ac:dyDescent="0.25">
      <c r="G256" s="21">
        <v>37</v>
      </c>
      <c r="H256" s="21">
        <v>0.31712521318791648</v>
      </c>
    </row>
    <row r="257" spans="7:8" x14ac:dyDescent="0.25">
      <c r="G257" s="21">
        <v>36.5</v>
      </c>
      <c r="H257" s="21">
        <v>0.31712521318791648</v>
      </c>
    </row>
    <row r="258" spans="7:8" x14ac:dyDescent="0.25">
      <c r="G258" s="21">
        <v>36.5</v>
      </c>
      <c r="H258" s="21">
        <v>1.5496189481778508</v>
      </c>
    </row>
    <row r="259" spans="7:8" x14ac:dyDescent="0.25">
      <c r="G259" s="21">
        <v>38.75</v>
      </c>
      <c r="H259" s="21">
        <v>1.5496189481778508</v>
      </c>
    </row>
    <row r="260" spans="7:8" x14ac:dyDescent="0.25">
      <c r="G260" s="21">
        <v>38.75</v>
      </c>
      <c r="H260" s="21">
        <v>0.84504379934360951</v>
      </c>
    </row>
    <row r="261" spans="7:8" x14ac:dyDescent="0.25">
      <c r="G261" s="21">
        <v>38</v>
      </c>
      <c r="H261" s="21">
        <v>0.84504379934360951</v>
      </c>
    </row>
    <row r="262" spans="7:8" x14ac:dyDescent="0.25">
      <c r="G262" s="21">
        <v>38</v>
      </c>
      <c r="H262" s="21">
        <v>0</v>
      </c>
    </row>
    <row r="263" spans="7:8" x14ac:dyDescent="0.25">
      <c r="G263" s="21">
        <v>38</v>
      </c>
      <c r="H263" s="21">
        <v>0.84504379934360951</v>
      </c>
    </row>
    <row r="264" spans="7:8" x14ac:dyDescent="0.25">
      <c r="G264" s="21">
        <v>39.5</v>
      </c>
      <c r="H264" s="21">
        <v>0.84504379934360951</v>
      </c>
    </row>
    <row r="265" spans="7:8" x14ac:dyDescent="0.25">
      <c r="G265" s="21">
        <v>39.5</v>
      </c>
      <c r="H265" s="21">
        <v>0.23755425533596652</v>
      </c>
    </row>
    <row r="266" spans="7:8" x14ac:dyDescent="0.25">
      <c r="G266" s="21">
        <v>39</v>
      </c>
      <c r="H266" s="21">
        <v>0.23755425533596652</v>
      </c>
    </row>
    <row r="267" spans="7:8" x14ac:dyDescent="0.25">
      <c r="G267" s="21">
        <v>39</v>
      </c>
      <c r="H267" s="21">
        <v>0</v>
      </c>
    </row>
    <row r="268" spans="7:8" x14ac:dyDescent="0.25">
      <c r="G268" s="21">
        <v>39</v>
      </c>
      <c r="H268" s="21">
        <v>0.23755425533596652</v>
      </c>
    </row>
    <row r="269" spans="7:8" x14ac:dyDescent="0.25">
      <c r="G269" s="21">
        <v>40</v>
      </c>
      <c r="H269" s="21">
        <v>0.23755425533596652</v>
      </c>
    </row>
    <row r="270" spans="7:8" x14ac:dyDescent="0.25">
      <c r="G270" s="21">
        <v>40</v>
      </c>
      <c r="H270" s="21">
        <v>0</v>
      </c>
    </row>
    <row r="271" spans="7:8" x14ac:dyDescent="0.25">
      <c r="G271" s="21">
        <v>40</v>
      </c>
      <c r="H271" s="21">
        <v>0.23755425533596652</v>
      </c>
    </row>
    <row r="272" spans="7:8" x14ac:dyDescent="0.25">
      <c r="G272" s="21">
        <v>39.5</v>
      </c>
      <c r="H272" s="21">
        <v>0.23755425533596652</v>
      </c>
    </row>
    <row r="273" spans="7:8" x14ac:dyDescent="0.25">
      <c r="G273" s="21">
        <v>39.5</v>
      </c>
      <c r="H273" s="21">
        <v>0.84504379934360951</v>
      </c>
    </row>
    <row r="274" spans="7:8" x14ac:dyDescent="0.25">
      <c r="G274" s="21">
        <v>38.75</v>
      </c>
      <c r="H274" s="21">
        <v>0.84504379934360951</v>
      </c>
    </row>
    <row r="275" spans="7:8" x14ac:dyDescent="0.25">
      <c r="G275" s="21">
        <v>38.75</v>
      </c>
      <c r="H275" s="21">
        <v>1.5496189481778508</v>
      </c>
    </row>
    <row r="276" spans="7:8" x14ac:dyDescent="0.25">
      <c r="G276" s="21">
        <v>37.625</v>
      </c>
      <c r="H276" s="21">
        <v>1.5496189481778508</v>
      </c>
    </row>
    <row r="277" spans="7:8" x14ac:dyDescent="0.25">
      <c r="G277" s="21">
        <v>37.625</v>
      </c>
      <c r="H277" s="21">
        <v>5.2716974537971977</v>
      </c>
    </row>
    <row r="278" spans="7:8" x14ac:dyDescent="0.25">
      <c r="G278" s="21">
        <v>43.34375</v>
      </c>
      <c r="H278" s="21">
        <v>5.2716974537971977</v>
      </c>
    </row>
    <row r="279" spans="7:8" x14ac:dyDescent="0.25">
      <c r="G279" s="21">
        <v>43.34375</v>
      </c>
      <c r="H279" s="21">
        <v>4.8839741680186082</v>
      </c>
    </row>
    <row r="280" spans="7:8" x14ac:dyDescent="0.25">
      <c r="G280" s="21">
        <v>41.75</v>
      </c>
      <c r="H280" s="21">
        <v>4.8839741680186082</v>
      </c>
    </row>
    <row r="281" spans="7:8" x14ac:dyDescent="0.25">
      <c r="G281" s="21">
        <v>41.75</v>
      </c>
      <c r="H281" s="21">
        <v>1.571122087530805</v>
      </c>
    </row>
    <row r="282" spans="7:8" x14ac:dyDescent="0.25">
      <c r="G282" s="21">
        <v>41</v>
      </c>
      <c r="H282" s="21">
        <v>1.571122087530805</v>
      </c>
    </row>
    <row r="283" spans="7:8" x14ac:dyDescent="0.25">
      <c r="G283" s="21">
        <v>41</v>
      </c>
      <c r="H283" s="21">
        <v>0</v>
      </c>
    </row>
    <row r="284" spans="7:8" x14ac:dyDescent="0.25">
      <c r="G284" s="21">
        <v>41</v>
      </c>
      <c r="H284" s="21">
        <v>1.571122087530805</v>
      </c>
    </row>
    <row r="285" spans="7:8" x14ac:dyDescent="0.25">
      <c r="G285" s="21">
        <v>42.5</v>
      </c>
      <c r="H285" s="21">
        <v>1.571122087530805</v>
      </c>
    </row>
    <row r="286" spans="7:8" x14ac:dyDescent="0.25">
      <c r="G286" s="21">
        <v>42.5</v>
      </c>
      <c r="H286" s="21">
        <v>0.57252568109118251</v>
      </c>
    </row>
    <row r="287" spans="7:8" x14ac:dyDescent="0.25">
      <c r="G287" s="21">
        <v>42</v>
      </c>
      <c r="H287" s="21">
        <v>0.57252568109118251</v>
      </c>
    </row>
    <row r="288" spans="7:8" x14ac:dyDescent="0.25">
      <c r="G288" s="21">
        <v>42</v>
      </c>
      <c r="H288" s="21">
        <v>0</v>
      </c>
    </row>
    <row r="289" spans="7:8" x14ac:dyDescent="0.25">
      <c r="G289" s="21">
        <v>42</v>
      </c>
      <c r="H289" s="21">
        <v>0.57252568109118251</v>
      </c>
    </row>
    <row r="290" spans="7:8" x14ac:dyDescent="0.25">
      <c r="G290" s="21">
        <v>43</v>
      </c>
      <c r="H290" s="21">
        <v>0.57252568109118251</v>
      </c>
    </row>
    <row r="291" spans="7:8" x14ac:dyDescent="0.25">
      <c r="G291" s="21">
        <v>43</v>
      </c>
      <c r="H291" s="21">
        <v>0</v>
      </c>
    </row>
    <row r="292" spans="7:8" x14ac:dyDescent="0.25">
      <c r="G292" s="21">
        <v>43</v>
      </c>
      <c r="H292" s="21">
        <v>0.57252568109118251</v>
      </c>
    </row>
    <row r="293" spans="7:8" x14ac:dyDescent="0.25">
      <c r="G293" s="21">
        <v>42.5</v>
      </c>
      <c r="H293" s="21">
        <v>0.57252568109118251</v>
      </c>
    </row>
    <row r="294" spans="7:8" x14ac:dyDescent="0.25">
      <c r="G294" s="21">
        <v>42.5</v>
      </c>
      <c r="H294" s="21">
        <v>1.571122087530805</v>
      </c>
    </row>
    <row r="295" spans="7:8" x14ac:dyDescent="0.25">
      <c r="G295" s="21">
        <v>41.75</v>
      </c>
      <c r="H295" s="21">
        <v>1.571122087530805</v>
      </c>
    </row>
    <row r="296" spans="7:8" x14ac:dyDescent="0.25">
      <c r="G296" s="21">
        <v>41.75</v>
      </c>
      <c r="H296" s="21">
        <v>4.8839741680186082</v>
      </c>
    </row>
    <row r="297" spans="7:8" x14ac:dyDescent="0.25">
      <c r="G297" s="21">
        <v>44.9375</v>
      </c>
      <c r="H297" s="21">
        <v>4.8839741680186082</v>
      </c>
    </row>
    <row r="298" spans="7:8" x14ac:dyDescent="0.25">
      <c r="G298" s="21">
        <v>44.9375</v>
      </c>
      <c r="H298" s="21">
        <v>2.2423775924654268</v>
      </c>
    </row>
    <row r="299" spans="7:8" x14ac:dyDescent="0.25">
      <c r="G299" s="21">
        <v>44</v>
      </c>
      <c r="H299" s="21">
        <v>2.2423775924654268</v>
      </c>
    </row>
    <row r="300" spans="7:8" x14ac:dyDescent="0.25">
      <c r="G300" s="21">
        <v>44</v>
      </c>
      <c r="H300" s="21">
        <v>0</v>
      </c>
    </row>
    <row r="301" spans="7:8" x14ac:dyDescent="0.25">
      <c r="G301" s="21">
        <v>44</v>
      </c>
      <c r="H301" s="21">
        <v>2.2423775924654268</v>
      </c>
    </row>
    <row r="302" spans="7:8" x14ac:dyDescent="0.25">
      <c r="G302" s="21">
        <v>45.875</v>
      </c>
      <c r="H302" s="21">
        <v>2.2423775924654268</v>
      </c>
    </row>
    <row r="303" spans="7:8" x14ac:dyDescent="0.25">
      <c r="G303" s="21">
        <v>45.875</v>
      </c>
      <c r="H303" s="21">
        <v>1.9105020286278875</v>
      </c>
    </row>
    <row r="304" spans="7:8" x14ac:dyDescent="0.25">
      <c r="G304" s="21">
        <v>45</v>
      </c>
      <c r="H304" s="21">
        <v>1.9105020286278875</v>
      </c>
    </row>
    <row r="305" spans="7:8" x14ac:dyDescent="0.25">
      <c r="G305" s="21">
        <v>45</v>
      </c>
      <c r="H305" s="21">
        <v>0</v>
      </c>
    </row>
    <row r="306" spans="7:8" x14ac:dyDescent="0.25">
      <c r="G306" s="21">
        <v>45</v>
      </c>
      <c r="H306" s="21">
        <v>1.9105020286278875</v>
      </c>
    </row>
    <row r="307" spans="7:8" x14ac:dyDescent="0.25">
      <c r="G307" s="21">
        <v>46.75</v>
      </c>
      <c r="H307" s="21">
        <v>1.9105020286278875</v>
      </c>
    </row>
    <row r="308" spans="7:8" x14ac:dyDescent="0.25">
      <c r="G308" s="21">
        <v>46.75</v>
      </c>
      <c r="H308" s="21">
        <v>0.46175278112220136</v>
      </c>
    </row>
    <row r="309" spans="7:8" x14ac:dyDescent="0.25">
      <c r="G309" s="21">
        <v>46</v>
      </c>
      <c r="H309" s="21">
        <v>0.46175278112220136</v>
      </c>
    </row>
    <row r="310" spans="7:8" x14ac:dyDescent="0.25">
      <c r="G310" s="21">
        <v>46</v>
      </c>
      <c r="H310" s="21">
        <v>0</v>
      </c>
    </row>
    <row r="311" spans="7:8" x14ac:dyDescent="0.25">
      <c r="G311" s="21">
        <v>46</v>
      </c>
      <c r="H311" s="21">
        <v>0.46175278112220136</v>
      </c>
    </row>
    <row r="312" spans="7:8" x14ac:dyDescent="0.25">
      <c r="G312" s="21">
        <v>47.5</v>
      </c>
      <c r="H312" s="21">
        <v>0.46175278112220136</v>
      </c>
    </row>
    <row r="313" spans="7:8" x14ac:dyDescent="0.25">
      <c r="G313" s="21">
        <v>47.5</v>
      </c>
      <c r="H313" s="21">
        <v>0.33264650005111102</v>
      </c>
    </row>
    <row r="314" spans="7:8" x14ac:dyDescent="0.25">
      <c r="G314" s="21">
        <v>47</v>
      </c>
      <c r="H314" s="21">
        <v>0.33264650005111102</v>
      </c>
    </row>
    <row r="315" spans="7:8" x14ac:dyDescent="0.25">
      <c r="G315" s="21">
        <v>47</v>
      </c>
      <c r="H315" s="21">
        <v>0</v>
      </c>
    </row>
    <row r="316" spans="7:8" x14ac:dyDescent="0.25">
      <c r="G316" s="21">
        <v>47</v>
      </c>
      <c r="H316" s="21">
        <v>0.33264650005111102</v>
      </c>
    </row>
    <row r="317" spans="7:8" x14ac:dyDescent="0.25">
      <c r="G317" s="21">
        <v>48</v>
      </c>
      <c r="H317" s="21">
        <v>0.33264650005111102</v>
      </c>
    </row>
    <row r="318" spans="7:8" x14ac:dyDescent="0.25">
      <c r="G318" s="21">
        <v>48</v>
      </c>
      <c r="H318" s="21">
        <v>0</v>
      </c>
    </row>
    <row r="319" spans="7:8" x14ac:dyDescent="0.25">
      <c r="G319" s="21">
        <v>48</v>
      </c>
      <c r="H319" s="21">
        <v>0.33264650005111102</v>
      </c>
    </row>
    <row r="320" spans="7:8" x14ac:dyDescent="0.25">
      <c r="G320" s="21">
        <v>47.5</v>
      </c>
      <c r="H320" s="21">
        <v>0.33264650005111102</v>
      </c>
    </row>
    <row r="321" spans="7:8" x14ac:dyDescent="0.25">
      <c r="G321" s="21">
        <v>47.5</v>
      </c>
      <c r="H321" s="21">
        <v>0.46175278112220136</v>
      </c>
    </row>
    <row r="322" spans="7:8" x14ac:dyDescent="0.25">
      <c r="G322" s="21">
        <v>46.75</v>
      </c>
      <c r="H322" s="21">
        <v>0.46175278112220136</v>
      </c>
    </row>
    <row r="323" spans="7:8" x14ac:dyDescent="0.25">
      <c r="G323" s="21">
        <v>46.75</v>
      </c>
      <c r="H323" s="21">
        <v>1.9105020286278875</v>
      </c>
    </row>
    <row r="324" spans="7:8" x14ac:dyDescent="0.25">
      <c r="G324" s="21">
        <v>45.875</v>
      </c>
      <c r="H324" s="21">
        <v>1.9105020286278875</v>
      </c>
    </row>
    <row r="325" spans="7:8" x14ac:dyDescent="0.25">
      <c r="G325" s="21">
        <v>45.875</v>
      </c>
      <c r="H325" s="21">
        <v>2.2423775924654268</v>
      </c>
    </row>
    <row r="326" spans="7:8" x14ac:dyDescent="0.25">
      <c r="G326" s="21">
        <v>44.9375</v>
      </c>
      <c r="H326" s="21">
        <v>2.2423775924654268</v>
      </c>
    </row>
    <row r="327" spans="7:8" x14ac:dyDescent="0.25">
      <c r="G327" s="21">
        <v>44.9375</v>
      </c>
      <c r="H327" s="21">
        <v>4.8839741680186082</v>
      </c>
    </row>
    <row r="328" spans="7:8" x14ac:dyDescent="0.25">
      <c r="G328" s="21">
        <v>43.34375</v>
      </c>
      <c r="H328" s="21">
        <v>4.8839741680186082</v>
      </c>
    </row>
    <row r="329" spans="7:8" x14ac:dyDescent="0.25">
      <c r="G329" s="21">
        <v>43.34375</v>
      </c>
      <c r="H329" s="21">
        <v>5.2716974537971977</v>
      </c>
    </row>
    <row r="330" spans="7:8" x14ac:dyDescent="0.25">
      <c r="G330" s="21">
        <v>40.484375</v>
      </c>
      <c r="H330" s="21">
        <v>5.2716974537971977</v>
      </c>
    </row>
    <row r="331" spans="7:8" x14ac:dyDescent="0.25">
      <c r="G331" s="21">
        <v>40.484375</v>
      </c>
      <c r="H331" s="21">
        <v>8.5225303749157195</v>
      </c>
    </row>
    <row r="332" spans="7:8" x14ac:dyDescent="0.25">
      <c r="G332" s="21">
        <v>36.8046875</v>
      </c>
      <c r="H332" s="21">
        <v>8.5225303749157195</v>
      </c>
    </row>
    <row r="333" spans="7:8" x14ac:dyDescent="0.25">
      <c r="G333" s="21">
        <v>36.8046875</v>
      </c>
      <c r="H333" s="21">
        <v>88.665737196457457</v>
      </c>
    </row>
    <row r="334" spans="7:8" x14ac:dyDescent="0.25">
      <c r="G334" s="21">
        <v>106.36612701416016</v>
      </c>
      <c r="H334" s="21">
        <v>88.665737196457457</v>
      </c>
    </row>
    <row r="335" spans="7:8" x14ac:dyDescent="0.25">
      <c r="G335" s="21">
        <v>106.36612701416016</v>
      </c>
      <c r="H335" s="21">
        <v>37.735865752244578</v>
      </c>
    </row>
    <row r="336" spans="7:8" x14ac:dyDescent="0.25">
      <c r="G336" s="21">
        <v>75.669754028320313</v>
      </c>
      <c r="H336" s="21">
        <v>37.735865752244578</v>
      </c>
    </row>
    <row r="337" spans="7:8" x14ac:dyDescent="0.25">
      <c r="G337" s="21">
        <v>75.669754028320313</v>
      </c>
      <c r="H337" s="21">
        <v>9.519947686457277</v>
      </c>
    </row>
    <row r="338" spans="7:8" x14ac:dyDescent="0.25">
      <c r="G338" s="21">
        <v>64.19140625</v>
      </c>
      <c r="H338" s="21">
        <v>9.519947686457277</v>
      </c>
    </row>
    <row r="339" spans="7:8" x14ac:dyDescent="0.25">
      <c r="G339" s="21">
        <v>64.19140625</v>
      </c>
      <c r="H339" s="21">
        <v>5.7952386918639043</v>
      </c>
    </row>
    <row r="340" spans="7:8" x14ac:dyDescent="0.25">
      <c r="G340" s="21">
        <v>54.609375</v>
      </c>
      <c r="H340" s="21">
        <v>5.7952386918639043</v>
      </c>
    </row>
    <row r="341" spans="7:8" x14ac:dyDescent="0.25">
      <c r="G341" s="21">
        <v>54.609375</v>
      </c>
      <c r="H341" s="21">
        <v>1.2842764702845351</v>
      </c>
    </row>
    <row r="342" spans="7:8" x14ac:dyDescent="0.25">
      <c r="G342" s="21">
        <v>51</v>
      </c>
      <c r="H342" s="21">
        <v>1.2842764702845351</v>
      </c>
    </row>
    <row r="343" spans="7:8" x14ac:dyDescent="0.25">
      <c r="G343" s="21">
        <v>51</v>
      </c>
      <c r="H343" s="21">
        <v>0.34404022098845771</v>
      </c>
    </row>
    <row r="344" spans="7:8" x14ac:dyDescent="0.25">
      <c r="G344" s="21">
        <v>49.5</v>
      </c>
      <c r="H344" s="21">
        <v>0.34404022098845771</v>
      </c>
    </row>
    <row r="345" spans="7:8" x14ac:dyDescent="0.25">
      <c r="G345" s="21">
        <v>49.5</v>
      </c>
      <c r="H345" s="21">
        <v>0.16567974319231799</v>
      </c>
    </row>
    <row r="346" spans="7:8" x14ac:dyDescent="0.25">
      <c r="G346" s="21">
        <v>49</v>
      </c>
      <c r="H346" s="21">
        <v>0.16567974319231799</v>
      </c>
    </row>
    <row r="347" spans="7:8" x14ac:dyDescent="0.25">
      <c r="G347" s="21">
        <v>49</v>
      </c>
      <c r="H347" s="21">
        <v>0</v>
      </c>
    </row>
    <row r="348" spans="7:8" x14ac:dyDescent="0.25">
      <c r="G348" s="21">
        <v>49</v>
      </c>
      <c r="H348" s="21">
        <v>0.16567974319231799</v>
      </c>
    </row>
    <row r="349" spans="7:8" x14ac:dyDescent="0.25">
      <c r="G349" s="21">
        <v>50</v>
      </c>
      <c r="H349" s="21">
        <v>0.16567974319231799</v>
      </c>
    </row>
    <row r="350" spans="7:8" x14ac:dyDescent="0.25">
      <c r="G350" s="21">
        <v>50</v>
      </c>
      <c r="H350" s="21">
        <v>0</v>
      </c>
    </row>
    <row r="351" spans="7:8" x14ac:dyDescent="0.25">
      <c r="G351" s="21">
        <v>50</v>
      </c>
      <c r="H351" s="21">
        <v>0.16567974319231799</v>
      </c>
    </row>
    <row r="352" spans="7:8" x14ac:dyDescent="0.25">
      <c r="G352" s="21">
        <v>49.5</v>
      </c>
      <c r="H352" s="21">
        <v>0.16567974319231799</v>
      </c>
    </row>
    <row r="353" spans="7:8" x14ac:dyDescent="0.25">
      <c r="G353" s="21">
        <v>49.5</v>
      </c>
      <c r="H353" s="21">
        <v>0.34404022098845771</v>
      </c>
    </row>
    <row r="354" spans="7:8" x14ac:dyDescent="0.25">
      <c r="G354" s="21">
        <v>52.5</v>
      </c>
      <c r="H354" s="21">
        <v>0.34404022098845771</v>
      </c>
    </row>
    <row r="355" spans="7:8" x14ac:dyDescent="0.25">
      <c r="G355" s="21">
        <v>52.5</v>
      </c>
      <c r="H355" s="21">
        <v>0.24029311075313178</v>
      </c>
    </row>
    <row r="356" spans="7:8" x14ac:dyDescent="0.25">
      <c r="G356" s="21">
        <v>51.5</v>
      </c>
      <c r="H356" s="21">
        <v>0.24029311075313178</v>
      </c>
    </row>
    <row r="357" spans="7:8" x14ac:dyDescent="0.25">
      <c r="G357" s="21">
        <v>51.5</v>
      </c>
      <c r="H357" s="21">
        <v>5.6034053810431583E-2</v>
      </c>
    </row>
    <row r="358" spans="7:8" x14ac:dyDescent="0.25">
      <c r="G358" s="21">
        <v>51</v>
      </c>
      <c r="H358" s="21">
        <v>5.6034053810431583E-2</v>
      </c>
    </row>
    <row r="359" spans="7:8" x14ac:dyDescent="0.25">
      <c r="G359" s="21">
        <v>51</v>
      </c>
      <c r="H359" s="21">
        <v>0</v>
      </c>
    </row>
    <row r="360" spans="7:8" x14ac:dyDescent="0.25">
      <c r="G360" s="21">
        <v>51</v>
      </c>
      <c r="H360" s="21">
        <v>5.6034053810431583E-2</v>
      </c>
    </row>
    <row r="361" spans="7:8" x14ac:dyDescent="0.25">
      <c r="G361" s="21">
        <v>52</v>
      </c>
      <c r="H361" s="21">
        <v>5.6034053810431583E-2</v>
      </c>
    </row>
    <row r="362" spans="7:8" x14ac:dyDescent="0.25">
      <c r="G362" s="21">
        <v>52</v>
      </c>
      <c r="H362" s="21">
        <v>0</v>
      </c>
    </row>
    <row r="363" spans="7:8" x14ac:dyDescent="0.25">
      <c r="G363" s="21">
        <v>52</v>
      </c>
      <c r="H363" s="21">
        <v>5.6034053810431583E-2</v>
      </c>
    </row>
    <row r="364" spans="7:8" x14ac:dyDescent="0.25">
      <c r="G364" s="21">
        <v>51.5</v>
      </c>
      <c r="H364" s="21">
        <v>5.6034053810431583E-2</v>
      </c>
    </row>
    <row r="365" spans="7:8" x14ac:dyDescent="0.25">
      <c r="G365" s="21">
        <v>51.5</v>
      </c>
      <c r="H365" s="21">
        <v>0.24029311075313178</v>
      </c>
    </row>
    <row r="366" spans="7:8" x14ac:dyDescent="0.25">
      <c r="G366" s="21">
        <v>53.5</v>
      </c>
      <c r="H366" s="21">
        <v>0.24029311075313178</v>
      </c>
    </row>
    <row r="367" spans="7:8" x14ac:dyDescent="0.25">
      <c r="G367" s="21">
        <v>53.5</v>
      </c>
      <c r="H367" s="21">
        <v>0.10097406724467399</v>
      </c>
    </row>
    <row r="368" spans="7:8" x14ac:dyDescent="0.25">
      <c r="G368" s="21">
        <v>53</v>
      </c>
      <c r="H368" s="21">
        <v>0.10097406724467399</v>
      </c>
    </row>
    <row r="369" spans="7:8" x14ac:dyDescent="0.25">
      <c r="G369" s="21">
        <v>53</v>
      </c>
      <c r="H369" s="21">
        <v>0</v>
      </c>
    </row>
    <row r="370" spans="7:8" x14ac:dyDescent="0.25">
      <c r="G370" s="21">
        <v>53</v>
      </c>
      <c r="H370" s="21">
        <v>0.10097406724467399</v>
      </c>
    </row>
    <row r="371" spans="7:8" x14ac:dyDescent="0.25">
      <c r="G371" s="21">
        <v>54</v>
      </c>
      <c r="H371" s="21">
        <v>0.10097406724467399</v>
      </c>
    </row>
    <row r="372" spans="7:8" x14ac:dyDescent="0.25">
      <c r="G372" s="21">
        <v>54</v>
      </c>
      <c r="H372" s="21">
        <v>0</v>
      </c>
    </row>
    <row r="373" spans="7:8" x14ac:dyDescent="0.25">
      <c r="G373" s="21">
        <v>54</v>
      </c>
      <c r="H373" s="21">
        <v>0.10097406724467399</v>
      </c>
    </row>
    <row r="374" spans="7:8" x14ac:dyDescent="0.25">
      <c r="G374" s="21">
        <v>53.5</v>
      </c>
      <c r="H374" s="21">
        <v>0.10097406724467399</v>
      </c>
    </row>
    <row r="375" spans="7:8" x14ac:dyDescent="0.25">
      <c r="G375" s="21">
        <v>53.5</v>
      </c>
      <c r="H375" s="21">
        <v>0.24029311075313178</v>
      </c>
    </row>
    <row r="376" spans="7:8" x14ac:dyDescent="0.25">
      <c r="G376" s="21">
        <v>52.5</v>
      </c>
      <c r="H376" s="21">
        <v>0.24029311075313178</v>
      </c>
    </row>
    <row r="377" spans="7:8" x14ac:dyDescent="0.25">
      <c r="G377" s="21">
        <v>52.5</v>
      </c>
      <c r="H377" s="21">
        <v>0.34404022098845771</v>
      </c>
    </row>
    <row r="378" spans="7:8" x14ac:dyDescent="0.25">
      <c r="G378" s="21">
        <v>51</v>
      </c>
      <c r="H378" s="21">
        <v>0.34404022098845771</v>
      </c>
    </row>
    <row r="379" spans="7:8" x14ac:dyDescent="0.25">
      <c r="G379" s="21">
        <v>51</v>
      </c>
      <c r="H379" s="21">
        <v>1.2842764702845351</v>
      </c>
    </row>
    <row r="380" spans="7:8" x14ac:dyDescent="0.25">
      <c r="G380" s="21">
        <v>58.21875</v>
      </c>
      <c r="H380" s="21">
        <v>1.2842764702845351</v>
      </c>
    </row>
    <row r="381" spans="7:8" x14ac:dyDescent="0.25">
      <c r="G381" s="21">
        <v>58.21875</v>
      </c>
      <c r="H381" s="21">
        <v>0.58628988691732764</v>
      </c>
    </row>
    <row r="382" spans="7:8" x14ac:dyDescent="0.25">
      <c r="G382" s="21">
        <v>55.75</v>
      </c>
      <c r="H382" s="21">
        <v>0.58628988691732764</v>
      </c>
    </row>
    <row r="383" spans="7:8" x14ac:dyDescent="0.25">
      <c r="G383" s="21">
        <v>55.75</v>
      </c>
      <c r="H383" s="21">
        <v>0.16124922354627666</v>
      </c>
    </row>
    <row r="384" spans="7:8" x14ac:dyDescent="0.25">
      <c r="G384" s="21">
        <v>55</v>
      </c>
      <c r="H384" s="21">
        <v>0.16124922354627666</v>
      </c>
    </row>
    <row r="385" spans="7:8" x14ac:dyDescent="0.25">
      <c r="G385" s="21">
        <v>55</v>
      </c>
      <c r="H385" s="21">
        <v>0</v>
      </c>
    </row>
    <row r="386" spans="7:8" x14ac:dyDescent="0.25">
      <c r="G386" s="21">
        <v>55</v>
      </c>
      <c r="H386" s="21">
        <v>0.16124922354627666</v>
      </c>
    </row>
    <row r="387" spans="7:8" x14ac:dyDescent="0.25">
      <c r="G387" s="21">
        <v>56.5</v>
      </c>
      <c r="H387" s="21">
        <v>0.16124922354627666</v>
      </c>
    </row>
    <row r="388" spans="7:8" x14ac:dyDescent="0.25">
      <c r="G388" s="21">
        <v>56.5</v>
      </c>
      <c r="H388" s="21">
        <v>0.10371277964893651</v>
      </c>
    </row>
    <row r="389" spans="7:8" x14ac:dyDescent="0.25">
      <c r="G389" s="21">
        <v>56</v>
      </c>
      <c r="H389" s="21">
        <v>0.10371277964893651</v>
      </c>
    </row>
    <row r="390" spans="7:8" x14ac:dyDescent="0.25">
      <c r="G390" s="21">
        <v>56</v>
      </c>
      <c r="H390" s="21">
        <v>0</v>
      </c>
    </row>
    <row r="391" spans="7:8" x14ac:dyDescent="0.25">
      <c r="G391" s="21">
        <v>56</v>
      </c>
      <c r="H391" s="21">
        <v>0.10371277964893651</v>
      </c>
    </row>
    <row r="392" spans="7:8" x14ac:dyDescent="0.25">
      <c r="G392" s="21">
        <v>57</v>
      </c>
      <c r="H392" s="21">
        <v>0.10371277964893651</v>
      </c>
    </row>
    <row r="393" spans="7:8" x14ac:dyDescent="0.25">
      <c r="G393" s="21">
        <v>57</v>
      </c>
      <c r="H393" s="21">
        <v>0</v>
      </c>
    </row>
    <row r="394" spans="7:8" x14ac:dyDescent="0.25">
      <c r="G394" s="21">
        <v>57</v>
      </c>
      <c r="H394" s="21">
        <v>0.10371277964893651</v>
      </c>
    </row>
    <row r="395" spans="7:8" x14ac:dyDescent="0.25">
      <c r="G395" s="21">
        <v>56.5</v>
      </c>
      <c r="H395" s="21">
        <v>0.10371277964893651</v>
      </c>
    </row>
    <row r="396" spans="7:8" x14ac:dyDescent="0.25">
      <c r="G396" s="21">
        <v>56.5</v>
      </c>
      <c r="H396" s="21">
        <v>0.16124922354627666</v>
      </c>
    </row>
    <row r="397" spans="7:8" x14ac:dyDescent="0.25">
      <c r="G397" s="21">
        <v>55.75</v>
      </c>
      <c r="H397" s="21">
        <v>0.16124922354627666</v>
      </c>
    </row>
    <row r="398" spans="7:8" x14ac:dyDescent="0.25">
      <c r="G398" s="21">
        <v>55.75</v>
      </c>
      <c r="H398" s="21">
        <v>0.58628988691732764</v>
      </c>
    </row>
    <row r="399" spans="7:8" x14ac:dyDescent="0.25">
      <c r="G399" s="21">
        <v>60.6875</v>
      </c>
      <c r="H399" s="21">
        <v>0.58628988691732764</v>
      </c>
    </row>
    <row r="400" spans="7:8" x14ac:dyDescent="0.25">
      <c r="G400" s="21">
        <v>60.6875</v>
      </c>
      <c r="H400" s="21">
        <v>0.22823453453269743</v>
      </c>
    </row>
    <row r="401" spans="7:8" x14ac:dyDescent="0.25">
      <c r="G401" s="21">
        <v>58.875</v>
      </c>
      <c r="H401" s="21">
        <v>0.22823453453269743</v>
      </c>
    </row>
    <row r="402" spans="7:8" x14ac:dyDescent="0.25">
      <c r="G402" s="21">
        <v>58.875</v>
      </c>
      <c r="H402" s="21">
        <v>9.6531805738847482E-2</v>
      </c>
    </row>
    <row r="403" spans="7:8" x14ac:dyDescent="0.25">
      <c r="G403" s="21">
        <v>58</v>
      </c>
      <c r="H403" s="21">
        <v>9.6531805738847482E-2</v>
      </c>
    </row>
    <row r="404" spans="7:8" x14ac:dyDescent="0.25">
      <c r="G404" s="21">
        <v>58</v>
      </c>
      <c r="H404" s="21">
        <v>0</v>
      </c>
    </row>
    <row r="405" spans="7:8" x14ac:dyDescent="0.25">
      <c r="G405" s="21">
        <v>58</v>
      </c>
      <c r="H405" s="21">
        <v>9.6531805738847482E-2</v>
      </c>
    </row>
    <row r="406" spans="7:8" x14ac:dyDescent="0.25">
      <c r="G406" s="21">
        <v>59.75</v>
      </c>
      <c r="H406" s="21">
        <v>9.6531805738847482E-2</v>
      </c>
    </row>
    <row r="407" spans="7:8" x14ac:dyDescent="0.25">
      <c r="G407" s="21">
        <v>59.75</v>
      </c>
      <c r="H407" s="21">
        <v>6.8297658559794708E-2</v>
      </c>
    </row>
    <row r="408" spans="7:8" x14ac:dyDescent="0.25">
      <c r="G408" s="21">
        <v>59</v>
      </c>
      <c r="H408" s="21">
        <v>6.8297658559794708E-2</v>
      </c>
    </row>
    <row r="409" spans="7:8" x14ac:dyDescent="0.25">
      <c r="G409" s="21">
        <v>59</v>
      </c>
      <c r="H409" s="21">
        <v>0</v>
      </c>
    </row>
    <row r="410" spans="7:8" x14ac:dyDescent="0.25">
      <c r="G410" s="21">
        <v>59</v>
      </c>
      <c r="H410" s="21">
        <v>6.8297658559794708E-2</v>
      </c>
    </row>
    <row r="411" spans="7:8" x14ac:dyDescent="0.25">
      <c r="G411" s="21">
        <v>60.5</v>
      </c>
      <c r="H411" s="21">
        <v>6.8297658559794708E-2</v>
      </c>
    </row>
    <row r="412" spans="7:8" x14ac:dyDescent="0.25">
      <c r="G412" s="21">
        <v>60.5</v>
      </c>
      <c r="H412" s="21">
        <v>4.6585472113327892E-2</v>
      </c>
    </row>
    <row r="413" spans="7:8" x14ac:dyDescent="0.25">
      <c r="G413" s="21">
        <v>60</v>
      </c>
      <c r="H413" s="21">
        <v>4.6585472113327892E-2</v>
      </c>
    </row>
    <row r="414" spans="7:8" x14ac:dyDescent="0.25">
      <c r="G414" s="21">
        <v>60</v>
      </c>
      <c r="H414" s="21">
        <v>0</v>
      </c>
    </row>
    <row r="415" spans="7:8" x14ac:dyDescent="0.25">
      <c r="G415" s="21">
        <v>60</v>
      </c>
      <c r="H415" s="21">
        <v>4.6585472113327892E-2</v>
      </c>
    </row>
    <row r="416" spans="7:8" x14ac:dyDescent="0.25">
      <c r="G416" s="21">
        <v>61</v>
      </c>
      <c r="H416" s="21">
        <v>4.6585472113327892E-2</v>
      </c>
    </row>
    <row r="417" spans="7:8" x14ac:dyDescent="0.25">
      <c r="G417" s="21">
        <v>61</v>
      </c>
      <c r="H417" s="21">
        <v>0</v>
      </c>
    </row>
    <row r="418" spans="7:8" x14ac:dyDescent="0.25">
      <c r="G418" s="21">
        <v>61</v>
      </c>
      <c r="H418" s="21">
        <v>4.6585472113327892E-2</v>
      </c>
    </row>
    <row r="419" spans="7:8" x14ac:dyDescent="0.25">
      <c r="G419" s="21">
        <v>60.5</v>
      </c>
      <c r="H419" s="21">
        <v>4.6585472113327892E-2</v>
      </c>
    </row>
    <row r="420" spans="7:8" x14ac:dyDescent="0.25">
      <c r="G420" s="21">
        <v>60.5</v>
      </c>
      <c r="H420" s="21">
        <v>6.8297658559794708E-2</v>
      </c>
    </row>
    <row r="421" spans="7:8" x14ac:dyDescent="0.25">
      <c r="G421" s="21">
        <v>59.75</v>
      </c>
      <c r="H421" s="21">
        <v>6.8297658559794708E-2</v>
      </c>
    </row>
    <row r="422" spans="7:8" x14ac:dyDescent="0.25">
      <c r="G422" s="21">
        <v>59.75</v>
      </c>
      <c r="H422" s="21">
        <v>9.6531805738847482E-2</v>
      </c>
    </row>
    <row r="423" spans="7:8" x14ac:dyDescent="0.25">
      <c r="G423" s="21">
        <v>58.875</v>
      </c>
      <c r="H423" s="21">
        <v>9.6531805738847482E-2</v>
      </c>
    </row>
    <row r="424" spans="7:8" x14ac:dyDescent="0.25">
      <c r="G424" s="21">
        <v>58.875</v>
      </c>
      <c r="H424" s="21">
        <v>0.22823453453269743</v>
      </c>
    </row>
    <row r="425" spans="7:8" x14ac:dyDescent="0.25">
      <c r="G425" s="21">
        <v>62.5</v>
      </c>
      <c r="H425" s="21">
        <v>0.22823453453269743</v>
      </c>
    </row>
    <row r="426" spans="7:8" x14ac:dyDescent="0.25">
      <c r="G426" s="21">
        <v>62.5</v>
      </c>
      <c r="H426" s="21">
        <v>0.12783655306382191</v>
      </c>
    </row>
    <row r="427" spans="7:8" x14ac:dyDescent="0.25">
      <c r="G427" s="21">
        <v>62</v>
      </c>
      <c r="H427" s="21">
        <v>0.12783655306382191</v>
      </c>
    </row>
    <row r="428" spans="7:8" x14ac:dyDescent="0.25">
      <c r="G428" s="21">
        <v>62</v>
      </c>
      <c r="H428" s="21">
        <v>0</v>
      </c>
    </row>
    <row r="429" spans="7:8" x14ac:dyDescent="0.25">
      <c r="G429" s="21">
        <v>62</v>
      </c>
      <c r="H429" s="21">
        <v>0.12783655306382191</v>
      </c>
    </row>
    <row r="430" spans="7:8" x14ac:dyDescent="0.25">
      <c r="G430" s="21">
        <v>63</v>
      </c>
      <c r="H430" s="21">
        <v>0.12783655306382191</v>
      </c>
    </row>
    <row r="431" spans="7:8" x14ac:dyDescent="0.25">
      <c r="G431" s="21">
        <v>63</v>
      </c>
      <c r="H431" s="21">
        <v>0</v>
      </c>
    </row>
    <row r="432" spans="7:8" x14ac:dyDescent="0.25">
      <c r="G432" s="21">
        <v>63</v>
      </c>
      <c r="H432" s="21">
        <v>0.12783655306382191</v>
      </c>
    </row>
    <row r="433" spans="7:8" x14ac:dyDescent="0.25">
      <c r="G433" s="21">
        <v>62.5</v>
      </c>
      <c r="H433" s="21">
        <v>0.12783655306382191</v>
      </c>
    </row>
    <row r="434" spans="7:8" x14ac:dyDescent="0.25">
      <c r="G434" s="21">
        <v>62.5</v>
      </c>
      <c r="H434" s="21">
        <v>0.22823453453269743</v>
      </c>
    </row>
    <row r="435" spans="7:8" x14ac:dyDescent="0.25">
      <c r="G435" s="21">
        <v>60.6875</v>
      </c>
      <c r="H435" s="21">
        <v>0.22823453453269743</v>
      </c>
    </row>
    <row r="436" spans="7:8" x14ac:dyDescent="0.25">
      <c r="G436" s="21">
        <v>60.6875</v>
      </c>
      <c r="H436" s="21">
        <v>0.58628988691732764</v>
      </c>
    </row>
    <row r="437" spans="7:8" x14ac:dyDescent="0.25">
      <c r="G437" s="21">
        <v>58.21875</v>
      </c>
      <c r="H437" s="21">
        <v>0.58628988691732764</v>
      </c>
    </row>
    <row r="438" spans="7:8" x14ac:dyDescent="0.25">
      <c r="G438" s="21">
        <v>58.21875</v>
      </c>
      <c r="H438" s="21">
        <v>1.2842764702845351</v>
      </c>
    </row>
    <row r="439" spans="7:8" x14ac:dyDescent="0.25">
      <c r="G439" s="21">
        <v>54.609375</v>
      </c>
      <c r="H439" s="21">
        <v>1.2842764702845351</v>
      </c>
    </row>
    <row r="440" spans="7:8" x14ac:dyDescent="0.25">
      <c r="G440" s="21">
        <v>54.609375</v>
      </c>
      <c r="H440" s="21">
        <v>5.7952386918639043</v>
      </c>
    </row>
    <row r="441" spans="7:8" x14ac:dyDescent="0.25">
      <c r="G441" s="21">
        <v>73.7734375</v>
      </c>
      <c r="H441" s="21">
        <v>5.7952386918639043</v>
      </c>
    </row>
    <row r="442" spans="7:8" x14ac:dyDescent="0.25">
      <c r="G442" s="21">
        <v>73.7734375</v>
      </c>
      <c r="H442" s="21">
        <v>2.9528408502580188</v>
      </c>
    </row>
    <row r="443" spans="7:8" x14ac:dyDescent="0.25">
      <c r="G443" s="21">
        <v>68.671875</v>
      </c>
      <c r="H443" s="21">
        <v>2.9528408502580188</v>
      </c>
    </row>
    <row r="444" spans="7:8" x14ac:dyDescent="0.25">
      <c r="G444" s="21">
        <v>68.671875</v>
      </c>
      <c r="H444" s="21">
        <v>0.93311373155622912</v>
      </c>
    </row>
    <row r="445" spans="7:8" x14ac:dyDescent="0.25">
      <c r="G445" s="21">
        <v>65.625</v>
      </c>
      <c r="H445" s="21">
        <v>0.93311373155622912</v>
      </c>
    </row>
    <row r="446" spans="7:8" x14ac:dyDescent="0.25">
      <c r="G446" s="21">
        <v>65.625</v>
      </c>
      <c r="H446" s="21">
        <v>0.4375848447269346</v>
      </c>
    </row>
    <row r="447" spans="7:8" x14ac:dyDescent="0.25">
      <c r="G447" s="21">
        <v>64.5</v>
      </c>
      <c r="H447" s="21">
        <v>0.4375848447269346</v>
      </c>
    </row>
    <row r="448" spans="7:8" x14ac:dyDescent="0.25">
      <c r="G448" s="21">
        <v>64.5</v>
      </c>
      <c r="H448" s="21">
        <v>0.13490448836886787</v>
      </c>
    </row>
    <row r="449" spans="7:8" x14ac:dyDescent="0.25">
      <c r="G449" s="21">
        <v>64</v>
      </c>
      <c r="H449" s="21">
        <v>0.13490448836886787</v>
      </c>
    </row>
    <row r="450" spans="7:8" x14ac:dyDescent="0.25">
      <c r="G450" s="21">
        <v>64</v>
      </c>
      <c r="H450" s="21">
        <v>0</v>
      </c>
    </row>
    <row r="451" spans="7:8" x14ac:dyDescent="0.25">
      <c r="G451" s="21">
        <v>64</v>
      </c>
      <c r="H451" s="21">
        <v>0.13490448836886787</v>
      </c>
    </row>
    <row r="452" spans="7:8" x14ac:dyDescent="0.25">
      <c r="G452" s="21">
        <v>65</v>
      </c>
      <c r="H452" s="21">
        <v>0.13490448836886787</v>
      </c>
    </row>
    <row r="453" spans="7:8" x14ac:dyDescent="0.25">
      <c r="G453" s="21">
        <v>65</v>
      </c>
      <c r="H453" s="21">
        <v>0</v>
      </c>
    </row>
    <row r="454" spans="7:8" x14ac:dyDescent="0.25">
      <c r="G454" s="21">
        <v>65</v>
      </c>
      <c r="H454" s="21">
        <v>0.13490448836886787</v>
      </c>
    </row>
    <row r="455" spans="7:8" x14ac:dyDescent="0.25">
      <c r="G455" s="21">
        <v>64.5</v>
      </c>
      <c r="H455" s="21">
        <v>0.13490448836886787</v>
      </c>
    </row>
    <row r="456" spans="7:8" x14ac:dyDescent="0.25">
      <c r="G456" s="21">
        <v>64.5</v>
      </c>
      <c r="H456" s="21">
        <v>0.4375848447269346</v>
      </c>
    </row>
    <row r="457" spans="7:8" x14ac:dyDescent="0.25">
      <c r="G457" s="21">
        <v>66.75</v>
      </c>
      <c r="H457" s="21">
        <v>0.4375848447269346</v>
      </c>
    </row>
    <row r="458" spans="7:8" x14ac:dyDescent="0.25">
      <c r="G458" s="21">
        <v>66.75</v>
      </c>
      <c r="H458" s="21">
        <v>0.21265942788053849</v>
      </c>
    </row>
    <row r="459" spans="7:8" x14ac:dyDescent="0.25">
      <c r="G459" s="21">
        <v>66</v>
      </c>
      <c r="H459" s="21">
        <v>0.21265942788053849</v>
      </c>
    </row>
    <row r="460" spans="7:8" x14ac:dyDescent="0.25">
      <c r="G460" s="21">
        <v>66</v>
      </c>
      <c r="H460" s="21">
        <v>0</v>
      </c>
    </row>
    <row r="461" spans="7:8" x14ac:dyDescent="0.25">
      <c r="G461" s="21">
        <v>66</v>
      </c>
      <c r="H461" s="21">
        <v>0.21265942788053849</v>
      </c>
    </row>
    <row r="462" spans="7:8" x14ac:dyDescent="0.25">
      <c r="G462" s="21">
        <v>67.5</v>
      </c>
      <c r="H462" s="21">
        <v>0.21265942788053849</v>
      </c>
    </row>
    <row r="463" spans="7:8" x14ac:dyDescent="0.25">
      <c r="G463" s="21">
        <v>67.5</v>
      </c>
      <c r="H463" s="21">
        <v>0.10878386914131249</v>
      </c>
    </row>
    <row r="464" spans="7:8" x14ac:dyDescent="0.25">
      <c r="G464" s="21">
        <v>67</v>
      </c>
      <c r="H464" s="21">
        <v>0.10878386914131249</v>
      </c>
    </row>
    <row r="465" spans="7:8" x14ac:dyDescent="0.25">
      <c r="G465" s="21">
        <v>67</v>
      </c>
      <c r="H465" s="21">
        <v>0</v>
      </c>
    </row>
    <row r="466" spans="7:8" x14ac:dyDescent="0.25">
      <c r="G466" s="21">
        <v>67</v>
      </c>
      <c r="H466" s="21">
        <v>0.10878386914131249</v>
      </c>
    </row>
    <row r="467" spans="7:8" x14ac:dyDescent="0.25">
      <c r="G467" s="21">
        <v>68</v>
      </c>
      <c r="H467" s="21">
        <v>0.10878386914131249</v>
      </c>
    </row>
    <row r="468" spans="7:8" x14ac:dyDescent="0.25">
      <c r="G468" s="21">
        <v>68</v>
      </c>
      <c r="H468" s="21">
        <v>0</v>
      </c>
    </row>
    <row r="469" spans="7:8" x14ac:dyDescent="0.25">
      <c r="G469" s="21">
        <v>68</v>
      </c>
      <c r="H469" s="21">
        <v>0.10878386914131249</v>
      </c>
    </row>
    <row r="470" spans="7:8" x14ac:dyDescent="0.25">
      <c r="G470" s="21">
        <v>67.5</v>
      </c>
      <c r="H470" s="21">
        <v>0.10878386914131249</v>
      </c>
    </row>
    <row r="471" spans="7:8" x14ac:dyDescent="0.25">
      <c r="G471" s="21">
        <v>67.5</v>
      </c>
      <c r="H471" s="21">
        <v>0.21265942788053849</v>
      </c>
    </row>
    <row r="472" spans="7:8" x14ac:dyDescent="0.25">
      <c r="G472" s="21">
        <v>66.75</v>
      </c>
      <c r="H472" s="21">
        <v>0.21265942788053849</v>
      </c>
    </row>
    <row r="473" spans="7:8" x14ac:dyDescent="0.25">
      <c r="G473" s="21">
        <v>66.75</v>
      </c>
      <c r="H473" s="21">
        <v>0.4375848447269346</v>
      </c>
    </row>
    <row r="474" spans="7:8" x14ac:dyDescent="0.25">
      <c r="G474" s="21">
        <v>65.625</v>
      </c>
      <c r="H474" s="21">
        <v>0.4375848447269346</v>
      </c>
    </row>
    <row r="475" spans="7:8" x14ac:dyDescent="0.25">
      <c r="G475" s="21">
        <v>65.625</v>
      </c>
      <c r="H475" s="21">
        <v>0.93311373155622912</v>
      </c>
    </row>
    <row r="476" spans="7:8" x14ac:dyDescent="0.25">
      <c r="G476" s="21">
        <v>71.71875</v>
      </c>
      <c r="H476" s="21">
        <v>0.93311373155622912</v>
      </c>
    </row>
    <row r="477" spans="7:8" x14ac:dyDescent="0.25">
      <c r="G477" s="21">
        <v>71.71875</v>
      </c>
      <c r="H477" s="21">
        <v>0.53635000219209161</v>
      </c>
    </row>
    <row r="478" spans="7:8" x14ac:dyDescent="0.25">
      <c r="G478" s="21">
        <v>69.75</v>
      </c>
      <c r="H478" s="21">
        <v>0.53635000219209161</v>
      </c>
    </row>
    <row r="479" spans="7:8" x14ac:dyDescent="0.25">
      <c r="G479" s="21">
        <v>69.75</v>
      </c>
      <c r="H479" s="21">
        <v>0.22550568005709851</v>
      </c>
    </row>
    <row r="480" spans="7:8" x14ac:dyDescent="0.25">
      <c r="G480" s="21">
        <v>69</v>
      </c>
      <c r="H480" s="21">
        <v>0.22550568005709851</v>
      </c>
    </row>
    <row r="481" spans="7:8" x14ac:dyDescent="0.25">
      <c r="G481" s="21">
        <v>69</v>
      </c>
      <c r="H481" s="21">
        <v>0</v>
      </c>
    </row>
    <row r="482" spans="7:8" x14ac:dyDescent="0.25">
      <c r="G482" s="21">
        <v>69</v>
      </c>
      <c r="H482" s="21">
        <v>0.22550568005709851</v>
      </c>
    </row>
    <row r="483" spans="7:8" x14ac:dyDescent="0.25">
      <c r="G483" s="21">
        <v>70.5</v>
      </c>
      <c r="H483" s="21">
        <v>0.22550568005709851</v>
      </c>
    </row>
    <row r="484" spans="7:8" x14ac:dyDescent="0.25">
      <c r="G484" s="21">
        <v>70.5</v>
      </c>
      <c r="H484" s="21">
        <v>0.12547445316339839</v>
      </c>
    </row>
    <row r="485" spans="7:8" x14ac:dyDescent="0.25">
      <c r="G485" s="21">
        <v>70</v>
      </c>
      <c r="H485" s="21">
        <v>0.12547445316339839</v>
      </c>
    </row>
    <row r="486" spans="7:8" x14ac:dyDescent="0.25">
      <c r="G486" s="21">
        <v>70</v>
      </c>
      <c r="H486" s="21">
        <v>0</v>
      </c>
    </row>
    <row r="487" spans="7:8" x14ac:dyDescent="0.25">
      <c r="G487" s="21">
        <v>70</v>
      </c>
      <c r="H487" s="21">
        <v>0.12547445316339839</v>
      </c>
    </row>
    <row r="488" spans="7:8" x14ac:dyDescent="0.25">
      <c r="G488" s="21">
        <v>71</v>
      </c>
      <c r="H488" s="21">
        <v>0.12547445316339839</v>
      </c>
    </row>
    <row r="489" spans="7:8" x14ac:dyDescent="0.25">
      <c r="G489" s="21">
        <v>71</v>
      </c>
      <c r="H489" s="21">
        <v>0</v>
      </c>
    </row>
    <row r="490" spans="7:8" x14ac:dyDescent="0.25">
      <c r="G490" s="21">
        <v>71</v>
      </c>
      <c r="H490" s="21">
        <v>0.12547445316339839</v>
      </c>
    </row>
    <row r="491" spans="7:8" x14ac:dyDescent="0.25">
      <c r="G491" s="21">
        <v>70.5</v>
      </c>
      <c r="H491" s="21">
        <v>0.12547445316339839</v>
      </c>
    </row>
    <row r="492" spans="7:8" x14ac:dyDescent="0.25">
      <c r="G492" s="21">
        <v>70.5</v>
      </c>
      <c r="H492" s="21">
        <v>0.22550568005709851</v>
      </c>
    </row>
    <row r="493" spans="7:8" x14ac:dyDescent="0.25">
      <c r="G493" s="21">
        <v>69.75</v>
      </c>
      <c r="H493" s="21">
        <v>0.22550568005709851</v>
      </c>
    </row>
    <row r="494" spans="7:8" x14ac:dyDescent="0.25">
      <c r="G494" s="21">
        <v>69.75</v>
      </c>
      <c r="H494" s="21">
        <v>0.53635000219209161</v>
      </c>
    </row>
    <row r="495" spans="7:8" x14ac:dyDescent="0.25">
      <c r="G495" s="21">
        <v>73.6875</v>
      </c>
      <c r="H495" s="21">
        <v>0.53635000219209161</v>
      </c>
    </row>
    <row r="496" spans="7:8" x14ac:dyDescent="0.25">
      <c r="G496" s="21">
        <v>73.6875</v>
      </c>
      <c r="H496" s="21">
        <v>0.3141783007290388</v>
      </c>
    </row>
    <row r="497" spans="7:8" x14ac:dyDescent="0.25">
      <c r="G497" s="21">
        <v>72.5</v>
      </c>
      <c r="H497" s="21">
        <v>0.3141783007290388</v>
      </c>
    </row>
    <row r="498" spans="7:8" x14ac:dyDescent="0.25">
      <c r="G498" s="21">
        <v>72.5</v>
      </c>
      <c r="H498" s="21">
        <v>5.5305638690848917E-2</v>
      </c>
    </row>
    <row r="499" spans="7:8" x14ac:dyDescent="0.25">
      <c r="G499" s="21">
        <v>72</v>
      </c>
      <c r="H499" s="21">
        <v>5.5305638690848917E-2</v>
      </c>
    </row>
    <row r="500" spans="7:8" x14ac:dyDescent="0.25">
      <c r="G500" s="21">
        <v>72</v>
      </c>
      <c r="H500" s="21">
        <v>0</v>
      </c>
    </row>
    <row r="501" spans="7:8" x14ac:dyDescent="0.25">
      <c r="G501" s="21">
        <v>72</v>
      </c>
      <c r="H501" s="21">
        <v>5.5305638690848917E-2</v>
      </c>
    </row>
    <row r="502" spans="7:8" x14ac:dyDescent="0.25">
      <c r="G502" s="21">
        <v>73</v>
      </c>
      <c r="H502" s="21">
        <v>5.5305638690848917E-2</v>
      </c>
    </row>
    <row r="503" spans="7:8" x14ac:dyDescent="0.25">
      <c r="G503" s="21">
        <v>73</v>
      </c>
      <c r="H503" s="21">
        <v>0</v>
      </c>
    </row>
    <row r="504" spans="7:8" x14ac:dyDescent="0.25">
      <c r="G504" s="21">
        <v>73</v>
      </c>
      <c r="H504" s="21">
        <v>5.5305638690848917E-2</v>
      </c>
    </row>
    <row r="505" spans="7:8" x14ac:dyDescent="0.25">
      <c r="G505" s="21">
        <v>72.5</v>
      </c>
      <c r="H505" s="21">
        <v>5.5305638690848917E-2</v>
      </c>
    </row>
    <row r="506" spans="7:8" x14ac:dyDescent="0.25">
      <c r="G506" s="21">
        <v>72.5</v>
      </c>
      <c r="H506" s="21">
        <v>0.3141783007290388</v>
      </c>
    </row>
    <row r="507" spans="7:8" x14ac:dyDescent="0.25">
      <c r="G507" s="21">
        <v>74.875</v>
      </c>
      <c r="H507" s="21">
        <v>0.3141783007290388</v>
      </c>
    </row>
    <row r="508" spans="7:8" x14ac:dyDescent="0.25">
      <c r="G508" s="21">
        <v>74.875</v>
      </c>
      <c r="H508" s="21">
        <v>9.1448216658723075E-2</v>
      </c>
    </row>
    <row r="509" spans="7:8" x14ac:dyDescent="0.25">
      <c r="G509" s="21">
        <v>74</v>
      </c>
      <c r="H509" s="21">
        <v>9.1448216658723075E-2</v>
      </c>
    </row>
    <row r="510" spans="7:8" x14ac:dyDescent="0.25">
      <c r="G510" s="21">
        <v>74</v>
      </c>
      <c r="H510" s="21">
        <v>0</v>
      </c>
    </row>
    <row r="511" spans="7:8" x14ac:dyDescent="0.25">
      <c r="G511" s="21">
        <v>74</v>
      </c>
      <c r="H511" s="21">
        <v>9.1448216658723075E-2</v>
      </c>
    </row>
    <row r="512" spans="7:8" x14ac:dyDescent="0.25">
      <c r="G512" s="21">
        <v>75.75</v>
      </c>
      <c r="H512" s="21">
        <v>9.1448216658723075E-2</v>
      </c>
    </row>
    <row r="513" spans="7:8" x14ac:dyDescent="0.25">
      <c r="G513" s="21">
        <v>75.75</v>
      </c>
      <c r="H513" s="21">
        <v>4.7390460720312923E-2</v>
      </c>
    </row>
    <row r="514" spans="7:8" x14ac:dyDescent="0.25">
      <c r="G514" s="21">
        <v>75</v>
      </c>
      <c r="H514" s="21">
        <v>4.7390460720312923E-2</v>
      </c>
    </row>
    <row r="515" spans="7:8" x14ac:dyDescent="0.25">
      <c r="G515" s="21">
        <v>75</v>
      </c>
      <c r="H515" s="21">
        <v>0</v>
      </c>
    </row>
    <row r="516" spans="7:8" x14ac:dyDescent="0.25">
      <c r="G516" s="21">
        <v>75</v>
      </c>
      <c r="H516" s="21">
        <v>4.7390460720312923E-2</v>
      </c>
    </row>
    <row r="517" spans="7:8" x14ac:dyDescent="0.25">
      <c r="G517" s="21">
        <v>76.5</v>
      </c>
      <c r="H517" s="21">
        <v>4.7390460720312923E-2</v>
      </c>
    </row>
    <row r="518" spans="7:8" x14ac:dyDescent="0.25">
      <c r="G518" s="21">
        <v>76.5</v>
      </c>
      <c r="H518" s="21">
        <v>1.465592497478212E-2</v>
      </c>
    </row>
    <row r="519" spans="7:8" x14ac:dyDescent="0.25">
      <c r="G519" s="21">
        <v>76</v>
      </c>
      <c r="H519" s="21">
        <v>1.465592497478212E-2</v>
      </c>
    </row>
    <row r="520" spans="7:8" x14ac:dyDescent="0.25">
      <c r="G520" s="21">
        <v>76</v>
      </c>
      <c r="H520" s="21">
        <v>0</v>
      </c>
    </row>
    <row r="521" spans="7:8" x14ac:dyDescent="0.25">
      <c r="G521" s="21">
        <v>76</v>
      </c>
      <c r="H521" s="21">
        <v>1.465592497478212E-2</v>
      </c>
    </row>
    <row r="522" spans="7:8" x14ac:dyDescent="0.25">
      <c r="G522" s="21">
        <v>77</v>
      </c>
      <c r="H522" s="21">
        <v>1.465592497478212E-2</v>
      </c>
    </row>
    <row r="523" spans="7:8" x14ac:dyDescent="0.25">
      <c r="G523" s="21">
        <v>77</v>
      </c>
      <c r="H523" s="21">
        <v>0</v>
      </c>
    </row>
    <row r="524" spans="7:8" x14ac:dyDescent="0.25">
      <c r="G524" s="21">
        <v>77</v>
      </c>
      <c r="H524" s="21">
        <v>1.465592497478212E-2</v>
      </c>
    </row>
    <row r="525" spans="7:8" x14ac:dyDescent="0.25">
      <c r="G525" s="21">
        <v>76.5</v>
      </c>
      <c r="H525" s="21">
        <v>1.465592497478212E-2</v>
      </c>
    </row>
    <row r="526" spans="7:8" x14ac:dyDescent="0.25">
      <c r="G526" s="21">
        <v>76.5</v>
      </c>
      <c r="H526" s="21">
        <v>4.7390460720312923E-2</v>
      </c>
    </row>
    <row r="527" spans="7:8" x14ac:dyDescent="0.25">
      <c r="G527" s="21">
        <v>75.75</v>
      </c>
      <c r="H527" s="21">
        <v>4.7390460720312923E-2</v>
      </c>
    </row>
    <row r="528" spans="7:8" x14ac:dyDescent="0.25">
      <c r="G528" s="21">
        <v>75.75</v>
      </c>
      <c r="H528" s="21">
        <v>9.1448216658723075E-2</v>
      </c>
    </row>
    <row r="529" spans="7:8" x14ac:dyDescent="0.25">
      <c r="G529" s="21">
        <v>74.875</v>
      </c>
      <c r="H529" s="21">
        <v>9.1448216658723075E-2</v>
      </c>
    </row>
    <row r="530" spans="7:8" x14ac:dyDescent="0.25">
      <c r="G530" s="21">
        <v>74.875</v>
      </c>
      <c r="H530" s="21">
        <v>0.3141783007290388</v>
      </c>
    </row>
    <row r="531" spans="7:8" x14ac:dyDescent="0.25">
      <c r="G531" s="21">
        <v>73.6875</v>
      </c>
      <c r="H531" s="21">
        <v>0.3141783007290388</v>
      </c>
    </row>
    <row r="532" spans="7:8" x14ac:dyDescent="0.25">
      <c r="G532" s="21">
        <v>73.6875</v>
      </c>
      <c r="H532" s="21">
        <v>0.53635000219209161</v>
      </c>
    </row>
    <row r="533" spans="7:8" x14ac:dyDescent="0.25">
      <c r="G533" s="21">
        <v>71.71875</v>
      </c>
      <c r="H533" s="21">
        <v>0.53635000219209161</v>
      </c>
    </row>
    <row r="534" spans="7:8" x14ac:dyDescent="0.25">
      <c r="G534" s="21">
        <v>71.71875</v>
      </c>
      <c r="H534" s="21">
        <v>0.93311373155622912</v>
      </c>
    </row>
    <row r="535" spans="7:8" x14ac:dyDescent="0.25">
      <c r="G535" s="21">
        <v>68.671875</v>
      </c>
      <c r="H535" s="21">
        <v>0.93311373155622912</v>
      </c>
    </row>
    <row r="536" spans="7:8" x14ac:dyDescent="0.25">
      <c r="G536" s="21">
        <v>68.671875</v>
      </c>
      <c r="H536" s="21">
        <v>2.9528408502580188</v>
      </c>
    </row>
    <row r="537" spans="7:8" x14ac:dyDescent="0.25">
      <c r="G537" s="21">
        <v>78.875</v>
      </c>
      <c r="H537" s="21">
        <v>2.9528408502580188</v>
      </c>
    </row>
    <row r="538" spans="7:8" x14ac:dyDescent="0.25">
      <c r="G538" s="21">
        <v>78.875</v>
      </c>
      <c r="H538" s="21">
        <v>1.2679953191862077</v>
      </c>
    </row>
    <row r="539" spans="7:8" x14ac:dyDescent="0.25">
      <c r="G539" s="21">
        <v>78</v>
      </c>
      <c r="H539" s="21">
        <v>1.2679953191862077</v>
      </c>
    </row>
    <row r="540" spans="7:8" x14ac:dyDescent="0.25">
      <c r="G540" s="21">
        <v>78</v>
      </c>
      <c r="H540" s="21">
        <v>0</v>
      </c>
    </row>
    <row r="541" spans="7:8" x14ac:dyDescent="0.25">
      <c r="G541" s="21">
        <v>78</v>
      </c>
      <c r="H541" s="21">
        <v>1.2679953191862077</v>
      </c>
    </row>
    <row r="542" spans="7:8" x14ac:dyDescent="0.25">
      <c r="G542" s="21">
        <v>79.75</v>
      </c>
      <c r="H542" s="21">
        <v>1.2679953191862077</v>
      </c>
    </row>
    <row r="543" spans="7:8" x14ac:dyDescent="0.25">
      <c r="G543" s="21">
        <v>79.75</v>
      </c>
      <c r="H543" s="21">
        <v>0.79567218165188591</v>
      </c>
    </row>
    <row r="544" spans="7:8" x14ac:dyDescent="0.25">
      <c r="G544" s="21">
        <v>79</v>
      </c>
      <c r="H544" s="21">
        <v>0.79567218165188591</v>
      </c>
    </row>
    <row r="545" spans="7:8" x14ac:dyDescent="0.25">
      <c r="G545" s="21">
        <v>79</v>
      </c>
      <c r="H545" s="21">
        <v>0</v>
      </c>
    </row>
    <row r="546" spans="7:8" x14ac:dyDescent="0.25">
      <c r="G546" s="21">
        <v>79</v>
      </c>
      <c r="H546" s="21">
        <v>0.79567218165188591</v>
      </c>
    </row>
    <row r="547" spans="7:8" x14ac:dyDescent="0.25">
      <c r="G547" s="21">
        <v>80.5</v>
      </c>
      <c r="H547" s="21">
        <v>0.79567218165188591</v>
      </c>
    </row>
    <row r="548" spans="7:8" x14ac:dyDescent="0.25">
      <c r="G548" s="21">
        <v>80.5</v>
      </c>
      <c r="H548" s="21">
        <v>0.2912136135106293</v>
      </c>
    </row>
    <row r="549" spans="7:8" x14ac:dyDescent="0.25">
      <c r="G549" s="21">
        <v>80</v>
      </c>
      <c r="H549" s="21">
        <v>0.2912136135106293</v>
      </c>
    </row>
    <row r="550" spans="7:8" x14ac:dyDescent="0.25">
      <c r="G550" s="21">
        <v>80</v>
      </c>
      <c r="H550" s="21">
        <v>0</v>
      </c>
    </row>
    <row r="551" spans="7:8" x14ac:dyDescent="0.25">
      <c r="G551" s="21">
        <v>80</v>
      </c>
      <c r="H551" s="21">
        <v>0.2912136135106293</v>
      </c>
    </row>
    <row r="552" spans="7:8" x14ac:dyDescent="0.25">
      <c r="G552" s="21">
        <v>81</v>
      </c>
      <c r="H552" s="21">
        <v>0.2912136135106293</v>
      </c>
    </row>
    <row r="553" spans="7:8" x14ac:dyDescent="0.25">
      <c r="G553" s="21">
        <v>81</v>
      </c>
      <c r="H553" s="21">
        <v>0</v>
      </c>
    </row>
    <row r="554" spans="7:8" x14ac:dyDescent="0.25">
      <c r="G554" s="21">
        <v>81</v>
      </c>
      <c r="H554" s="21">
        <v>0.2912136135106293</v>
      </c>
    </row>
    <row r="555" spans="7:8" x14ac:dyDescent="0.25">
      <c r="G555" s="21">
        <v>80.5</v>
      </c>
      <c r="H555" s="21">
        <v>0.2912136135106293</v>
      </c>
    </row>
    <row r="556" spans="7:8" x14ac:dyDescent="0.25">
      <c r="G556" s="21">
        <v>80.5</v>
      </c>
      <c r="H556" s="21">
        <v>0.79567218165188591</v>
      </c>
    </row>
    <row r="557" spans="7:8" x14ac:dyDescent="0.25">
      <c r="G557" s="21">
        <v>79.75</v>
      </c>
      <c r="H557" s="21">
        <v>0.79567218165188591</v>
      </c>
    </row>
    <row r="558" spans="7:8" x14ac:dyDescent="0.25">
      <c r="G558" s="21">
        <v>79.75</v>
      </c>
      <c r="H558" s="21">
        <v>1.2679953191862077</v>
      </c>
    </row>
    <row r="559" spans="7:8" x14ac:dyDescent="0.25">
      <c r="G559" s="21">
        <v>78.875</v>
      </c>
      <c r="H559" s="21">
        <v>1.2679953191862077</v>
      </c>
    </row>
    <row r="560" spans="7:8" x14ac:dyDescent="0.25">
      <c r="G560" s="21">
        <v>78.875</v>
      </c>
      <c r="H560" s="21">
        <v>2.9528408502580188</v>
      </c>
    </row>
    <row r="561" spans="7:8" x14ac:dyDescent="0.25">
      <c r="G561" s="21">
        <v>73.7734375</v>
      </c>
      <c r="H561" s="21">
        <v>2.9528408502580188</v>
      </c>
    </row>
    <row r="562" spans="7:8" x14ac:dyDescent="0.25">
      <c r="G562" s="21">
        <v>73.7734375</v>
      </c>
      <c r="H562" s="21">
        <v>5.7952386918639043</v>
      </c>
    </row>
    <row r="563" spans="7:8" x14ac:dyDescent="0.25">
      <c r="G563" s="21">
        <v>64.19140625</v>
      </c>
      <c r="H563" s="21">
        <v>5.7952386918639043</v>
      </c>
    </row>
    <row r="564" spans="7:8" x14ac:dyDescent="0.25">
      <c r="G564" s="21">
        <v>64.19140625</v>
      </c>
      <c r="H564" s="21">
        <v>9.519947686457277</v>
      </c>
    </row>
    <row r="565" spans="7:8" x14ac:dyDescent="0.25">
      <c r="G565" s="21">
        <v>87.148101806640625</v>
      </c>
      <c r="H565" s="21">
        <v>9.519947686457277</v>
      </c>
    </row>
    <row r="566" spans="7:8" x14ac:dyDescent="0.25">
      <c r="G566" s="21">
        <v>87.148101806640625</v>
      </c>
      <c r="H566" s="21">
        <v>7.9510992691574209</v>
      </c>
    </row>
    <row r="567" spans="7:8" x14ac:dyDescent="0.25">
      <c r="G567" s="21">
        <v>82.875</v>
      </c>
      <c r="H567" s="21">
        <v>7.9510992691574209</v>
      </c>
    </row>
    <row r="568" spans="7:8" x14ac:dyDescent="0.25">
      <c r="G568" s="21">
        <v>82.875</v>
      </c>
      <c r="H568" s="21">
        <v>1.2303573047291116</v>
      </c>
    </row>
    <row r="569" spans="7:8" x14ac:dyDescent="0.25">
      <c r="G569" s="21">
        <v>82</v>
      </c>
      <c r="H569" s="21">
        <v>1.2303573047291116</v>
      </c>
    </row>
    <row r="570" spans="7:8" x14ac:dyDescent="0.25">
      <c r="G570" s="21">
        <v>82</v>
      </c>
      <c r="H570" s="21">
        <v>0</v>
      </c>
    </row>
    <row r="571" spans="7:8" x14ac:dyDescent="0.25">
      <c r="G571" s="21">
        <v>82</v>
      </c>
      <c r="H571" s="21">
        <v>1.2303573047291116</v>
      </c>
    </row>
    <row r="572" spans="7:8" x14ac:dyDescent="0.25">
      <c r="G572" s="21">
        <v>83.75</v>
      </c>
      <c r="H572" s="21">
        <v>1.2303573047291116</v>
      </c>
    </row>
    <row r="573" spans="7:8" x14ac:dyDescent="0.25">
      <c r="G573" s="21">
        <v>83.75</v>
      </c>
      <c r="H573" s="21">
        <v>0.71074715803777389</v>
      </c>
    </row>
    <row r="574" spans="7:8" x14ac:dyDescent="0.25">
      <c r="G574" s="21">
        <v>83</v>
      </c>
      <c r="H574" s="21">
        <v>0.71074715803777389</v>
      </c>
    </row>
    <row r="575" spans="7:8" x14ac:dyDescent="0.25">
      <c r="G575" s="21">
        <v>83</v>
      </c>
      <c r="H575" s="21">
        <v>0</v>
      </c>
    </row>
    <row r="576" spans="7:8" x14ac:dyDescent="0.25">
      <c r="G576" s="21">
        <v>83</v>
      </c>
      <c r="H576" s="21">
        <v>0.71074715803777389</v>
      </c>
    </row>
    <row r="577" spans="7:8" x14ac:dyDescent="0.25">
      <c r="G577" s="21">
        <v>84.5</v>
      </c>
      <c r="H577" s="21">
        <v>0.71074715803777389</v>
      </c>
    </row>
    <row r="578" spans="7:8" x14ac:dyDescent="0.25">
      <c r="G578" s="21">
        <v>84.5</v>
      </c>
      <c r="H578" s="21">
        <v>0.15162197509308548</v>
      </c>
    </row>
    <row r="579" spans="7:8" x14ac:dyDescent="0.25">
      <c r="G579" s="21">
        <v>84</v>
      </c>
      <c r="H579" s="21">
        <v>0.15162197509308548</v>
      </c>
    </row>
    <row r="580" spans="7:8" x14ac:dyDescent="0.25">
      <c r="G580" s="21">
        <v>84</v>
      </c>
      <c r="H580" s="21">
        <v>0</v>
      </c>
    </row>
    <row r="581" spans="7:8" x14ac:dyDescent="0.25">
      <c r="G581" s="21">
        <v>84</v>
      </c>
      <c r="H581" s="21">
        <v>0.15162197509308548</v>
      </c>
    </row>
    <row r="582" spans="7:8" x14ac:dyDescent="0.25">
      <c r="G582" s="21">
        <v>85</v>
      </c>
      <c r="H582" s="21">
        <v>0.15162197509308548</v>
      </c>
    </row>
    <row r="583" spans="7:8" x14ac:dyDescent="0.25">
      <c r="G583" s="21">
        <v>85</v>
      </c>
      <c r="H583" s="21">
        <v>0</v>
      </c>
    </row>
    <row r="584" spans="7:8" x14ac:dyDescent="0.25">
      <c r="G584" s="21">
        <v>85</v>
      </c>
      <c r="H584" s="21">
        <v>0.15162197509308548</v>
      </c>
    </row>
    <row r="585" spans="7:8" x14ac:dyDescent="0.25">
      <c r="G585" s="21">
        <v>84.5</v>
      </c>
      <c r="H585" s="21">
        <v>0.15162197509308548</v>
      </c>
    </row>
    <row r="586" spans="7:8" x14ac:dyDescent="0.25">
      <c r="G586" s="21">
        <v>84.5</v>
      </c>
      <c r="H586" s="21">
        <v>0.71074715803777389</v>
      </c>
    </row>
    <row r="587" spans="7:8" x14ac:dyDescent="0.25">
      <c r="G587" s="21">
        <v>83.75</v>
      </c>
      <c r="H587" s="21">
        <v>0.71074715803777389</v>
      </c>
    </row>
    <row r="588" spans="7:8" x14ac:dyDescent="0.25">
      <c r="G588" s="21">
        <v>83.75</v>
      </c>
      <c r="H588" s="21">
        <v>1.2303573047291116</v>
      </c>
    </row>
    <row r="589" spans="7:8" x14ac:dyDescent="0.25">
      <c r="G589" s="21">
        <v>82.875</v>
      </c>
      <c r="H589" s="21">
        <v>1.2303573047291116</v>
      </c>
    </row>
    <row r="590" spans="7:8" x14ac:dyDescent="0.25">
      <c r="G590" s="21">
        <v>82.875</v>
      </c>
      <c r="H590" s="21">
        <v>7.9510992691574209</v>
      </c>
    </row>
    <row r="591" spans="7:8" x14ac:dyDescent="0.25">
      <c r="G591" s="21">
        <v>91.42120361328125</v>
      </c>
      <c r="H591" s="21">
        <v>7.9510992691574209</v>
      </c>
    </row>
    <row r="592" spans="7:8" x14ac:dyDescent="0.25">
      <c r="G592" s="21">
        <v>91.42120361328125</v>
      </c>
      <c r="H592" s="21">
        <v>3.155378869405959</v>
      </c>
    </row>
    <row r="593" spans="7:8" x14ac:dyDescent="0.25">
      <c r="G593" s="21">
        <v>86.75</v>
      </c>
      <c r="H593" s="21">
        <v>3.155378869405959</v>
      </c>
    </row>
    <row r="594" spans="7:8" x14ac:dyDescent="0.25">
      <c r="G594" s="21">
        <v>86.75</v>
      </c>
      <c r="H594" s="21">
        <v>1.6845071232858413</v>
      </c>
    </row>
    <row r="595" spans="7:8" x14ac:dyDescent="0.25">
      <c r="G595" s="21">
        <v>86</v>
      </c>
      <c r="H595" s="21">
        <v>1.6845071232858413</v>
      </c>
    </row>
    <row r="596" spans="7:8" x14ac:dyDescent="0.25">
      <c r="G596" s="21">
        <v>86</v>
      </c>
      <c r="H596" s="21">
        <v>0</v>
      </c>
    </row>
    <row r="597" spans="7:8" x14ac:dyDescent="0.25">
      <c r="G597" s="21">
        <v>86</v>
      </c>
      <c r="H597" s="21">
        <v>1.6845071232858413</v>
      </c>
    </row>
    <row r="598" spans="7:8" x14ac:dyDescent="0.25">
      <c r="G598" s="21">
        <v>87.5</v>
      </c>
      <c r="H598" s="21">
        <v>1.6845071232858413</v>
      </c>
    </row>
    <row r="599" spans="7:8" x14ac:dyDescent="0.25">
      <c r="G599" s="21">
        <v>87.5</v>
      </c>
      <c r="H599" s="21">
        <v>0.45833498678142537</v>
      </c>
    </row>
    <row r="600" spans="7:8" x14ac:dyDescent="0.25">
      <c r="G600" s="21">
        <v>87</v>
      </c>
      <c r="H600" s="21">
        <v>0.45833498678142537</v>
      </c>
    </row>
    <row r="601" spans="7:8" x14ac:dyDescent="0.25">
      <c r="G601" s="21">
        <v>87</v>
      </c>
      <c r="H601" s="21">
        <v>0</v>
      </c>
    </row>
    <row r="602" spans="7:8" x14ac:dyDescent="0.25">
      <c r="G602" s="21">
        <v>87</v>
      </c>
      <c r="H602" s="21">
        <v>0.45833498678142537</v>
      </c>
    </row>
    <row r="603" spans="7:8" x14ac:dyDescent="0.25">
      <c r="G603" s="21">
        <v>88</v>
      </c>
      <c r="H603" s="21">
        <v>0.45833498678142537</v>
      </c>
    </row>
    <row r="604" spans="7:8" x14ac:dyDescent="0.25">
      <c r="G604" s="21">
        <v>88</v>
      </c>
      <c r="H604" s="21">
        <v>0</v>
      </c>
    </row>
    <row r="605" spans="7:8" x14ac:dyDescent="0.25">
      <c r="G605" s="21">
        <v>88</v>
      </c>
      <c r="H605" s="21">
        <v>0.45833498678142537</v>
      </c>
    </row>
    <row r="606" spans="7:8" x14ac:dyDescent="0.25">
      <c r="G606" s="21">
        <v>87.5</v>
      </c>
      <c r="H606" s="21">
        <v>0.45833498678142537</v>
      </c>
    </row>
    <row r="607" spans="7:8" x14ac:dyDescent="0.25">
      <c r="G607" s="21">
        <v>87.5</v>
      </c>
      <c r="H607" s="21">
        <v>1.6845071232858413</v>
      </c>
    </row>
    <row r="608" spans="7:8" x14ac:dyDescent="0.25">
      <c r="G608" s="21">
        <v>86.75</v>
      </c>
      <c r="H608" s="21">
        <v>1.6845071232858413</v>
      </c>
    </row>
    <row r="609" spans="7:8" x14ac:dyDescent="0.25">
      <c r="G609" s="21">
        <v>86.75</v>
      </c>
      <c r="H609" s="21">
        <v>3.155378869405959</v>
      </c>
    </row>
    <row r="610" spans="7:8" x14ac:dyDescent="0.25">
      <c r="G610" s="21">
        <v>96.0924072265625</v>
      </c>
      <c r="H610" s="21">
        <v>3.155378869405959</v>
      </c>
    </row>
    <row r="611" spans="7:8" x14ac:dyDescent="0.25">
      <c r="G611" s="21">
        <v>96.0924072265625</v>
      </c>
      <c r="H611" s="21">
        <v>1.7308689468228413</v>
      </c>
    </row>
    <row r="612" spans="7:8" x14ac:dyDescent="0.25">
      <c r="G612" s="21">
        <v>89</v>
      </c>
      <c r="H612" s="21">
        <v>1.7308689468228413</v>
      </c>
    </row>
    <row r="613" spans="7:8" x14ac:dyDescent="0.25">
      <c r="G613" s="21">
        <v>89</v>
      </c>
      <c r="H613" s="21">
        <v>0</v>
      </c>
    </row>
    <row r="614" spans="7:8" x14ac:dyDescent="0.25">
      <c r="G614" s="21">
        <v>89</v>
      </c>
      <c r="H614" s="21">
        <v>1.7308689468228413</v>
      </c>
    </row>
    <row r="615" spans="7:8" x14ac:dyDescent="0.25">
      <c r="G615" s="21">
        <v>103.184814453125</v>
      </c>
      <c r="H615" s="21">
        <v>1.7308689468228413</v>
      </c>
    </row>
    <row r="616" spans="7:8" x14ac:dyDescent="0.25">
      <c r="G616" s="21">
        <v>103.184814453125</v>
      </c>
      <c r="H616" s="21">
        <v>1.0894960425702358</v>
      </c>
    </row>
    <row r="617" spans="7:8" x14ac:dyDescent="0.25">
      <c r="G617" s="21">
        <v>93.09375</v>
      </c>
      <c r="H617" s="21">
        <v>1.0894960425702358</v>
      </c>
    </row>
    <row r="618" spans="7:8" x14ac:dyDescent="0.25">
      <c r="G618" s="21">
        <v>93.09375</v>
      </c>
      <c r="H618" s="21">
        <v>0.4696847260017295</v>
      </c>
    </row>
    <row r="619" spans="7:8" x14ac:dyDescent="0.25">
      <c r="G619" s="21">
        <v>90.875</v>
      </c>
      <c r="H619" s="21">
        <v>0.4696847260017295</v>
      </c>
    </row>
    <row r="620" spans="7:8" x14ac:dyDescent="0.25">
      <c r="G620" s="21">
        <v>90.875</v>
      </c>
      <c r="H620" s="21">
        <v>0.15402952982839224</v>
      </c>
    </row>
    <row r="621" spans="7:8" x14ac:dyDescent="0.25">
      <c r="G621" s="21">
        <v>90</v>
      </c>
      <c r="H621" s="21">
        <v>0.15402952982839224</v>
      </c>
    </row>
    <row r="622" spans="7:8" x14ac:dyDescent="0.25">
      <c r="G622" s="21">
        <v>90</v>
      </c>
      <c r="H622" s="21">
        <v>0</v>
      </c>
    </row>
    <row r="623" spans="7:8" x14ac:dyDescent="0.25">
      <c r="G623" s="21">
        <v>90</v>
      </c>
      <c r="H623" s="21">
        <v>0.15402952982839224</v>
      </c>
    </row>
    <row r="624" spans="7:8" x14ac:dyDescent="0.25">
      <c r="G624" s="21">
        <v>91.75</v>
      </c>
      <c r="H624" s="21">
        <v>0.15402952982839224</v>
      </c>
    </row>
    <row r="625" spans="7:8" x14ac:dyDescent="0.25">
      <c r="G625" s="21">
        <v>91.75</v>
      </c>
      <c r="H625" s="21">
        <v>6.5292706977417556E-2</v>
      </c>
    </row>
    <row r="626" spans="7:8" x14ac:dyDescent="0.25">
      <c r="G626" s="21">
        <v>91</v>
      </c>
      <c r="H626" s="21">
        <v>6.5292706977417556E-2</v>
      </c>
    </row>
    <row r="627" spans="7:8" x14ac:dyDescent="0.25">
      <c r="G627" s="21">
        <v>91</v>
      </c>
      <c r="H627" s="21">
        <v>0</v>
      </c>
    </row>
    <row r="628" spans="7:8" x14ac:dyDescent="0.25">
      <c r="G628" s="21">
        <v>91</v>
      </c>
      <c r="H628" s="21">
        <v>6.5292706977417556E-2</v>
      </c>
    </row>
    <row r="629" spans="7:8" x14ac:dyDescent="0.25">
      <c r="G629" s="21">
        <v>92.5</v>
      </c>
      <c r="H629" s="21">
        <v>6.5292706977417556E-2</v>
      </c>
    </row>
    <row r="630" spans="7:8" x14ac:dyDescent="0.25">
      <c r="G630" s="21">
        <v>92.5</v>
      </c>
      <c r="H630" s="21">
        <v>5.3665171389836216E-2</v>
      </c>
    </row>
    <row r="631" spans="7:8" x14ac:dyDescent="0.25">
      <c r="G631" s="21">
        <v>92</v>
      </c>
      <c r="H631" s="21">
        <v>5.3665171389836216E-2</v>
      </c>
    </row>
    <row r="632" spans="7:8" x14ac:dyDescent="0.25">
      <c r="G632" s="21">
        <v>92</v>
      </c>
      <c r="H632" s="21">
        <v>0</v>
      </c>
    </row>
    <row r="633" spans="7:8" x14ac:dyDescent="0.25">
      <c r="G633" s="21">
        <v>92</v>
      </c>
      <c r="H633" s="21">
        <v>5.3665171389836216E-2</v>
      </c>
    </row>
    <row r="634" spans="7:8" x14ac:dyDescent="0.25">
      <c r="G634" s="21">
        <v>93</v>
      </c>
      <c r="H634" s="21">
        <v>5.3665171389836216E-2</v>
      </c>
    </row>
    <row r="635" spans="7:8" x14ac:dyDescent="0.25">
      <c r="G635" s="21">
        <v>93</v>
      </c>
      <c r="H635" s="21">
        <v>0</v>
      </c>
    </row>
    <row r="636" spans="7:8" x14ac:dyDescent="0.25">
      <c r="G636" s="21">
        <v>93</v>
      </c>
      <c r="H636" s="21">
        <v>5.3665171389836216E-2</v>
      </c>
    </row>
    <row r="637" spans="7:8" x14ac:dyDescent="0.25">
      <c r="G637" s="21">
        <v>92.5</v>
      </c>
      <c r="H637" s="21">
        <v>5.3665171389836216E-2</v>
      </c>
    </row>
    <row r="638" spans="7:8" x14ac:dyDescent="0.25">
      <c r="G638" s="21">
        <v>92.5</v>
      </c>
      <c r="H638" s="21">
        <v>6.5292706977417556E-2</v>
      </c>
    </row>
    <row r="639" spans="7:8" x14ac:dyDescent="0.25">
      <c r="G639" s="21">
        <v>91.75</v>
      </c>
      <c r="H639" s="21">
        <v>6.5292706977417556E-2</v>
      </c>
    </row>
    <row r="640" spans="7:8" x14ac:dyDescent="0.25">
      <c r="G640" s="21">
        <v>91.75</v>
      </c>
      <c r="H640" s="21">
        <v>0.15402952982839224</v>
      </c>
    </row>
    <row r="641" spans="7:8" x14ac:dyDescent="0.25">
      <c r="G641" s="21">
        <v>90.875</v>
      </c>
      <c r="H641" s="21">
        <v>0.15402952982839224</v>
      </c>
    </row>
    <row r="642" spans="7:8" x14ac:dyDescent="0.25">
      <c r="G642" s="21">
        <v>90.875</v>
      </c>
      <c r="H642" s="21">
        <v>0.4696847260017295</v>
      </c>
    </row>
    <row r="643" spans="7:8" x14ac:dyDescent="0.25">
      <c r="G643" s="21">
        <v>95.3125</v>
      </c>
      <c r="H643" s="21">
        <v>0.4696847260017295</v>
      </c>
    </row>
    <row r="644" spans="7:8" x14ac:dyDescent="0.25">
      <c r="G644" s="21">
        <v>95.3125</v>
      </c>
      <c r="H644" s="21">
        <v>0.29514357751646209</v>
      </c>
    </row>
    <row r="645" spans="7:8" x14ac:dyDescent="0.25">
      <c r="G645" s="21">
        <v>94</v>
      </c>
      <c r="H645" s="21">
        <v>0.29514357751646209</v>
      </c>
    </row>
    <row r="646" spans="7:8" x14ac:dyDescent="0.25">
      <c r="G646" s="21">
        <v>94</v>
      </c>
      <c r="H646" s="21">
        <v>0</v>
      </c>
    </row>
    <row r="647" spans="7:8" x14ac:dyDescent="0.25">
      <c r="G647" s="21">
        <v>94</v>
      </c>
      <c r="H647" s="21">
        <v>0.29514357751646209</v>
      </c>
    </row>
    <row r="648" spans="7:8" x14ac:dyDescent="0.25">
      <c r="G648" s="21">
        <v>96.625</v>
      </c>
      <c r="H648" s="21">
        <v>0.29514357751646209</v>
      </c>
    </row>
    <row r="649" spans="7:8" x14ac:dyDescent="0.25">
      <c r="G649" s="21">
        <v>96.625</v>
      </c>
      <c r="H649" s="21">
        <v>0.16317338397607087</v>
      </c>
    </row>
    <row r="650" spans="7:8" x14ac:dyDescent="0.25">
      <c r="G650" s="21">
        <v>95</v>
      </c>
      <c r="H650" s="21">
        <v>0.16317338397607087</v>
      </c>
    </row>
    <row r="651" spans="7:8" x14ac:dyDescent="0.25">
      <c r="G651" s="21">
        <v>95</v>
      </c>
      <c r="H651" s="21">
        <v>0</v>
      </c>
    </row>
    <row r="652" spans="7:8" x14ac:dyDescent="0.25">
      <c r="G652" s="21">
        <v>95</v>
      </c>
      <c r="H652" s="21">
        <v>0.16317338397607087</v>
      </c>
    </row>
    <row r="653" spans="7:8" x14ac:dyDescent="0.25">
      <c r="G653" s="21">
        <v>98.25</v>
      </c>
      <c r="H653" s="21">
        <v>0.16317338397607087</v>
      </c>
    </row>
    <row r="654" spans="7:8" x14ac:dyDescent="0.25">
      <c r="G654" s="21">
        <v>98.25</v>
      </c>
      <c r="H654" s="21">
        <v>6.5517987566437952E-2</v>
      </c>
    </row>
    <row r="655" spans="7:8" x14ac:dyDescent="0.25">
      <c r="G655" s="21">
        <v>96.75</v>
      </c>
      <c r="H655" s="21">
        <v>6.5517987566437952E-2</v>
      </c>
    </row>
    <row r="656" spans="7:8" x14ac:dyDescent="0.25">
      <c r="G656" s="21">
        <v>96.75</v>
      </c>
      <c r="H656" s="21">
        <v>2.2996194968184697E-2</v>
      </c>
    </row>
    <row r="657" spans="7:8" x14ac:dyDescent="0.25">
      <c r="G657" s="21">
        <v>96</v>
      </c>
      <c r="H657" s="21">
        <v>2.2996194968184697E-2</v>
      </c>
    </row>
    <row r="658" spans="7:8" x14ac:dyDescent="0.25">
      <c r="G658" s="21">
        <v>96</v>
      </c>
      <c r="H658" s="21">
        <v>0</v>
      </c>
    </row>
    <row r="659" spans="7:8" x14ac:dyDescent="0.25">
      <c r="G659" s="21">
        <v>96</v>
      </c>
      <c r="H659" s="21">
        <v>2.2996194968184697E-2</v>
      </c>
    </row>
    <row r="660" spans="7:8" x14ac:dyDescent="0.25">
      <c r="G660" s="21">
        <v>97.5</v>
      </c>
      <c r="H660" s="21">
        <v>2.2996194968184697E-2</v>
      </c>
    </row>
    <row r="661" spans="7:8" x14ac:dyDescent="0.25">
      <c r="G661" s="21">
        <v>97.5</v>
      </c>
      <c r="H661" s="21">
        <v>1.026092777917627E-2</v>
      </c>
    </row>
    <row r="662" spans="7:8" x14ac:dyDescent="0.25">
      <c r="G662" s="21">
        <v>97</v>
      </c>
      <c r="H662" s="21">
        <v>1.026092777917627E-2</v>
      </c>
    </row>
    <row r="663" spans="7:8" x14ac:dyDescent="0.25">
      <c r="G663" s="21">
        <v>97</v>
      </c>
      <c r="H663" s="21">
        <v>0</v>
      </c>
    </row>
    <row r="664" spans="7:8" x14ac:dyDescent="0.25">
      <c r="G664" s="21">
        <v>97</v>
      </c>
      <c r="H664" s="21">
        <v>1.026092777917627E-2</v>
      </c>
    </row>
    <row r="665" spans="7:8" x14ac:dyDescent="0.25">
      <c r="G665" s="21">
        <v>98</v>
      </c>
      <c r="H665" s="21">
        <v>1.026092777917627E-2</v>
      </c>
    </row>
    <row r="666" spans="7:8" x14ac:dyDescent="0.25">
      <c r="G666" s="21">
        <v>98</v>
      </c>
      <c r="H666" s="21">
        <v>0</v>
      </c>
    </row>
    <row r="667" spans="7:8" x14ac:dyDescent="0.25">
      <c r="G667" s="21">
        <v>98</v>
      </c>
      <c r="H667" s="21">
        <v>1.026092777917627E-2</v>
      </c>
    </row>
    <row r="668" spans="7:8" x14ac:dyDescent="0.25">
      <c r="G668" s="21">
        <v>97.5</v>
      </c>
      <c r="H668" s="21">
        <v>1.026092777917627E-2</v>
      </c>
    </row>
    <row r="669" spans="7:8" x14ac:dyDescent="0.25">
      <c r="G669" s="21">
        <v>97.5</v>
      </c>
      <c r="H669" s="21">
        <v>2.2996194968184697E-2</v>
      </c>
    </row>
    <row r="670" spans="7:8" x14ac:dyDescent="0.25">
      <c r="G670" s="21">
        <v>96.75</v>
      </c>
      <c r="H670" s="21">
        <v>2.2996194968184697E-2</v>
      </c>
    </row>
    <row r="671" spans="7:8" x14ac:dyDescent="0.25">
      <c r="G671" s="21">
        <v>96.75</v>
      </c>
      <c r="H671" s="21">
        <v>6.5517987566437952E-2</v>
      </c>
    </row>
    <row r="672" spans="7:8" x14ac:dyDescent="0.25">
      <c r="G672" s="21">
        <v>99.75</v>
      </c>
      <c r="H672" s="21">
        <v>6.5517987566437952E-2</v>
      </c>
    </row>
    <row r="673" spans="7:8" x14ac:dyDescent="0.25">
      <c r="G673" s="21">
        <v>99.75</v>
      </c>
      <c r="H673" s="21">
        <v>4.3157713190716665E-2</v>
      </c>
    </row>
    <row r="674" spans="7:8" x14ac:dyDescent="0.25">
      <c r="G674" s="21">
        <v>99</v>
      </c>
      <c r="H674" s="21">
        <v>4.3157713190716665E-2</v>
      </c>
    </row>
    <row r="675" spans="7:8" x14ac:dyDescent="0.25">
      <c r="G675" s="21">
        <v>99</v>
      </c>
      <c r="H675" s="21">
        <v>0</v>
      </c>
    </row>
    <row r="676" spans="7:8" x14ac:dyDescent="0.25">
      <c r="G676" s="21">
        <v>99</v>
      </c>
      <c r="H676" s="21">
        <v>4.3157713190716665E-2</v>
      </c>
    </row>
    <row r="677" spans="7:8" x14ac:dyDescent="0.25">
      <c r="G677" s="21">
        <v>100.5</v>
      </c>
      <c r="H677" s="21">
        <v>4.3157713190716665E-2</v>
      </c>
    </row>
    <row r="678" spans="7:8" x14ac:dyDescent="0.25">
      <c r="G678" s="21">
        <v>100.5</v>
      </c>
      <c r="H678" s="21">
        <v>1.9145305223342592E-2</v>
      </c>
    </row>
    <row r="679" spans="7:8" x14ac:dyDescent="0.25">
      <c r="G679" s="21">
        <v>100</v>
      </c>
      <c r="H679" s="21">
        <v>1.9145305223342592E-2</v>
      </c>
    </row>
    <row r="680" spans="7:8" x14ac:dyDescent="0.25">
      <c r="G680" s="21">
        <v>100</v>
      </c>
      <c r="H680" s="21">
        <v>0</v>
      </c>
    </row>
    <row r="681" spans="7:8" x14ac:dyDescent="0.25">
      <c r="G681" s="21">
        <v>100</v>
      </c>
      <c r="H681" s="21">
        <v>1.9145305223342592E-2</v>
      </c>
    </row>
    <row r="682" spans="7:8" x14ac:dyDescent="0.25">
      <c r="G682" s="21">
        <v>101</v>
      </c>
      <c r="H682" s="21">
        <v>1.9145305223342592E-2</v>
      </c>
    </row>
    <row r="683" spans="7:8" x14ac:dyDescent="0.25">
      <c r="G683" s="21">
        <v>101</v>
      </c>
      <c r="H683" s="21">
        <v>0</v>
      </c>
    </row>
    <row r="684" spans="7:8" x14ac:dyDescent="0.25">
      <c r="G684" s="21">
        <v>101</v>
      </c>
      <c r="H684" s="21">
        <v>1.9145305223342592E-2</v>
      </c>
    </row>
    <row r="685" spans="7:8" x14ac:dyDescent="0.25">
      <c r="G685" s="21">
        <v>100.5</v>
      </c>
      <c r="H685" s="21">
        <v>1.9145305223342592E-2</v>
      </c>
    </row>
    <row r="686" spans="7:8" x14ac:dyDescent="0.25">
      <c r="G686" s="21">
        <v>100.5</v>
      </c>
      <c r="H686" s="21">
        <v>4.3157713190716665E-2</v>
      </c>
    </row>
    <row r="687" spans="7:8" x14ac:dyDescent="0.25">
      <c r="G687" s="21">
        <v>99.75</v>
      </c>
      <c r="H687" s="21">
        <v>4.3157713190716665E-2</v>
      </c>
    </row>
    <row r="688" spans="7:8" x14ac:dyDescent="0.25">
      <c r="G688" s="21">
        <v>99.75</v>
      </c>
      <c r="H688" s="21">
        <v>6.5517987566437952E-2</v>
      </c>
    </row>
    <row r="689" spans="7:8" x14ac:dyDescent="0.25">
      <c r="G689" s="21">
        <v>98.25</v>
      </c>
      <c r="H689" s="21">
        <v>6.5517987566437952E-2</v>
      </c>
    </row>
    <row r="690" spans="7:8" x14ac:dyDescent="0.25">
      <c r="G690" s="21">
        <v>98.25</v>
      </c>
      <c r="H690" s="21">
        <v>0.16317338397607087</v>
      </c>
    </row>
    <row r="691" spans="7:8" x14ac:dyDescent="0.25">
      <c r="G691" s="21">
        <v>96.625</v>
      </c>
      <c r="H691" s="21">
        <v>0.16317338397607087</v>
      </c>
    </row>
    <row r="692" spans="7:8" x14ac:dyDescent="0.25">
      <c r="G692" s="21">
        <v>96.625</v>
      </c>
      <c r="H692" s="21">
        <v>0.29514357751646209</v>
      </c>
    </row>
    <row r="693" spans="7:8" x14ac:dyDescent="0.25">
      <c r="G693" s="21">
        <v>95.3125</v>
      </c>
      <c r="H693" s="21">
        <v>0.29514357751646209</v>
      </c>
    </row>
    <row r="694" spans="7:8" x14ac:dyDescent="0.25">
      <c r="G694" s="21">
        <v>95.3125</v>
      </c>
      <c r="H694" s="21">
        <v>0.4696847260017295</v>
      </c>
    </row>
    <row r="695" spans="7:8" x14ac:dyDescent="0.25">
      <c r="G695" s="21">
        <v>93.09375</v>
      </c>
      <c r="H695" s="21">
        <v>0.4696847260017295</v>
      </c>
    </row>
    <row r="696" spans="7:8" x14ac:dyDescent="0.25">
      <c r="G696" s="21">
        <v>93.09375</v>
      </c>
      <c r="H696" s="21">
        <v>1.0894960425702358</v>
      </c>
    </row>
    <row r="697" spans="7:8" x14ac:dyDescent="0.25">
      <c r="G697" s="21">
        <v>113.27587890625</v>
      </c>
      <c r="H697" s="21">
        <v>1.0894960425702358</v>
      </c>
    </row>
    <row r="698" spans="7:8" x14ac:dyDescent="0.25">
      <c r="G698" s="21">
        <v>113.27587890625</v>
      </c>
      <c r="H698" s="21">
        <v>0.72215545428877881</v>
      </c>
    </row>
    <row r="699" spans="7:8" x14ac:dyDescent="0.25">
      <c r="G699" s="21">
        <v>103.5859375</v>
      </c>
      <c r="H699" s="21">
        <v>0.72215545428877881</v>
      </c>
    </row>
    <row r="700" spans="7:8" x14ac:dyDescent="0.25">
      <c r="G700" s="21">
        <v>103.5859375</v>
      </c>
      <c r="H700" s="21">
        <v>0.28671207429468376</v>
      </c>
    </row>
    <row r="701" spans="7:8" x14ac:dyDescent="0.25">
      <c r="G701" s="21">
        <v>102</v>
      </c>
      <c r="H701" s="21">
        <v>0.28671207429468376</v>
      </c>
    </row>
    <row r="702" spans="7:8" x14ac:dyDescent="0.25">
      <c r="G702" s="21">
        <v>102</v>
      </c>
      <c r="H702" s="21">
        <v>0</v>
      </c>
    </row>
    <row r="703" spans="7:8" x14ac:dyDescent="0.25">
      <c r="G703" s="21">
        <v>102</v>
      </c>
      <c r="H703" s="21">
        <v>0.28671207429468376</v>
      </c>
    </row>
    <row r="704" spans="7:8" x14ac:dyDescent="0.25">
      <c r="G704" s="21">
        <v>105.171875</v>
      </c>
      <c r="H704" s="21">
        <v>0.28671207429468376</v>
      </c>
    </row>
    <row r="705" spans="7:8" x14ac:dyDescent="0.25">
      <c r="G705" s="21">
        <v>105.171875</v>
      </c>
      <c r="H705" s="21">
        <v>0.15144370157852921</v>
      </c>
    </row>
    <row r="706" spans="7:8" x14ac:dyDescent="0.25">
      <c r="G706" s="21">
        <v>103.5</v>
      </c>
      <c r="H706" s="21">
        <v>0.15144370157852921</v>
      </c>
    </row>
    <row r="707" spans="7:8" x14ac:dyDescent="0.25">
      <c r="G707" s="21">
        <v>103.5</v>
      </c>
      <c r="H707" s="21">
        <v>6.1518538925004092E-2</v>
      </c>
    </row>
    <row r="708" spans="7:8" x14ac:dyDescent="0.25">
      <c r="G708" s="21">
        <v>103</v>
      </c>
      <c r="H708" s="21">
        <v>6.1518538925004092E-2</v>
      </c>
    </row>
    <row r="709" spans="7:8" x14ac:dyDescent="0.25">
      <c r="G709" s="21">
        <v>103</v>
      </c>
      <c r="H709" s="21">
        <v>0</v>
      </c>
    </row>
    <row r="710" spans="7:8" x14ac:dyDescent="0.25">
      <c r="G710" s="21">
        <v>103</v>
      </c>
      <c r="H710" s="21">
        <v>6.1518538925004092E-2</v>
      </c>
    </row>
    <row r="711" spans="7:8" x14ac:dyDescent="0.25">
      <c r="G711" s="21">
        <v>104</v>
      </c>
      <c r="H711" s="21">
        <v>6.1518538925004092E-2</v>
      </c>
    </row>
    <row r="712" spans="7:8" x14ac:dyDescent="0.25">
      <c r="G712" s="21">
        <v>104</v>
      </c>
      <c r="H712" s="21">
        <v>0</v>
      </c>
    </row>
    <row r="713" spans="7:8" x14ac:dyDescent="0.25">
      <c r="G713" s="21">
        <v>104</v>
      </c>
      <c r="H713" s="21">
        <v>6.1518538925004092E-2</v>
      </c>
    </row>
    <row r="714" spans="7:8" x14ac:dyDescent="0.25">
      <c r="G714" s="21">
        <v>103.5</v>
      </c>
      <c r="H714" s="21">
        <v>6.1518538925004092E-2</v>
      </c>
    </row>
    <row r="715" spans="7:8" x14ac:dyDescent="0.25">
      <c r="G715" s="21">
        <v>103.5</v>
      </c>
      <c r="H715" s="21">
        <v>0.15144370157852921</v>
      </c>
    </row>
    <row r="716" spans="7:8" x14ac:dyDescent="0.25">
      <c r="G716" s="21">
        <v>106.84375</v>
      </c>
      <c r="H716" s="21">
        <v>0.15144370157852921</v>
      </c>
    </row>
    <row r="717" spans="7:8" x14ac:dyDescent="0.25">
      <c r="G717" s="21">
        <v>106.84375</v>
      </c>
      <c r="H717" s="21">
        <v>8.3855393826606783E-2</v>
      </c>
    </row>
    <row r="718" spans="7:8" x14ac:dyDescent="0.25">
      <c r="G718" s="21">
        <v>105</v>
      </c>
      <c r="H718" s="21">
        <v>8.3855393826606783E-2</v>
      </c>
    </row>
    <row r="719" spans="7:8" x14ac:dyDescent="0.25">
      <c r="G719" s="21">
        <v>105</v>
      </c>
      <c r="H719" s="21">
        <v>0</v>
      </c>
    </row>
    <row r="720" spans="7:8" x14ac:dyDescent="0.25">
      <c r="G720" s="21">
        <v>105</v>
      </c>
      <c r="H720" s="21">
        <v>8.3855393826606783E-2</v>
      </c>
    </row>
    <row r="721" spans="7:8" x14ac:dyDescent="0.25">
      <c r="G721" s="21">
        <v>108.6875</v>
      </c>
      <c r="H721" s="21">
        <v>8.3855393826606783E-2</v>
      </c>
    </row>
    <row r="722" spans="7:8" x14ac:dyDescent="0.25">
      <c r="G722" s="21">
        <v>108.6875</v>
      </c>
      <c r="H722" s="21">
        <v>7.435616658641872E-2</v>
      </c>
    </row>
    <row r="723" spans="7:8" x14ac:dyDescent="0.25">
      <c r="G723" s="21">
        <v>106.875</v>
      </c>
      <c r="H723" s="21">
        <v>7.435616658641872E-2</v>
      </c>
    </row>
    <row r="724" spans="7:8" x14ac:dyDescent="0.25">
      <c r="G724" s="21">
        <v>106.875</v>
      </c>
      <c r="H724" s="21">
        <v>3.6501522974562869E-2</v>
      </c>
    </row>
    <row r="725" spans="7:8" x14ac:dyDescent="0.25">
      <c r="G725" s="21">
        <v>106</v>
      </c>
      <c r="H725" s="21">
        <v>3.6501522974562869E-2</v>
      </c>
    </row>
    <row r="726" spans="7:8" x14ac:dyDescent="0.25">
      <c r="G726" s="21">
        <v>106</v>
      </c>
      <c r="H726" s="21">
        <v>0</v>
      </c>
    </row>
    <row r="727" spans="7:8" x14ac:dyDescent="0.25">
      <c r="G727" s="21">
        <v>106</v>
      </c>
      <c r="H727" s="21">
        <v>3.6501522974562869E-2</v>
      </c>
    </row>
    <row r="728" spans="7:8" x14ac:dyDescent="0.25">
      <c r="G728" s="21">
        <v>107.75</v>
      </c>
      <c r="H728" s="21">
        <v>3.6501522974562869E-2</v>
      </c>
    </row>
    <row r="729" spans="7:8" x14ac:dyDescent="0.25">
      <c r="G729" s="21">
        <v>107.75</v>
      </c>
      <c r="H729" s="21">
        <v>9.886544394713391E-3</v>
      </c>
    </row>
    <row r="730" spans="7:8" x14ac:dyDescent="0.25">
      <c r="G730" s="21">
        <v>107</v>
      </c>
      <c r="H730" s="21">
        <v>9.886544394713391E-3</v>
      </c>
    </row>
    <row r="731" spans="7:8" x14ac:dyDescent="0.25">
      <c r="G731" s="21">
        <v>107</v>
      </c>
      <c r="H731" s="21">
        <v>0</v>
      </c>
    </row>
    <row r="732" spans="7:8" x14ac:dyDescent="0.25">
      <c r="G732" s="21">
        <v>107</v>
      </c>
      <c r="H732" s="21">
        <v>9.886544394713391E-3</v>
      </c>
    </row>
    <row r="733" spans="7:8" x14ac:dyDescent="0.25">
      <c r="G733" s="21">
        <v>108.5</v>
      </c>
      <c r="H733" s="21">
        <v>9.886544394713391E-3</v>
      </c>
    </row>
    <row r="734" spans="7:8" x14ac:dyDescent="0.25">
      <c r="G734" s="21">
        <v>108.5</v>
      </c>
      <c r="H734" s="21">
        <v>2.9964830150939576E-3</v>
      </c>
    </row>
    <row r="735" spans="7:8" x14ac:dyDescent="0.25">
      <c r="G735" s="21">
        <v>108</v>
      </c>
      <c r="H735" s="21">
        <v>2.9964830150939576E-3</v>
      </c>
    </row>
    <row r="736" spans="7:8" x14ac:dyDescent="0.25">
      <c r="G736" s="21">
        <v>108</v>
      </c>
      <c r="H736" s="21">
        <v>0</v>
      </c>
    </row>
    <row r="737" spans="7:8" x14ac:dyDescent="0.25">
      <c r="G737" s="21">
        <v>108</v>
      </c>
      <c r="H737" s="21">
        <v>2.9964830150939576E-3</v>
      </c>
    </row>
    <row r="738" spans="7:8" x14ac:dyDescent="0.25">
      <c r="G738" s="21">
        <v>109</v>
      </c>
      <c r="H738" s="21">
        <v>2.9964830150939576E-3</v>
      </c>
    </row>
    <row r="739" spans="7:8" x14ac:dyDescent="0.25">
      <c r="G739" s="21">
        <v>109</v>
      </c>
      <c r="H739" s="21">
        <v>0</v>
      </c>
    </row>
    <row r="740" spans="7:8" x14ac:dyDescent="0.25">
      <c r="G740" s="21">
        <v>109</v>
      </c>
      <c r="H740" s="21">
        <v>2.9964830150939576E-3</v>
      </c>
    </row>
    <row r="741" spans="7:8" x14ac:dyDescent="0.25">
      <c r="G741" s="21">
        <v>108.5</v>
      </c>
      <c r="H741" s="21">
        <v>2.9964830150939576E-3</v>
      </c>
    </row>
    <row r="742" spans="7:8" x14ac:dyDescent="0.25">
      <c r="G742" s="21">
        <v>108.5</v>
      </c>
      <c r="H742" s="21">
        <v>9.886544394713391E-3</v>
      </c>
    </row>
    <row r="743" spans="7:8" x14ac:dyDescent="0.25">
      <c r="G743" s="21">
        <v>107.75</v>
      </c>
      <c r="H743" s="21">
        <v>9.886544394713391E-3</v>
      </c>
    </row>
    <row r="744" spans="7:8" x14ac:dyDescent="0.25">
      <c r="G744" s="21">
        <v>107.75</v>
      </c>
      <c r="H744" s="21">
        <v>3.6501522974562869E-2</v>
      </c>
    </row>
    <row r="745" spans="7:8" x14ac:dyDescent="0.25">
      <c r="G745" s="21">
        <v>106.875</v>
      </c>
      <c r="H745" s="21">
        <v>3.6501522974562869E-2</v>
      </c>
    </row>
    <row r="746" spans="7:8" x14ac:dyDescent="0.25">
      <c r="G746" s="21">
        <v>106.875</v>
      </c>
      <c r="H746" s="21">
        <v>7.435616658641872E-2</v>
      </c>
    </row>
    <row r="747" spans="7:8" x14ac:dyDescent="0.25">
      <c r="G747" s="21">
        <v>110.5</v>
      </c>
      <c r="H747" s="21">
        <v>7.435616658641872E-2</v>
      </c>
    </row>
    <row r="748" spans="7:8" x14ac:dyDescent="0.25">
      <c r="G748" s="21">
        <v>110.5</v>
      </c>
      <c r="H748" s="21">
        <v>3.8716448384406174E-2</v>
      </c>
    </row>
    <row r="749" spans="7:8" x14ac:dyDescent="0.25">
      <c r="G749" s="21">
        <v>110</v>
      </c>
      <c r="H749" s="21">
        <v>3.8716448384406174E-2</v>
      </c>
    </row>
    <row r="750" spans="7:8" x14ac:dyDescent="0.25">
      <c r="G750" s="21">
        <v>110</v>
      </c>
      <c r="H750" s="21">
        <v>0</v>
      </c>
    </row>
    <row r="751" spans="7:8" x14ac:dyDescent="0.25">
      <c r="G751" s="21">
        <v>110</v>
      </c>
      <c r="H751" s="21">
        <v>3.8716448384406174E-2</v>
      </c>
    </row>
    <row r="752" spans="7:8" x14ac:dyDescent="0.25">
      <c r="G752" s="21">
        <v>111</v>
      </c>
      <c r="H752" s="21">
        <v>3.8716448384406174E-2</v>
      </c>
    </row>
    <row r="753" spans="7:8" x14ac:dyDescent="0.25">
      <c r="G753" s="21">
        <v>111</v>
      </c>
      <c r="H753" s="21">
        <v>0</v>
      </c>
    </row>
    <row r="754" spans="7:8" x14ac:dyDescent="0.25">
      <c r="G754" s="21">
        <v>111</v>
      </c>
      <c r="H754" s="21">
        <v>3.8716448384406174E-2</v>
      </c>
    </row>
    <row r="755" spans="7:8" x14ac:dyDescent="0.25">
      <c r="G755" s="21">
        <v>110.5</v>
      </c>
      <c r="H755" s="21">
        <v>3.8716448384406174E-2</v>
      </c>
    </row>
    <row r="756" spans="7:8" x14ac:dyDescent="0.25">
      <c r="G756" s="21">
        <v>110.5</v>
      </c>
      <c r="H756" s="21">
        <v>7.435616658641872E-2</v>
      </c>
    </row>
    <row r="757" spans="7:8" x14ac:dyDescent="0.25">
      <c r="G757" s="21">
        <v>108.6875</v>
      </c>
      <c r="H757" s="21">
        <v>7.435616658641872E-2</v>
      </c>
    </row>
    <row r="758" spans="7:8" x14ac:dyDescent="0.25">
      <c r="G758" s="21">
        <v>108.6875</v>
      </c>
      <c r="H758" s="21">
        <v>8.3855393826606783E-2</v>
      </c>
    </row>
    <row r="759" spans="7:8" x14ac:dyDescent="0.25">
      <c r="G759" s="21">
        <v>106.84375</v>
      </c>
      <c r="H759" s="21">
        <v>8.3855393826606783E-2</v>
      </c>
    </row>
    <row r="760" spans="7:8" x14ac:dyDescent="0.25">
      <c r="G760" s="21">
        <v>106.84375</v>
      </c>
      <c r="H760" s="21">
        <v>0.15144370157852921</v>
      </c>
    </row>
    <row r="761" spans="7:8" x14ac:dyDescent="0.25">
      <c r="G761" s="21">
        <v>105.171875</v>
      </c>
      <c r="H761" s="21">
        <v>0.15144370157852921</v>
      </c>
    </row>
    <row r="762" spans="7:8" x14ac:dyDescent="0.25">
      <c r="G762" s="21">
        <v>105.171875</v>
      </c>
      <c r="H762" s="21">
        <v>0.28671207429468376</v>
      </c>
    </row>
    <row r="763" spans="7:8" x14ac:dyDescent="0.25">
      <c r="G763" s="21">
        <v>103.5859375</v>
      </c>
      <c r="H763" s="21">
        <v>0.28671207429468376</v>
      </c>
    </row>
    <row r="764" spans="7:8" x14ac:dyDescent="0.25">
      <c r="G764" s="21">
        <v>103.5859375</v>
      </c>
      <c r="H764" s="21">
        <v>0.72215545428877881</v>
      </c>
    </row>
    <row r="765" spans="7:8" x14ac:dyDescent="0.25">
      <c r="G765" s="21">
        <v>122.9658203125</v>
      </c>
      <c r="H765" s="21">
        <v>0.72215545428877881</v>
      </c>
    </row>
    <row r="766" spans="7:8" x14ac:dyDescent="0.25">
      <c r="G766" s="21">
        <v>122.9658203125</v>
      </c>
      <c r="H766" s="21">
        <v>0.54169070972254596</v>
      </c>
    </row>
    <row r="767" spans="7:8" x14ac:dyDescent="0.25">
      <c r="G767" s="21">
        <v>114.994140625</v>
      </c>
      <c r="H767" s="21">
        <v>0.54169070972254596</v>
      </c>
    </row>
    <row r="768" spans="7:8" x14ac:dyDescent="0.25">
      <c r="G768" s="21">
        <v>114.994140625</v>
      </c>
      <c r="H768" s="21">
        <v>0.12366748818489742</v>
      </c>
    </row>
    <row r="769" spans="7:8" x14ac:dyDescent="0.25">
      <c r="G769" s="21">
        <v>112.75</v>
      </c>
      <c r="H769" s="21">
        <v>0.12366748818489742</v>
      </c>
    </row>
    <row r="770" spans="7:8" x14ac:dyDescent="0.25">
      <c r="G770" s="21">
        <v>112.75</v>
      </c>
      <c r="H770" s="21">
        <v>2.8414901789064407E-2</v>
      </c>
    </row>
    <row r="771" spans="7:8" x14ac:dyDescent="0.25">
      <c r="G771" s="21">
        <v>112</v>
      </c>
      <c r="H771" s="21">
        <v>2.8414901789064407E-2</v>
      </c>
    </row>
    <row r="772" spans="7:8" x14ac:dyDescent="0.25">
      <c r="G772" s="21">
        <v>112</v>
      </c>
      <c r="H772" s="21">
        <v>0</v>
      </c>
    </row>
    <row r="773" spans="7:8" x14ac:dyDescent="0.25">
      <c r="G773" s="21">
        <v>112</v>
      </c>
      <c r="H773" s="21">
        <v>2.8414901789064407E-2</v>
      </c>
    </row>
    <row r="774" spans="7:8" x14ac:dyDescent="0.25">
      <c r="G774" s="21">
        <v>113.5</v>
      </c>
      <c r="H774" s="21">
        <v>2.8414901789064407E-2</v>
      </c>
    </row>
    <row r="775" spans="7:8" x14ac:dyDescent="0.25">
      <c r="G775" s="21">
        <v>113.5</v>
      </c>
      <c r="H775" s="21">
        <v>7.4200186359117976E-3</v>
      </c>
    </row>
    <row r="776" spans="7:8" x14ac:dyDescent="0.25">
      <c r="G776" s="21">
        <v>113</v>
      </c>
      <c r="H776" s="21">
        <v>7.4200186359117976E-3</v>
      </c>
    </row>
    <row r="777" spans="7:8" x14ac:dyDescent="0.25">
      <c r="G777" s="21">
        <v>113</v>
      </c>
      <c r="H777" s="21">
        <v>0</v>
      </c>
    </row>
    <row r="778" spans="7:8" x14ac:dyDescent="0.25">
      <c r="G778" s="21">
        <v>113</v>
      </c>
      <c r="H778" s="21">
        <v>7.4200186359117976E-3</v>
      </c>
    </row>
    <row r="779" spans="7:8" x14ac:dyDescent="0.25">
      <c r="G779" s="21">
        <v>114</v>
      </c>
      <c r="H779" s="21">
        <v>7.4200186359117976E-3</v>
      </c>
    </row>
    <row r="780" spans="7:8" x14ac:dyDescent="0.25">
      <c r="G780" s="21">
        <v>114</v>
      </c>
      <c r="H780" s="21">
        <v>0</v>
      </c>
    </row>
    <row r="781" spans="7:8" x14ac:dyDescent="0.25">
      <c r="G781" s="21">
        <v>114</v>
      </c>
      <c r="H781" s="21">
        <v>7.4200186359117976E-3</v>
      </c>
    </row>
    <row r="782" spans="7:8" x14ac:dyDescent="0.25">
      <c r="G782" s="21">
        <v>113.5</v>
      </c>
      <c r="H782" s="21">
        <v>7.4200186359117976E-3</v>
      </c>
    </row>
    <row r="783" spans="7:8" x14ac:dyDescent="0.25">
      <c r="G783" s="21">
        <v>113.5</v>
      </c>
      <c r="H783" s="21">
        <v>2.8414901789064407E-2</v>
      </c>
    </row>
    <row r="784" spans="7:8" x14ac:dyDescent="0.25">
      <c r="G784" s="21">
        <v>112.75</v>
      </c>
      <c r="H784" s="21">
        <v>2.8414901789064407E-2</v>
      </c>
    </row>
    <row r="785" spans="7:8" x14ac:dyDescent="0.25">
      <c r="G785" s="21">
        <v>112.75</v>
      </c>
      <c r="H785" s="21">
        <v>0.12366748818489742</v>
      </c>
    </row>
    <row r="786" spans="7:8" x14ac:dyDescent="0.25">
      <c r="G786" s="21">
        <v>117.23828125</v>
      </c>
      <c r="H786" s="21">
        <v>0.12366748818489742</v>
      </c>
    </row>
    <row r="787" spans="7:8" x14ac:dyDescent="0.25">
      <c r="G787" s="21">
        <v>117.23828125</v>
      </c>
      <c r="H787" s="21">
        <v>6.3359350802454362E-2</v>
      </c>
    </row>
    <row r="788" spans="7:8" x14ac:dyDescent="0.25">
      <c r="G788" s="21">
        <v>115</v>
      </c>
      <c r="H788" s="21">
        <v>6.3359350802454362E-2</v>
      </c>
    </row>
    <row r="789" spans="7:8" x14ac:dyDescent="0.25">
      <c r="G789" s="21">
        <v>115</v>
      </c>
      <c r="H789" s="21">
        <v>0</v>
      </c>
    </row>
    <row r="790" spans="7:8" x14ac:dyDescent="0.25">
      <c r="G790" s="21">
        <v>115</v>
      </c>
      <c r="H790" s="21">
        <v>6.3359350802454362E-2</v>
      </c>
    </row>
    <row r="791" spans="7:8" x14ac:dyDescent="0.25">
      <c r="G791" s="21">
        <v>119.4765625</v>
      </c>
      <c r="H791" s="21">
        <v>6.3359350802454362E-2</v>
      </c>
    </row>
    <row r="792" spans="7:8" x14ac:dyDescent="0.25">
      <c r="G792" s="21">
        <v>119.4765625</v>
      </c>
      <c r="H792" s="21">
        <v>3.1665237989217616E-2</v>
      </c>
    </row>
    <row r="793" spans="7:8" x14ac:dyDescent="0.25">
      <c r="G793" s="21">
        <v>116.875</v>
      </c>
      <c r="H793" s="21">
        <v>3.1665237989217616E-2</v>
      </c>
    </row>
    <row r="794" spans="7:8" x14ac:dyDescent="0.25">
      <c r="G794" s="21">
        <v>116.875</v>
      </c>
      <c r="H794" s="21">
        <v>1.4626886509637348E-2</v>
      </c>
    </row>
    <row r="795" spans="7:8" x14ac:dyDescent="0.25">
      <c r="G795" s="21">
        <v>116</v>
      </c>
      <c r="H795" s="21">
        <v>1.4626886509637348E-2</v>
      </c>
    </row>
    <row r="796" spans="7:8" x14ac:dyDescent="0.25">
      <c r="G796" s="21">
        <v>116</v>
      </c>
      <c r="H796" s="21">
        <v>0</v>
      </c>
    </row>
    <row r="797" spans="7:8" x14ac:dyDescent="0.25">
      <c r="G797" s="21">
        <v>116</v>
      </c>
      <c r="H797" s="21">
        <v>1.4626886509637348E-2</v>
      </c>
    </row>
    <row r="798" spans="7:8" x14ac:dyDescent="0.25">
      <c r="G798" s="21">
        <v>117.75</v>
      </c>
      <c r="H798" s="21">
        <v>1.4626886509637348E-2</v>
      </c>
    </row>
    <row r="799" spans="7:8" x14ac:dyDescent="0.25">
      <c r="G799" s="21">
        <v>117.75</v>
      </c>
      <c r="H799" s="21">
        <v>3.7527849581039923E-3</v>
      </c>
    </row>
    <row r="800" spans="7:8" x14ac:dyDescent="0.25">
      <c r="G800" s="21">
        <v>117</v>
      </c>
      <c r="H800" s="21">
        <v>3.7527849581039923E-3</v>
      </c>
    </row>
    <row r="801" spans="7:8" x14ac:dyDescent="0.25">
      <c r="G801" s="21">
        <v>117</v>
      </c>
      <c r="H801" s="21">
        <v>0</v>
      </c>
    </row>
    <row r="802" spans="7:8" x14ac:dyDescent="0.25">
      <c r="G802" s="21">
        <v>117</v>
      </c>
      <c r="H802" s="21">
        <v>3.7527849581039923E-3</v>
      </c>
    </row>
    <row r="803" spans="7:8" x14ac:dyDescent="0.25">
      <c r="G803" s="21">
        <v>118.5</v>
      </c>
      <c r="H803" s="21">
        <v>3.7527849581039923E-3</v>
      </c>
    </row>
    <row r="804" spans="7:8" x14ac:dyDescent="0.25">
      <c r="G804" s="21">
        <v>118.5</v>
      </c>
      <c r="H804" s="21">
        <v>1.1614791392737516E-3</v>
      </c>
    </row>
    <row r="805" spans="7:8" x14ac:dyDescent="0.25">
      <c r="G805" s="21">
        <v>118</v>
      </c>
      <c r="H805" s="21">
        <v>1.1614791392737516E-3</v>
      </c>
    </row>
    <row r="806" spans="7:8" x14ac:dyDescent="0.25">
      <c r="G806" s="21">
        <v>118</v>
      </c>
      <c r="H806" s="21">
        <v>0</v>
      </c>
    </row>
    <row r="807" spans="7:8" x14ac:dyDescent="0.25">
      <c r="G807" s="21">
        <v>118</v>
      </c>
      <c r="H807" s="21">
        <v>1.1614791392737516E-3</v>
      </c>
    </row>
    <row r="808" spans="7:8" x14ac:dyDescent="0.25">
      <c r="G808" s="21">
        <v>119</v>
      </c>
      <c r="H808" s="21">
        <v>1.1614791392737516E-3</v>
      </c>
    </row>
    <row r="809" spans="7:8" x14ac:dyDescent="0.25">
      <c r="G809" s="21">
        <v>119</v>
      </c>
      <c r="H809" s="21">
        <v>0</v>
      </c>
    </row>
    <row r="810" spans="7:8" x14ac:dyDescent="0.25">
      <c r="G810" s="21">
        <v>119</v>
      </c>
      <c r="H810" s="21">
        <v>1.1614791392737516E-3</v>
      </c>
    </row>
    <row r="811" spans="7:8" x14ac:dyDescent="0.25">
      <c r="G811" s="21">
        <v>118.5</v>
      </c>
      <c r="H811" s="21">
        <v>1.1614791392737516E-3</v>
      </c>
    </row>
    <row r="812" spans="7:8" x14ac:dyDescent="0.25">
      <c r="G812" s="21">
        <v>118.5</v>
      </c>
      <c r="H812" s="21">
        <v>3.7527849581039923E-3</v>
      </c>
    </row>
    <row r="813" spans="7:8" x14ac:dyDescent="0.25">
      <c r="G813" s="21">
        <v>117.75</v>
      </c>
      <c r="H813" s="21">
        <v>3.7527849581039923E-3</v>
      </c>
    </row>
    <row r="814" spans="7:8" x14ac:dyDescent="0.25">
      <c r="G814" s="21">
        <v>117.75</v>
      </c>
      <c r="H814" s="21">
        <v>1.4626886509637348E-2</v>
      </c>
    </row>
    <row r="815" spans="7:8" x14ac:dyDescent="0.25">
      <c r="G815" s="21">
        <v>116.875</v>
      </c>
      <c r="H815" s="21">
        <v>1.4626886509637348E-2</v>
      </c>
    </row>
    <row r="816" spans="7:8" x14ac:dyDescent="0.25">
      <c r="G816" s="21">
        <v>116.875</v>
      </c>
      <c r="H816" s="21">
        <v>3.1665237989217616E-2</v>
      </c>
    </row>
    <row r="817" spans="7:8" x14ac:dyDescent="0.25">
      <c r="G817" s="21">
        <v>122.078125</v>
      </c>
      <c r="H817" s="21">
        <v>3.1665237989217616E-2</v>
      </c>
    </row>
    <row r="818" spans="7:8" x14ac:dyDescent="0.25">
      <c r="G818" s="21">
        <v>122.078125</v>
      </c>
      <c r="H818" s="21">
        <v>1.8427607578629223E-2</v>
      </c>
    </row>
    <row r="819" spans="7:8" x14ac:dyDescent="0.25">
      <c r="G819" s="21">
        <v>120.5</v>
      </c>
      <c r="H819" s="21">
        <v>1.8427607578629223E-2</v>
      </c>
    </row>
    <row r="820" spans="7:8" x14ac:dyDescent="0.25">
      <c r="G820" s="21">
        <v>120.5</v>
      </c>
      <c r="H820" s="21">
        <v>6.6001939860366567E-3</v>
      </c>
    </row>
    <row r="821" spans="7:8" x14ac:dyDescent="0.25">
      <c r="G821" s="21">
        <v>120</v>
      </c>
      <c r="H821" s="21">
        <v>6.6001939860366567E-3</v>
      </c>
    </row>
    <row r="822" spans="7:8" x14ac:dyDescent="0.25">
      <c r="G822" s="21">
        <v>120</v>
      </c>
      <c r="H822" s="21">
        <v>0</v>
      </c>
    </row>
    <row r="823" spans="7:8" x14ac:dyDescent="0.25">
      <c r="G823" s="21">
        <v>120</v>
      </c>
      <c r="H823" s="21">
        <v>6.6001939860366567E-3</v>
      </c>
    </row>
    <row r="824" spans="7:8" x14ac:dyDescent="0.25">
      <c r="G824" s="21">
        <v>121</v>
      </c>
      <c r="H824" s="21">
        <v>6.6001939860366567E-3</v>
      </c>
    </row>
    <row r="825" spans="7:8" x14ac:dyDescent="0.25">
      <c r="G825" s="21">
        <v>121</v>
      </c>
      <c r="H825" s="21">
        <v>0</v>
      </c>
    </row>
    <row r="826" spans="7:8" x14ac:dyDescent="0.25">
      <c r="G826" s="21">
        <v>121</v>
      </c>
      <c r="H826" s="21">
        <v>6.6001939860366567E-3</v>
      </c>
    </row>
    <row r="827" spans="7:8" x14ac:dyDescent="0.25">
      <c r="G827" s="21">
        <v>120.5</v>
      </c>
      <c r="H827" s="21">
        <v>6.6001939860366567E-3</v>
      </c>
    </row>
    <row r="828" spans="7:8" x14ac:dyDescent="0.25">
      <c r="G828" s="21">
        <v>120.5</v>
      </c>
      <c r="H828" s="21">
        <v>1.8427607578629223E-2</v>
      </c>
    </row>
    <row r="829" spans="7:8" x14ac:dyDescent="0.25">
      <c r="G829" s="21">
        <v>123.65625</v>
      </c>
      <c r="H829" s="21">
        <v>1.8427607578629223E-2</v>
      </c>
    </row>
    <row r="830" spans="7:8" x14ac:dyDescent="0.25">
      <c r="G830" s="21">
        <v>123.65625</v>
      </c>
      <c r="H830" s="21">
        <v>1.1339180086024039E-2</v>
      </c>
    </row>
    <row r="831" spans="7:8" x14ac:dyDescent="0.25">
      <c r="G831" s="21">
        <v>122</v>
      </c>
      <c r="H831" s="21">
        <v>1.1339180086024039E-2</v>
      </c>
    </row>
    <row r="832" spans="7:8" x14ac:dyDescent="0.25">
      <c r="G832" s="21">
        <v>122</v>
      </c>
      <c r="H832" s="21">
        <v>0</v>
      </c>
    </row>
    <row r="833" spans="7:8" x14ac:dyDescent="0.25">
      <c r="G833" s="21">
        <v>122</v>
      </c>
      <c r="H833" s="21">
        <v>1.1339180086024039E-2</v>
      </c>
    </row>
    <row r="834" spans="7:8" x14ac:dyDescent="0.25">
      <c r="G834" s="21">
        <v>125.3125</v>
      </c>
      <c r="H834" s="21">
        <v>1.1339180086024039E-2</v>
      </c>
    </row>
    <row r="835" spans="7:8" x14ac:dyDescent="0.25">
      <c r="G835" s="21">
        <v>125.3125</v>
      </c>
      <c r="H835" s="21">
        <v>6.086353867286458E-3</v>
      </c>
    </row>
    <row r="836" spans="7:8" x14ac:dyDescent="0.25">
      <c r="G836" s="21">
        <v>123.75</v>
      </c>
      <c r="H836" s="21">
        <v>6.086353867286458E-3</v>
      </c>
    </row>
    <row r="837" spans="7:8" x14ac:dyDescent="0.25">
      <c r="G837" s="21">
        <v>123.75</v>
      </c>
      <c r="H837" s="21">
        <v>1.8852746056483398E-3</v>
      </c>
    </row>
    <row r="838" spans="7:8" x14ac:dyDescent="0.25">
      <c r="G838" s="21">
        <v>123</v>
      </c>
      <c r="H838" s="21">
        <v>1.8852746056483398E-3</v>
      </c>
    </row>
    <row r="839" spans="7:8" x14ac:dyDescent="0.25">
      <c r="G839" s="21">
        <v>123</v>
      </c>
      <c r="H839" s="21">
        <v>0</v>
      </c>
    </row>
    <row r="840" spans="7:8" x14ac:dyDescent="0.25">
      <c r="G840" s="21">
        <v>123</v>
      </c>
      <c r="H840" s="21">
        <v>1.8852746056483398E-3</v>
      </c>
    </row>
    <row r="841" spans="7:8" x14ac:dyDescent="0.25">
      <c r="G841" s="21">
        <v>124.5</v>
      </c>
      <c r="H841" s="21">
        <v>1.8852746056483398E-3</v>
      </c>
    </row>
    <row r="842" spans="7:8" x14ac:dyDescent="0.25">
      <c r="G842" s="21">
        <v>124.5</v>
      </c>
      <c r="H842" s="21">
        <v>4.934653626218811E-4</v>
      </c>
    </row>
    <row r="843" spans="7:8" x14ac:dyDescent="0.25">
      <c r="G843" s="21">
        <v>124</v>
      </c>
      <c r="H843" s="21">
        <v>4.934653626218811E-4</v>
      </c>
    </row>
    <row r="844" spans="7:8" x14ac:dyDescent="0.25">
      <c r="G844" s="21">
        <v>124</v>
      </c>
      <c r="H844" s="21">
        <v>0</v>
      </c>
    </row>
    <row r="845" spans="7:8" x14ac:dyDescent="0.25">
      <c r="G845" s="21">
        <v>124</v>
      </c>
      <c r="H845" s="21">
        <v>4.934653626218811E-4</v>
      </c>
    </row>
    <row r="846" spans="7:8" x14ac:dyDescent="0.25">
      <c r="G846" s="21">
        <v>125</v>
      </c>
      <c r="H846" s="21">
        <v>4.934653626218811E-4</v>
      </c>
    </row>
    <row r="847" spans="7:8" x14ac:dyDescent="0.25">
      <c r="G847" s="21">
        <v>125</v>
      </c>
      <c r="H847" s="21">
        <v>0</v>
      </c>
    </row>
    <row r="848" spans="7:8" x14ac:dyDescent="0.25">
      <c r="G848" s="21">
        <v>125</v>
      </c>
      <c r="H848" s="21">
        <v>4.934653626218811E-4</v>
      </c>
    </row>
    <row r="849" spans="7:8" x14ac:dyDescent="0.25">
      <c r="G849" s="21">
        <v>124.5</v>
      </c>
      <c r="H849" s="21">
        <v>4.934653626218811E-4</v>
      </c>
    </row>
    <row r="850" spans="7:8" x14ac:dyDescent="0.25">
      <c r="G850" s="21">
        <v>124.5</v>
      </c>
      <c r="H850" s="21">
        <v>1.8852746056483398E-3</v>
      </c>
    </row>
    <row r="851" spans="7:8" x14ac:dyDescent="0.25">
      <c r="G851" s="21">
        <v>123.75</v>
      </c>
      <c r="H851" s="21">
        <v>1.8852746056483398E-3</v>
      </c>
    </row>
    <row r="852" spans="7:8" x14ac:dyDescent="0.25">
      <c r="G852" s="21">
        <v>123.75</v>
      </c>
      <c r="H852" s="21">
        <v>6.086353867286458E-3</v>
      </c>
    </row>
    <row r="853" spans="7:8" x14ac:dyDescent="0.25">
      <c r="G853" s="21">
        <v>126.875</v>
      </c>
      <c r="H853" s="21">
        <v>6.086353867286458E-3</v>
      </c>
    </row>
    <row r="854" spans="7:8" x14ac:dyDescent="0.25">
      <c r="G854" s="21">
        <v>126.875</v>
      </c>
      <c r="H854" s="21">
        <v>4.1257296689754626E-3</v>
      </c>
    </row>
    <row r="855" spans="7:8" x14ac:dyDescent="0.25">
      <c r="G855" s="21">
        <v>126</v>
      </c>
      <c r="H855" s="21">
        <v>4.1257296689754626E-3</v>
      </c>
    </row>
    <row r="856" spans="7:8" x14ac:dyDescent="0.25">
      <c r="G856" s="21">
        <v>126</v>
      </c>
      <c r="H856" s="21">
        <v>0</v>
      </c>
    </row>
    <row r="857" spans="7:8" x14ac:dyDescent="0.25">
      <c r="G857" s="21">
        <v>126</v>
      </c>
      <c r="H857" s="21">
        <v>4.1257296689754626E-3</v>
      </c>
    </row>
    <row r="858" spans="7:8" x14ac:dyDescent="0.25">
      <c r="G858" s="21">
        <v>127.75</v>
      </c>
      <c r="H858" s="21">
        <v>4.1257296689754626E-3</v>
      </c>
    </row>
    <row r="859" spans="7:8" x14ac:dyDescent="0.25">
      <c r="G859" s="21">
        <v>127.75</v>
      </c>
      <c r="H859" s="21">
        <v>1.9625371503622265E-3</v>
      </c>
    </row>
    <row r="860" spans="7:8" x14ac:dyDescent="0.25">
      <c r="G860" s="21">
        <v>127</v>
      </c>
      <c r="H860" s="21">
        <v>1.9625371503622265E-3</v>
      </c>
    </row>
    <row r="861" spans="7:8" x14ac:dyDescent="0.25">
      <c r="G861" s="21">
        <v>127</v>
      </c>
      <c r="H861" s="21">
        <v>0</v>
      </c>
    </row>
    <row r="862" spans="7:8" x14ac:dyDescent="0.25">
      <c r="G862" s="21">
        <v>127</v>
      </c>
      <c r="H862" s="21">
        <v>1.9625371503622265E-3</v>
      </c>
    </row>
    <row r="863" spans="7:8" x14ac:dyDescent="0.25">
      <c r="G863" s="21">
        <v>128.5</v>
      </c>
      <c r="H863" s="21">
        <v>1.9625371503622265E-3</v>
      </c>
    </row>
    <row r="864" spans="7:8" x14ac:dyDescent="0.25">
      <c r="G864" s="21">
        <v>128.5</v>
      </c>
      <c r="H864" s="21">
        <v>8.2103548213997455E-4</v>
      </c>
    </row>
    <row r="865" spans="7:8" x14ac:dyDescent="0.25">
      <c r="G865" s="21">
        <v>128</v>
      </c>
      <c r="H865" s="21">
        <v>8.2103548213997455E-4</v>
      </c>
    </row>
    <row r="866" spans="7:8" x14ac:dyDescent="0.25">
      <c r="G866" s="21">
        <v>128</v>
      </c>
      <c r="H866" s="21">
        <v>0</v>
      </c>
    </row>
    <row r="867" spans="7:8" x14ac:dyDescent="0.25">
      <c r="G867" s="21">
        <v>128</v>
      </c>
      <c r="H867" s="21">
        <v>8.2103548213997455E-4</v>
      </c>
    </row>
    <row r="868" spans="7:8" x14ac:dyDescent="0.25">
      <c r="G868" s="21">
        <v>129</v>
      </c>
      <c r="H868" s="21">
        <v>8.2103548213997455E-4</v>
      </c>
    </row>
    <row r="869" spans="7:8" x14ac:dyDescent="0.25">
      <c r="G869" s="21">
        <v>129</v>
      </c>
      <c r="H869" s="21">
        <v>0</v>
      </c>
    </row>
    <row r="870" spans="7:8" x14ac:dyDescent="0.25">
      <c r="G870" s="21">
        <v>129</v>
      </c>
      <c r="H870" s="21">
        <v>8.2103548213997455E-4</v>
      </c>
    </row>
    <row r="871" spans="7:8" x14ac:dyDescent="0.25">
      <c r="G871" s="21">
        <v>128.5</v>
      </c>
      <c r="H871" s="21">
        <v>8.2103548213997455E-4</v>
      </c>
    </row>
    <row r="872" spans="7:8" x14ac:dyDescent="0.25">
      <c r="G872" s="21">
        <v>128.5</v>
      </c>
      <c r="H872" s="21">
        <v>1.9625371503622265E-3</v>
      </c>
    </row>
    <row r="873" spans="7:8" x14ac:dyDescent="0.25">
      <c r="G873" s="21">
        <v>127.75</v>
      </c>
      <c r="H873" s="21">
        <v>1.9625371503622265E-3</v>
      </c>
    </row>
    <row r="874" spans="7:8" x14ac:dyDescent="0.25">
      <c r="G874" s="21">
        <v>127.75</v>
      </c>
      <c r="H874" s="21">
        <v>4.1257296689754626E-3</v>
      </c>
    </row>
    <row r="875" spans="7:8" x14ac:dyDescent="0.25">
      <c r="G875" s="21">
        <v>126.875</v>
      </c>
      <c r="H875" s="21">
        <v>4.1257296689754626E-3</v>
      </c>
    </row>
    <row r="876" spans="7:8" x14ac:dyDescent="0.25">
      <c r="G876" s="21">
        <v>126.875</v>
      </c>
      <c r="H876" s="21">
        <v>6.086353867286458E-3</v>
      </c>
    </row>
    <row r="877" spans="7:8" x14ac:dyDescent="0.25">
      <c r="G877" s="21">
        <v>125.3125</v>
      </c>
      <c r="H877" s="21">
        <v>6.086353867286458E-3</v>
      </c>
    </row>
    <row r="878" spans="7:8" x14ac:dyDescent="0.25">
      <c r="G878" s="21">
        <v>125.3125</v>
      </c>
      <c r="H878" s="21">
        <v>1.1339180086024039E-2</v>
      </c>
    </row>
    <row r="879" spans="7:8" x14ac:dyDescent="0.25">
      <c r="G879" s="21">
        <v>123.65625</v>
      </c>
      <c r="H879" s="21">
        <v>1.1339180086024039E-2</v>
      </c>
    </row>
    <row r="880" spans="7:8" x14ac:dyDescent="0.25">
      <c r="G880" s="21">
        <v>123.65625</v>
      </c>
      <c r="H880" s="21">
        <v>1.8427607578629223E-2</v>
      </c>
    </row>
    <row r="881" spans="7:8" x14ac:dyDescent="0.25">
      <c r="G881" s="21">
        <v>122.078125</v>
      </c>
      <c r="H881" s="21">
        <v>1.8427607578629223E-2</v>
      </c>
    </row>
    <row r="882" spans="7:8" x14ac:dyDescent="0.25">
      <c r="G882" s="21">
        <v>122.078125</v>
      </c>
      <c r="H882" s="21">
        <v>3.1665237989217616E-2</v>
      </c>
    </row>
    <row r="883" spans="7:8" x14ac:dyDescent="0.25">
      <c r="G883" s="21">
        <v>119.4765625</v>
      </c>
      <c r="H883" s="21">
        <v>3.1665237989217616E-2</v>
      </c>
    </row>
    <row r="884" spans="7:8" x14ac:dyDescent="0.25">
      <c r="G884" s="21">
        <v>119.4765625</v>
      </c>
      <c r="H884" s="21">
        <v>6.3359350802454362E-2</v>
      </c>
    </row>
    <row r="885" spans="7:8" x14ac:dyDescent="0.25">
      <c r="G885" s="21">
        <v>117.23828125</v>
      </c>
      <c r="H885" s="21">
        <v>6.3359350802454362E-2</v>
      </c>
    </row>
    <row r="886" spans="7:8" x14ac:dyDescent="0.25">
      <c r="G886" s="21">
        <v>117.23828125</v>
      </c>
      <c r="H886" s="21">
        <v>0.12366748818489742</v>
      </c>
    </row>
    <row r="887" spans="7:8" x14ac:dyDescent="0.25">
      <c r="G887" s="21">
        <v>114.994140625</v>
      </c>
      <c r="H887" s="21">
        <v>0.12366748818489742</v>
      </c>
    </row>
    <row r="888" spans="7:8" x14ac:dyDescent="0.25">
      <c r="G888" s="21">
        <v>114.994140625</v>
      </c>
      <c r="H888" s="21">
        <v>0.54169070972254596</v>
      </c>
    </row>
    <row r="889" spans="7:8" x14ac:dyDescent="0.25">
      <c r="G889" s="21">
        <v>130.9375</v>
      </c>
      <c r="H889" s="21">
        <v>0.54169070972254596</v>
      </c>
    </row>
    <row r="890" spans="7:8" x14ac:dyDescent="0.25">
      <c r="G890" s="21">
        <v>130.9375</v>
      </c>
      <c r="H890" s="21">
        <v>0.15012890502762105</v>
      </c>
    </row>
    <row r="891" spans="7:8" x14ac:dyDescent="0.25">
      <c r="G891" s="21">
        <v>130</v>
      </c>
      <c r="H891" s="21">
        <v>0.15012890502762105</v>
      </c>
    </row>
    <row r="892" spans="7:8" x14ac:dyDescent="0.25">
      <c r="G892" s="21">
        <v>130</v>
      </c>
      <c r="H892" s="21">
        <v>0</v>
      </c>
    </row>
    <row r="893" spans="7:8" x14ac:dyDescent="0.25">
      <c r="G893" s="21">
        <v>130</v>
      </c>
      <c r="H893" s="21">
        <v>0.15012890502762105</v>
      </c>
    </row>
    <row r="894" spans="7:8" x14ac:dyDescent="0.25">
      <c r="G894" s="21">
        <v>131.875</v>
      </c>
      <c r="H894" s="21">
        <v>0.15012890502762105</v>
      </c>
    </row>
    <row r="895" spans="7:8" x14ac:dyDescent="0.25">
      <c r="G895" s="21">
        <v>131.875</v>
      </c>
      <c r="H895" s="21">
        <v>0.1089427825360343</v>
      </c>
    </row>
    <row r="896" spans="7:8" x14ac:dyDescent="0.25">
      <c r="G896" s="21">
        <v>131</v>
      </c>
      <c r="H896" s="21">
        <v>0.1089427825360343</v>
      </c>
    </row>
    <row r="897" spans="7:8" x14ac:dyDescent="0.25">
      <c r="G897" s="21">
        <v>131</v>
      </c>
      <c r="H897" s="21">
        <v>0</v>
      </c>
    </row>
    <row r="898" spans="7:8" x14ac:dyDescent="0.25">
      <c r="G898" s="21">
        <v>131</v>
      </c>
      <c r="H898" s="21">
        <v>0.1089427825360343</v>
      </c>
    </row>
    <row r="899" spans="7:8" x14ac:dyDescent="0.25">
      <c r="G899" s="21">
        <v>132.75</v>
      </c>
      <c r="H899" s="21">
        <v>0.1089427825360343</v>
      </c>
    </row>
    <row r="900" spans="7:8" x14ac:dyDescent="0.25">
      <c r="G900" s="21">
        <v>132.75</v>
      </c>
      <c r="H900" s="21">
        <v>2.9166477324166294E-2</v>
      </c>
    </row>
    <row r="901" spans="7:8" x14ac:dyDescent="0.25">
      <c r="G901" s="21">
        <v>132</v>
      </c>
      <c r="H901" s="21">
        <v>2.9166477324166294E-2</v>
      </c>
    </row>
    <row r="902" spans="7:8" x14ac:dyDescent="0.25">
      <c r="G902" s="21">
        <v>132</v>
      </c>
      <c r="H902" s="21">
        <v>0</v>
      </c>
    </row>
    <row r="903" spans="7:8" x14ac:dyDescent="0.25">
      <c r="G903" s="21">
        <v>132</v>
      </c>
      <c r="H903" s="21">
        <v>2.9166477324166294E-2</v>
      </c>
    </row>
    <row r="904" spans="7:8" x14ac:dyDescent="0.25">
      <c r="G904" s="21">
        <v>133.5</v>
      </c>
      <c r="H904" s="21">
        <v>2.9166477324166294E-2</v>
      </c>
    </row>
    <row r="905" spans="7:8" x14ac:dyDescent="0.25">
      <c r="G905" s="21">
        <v>133.5</v>
      </c>
      <c r="H905" s="21">
        <v>1.9276787362226079E-2</v>
      </c>
    </row>
    <row r="906" spans="7:8" x14ac:dyDescent="0.25">
      <c r="G906" s="21">
        <v>133</v>
      </c>
      <c r="H906" s="21">
        <v>1.9276787362226079E-2</v>
      </c>
    </row>
    <row r="907" spans="7:8" x14ac:dyDescent="0.25">
      <c r="G907" s="21">
        <v>133</v>
      </c>
      <c r="H907" s="21">
        <v>0</v>
      </c>
    </row>
    <row r="908" spans="7:8" x14ac:dyDescent="0.25">
      <c r="G908" s="21">
        <v>133</v>
      </c>
      <c r="H908" s="21">
        <v>1.9276787362226079E-2</v>
      </c>
    </row>
    <row r="909" spans="7:8" x14ac:dyDescent="0.25">
      <c r="G909" s="21">
        <v>134</v>
      </c>
      <c r="H909" s="21">
        <v>1.9276787362226079E-2</v>
      </c>
    </row>
    <row r="910" spans="7:8" x14ac:dyDescent="0.25">
      <c r="G910" s="21">
        <v>134</v>
      </c>
      <c r="H910" s="21">
        <v>0</v>
      </c>
    </row>
    <row r="911" spans="7:8" x14ac:dyDescent="0.25">
      <c r="G911" s="21">
        <v>134</v>
      </c>
      <c r="H911" s="21">
        <v>1.9276787362226079E-2</v>
      </c>
    </row>
    <row r="912" spans="7:8" x14ac:dyDescent="0.25">
      <c r="G912" s="21">
        <v>133.5</v>
      </c>
      <c r="H912" s="21">
        <v>1.9276787362226079E-2</v>
      </c>
    </row>
    <row r="913" spans="7:8" x14ac:dyDescent="0.25">
      <c r="G913" s="21">
        <v>133.5</v>
      </c>
      <c r="H913" s="21">
        <v>2.9166477324166294E-2</v>
      </c>
    </row>
    <row r="914" spans="7:8" x14ac:dyDescent="0.25">
      <c r="G914" s="21">
        <v>132.75</v>
      </c>
      <c r="H914" s="21">
        <v>2.9166477324166294E-2</v>
      </c>
    </row>
    <row r="915" spans="7:8" x14ac:dyDescent="0.25">
      <c r="G915" s="21">
        <v>132.75</v>
      </c>
      <c r="H915" s="21">
        <v>0.1089427825360343</v>
      </c>
    </row>
    <row r="916" spans="7:8" x14ac:dyDescent="0.25">
      <c r="G916" s="21">
        <v>131.875</v>
      </c>
      <c r="H916" s="21">
        <v>0.1089427825360343</v>
      </c>
    </row>
    <row r="917" spans="7:8" x14ac:dyDescent="0.25">
      <c r="G917" s="21">
        <v>131.875</v>
      </c>
      <c r="H917" s="21">
        <v>0.15012890502762105</v>
      </c>
    </row>
    <row r="918" spans="7:8" x14ac:dyDescent="0.25">
      <c r="G918" s="21">
        <v>130.9375</v>
      </c>
      <c r="H918" s="21">
        <v>0.15012890502762105</v>
      </c>
    </row>
    <row r="919" spans="7:8" x14ac:dyDescent="0.25">
      <c r="G919" s="21">
        <v>130.9375</v>
      </c>
      <c r="H919" s="21">
        <v>0.54169070972254596</v>
      </c>
    </row>
    <row r="920" spans="7:8" x14ac:dyDescent="0.25">
      <c r="G920" s="21">
        <v>122.9658203125</v>
      </c>
      <c r="H920" s="21">
        <v>0.54169070972254596</v>
      </c>
    </row>
    <row r="921" spans="7:8" x14ac:dyDescent="0.25">
      <c r="G921" s="21">
        <v>122.9658203125</v>
      </c>
      <c r="H921" s="21">
        <v>0.72215545428877881</v>
      </c>
    </row>
    <row r="922" spans="7:8" x14ac:dyDescent="0.25">
      <c r="G922" s="21">
        <v>113.27587890625</v>
      </c>
      <c r="H922" s="21">
        <v>0.72215545428877881</v>
      </c>
    </row>
    <row r="923" spans="7:8" x14ac:dyDescent="0.25">
      <c r="G923" s="21">
        <v>113.27587890625</v>
      </c>
      <c r="H923" s="21">
        <v>1.0894960425702358</v>
      </c>
    </row>
    <row r="924" spans="7:8" x14ac:dyDescent="0.25">
      <c r="G924" s="21">
        <v>103.184814453125</v>
      </c>
      <c r="H924" s="21">
        <v>1.0894960425702358</v>
      </c>
    </row>
    <row r="925" spans="7:8" x14ac:dyDescent="0.25">
      <c r="G925" s="21">
        <v>103.184814453125</v>
      </c>
      <c r="H925" s="21">
        <v>1.7308689468228413</v>
      </c>
    </row>
    <row r="926" spans="7:8" x14ac:dyDescent="0.25">
      <c r="G926" s="21">
        <v>96.0924072265625</v>
      </c>
      <c r="H926" s="21">
        <v>1.7308689468228413</v>
      </c>
    </row>
    <row r="927" spans="7:8" x14ac:dyDescent="0.25">
      <c r="G927" s="21">
        <v>96.0924072265625</v>
      </c>
      <c r="H927" s="21">
        <v>3.155378869405959</v>
      </c>
    </row>
    <row r="928" spans="7:8" x14ac:dyDescent="0.25">
      <c r="G928" s="21">
        <v>91.42120361328125</v>
      </c>
      <c r="H928" s="21">
        <v>3.155378869405959</v>
      </c>
    </row>
    <row r="929" spans="7:8" x14ac:dyDescent="0.25">
      <c r="G929" s="21">
        <v>91.42120361328125</v>
      </c>
      <c r="H929" s="21">
        <v>7.9510992691574209</v>
      </c>
    </row>
    <row r="930" spans="7:8" x14ac:dyDescent="0.25">
      <c r="G930" s="21">
        <v>87.148101806640625</v>
      </c>
      <c r="H930" s="21">
        <v>7.9510992691574209</v>
      </c>
    </row>
    <row r="931" spans="7:8" x14ac:dyDescent="0.25">
      <c r="G931" s="21">
        <v>87.148101806640625</v>
      </c>
      <c r="H931" s="21">
        <v>9.519947686457277</v>
      </c>
    </row>
    <row r="932" spans="7:8" x14ac:dyDescent="0.25">
      <c r="G932" s="21">
        <v>75.669754028320313</v>
      </c>
      <c r="H932" s="21">
        <v>9.519947686457277</v>
      </c>
    </row>
    <row r="933" spans="7:8" x14ac:dyDescent="0.25">
      <c r="G933" s="21">
        <v>75.669754028320313</v>
      </c>
      <c r="H933" s="21">
        <v>37.735865752244578</v>
      </c>
    </row>
    <row r="934" spans="7:8" x14ac:dyDescent="0.25">
      <c r="G934" s="21">
        <v>137.0625</v>
      </c>
      <c r="H934" s="21">
        <v>37.735865752244578</v>
      </c>
    </row>
    <row r="935" spans="7:8" x14ac:dyDescent="0.25">
      <c r="G935" s="21">
        <v>137.0625</v>
      </c>
      <c r="H935" s="21">
        <v>14.952503303902137</v>
      </c>
    </row>
    <row r="936" spans="7:8" x14ac:dyDescent="0.25">
      <c r="G936" s="21">
        <v>135.5</v>
      </c>
      <c r="H936" s="21">
        <v>14.952503303902137</v>
      </c>
    </row>
    <row r="937" spans="7:8" x14ac:dyDescent="0.25">
      <c r="G937" s="21">
        <v>135.5</v>
      </c>
      <c r="H937" s="21">
        <v>2.1054493053797381</v>
      </c>
    </row>
    <row r="938" spans="7:8" x14ac:dyDescent="0.25">
      <c r="G938" s="21">
        <v>135</v>
      </c>
      <c r="H938" s="21">
        <v>2.1054493053797381</v>
      </c>
    </row>
    <row r="939" spans="7:8" x14ac:dyDescent="0.25">
      <c r="G939" s="21">
        <v>135</v>
      </c>
      <c r="H939" s="21">
        <v>0</v>
      </c>
    </row>
    <row r="940" spans="7:8" x14ac:dyDescent="0.25">
      <c r="G940" s="21">
        <v>135</v>
      </c>
      <c r="H940" s="21">
        <v>2.1054493053797381</v>
      </c>
    </row>
    <row r="941" spans="7:8" x14ac:dyDescent="0.25">
      <c r="G941" s="21">
        <v>136</v>
      </c>
      <c r="H941" s="21">
        <v>2.1054493053797381</v>
      </c>
    </row>
    <row r="942" spans="7:8" x14ac:dyDescent="0.25">
      <c r="G942" s="21">
        <v>136</v>
      </c>
      <c r="H942" s="21">
        <v>0</v>
      </c>
    </row>
    <row r="943" spans="7:8" x14ac:dyDescent="0.25">
      <c r="G943" s="21">
        <v>136</v>
      </c>
      <c r="H943" s="21">
        <v>2.1054493053797381</v>
      </c>
    </row>
    <row r="944" spans="7:8" x14ac:dyDescent="0.25">
      <c r="G944" s="21">
        <v>135.5</v>
      </c>
      <c r="H944" s="21">
        <v>2.1054493053797381</v>
      </c>
    </row>
    <row r="945" spans="7:8" x14ac:dyDescent="0.25">
      <c r="G945" s="21">
        <v>135.5</v>
      </c>
      <c r="H945" s="21">
        <v>14.952503303902137</v>
      </c>
    </row>
    <row r="946" spans="7:8" x14ac:dyDescent="0.25">
      <c r="G946" s="21">
        <v>138.625</v>
      </c>
      <c r="H946" s="21">
        <v>14.952503303902137</v>
      </c>
    </row>
    <row r="947" spans="7:8" x14ac:dyDescent="0.25">
      <c r="G947" s="21">
        <v>138.625</v>
      </c>
      <c r="H947" s="21">
        <v>6.2736710245247442</v>
      </c>
    </row>
    <row r="948" spans="7:8" x14ac:dyDescent="0.25">
      <c r="G948" s="21">
        <v>137.5</v>
      </c>
      <c r="H948" s="21">
        <v>6.2736710245247442</v>
      </c>
    </row>
    <row r="949" spans="7:8" x14ac:dyDescent="0.25">
      <c r="G949" s="21">
        <v>137.5</v>
      </c>
      <c r="H949" s="21">
        <v>1.7022244625175988</v>
      </c>
    </row>
    <row r="950" spans="7:8" x14ac:dyDescent="0.25">
      <c r="G950" s="21">
        <v>137</v>
      </c>
      <c r="H950" s="21">
        <v>1.7022244625175988</v>
      </c>
    </row>
    <row r="951" spans="7:8" x14ac:dyDescent="0.25">
      <c r="G951" s="21">
        <v>137</v>
      </c>
      <c r="H951" s="21">
        <v>0</v>
      </c>
    </row>
    <row r="952" spans="7:8" x14ac:dyDescent="0.25">
      <c r="G952" s="21">
        <v>137</v>
      </c>
      <c r="H952" s="21">
        <v>1.7022244625175988</v>
      </c>
    </row>
    <row r="953" spans="7:8" x14ac:dyDescent="0.25">
      <c r="G953" s="21">
        <v>138</v>
      </c>
      <c r="H953" s="21">
        <v>1.7022244625175988</v>
      </c>
    </row>
    <row r="954" spans="7:8" x14ac:dyDescent="0.25">
      <c r="G954" s="21">
        <v>138</v>
      </c>
      <c r="H954" s="21">
        <v>0</v>
      </c>
    </row>
    <row r="955" spans="7:8" x14ac:dyDescent="0.25">
      <c r="G955" s="21">
        <v>138</v>
      </c>
      <c r="H955" s="21">
        <v>1.7022244625175988</v>
      </c>
    </row>
    <row r="956" spans="7:8" x14ac:dyDescent="0.25">
      <c r="G956" s="21">
        <v>137.5</v>
      </c>
      <c r="H956" s="21">
        <v>1.7022244625175988</v>
      </c>
    </row>
    <row r="957" spans="7:8" x14ac:dyDescent="0.25">
      <c r="G957" s="21">
        <v>137.5</v>
      </c>
      <c r="H957" s="21">
        <v>6.2736710245247442</v>
      </c>
    </row>
    <row r="958" spans="7:8" x14ac:dyDescent="0.25">
      <c r="G958" s="21">
        <v>139.75</v>
      </c>
      <c r="H958" s="21">
        <v>6.2736710245247442</v>
      </c>
    </row>
    <row r="959" spans="7:8" x14ac:dyDescent="0.25">
      <c r="G959" s="21">
        <v>139.75</v>
      </c>
      <c r="H959" s="21">
        <v>2.2649886792645764</v>
      </c>
    </row>
    <row r="960" spans="7:8" x14ac:dyDescent="0.25">
      <c r="G960" s="21">
        <v>139</v>
      </c>
      <c r="H960" s="21">
        <v>2.2649886792645764</v>
      </c>
    </row>
    <row r="961" spans="7:8" x14ac:dyDescent="0.25">
      <c r="G961" s="21">
        <v>139</v>
      </c>
      <c r="H961" s="21">
        <v>0</v>
      </c>
    </row>
    <row r="962" spans="7:8" x14ac:dyDescent="0.25">
      <c r="G962" s="21">
        <v>139</v>
      </c>
      <c r="H962" s="21">
        <v>2.2649886792645764</v>
      </c>
    </row>
    <row r="963" spans="7:8" x14ac:dyDescent="0.25">
      <c r="G963" s="21">
        <v>140.5</v>
      </c>
      <c r="H963" s="21">
        <v>2.2649886792645764</v>
      </c>
    </row>
    <row r="964" spans="7:8" x14ac:dyDescent="0.25">
      <c r="G964" s="21">
        <v>140.5</v>
      </c>
      <c r="H964" s="21">
        <v>0.33461167008492604</v>
      </c>
    </row>
    <row r="965" spans="7:8" x14ac:dyDescent="0.25">
      <c r="G965" s="21">
        <v>140</v>
      </c>
      <c r="H965" s="21">
        <v>0.33461167008492604</v>
      </c>
    </row>
    <row r="966" spans="7:8" x14ac:dyDescent="0.25">
      <c r="G966" s="21">
        <v>140</v>
      </c>
      <c r="H966" s="21">
        <v>0</v>
      </c>
    </row>
    <row r="967" spans="7:8" x14ac:dyDescent="0.25">
      <c r="G967" s="21">
        <v>140</v>
      </c>
      <c r="H967" s="21">
        <v>0.33461167008492604</v>
      </c>
    </row>
    <row r="968" spans="7:8" x14ac:dyDescent="0.25">
      <c r="G968" s="21">
        <v>141</v>
      </c>
      <c r="H968" s="21">
        <v>0.33461167008492604</v>
      </c>
    </row>
    <row r="969" spans="7:8" x14ac:dyDescent="0.25">
      <c r="G969" s="21">
        <v>141</v>
      </c>
      <c r="H969" s="21">
        <v>0</v>
      </c>
    </row>
    <row r="970" spans="7:8" x14ac:dyDescent="0.25">
      <c r="G970" s="21">
        <v>141</v>
      </c>
      <c r="H970" s="21">
        <v>0.33461167008492604</v>
      </c>
    </row>
    <row r="971" spans="7:8" x14ac:dyDescent="0.25">
      <c r="G971" s="21">
        <v>140.5</v>
      </c>
      <c r="H971" s="21">
        <v>0.33461167008492604</v>
      </c>
    </row>
    <row r="972" spans="7:8" x14ac:dyDescent="0.25">
      <c r="G972" s="21">
        <v>140.5</v>
      </c>
      <c r="H972" s="21">
        <v>2.2649886792645764</v>
      </c>
    </row>
    <row r="973" spans="7:8" x14ac:dyDescent="0.25">
      <c r="G973" s="21">
        <v>139.75</v>
      </c>
      <c r="H973" s="21">
        <v>2.2649886792645764</v>
      </c>
    </row>
    <row r="974" spans="7:8" x14ac:dyDescent="0.25">
      <c r="G974" s="21">
        <v>139.75</v>
      </c>
      <c r="H974" s="21">
        <v>6.2736710245247442</v>
      </c>
    </row>
    <row r="975" spans="7:8" x14ac:dyDescent="0.25">
      <c r="G975" s="21">
        <v>138.625</v>
      </c>
      <c r="H975" s="21">
        <v>6.2736710245247442</v>
      </c>
    </row>
    <row r="976" spans="7:8" x14ac:dyDescent="0.25">
      <c r="G976" s="21">
        <v>138.625</v>
      </c>
      <c r="H976" s="21">
        <v>14.952503303902137</v>
      </c>
    </row>
    <row r="977" spans="7:8" x14ac:dyDescent="0.25">
      <c r="G977" s="21">
        <v>137.0625</v>
      </c>
      <c r="H977" s="21">
        <v>14.952503303902137</v>
      </c>
    </row>
    <row r="978" spans="7:8" x14ac:dyDescent="0.25">
      <c r="G978" s="21">
        <v>137.0625</v>
      </c>
      <c r="H978" s="21">
        <v>37.735865752244578</v>
      </c>
    </row>
    <row r="979" spans="7:8" x14ac:dyDescent="0.25">
      <c r="G979" s="21">
        <v>106.36612701416016</v>
      </c>
      <c r="H979" s="21">
        <v>37.735865752244578</v>
      </c>
    </row>
    <row r="980" spans="7:8" x14ac:dyDescent="0.25">
      <c r="G980" s="21">
        <v>106.36612701416016</v>
      </c>
      <c r="H980" s="21">
        <v>88.665737196457457</v>
      </c>
    </row>
    <row r="981" spans="7:8" x14ac:dyDescent="0.25">
      <c r="G981" s="21">
        <v>71.585407257080078</v>
      </c>
      <c r="H981" s="21">
        <v>88.665737196457457</v>
      </c>
    </row>
    <row r="982" spans="7:8" x14ac:dyDescent="0.25">
      <c r="G982" s="21">
        <v>71.585407257080078</v>
      </c>
      <c r="H982" s="21">
        <v>96.428244508859819</v>
      </c>
    </row>
    <row r="983" spans="7:8" x14ac:dyDescent="0.25">
      <c r="G983" s="21">
        <v>43.484109878540039</v>
      </c>
      <c r="H983" s="21">
        <v>96.428244508859819</v>
      </c>
    </row>
    <row r="984" spans="7:8" x14ac:dyDescent="0.25">
      <c r="G984" s="21">
        <v>43.484109878540039</v>
      </c>
      <c r="H984" s="21">
        <v>2385.8364182576224</v>
      </c>
    </row>
    <row r="985" spans="7:8" x14ac:dyDescent="0.25">
      <c r="G985" s="21">
        <v>300.152099609375</v>
      </c>
      <c r="H985" s="21">
        <v>2385.8364182576224</v>
      </c>
    </row>
    <row r="986" spans="7:8" x14ac:dyDescent="0.25">
      <c r="G986" s="21">
        <v>300.152099609375</v>
      </c>
      <c r="H986" s="21">
        <v>1017.7063248187557</v>
      </c>
    </row>
    <row r="987" spans="7:8" x14ac:dyDescent="0.25">
      <c r="G987" s="21">
        <v>208.62060546875</v>
      </c>
      <c r="H987" s="21">
        <v>1017.7063248187557</v>
      </c>
    </row>
    <row r="988" spans="7:8" x14ac:dyDescent="0.25">
      <c r="G988" s="21">
        <v>208.62060546875</v>
      </c>
      <c r="H988" s="21">
        <v>300.37839156191365</v>
      </c>
    </row>
    <row r="989" spans="7:8" x14ac:dyDescent="0.25">
      <c r="G989" s="21">
        <v>165.7734375</v>
      </c>
      <c r="H989" s="21">
        <v>300.37839156191365</v>
      </c>
    </row>
    <row r="990" spans="7:8" x14ac:dyDescent="0.25">
      <c r="G990" s="21">
        <v>165.7734375</v>
      </c>
      <c r="H990" s="21">
        <v>81.322828064720568</v>
      </c>
    </row>
    <row r="991" spans="7:8" x14ac:dyDescent="0.25">
      <c r="G991" s="21">
        <v>152.5390625</v>
      </c>
      <c r="H991" s="21">
        <v>81.322828064720568</v>
      </c>
    </row>
    <row r="992" spans="7:8" x14ac:dyDescent="0.25">
      <c r="G992" s="21">
        <v>152.5390625</v>
      </c>
      <c r="H992" s="21">
        <v>33.705383584666663</v>
      </c>
    </row>
    <row r="993" spans="7:8" x14ac:dyDescent="0.25">
      <c r="G993" s="21">
        <v>145.046875</v>
      </c>
      <c r="H993" s="21">
        <v>33.705383584666663</v>
      </c>
    </row>
    <row r="994" spans="7:8" x14ac:dyDescent="0.25">
      <c r="G994" s="21">
        <v>145.046875</v>
      </c>
      <c r="H994" s="21">
        <v>8.1824231520133655</v>
      </c>
    </row>
    <row r="995" spans="7:8" x14ac:dyDescent="0.25">
      <c r="G995" s="21">
        <v>142.5</v>
      </c>
      <c r="H995" s="21">
        <v>8.1824231520133655</v>
      </c>
    </row>
    <row r="996" spans="7:8" x14ac:dyDescent="0.25">
      <c r="G996" s="21">
        <v>142.5</v>
      </c>
      <c r="H996" s="21">
        <v>2.4316006326185891</v>
      </c>
    </row>
    <row r="997" spans="7:8" x14ac:dyDescent="0.25">
      <c r="G997" s="21">
        <v>142</v>
      </c>
      <c r="H997" s="21">
        <v>2.4316006326185891</v>
      </c>
    </row>
    <row r="998" spans="7:8" x14ac:dyDescent="0.25">
      <c r="G998" s="21">
        <v>142</v>
      </c>
      <c r="H998" s="21">
        <v>0</v>
      </c>
    </row>
    <row r="999" spans="7:8" x14ac:dyDescent="0.25">
      <c r="G999" s="21">
        <v>142</v>
      </c>
      <c r="H999" s="21">
        <v>2.4316006326185891</v>
      </c>
    </row>
    <row r="1000" spans="7:8" x14ac:dyDescent="0.25">
      <c r="G1000" s="21">
        <v>143</v>
      </c>
      <c r="H1000" s="21">
        <v>2.4316006326185891</v>
      </c>
    </row>
    <row r="1001" spans="7:8" x14ac:dyDescent="0.25">
      <c r="G1001" s="21">
        <v>143</v>
      </c>
      <c r="H1001" s="21">
        <v>0</v>
      </c>
    </row>
    <row r="1002" spans="7:8" x14ac:dyDescent="0.25">
      <c r="G1002" s="21">
        <v>143</v>
      </c>
      <c r="H1002" s="21">
        <v>2.4316006326185891</v>
      </c>
    </row>
    <row r="1003" spans="7:8" x14ac:dyDescent="0.25">
      <c r="G1003" s="21">
        <v>142.5</v>
      </c>
      <c r="H1003" s="21">
        <v>2.4316006326185891</v>
      </c>
    </row>
    <row r="1004" spans="7:8" x14ac:dyDescent="0.25">
      <c r="G1004" s="21">
        <v>142.5</v>
      </c>
      <c r="H1004" s="21">
        <v>8.1824231520133655</v>
      </c>
    </row>
    <row r="1005" spans="7:8" x14ac:dyDescent="0.25">
      <c r="G1005" s="21">
        <v>147.59375</v>
      </c>
      <c r="H1005" s="21">
        <v>8.1824231520133655</v>
      </c>
    </row>
    <row r="1006" spans="7:8" x14ac:dyDescent="0.25">
      <c r="G1006" s="21">
        <v>147.59375</v>
      </c>
      <c r="H1006" s="21">
        <v>3.6457077373040478</v>
      </c>
    </row>
    <row r="1007" spans="7:8" x14ac:dyDescent="0.25">
      <c r="G1007" s="21">
        <v>145.5</v>
      </c>
      <c r="H1007" s="21">
        <v>3.6457077373040478</v>
      </c>
    </row>
    <row r="1008" spans="7:8" x14ac:dyDescent="0.25">
      <c r="G1008" s="21">
        <v>145.5</v>
      </c>
      <c r="H1008" s="21">
        <v>1.1658177153129505</v>
      </c>
    </row>
    <row r="1009" spans="7:8" x14ac:dyDescent="0.25">
      <c r="G1009" s="21">
        <v>144.5</v>
      </c>
      <c r="H1009" s="21">
        <v>1.1658177153129505</v>
      </c>
    </row>
    <row r="1010" spans="7:8" x14ac:dyDescent="0.25">
      <c r="G1010" s="21">
        <v>144.5</v>
      </c>
      <c r="H1010" s="21">
        <v>0.51478849254239689</v>
      </c>
    </row>
    <row r="1011" spans="7:8" x14ac:dyDescent="0.25">
      <c r="G1011" s="21">
        <v>144</v>
      </c>
      <c r="H1011" s="21">
        <v>0.51478849254239689</v>
      </c>
    </row>
    <row r="1012" spans="7:8" x14ac:dyDescent="0.25">
      <c r="G1012" s="21">
        <v>144</v>
      </c>
      <c r="H1012" s="21">
        <v>0</v>
      </c>
    </row>
    <row r="1013" spans="7:8" x14ac:dyDescent="0.25">
      <c r="G1013" s="21">
        <v>144</v>
      </c>
      <c r="H1013" s="21">
        <v>0.51478849254239689</v>
      </c>
    </row>
    <row r="1014" spans="7:8" x14ac:dyDescent="0.25">
      <c r="G1014" s="21">
        <v>145</v>
      </c>
      <c r="H1014" s="21">
        <v>0.51478849254239689</v>
      </c>
    </row>
    <row r="1015" spans="7:8" x14ac:dyDescent="0.25">
      <c r="G1015" s="21">
        <v>145</v>
      </c>
      <c r="H1015" s="21">
        <v>0</v>
      </c>
    </row>
    <row r="1016" spans="7:8" x14ac:dyDescent="0.25">
      <c r="G1016" s="21">
        <v>145</v>
      </c>
      <c r="H1016" s="21">
        <v>0.51478849254239689</v>
      </c>
    </row>
    <row r="1017" spans="7:8" x14ac:dyDescent="0.25">
      <c r="G1017" s="21">
        <v>144.5</v>
      </c>
      <c r="H1017" s="21">
        <v>0.51478849254239689</v>
      </c>
    </row>
    <row r="1018" spans="7:8" x14ac:dyDescent="0.25">
      <c r="G1018" s="21">
        <v>144.5</v>
      </c>
      <c r="H1018" s="21">
        <v>1.1658177153129505</v>
      </c>
    </row>
    <row r="1019" spans="7:8" x14ac:dyDescent="0.25">
      <c r="G1019" s="21">
        <v>146.5</v>
      </c>
      <c r="H1019" s="21">
        <v>1.1658177153129505</v>
      </c>
    </row>
    <row r="1020" spans="7:8" x14ac:dyDescent="0.25">
      <c r="G1020" s="21">
        <v>146.5</v>
      </c>
      <c r="H1020" s="21">
        <v>0.83288500413382904</v>
      </c>
    </row>
    <row r="1021" spans="7:8" x14ac:dyDescent="0.25">
      <c r="G1021" s="21">
        <v>146</v>
      </c>
      <c r="H1021" s="21">
        <v>0.83288500413382904</v>
      </c>
    </row>
    <row r="1022" spans="7:8" x14ac:dyDescent="0.25">
      <c r="G1022" s="21">
        <v>146</v>
      </c>
      <c r="H1022" s="21">
        <v>0</v>
      </c>
    </row>
    <row r="1023" spans="7:8" x14ac:dyDescent="0.25">
      <c r="G1023" s="21">
        <v>146</v>
      </c>
      <c r="H1023" s="21">
        <v>0.83288500413382904</v>
      </c>
    </row>
    <row r="1024" spans="7:8" x14ac:dyDescent="0.25">
      <c r="G1024" s="21">
        <v>147</v>
      </c>
      <c r="H1024" s="21">
        <v>0.83288500413382904</v>
      </c>
    </row>
    <row r="1025" spans="7:8" x14ac:dyDescent="0.25">
      <c r="G1025" s="21">
        <v>147</v>
      </c>
      <c r="H1025" s="21">
        <v>0</v>
      </c>
    </row>
    <row r="1026" spans="7:8" x14ac:dyDescent="0.25">
      <c r="G1026" s="21">
        <v>147</v>
      </c>
      <c r="H1026" s="21">
        <v>0.83288500413382904</v>
      </c>
    </row>
    <row r="1027" spans="7:8" x14ac:dyDescent="0.25">
      <c r="G1027" s="21">
        <v>146.5</v>
      </c>
      <c r="H1027" s="21">
        <v>0.83288500413382904</v>
      </c>
    </row>
    <row r="1028" spans="7:8" x14ac:dyDescent="0.25">
      <c r="G1028" s="21">
        <v>146.5</v>
      </c>
      <c r="H1028" s="21">
        <v>1.1658177153129505</v>
      </c>
    </row>
    <row r="1029" spans="7:8" x14ac:dyDescent="0.25">
      <c r="G1029" s="21">
        <v>145.5</v>
      </c>
      <c r="H1029" s="21">
        <v>1.1658177153129505</v>
      </c>
    </row>
    <row r="1030" spans="7:8" x14ac:dyDescent="0.25">
      <c r="G1030" s="21">
        <v>145.5</v>
      </c>
      <c r="H1030" s="21">
        <v>3.6457077373040478</v>
      </c>
    </row>
    <row r="1031" spans="7:8" x14ac:dyDescent="0.25">
      <c r="G1031" s="21">
        <v>149.6875</v>
      </c>
      <c r="H1031" s="21">
        <v>3.6457077373040478</v>
      </c>
    </row>
    <row r="1032" spans="7:8" x14ac:dyDescent="0.25">
      <c r="G1032" s="21">
        <v>149.6875</v>
      </c>
      <c r="H1032" s="21">
        <v>3.1225670737960973</v>
      </c>
    </row>
    <row r="1033" spans="7:8" x14ac:dyDescent="0.25">
      <c r="G1033" s="21">
        <v>148.5</v>
      </c>
      <c r="H1033" s="21">
        <v>3.1225670737960973</v>
      </c>
    </row>
    <row r="1034" spans="7:8" x14ac:dyDescent="0.25">
      <c r="G1034" s="21">
        <v>148.5</v>
      </c>
      <c r="H1034" s="21">
        <v>0.9517232805500393</v>
      </c>
    </row>
    <row r="1035" spans="7:8" x14ac:dyDescent="0.25">
      <c r="G1035" s="21">
        <v>148</v>
      </c>
      <c r="H1035" s="21">
        <v>0.9517232805500393</v>
      </c>
    </row>
    <row r="1036" spans="7:8" x14ac:dyDescent="0.25">
      <c r="G1036" s="21">
        <v>148</v>
      </c>
      <c r="H1036" s="21">
        <v>0</v>
      </c>
    </row>
    <row r="1037" spans="7:8" x14ac:dyDescent="0.25">
      <c r="G1037" s="21">
        <v>148</v>
      </c>
      <c r="H1037" s="21">
        <v>0.9517232805500393</v>
      </c>
    </row>
    <row r="1038" spans="7:8" x14ac:dyDescent="0.25">
      <c r="G1038" s="21">
        <v>149</v>
      </c>
      <c r="H1038" s="21">
        <v>0.9517232805500393</v>
      </c>
    </row>
    <row r="1039" spans="7:8" x14ac:dyDescent="0.25">
      <c r="G1039" s="21">
        <v>149</v>
      </c>
      <c r="H1039" s="21">
        <v>0</v>
      </c>
    </row>
    <row r="1040" spans="7:8" x14ac:dyDescent="0.25">
      <c r="G1040" s="21">
        <v>149</v>
      </c>
      <c r="H1040" s="21">
        <v>0.9517232805500393</v>
      </c>
    </row>
    <row r="1041" spans="7:8" x14ac:dyDescent="0.25">
      <c r="G1041" s="21">
        <v>148.5</v>
      </c>
      <c r="H1041" s="21">
        <v>0.9517232805500393</v>
      </c>
    </row>
    <row r="1042" spans="7:8" x14ac:dyDescent="0.25">
      <c r="G1042" s="21">
        <v>148.5</v>
      </c>
      <c r="H1042" s="21">
        <v>3.1225670737960973</v>
      </c>
    </row>
    <row r="1043" spans="7:8" x14ac:dyDescent="0.25">
      <c r="G1043" s="21">
        <v>150.875</v>
      </c>
      <c r="H1043" s="21">
        <v>3.1225670737960973</v>
      </c>
    </row>
    <row r="1044" spans="7:8" x14ac:dyDescent="0.25">
      <c r="G1044" s="21">
        <v>150.875</v>
      </c>
      <c r="H1044" s="21">
        <v>1.5971146321332883</v>
      </c>
    </row>
    <row r="1045" spans="7:8" x14ac:dyDescent="0.25">
      <c r="G1045" s="21">
        <v>150</v>
      </c>
      <c r="H1045" s="21">
        <v>1.5971146321332883</v>
      </c>
    </row>
    <row r="1046" spans="7:8" x14ac:dyDescent="0.25">
      <c r="G1046" s="21">
        <v>150</v>
      </c>
      <c r="H1046" s="21">
        <v>0</v>
      </c>
    </row>
    <row r="1047" spans="7:8" x14ac:dyDescent="0.25">
      <c r="G1047" s="21">
        <v>150</v>
      </c>
      <c r="H1047" s="21">
        <v>1.5971146321332883</v>
      </c>
    </row>
    <row r="1048" spans="7:8" x14ac:dyDescent="0.25">
      <c r="G1048" s="21">
        <v>151.75</v>
      </c>
      <c r="H1048" s="21">
        <v>1.5971146321332883</v>
      </c>
    </row>
    <row r="1049" spans="7:8" x14ac:dyDescent="0.25">
      <c r="G1049" s="21">
        <v>151.75</v>
      </c>
      <c r="H1049" s="21">
        <v>0.47990284038506043</v>
      </c>
    </row>
    <row r="1050" spans="7:8" x14ac:dyDescent="0.25">
      <c r="G1050" s="21">
        <v>151</v>
      </c>
      <c r="H1050" s="21">
        <v>0.47990284038506043</v>
      </c>
    </row>
    <row r="1051" spans="7:8" x14ac:dyDescent="0.25">
      <c r="G1051" s="21">
        <v>151</v>
      </c>
      <c r="H1051" s="21">
        <v>0</v>
      </c>
    </row>
    <row r="1052" spans="7:8" x14ac:dyDescent="0.25">
      <c r="G1052" s="21">
        <v>151</v>
      </c>
      <c r="H1052" s="21">
        <v>0.47990284038506043</v>
      </c>
    </row>
    <row r="1053" spans="7:8" x14ac:dyDescent="0.25">
      <c r="G1053" s="21">
        <v>152.5</v>
      </c>
      <c r="H1053" s="21">
        <v>0.47990284038506043</v>
      </c>
    </row>
    <row r="1054" spans="7:8" x14ac:dyDescent="0.25">
      <c r="G1054" s="21">
        <v>152.5</v>
      </c>
      <c r="H1054" s="21">
        <v>0.26936124544400486</v>
      </c>
    </row>
    <row r="1055" spans="7:8" x14ac:dyDescent="0.25">
      <c r="G1055" s="21">
        <v>152</v>
      </c>
      <c r="H1055" s="21">
        <v>0.26936124544400486</v>
      </c>
    </row>
    <row r="1056" spans="7:8" x14ac:dyDescent="0.25">
      <c r="G1056" s="21">
        <v>152</v>
      </c>
      <c r="H1056" s="21">
        <v>0</v>
      </c>
    </row>
    <row r="1057" spans="7:8" x14ac:dyDescent="0.25">
      <c r="G1057" s="21">
        <v>152</v>
      </c>
      <c r="H1057" s="21">
        <v>0.26936124544400486</v>
      </c>
    </row>
    <row r="1058" spans="7:8" x14ac:dyDescent="0.25">
      <c r="G1058" s="21">
        <v>153</v>
      </c>
      <c r="H1058" s="21">
        <v>0.26936124544400486</v>
      </c>
    </row>
    <row r="1059" spans="7:8" x14ac:dyDescent="0.25">
      <c r="G1059" s="21">
        <v>153</v>
      </c>
      <c r="H1059" s="21">
        <v>0</v>
      </c>
    </row>
    <row r="1060" spans="7:8" x14ac:dyDescent="0.25">
      <c r="G1060" s="21">
        <v>153</v>
      </c>
      <c r="H1060" s="21">
        <v>0.26936124544400486</v>
      </c>
    </row>
    <row r="1061" spans="7:8" x14ac:dyDescent="0.25">
      <c r="G1061" s="21">
        <v>152.5</v>
      </c>
      <c r="H1061" s="21">
        <v>0.26936124544400486</v>
      </c>
    </row>
    <row r="1062" spans="7:8" x14ac:dyDescent="0.25">
      <c r="G1062" s="21">
        <v>152.5</v>
      </c>
      <c r="H1062" s="21">
        <v>0.47990284038506043</v>
      </c>
    </row>
    <row r="1063" spans="7:8" x14ac:dyDescent="0.25">
      <c r="G1063" s="21">
        <v>151.75</v>
      </c>
      <c r="H1063" s="21">
        <v>0.47990284038506043</v>
      </c>
    </row>
    <row r="1064" spans="7:8" x14ac:dyDescent="0.25">
      <c r="G1064" s="21">
        <v>151.75</v>
      </c>
      <c r="H1064" s="21">
        <v>1.5971146321332883</v>
      </c>
    </row>
    <row r="1065" spans="7:8" x14ac:dyDescent="0.25">
      <c r="G1065" s="21">
        <v>150.875</v>
      </c>
      <c r="H1065" s="21">
        <v>1.5971146321332883</v>
      </c>
    </row>
    <row r="1066" spans="7:8" x14ac:dyDescent="0.25">
      <c r="G1066" s="21">
        <v>150.875</v>
      </c>
      <c r="H1066" s="21">
        <v>3.1225670737960973</v>
      </c>
    </row>
    <row r="1067" spans="7:8" x14ac:dyDescent="0.25">
      <c r="G1067" s="21">
        <v>149.6875</v>
      </c>
      <c r="H1067" s="21">
        <v>3.1225670737960973</v>
      </c>
    </row>
    <row r="1068" spans="7:8" x14ac:dyDescent="0.25">
      <c r="G1068" s="21">
        <v>149.6875</v>
      </c>
      <c r="H1068" s="21">
        <v>3.6457077373040478</v>
      </c>
    </row>
    <row r="1069" spans="7:8" x14ac:dyDescent="0.25">
      <c r="G1069" s="21">
        <v>147.59375</v>
      </c>
      <c r="H1069" s="21">
        <v>3.6457077373040478</v>
      </c>
    </row>
    <row r="1070" spans="7:8" x14ac:dyDescent="0.25">
      <c r="G1070" s="21">
        <v>147.59375</v>
      </c>
      <c r="H1070" s="21">
        <v>8.1824231520133655</v>
      </c>
    </row>
    <row r="1071" spans="7:8" x14ac:dyDescent="0.25">
      <c r="G1071" s="21">
        <v>145.046875</v>
      </c>
      <c r="H1071" s="21">
        <v>8.1824231520133655</v>
      </c>
    </row>
    <row r="1072" spans="7:8" x14ac:dyDescent="0.25">
      <c r="G1072" s="21">
        <v>145.046875</v>
      </c>
      <c r="H1072" s="21">
        <v>33.705383584666663</v>
      </c>
    </row>
    <row r="1073" spans="7:8" x14ac:dyDescent="0.25">
      <c r="G1073" s="21">
        <v>160.03125</v>
      </c>
      <c r="H1073" s="21">
        <v>33.705383584666663</v>
      </c>
    </row>
    <row r="1074" spans="7:8" x14ac:dyDescent="0.25">
      <c r="G1074" s="21">
        <v>160.03125</v>
      </c>
      <c r="H1074" s="21">
        <v>10.124483096676208</v>
      </c>
    </row>
    <row r="1075" spans="7:8" x14ac:dyDescent="0.25">
      <c r="G1075" s="21">
        <v>155.6875</v>
      </c>
      <c r="H1075" s="21">
        <v>10.124483096676208</v>
      </c>
    </row>
    <row r="1076" spans="7:8" x14ac:dyDescent="0.25">
      <c r="G1076" s="21">
        <v>155.6875</v>
      </c>
      <c r="H1076" s="21">
        <v>2.1178390955577377</v>
      </c>
    </row>
    <row r="1077" spans="7:8" x14ac:dyDescent="0.25">
      <c r="G1077" s="21">
        <v>154.5</v>
      </c>
      <c r="H1077" s="21">
        <v>2.1178390955577377</v>
      </c>
    </row>
    <row r="1078" spans="7:8" x14ac:dyDescent="0.25">
      <c r="G1078" s="21">
        <v>154.5</v>
      </c>
      <c r="H1078" s="21">
        <v>1.2192610515513851</v>
      </c>
    </row>
    <row r="1079" spans="7:8" x14ac:dyDescent="0.25">
      <c r="G1079" s="21">
        <v>154</v>
      </c>
      <c r="H1079" s="21">
        <v>1.2192610515513851</v>
      </c>
    </row>
    <row r="1080" spans="7:8" x14ac:dyDescent="0.25">
      <c r="G1080" s="21">
        <v>154</v>
      </c>
      <c r="H1080" s="21">
        <v>0</v>
      </c>
    </row>
    <row r="1081" spans="7:8" x14ac:dyDescent="0.25">
      <c r="G1081" s="21">
        <v>154</v>
      </c>
      <c r="H1081" s="21">
        <v>1.2192610515513851</v>
      </c>
    </row>
    <row r="1082" spans="7:8" x14ac:dyDescent="0.25">
      <c r="G1082" s="21">
        <v>155</v>
      </c>
      <c r="H1082" s="21">
        <v>1.2192610515513851</v>
      </c>
    </row>
    <row r="1083" spans="7:8" x14ac:dyDescent="0.25">
      <c r="G1083" s="21">
        <v>155</v>
      </c>
      <c r="H1083" s="21">
        <v>0</v>
      </c>
    </row>
    <row r="1084" spans="7:8" x14ac:dyDescent="0.25">
      <c r="G1084" s="21">
        <v>155</v>
      </c>
      <c r="H1084" s="21">
        <v>1.2192610515513851</v>
      </c>
    </row>
    <row r="1085" spans="7:8" x14ac:dyDescent="0.25">
      <c r="G1085" s="21">
        <v>154.5</v>
      </c>
      <c r="H1085" s="21">
        <v>1.2192610515513851</v>
      </c>
    </row>
    <row r="1086" spans="7:8" x14ac:dyDescent="0.25">
      <c r="G1086" s="21">
        <v>154.5</v>
      </c>
      <c r="H1086" s="21">
        <v>2.1178390955577377</v>
      </c>
    </row>
    <row r="1087" spans="7:8" x14ac:dyDescent="0.25">
      <c r="G1087" s="21">
        <v>156.875</v>
      </c>
      <c r="H1087" s="21">
        <v>2.1178390955577377</v>
      </c>
    </row>
    <row r="1088" spans="7:8" x14ac:dyDescent="0.25">
      <c r="G1088" s="21">
        <v>156.875</v>
      </c>
      <c r="H1088" s="21">
        <v>1.8959138833193059</v>
      </c>
    </row>
    <row r="1089" spans="7:8" x14ac:dyDescent="0.25">
      <c r="G1089" s="21">
        <v>156</v>
      </c>
      <c r="H1089" s="21">
        <v>1.8959138833193059</v>
      </c>
    </row>
    <row r="1090" spans="7:8" x14ac:dyDescent="0.25">
      <c r="G1090" s="21">
        <v>156</v>
      </c>
      <c r="H1090" s="21">
        <v>0</v>
      </c>
    </row>
    <row r="1091" spans="7:8" x14ac:dyDescent="0.25">
      <c r="G1091" s="21">
        <v>156</v>
      </c>
      <c r="H1091" s="21">
        <v>1.8959138833193059</v>
      </c>
    </row>
    <row r="1092" spans="7:8" x14ac:dyDescent="0.25">
      <c r="G1092" s="21">
        <v>157.75</v>
      </c>
      <c r="H1092" s="21">
        <v>1.8959138833193059</v>
      </c>
    </row>
    <row r="1093" spans="7:8" x14ac:dyDescent="0.25">
      <c r="G1093" s="21">
        <v>157.75</v>
      </c>
      <c r="H1093" s="21">
        <v>1.0229676969910495</v>
      </c>
    </row>
    <row r="1094" spans="7:8" x14ac:dyDescent="0.25">
      <c r="G1094" s="21">
        <v>157</v>
      </c>
      <c r="H1094" s="21">
        <v>1.0229676969910495</v>
      </c>
    </row>
    <row r="1095" spans="7:8" x14ac:dyDescent="0.25">
      <c r="G1095" s="21">
        <v>157</v>
      </c>
      <c r="H1095" s="21">
        <v>0</v>
      </c>
    </row>
    <row r="1096" spans="7:8" x14ac:dyDescent="0.25">
      <c r="G1096" s="21">
        <v>157</v>
      </c>
      <c r="H1096" s="21">
        <v>1.0229676969910495</v>
      </c>
    </row>
    <row r="1097" spans="7:8" x14ac:dyDescent="0.25">
      <c r="G1097" s="21">
        <v>158.5</v>
      </c>
      <c r="H1097" s="21">
        <v>1.0229676969910495</v>
      </c>
    </row>
    <row r="1098" spans="7:8" x14ac:dyDescent="0.25">
      <c r="G1098" s="21">
        <v>158.5</v>
      </c>
      <c r="H1098" s="21">
        <v>0.5409294859428091</v>
      </c>
    </row>
    <row r="1099" spans="7:8" x14ac:dyDescent="0.25">
      <c r="G1099" s="21">
        <v>158</v>
      </c>
      <c r="H1099" s="21">
        <v>0.5409294859428091</v>
      </c>
    </row>
    <row r="1100" spans="7:8" x14ac:dyDescent="0.25">
      <c r="G1100" s="21">
        <v>158</v>
      </c>
      <c r="H1100" s="21">
        <v>0</v>
      </c>
    </row>
    <row r="1101" spans="7:8" x14ac:dyDescent="0.25">
      <c r="G1101" s="21">
        <v>158</v>
      </c>
      <c r="H1101" s="21">
        <v>0.5409294859428091</v>
      </c>
    </row>
    <row r="1102" spans="7:8" x14ac:dyDescent="0.25">
      <c r="G1102" s="21">
        <v>159</v>
      </c>
      <c r="H1102" s="21">
        <v>0.5409294859428091</v>
      </c>
    </row>
    <row r="1103" spans="7:8" x14ac:dyDescent="0.25">
      <c r="G1103" s="21">
        <v>159</v>
      </c>
      <c r="H1103" s="21">
        <v>0</v>
      </c>
    </row>
    <row r="1104" spans="7:8" x14ac:dyDescent="0.25">
      <c r="G1104" s="21">
        <v>159</v>
      </c>
      <c r="H1104" s="21">
        <v>0.5409294859428091</v>
      </c>
    </row>
    <row r="1105" spans="7:8" x14ac:dyDescent="0.25">
      <c r="G1105" s="21">
        <v>158.5</v>
      </c>
      <c r="H1105" s="21">
        <v>0.5409294859428091</v>
      </c>
    </row>
    <row r="1106" spans="7:8" x14ac:dyDescent="0.25">
      <c r="G1106" s="21">
        <v>158.5</v>
      </c>
      <c r="H1106" s="21">
        <v>1.0229676969910495</v>
      </c>
    </row>
    <row r="1107" spans="7:8" x14ac:dyDescent="0.25">
      <c r="G1107" s="21">
        <v>157.75</v>
      </c>
      <c r="H1107" s="21">
        <v>1.0229676969910495</v>
      </c>
    </row>
    <row r="1108" spans="7:8" x14ac:dyDescent="0.25">
      <c r="G1108" s="21">
        <v>157.75</v>
      </c>
      <c r="H1108" s="21">
        <v>1.8959138833193059</v>
      </c>
    </row>
    <row r="1109" spans="7:8" x14ac:dyDescent="0.25">
      <c r="G1109" s="21">
        <v>156.875</v>
      </c>
      <c r="H1109" s="21">
        <v>1.8959138833193059</v>
      </c>
    </row>
    <row r="1110" spans="7:8" x14ac:dyDescent="0.25">
      <c r="G1110" s="21">
        <v>156.875</v>
      </c>
      <c r="H1110" s="21">
        <v>2.1178390955577377</v>
      </c>
    </row>
    <row r="1111" spans="7:8" x14ac:dyDescent="0.25">
      <c r="G1111" s="21">
        <v>155.6875</v>
      </c>
      <c r="H1111" s="21">
        <v>2.1178390955577377</v>
      </c>
    </row>
    <row r="1112" spans="7:8" x14ac:dyDescent="0.25">
      <c r="G1112" s="21">
        <v>155.6875</v>
      </c>
      <c r="H1112" s="21">
        <v>10.124483096676208</v>
      </c>
    </row>
    <row r="1113" spans="7:8" x14ac:dyDescent="0.25">
      <c r="G1113" s="21">
        <v>164.375</v>
      </c>
      <c r="H1113" s="21">
        <v>10.124483096676208</v>
      </c>
    </row>
    <row r="1114" spans="7:8" x14ac:dyDescent="0.25">
      <c r="G1114" s="21">
        <v>164.375</v>
      </c>
      <c r="H1114" s="21">
        <v>5.2830458960830011</v>
      </c>
    </row>
    <row r="1115" spans="7:8" x14ac:dyDescent="0.25">
      <c r="G1115" s="21">
        <v>162</v>
      </c>
      <c r="H1115" s="21">
        <v>5.2830458960830011</v>
      </c>
    </row>
    <row r="1116" spans="7:8" x14ac:dyDescent="0.25">
      <c r="G1116" s="21">
        <v>162</v>
      </c>
      <c r="H1116" s="21">
        <v>1.0262693594401537</v>
      </c>
    </row>
    <row r="1117" spans="7:8" x14ac:dyDescent="0.25">
      <c r="G1117" s="21">
        <v>160.5</v>
      </c>
      <c r="H1117" s="21">
        <v>1.0262693594401537</v>
      </c>
    </row>
    <row r="1118" spans="7:8" x14ac:dyDescent="0.25">
      <c r="G1118" s="21">
        <v>160.5</v>
      </c>
      <c r="H1118" s="21">
        <v>0.17606301632746216</v>
      </c>
    </row>
    <row r="1119" spans="7:8" x14ac:dyDescent="0.25">
      <c r="G1119" s="21">
        <v>160</v>
      </c>
      <c r="H1119" s="21">
        <v>0.17606301632746216</v>
      </c>
    </row>
    <row r="1120" spans="7:8" x14ac:dyDescent="0.25">
      <c r="G1120" s="21">
        <v>160</v>
      </c>
      <c r="H1120" s="21">
        <v>0</v>
      </c>
    </row>
    <row r="1121" spans="7:8" x14ac:dyDescent="0.25">
      <c r="G1121" s="21">
        <v>160</v>
      </c>
      <c r="H1121" s="21">
        <v>0.17606301632746216</v>
      </c>
    </row>
    <row r="1122" spans="7:8" x14ac:dyDescent="0.25">
      <c r="G1122" s="21">
        <v>161</v>
      </c>
      <c r="H1122" s="21">
        <v>0.17606301632746216</v>
      </c>
    </row>
    <row r="1123" spans="7:8" x14ac:dyDescent="0.25">
      <c r="G1123" s="21">
        <v>161</v>
      </c>
      <c r="H1123" s="21">
        <v>0</v>
      </c>
    </row>
    <row r="1124" spans="7:8" x14ac:dyDescent="0.25">
      <c r="G1124" s="21">
        <v>161</v>
      </c>
      <c r="H1124" s="21">
        <v>0.17606301632746216</v>
      </c>
    </row>
    <row r="1125" spans="7:8" x14ac:dyDescent="0.25">
      <c r="G1125" s="21">
        <v>160.5</v>
      </c>
      <c r="H1125" s="21">
        <v>0.17606301632746216</v>
      </c>
    </row>
    <row r="1126" spans="7:8" x14ac:dyDescent="0.25">
      <c r="G1126" s="21">
        <v>160.5</v>
      </c>
      <c r="H1126" s="21">
        <v>1.0262693594401537</v>
      </c>
    </row>
    <row r="1127" spans="7:8" x14ac:dyDescent="0.25">
      <c r="G1127" s="21">
        <v>163.5</v>
      </c>
      <c r="H1127" s="21">
        <v>1.0262693594401537</v>
      </c>
    </row>
    <row r="1128" spans="7:8" x14ac:dyDescent="0.25">
      <c r="G1128" s="21">
        <v>163.5</v>
      </c>
      <c r="H1128" s="21">
        <v>0.22074424534590625</v>
      </c>
    </row>
    <row r="1129" spans="7:8" x14ac:dyDescent="0.25">
      <c r="G1129" s="21">
        <v>162.5</v>
      </c>
      <c r="H1129" s="21">
        <v>0.22074424534590625</v>
      </c>
    </row>
    <row r="1130" spans="7:8" x14ac:dyDescent="0.25">
      <c r="G1130" s="21">
        <v>162.5</v>
      </c>
      <c r="H1130" s="21">
        <v>5.8353583392797462E-2</v>
      </c>
    </row>
    <row r="1131" spans="7:8" x14ac:dyDescent="0.25">
      <c r="G1131" s="21">
        <v>162</v>
      </c>
      <c r="H1131" s="21">
        <v>5.8353583392797462E-2</v>
      </c>
    </row>
    <row r="1132" spans="7:8" x14ac:dyDescent="0.25">
      <c r="G1132" s="21">
        <v>162</v>
      </c>
      <c r="H1132" s="21">
        <v>0</v>
      </c>
    </row>
    <row r="1133" spans="7:8" x14ac:dyDescent="0.25">
      <c r="G1133" s="21">
        <v>162</v>
      </c>
      <c r="H1133" s="21">
        <v>5.8353583392797462E-2</v>
      </c>
    </row>
    <row r="1134" spans="7:8" x14ac:dyDescent="0.25">
      <c r="G1134" s="21">
        <v>163</v>
      </c>
      <c r="H1134" s="21">
        <v>5.8353583392797462E-2</v>
      </c>
    </row>
    <row r="1135" spans="7:8" x14ac:dyDescent="0.25">
      <c r="G1135" s="21">
        <v>163</v>
      </c>
      <c r="H1135" s="21">
        <v>0</v>
      </c>
    </row>
    <row r="1136" spans="7:8" x14ac:dyDescent="0.25">
      <c r="G1136" s="21">
        <v>163</v>
      </c>
      <c r="H1136" s="21">
        <v>5.8353583392797462E-2</v>
      </c>
    </row>
    <row r="1137" spans="7:8" x14ac:dyDescent="0.25">
      <c r="G1137" s="21">
        <v>162.5</v>
      </c>
      <c r="H1137" s="21">
        <v>5.8353583392797462E-2</v>
      </c>
    </row>
    <row r="1138" spans="7:8" x14ac:dyDescent="0.25">
      <c r="G1138" s="21">
        <v>162.5</v>
      </c>
      <c r="H1138" s="21">
        <v>0.22074424534590625</v>
      </c>
    </row>
    <row r="1139" spans="7:8" x14ac:dyDescent="0.25">
      <c r="G1139" s="21">
        <v>164.5</v>
      </c>
      <c r="H1139" s="21">
        <v>0.22074424534590625</v>
      </c>
    </row>
    <row r="1140" spans="7:8" x14ac:dyDescent="0.25">
      <c r="G1140" s="21">
        <v>164.5</v>
      </c>
      <c r="H1140" s="21">
        <v>0.20759626027922398</v>
      </c>
    </row>
    <row r="1141" spans="7:8" x14ac:dyDescent="0.25">
      <c r="G1141" s="21">
        <v>164</v>
      </c>
      <c r="H1141" s="21">
        <v>0.20759626027922398</v>
      </c>
    </row>
    <row r="1142" spans="7:8" x14ac:dyDescent="0.25">
      <c r="G1142" s="21">
        <v>164</v>
      </c>
      <c r="H1142" s="21">
        <v>0</v>
      </c>
    </row>
    <row r="1143" spans="7:8" x14ac:dyDescent="0.25">
      <c r="G1143" s="21">
        <v>164</v>
      </c>
      <c r="H1143" s="21">
        <v>0.20759626027922398</v>
      </c>
    </row>
    <row r="1144" spans="7:8" x14ac:dyDescent="0.25">
      <c r="G1144" s="21">
        <v>165</v>
      </c>
      <c r="H1144" s="21">
        <v>0.20759626027922398</v>
      </c>
    </row>
    <row r="1145" spans="7:8" x14ac:dyDescent="0.25">
      <c r="G1145" s="21">
        <v>165</v>
      </c>
      <c r="H1145" s="21">
        <v>0</v>
      </c>
    </row>
    <row r="1146" spans="7:8" x14ac:dyDescent="0.25">
      <c r="G1146" s="21">
        <v>165</v>
      </c>
      <c r="H1146" s="21">
        <v>0.20759626027922398</v>
      </c>
    </row>
    <row r="1147" spans="7:8" x14ac:dyDescent="0.25">
      <c r="G1147" s="21">
        <v>164.5</v>
      </c>
      <c r="H1147" s="21">
        <v>0.20759626027922398</v>
      </c>
    </row>
    <row r="1148" spans="7:8" x14ac:dyDescent="0.25">
      <c r="G1148" s="21">
        <v>164.5</v>
      </c>
      <c r="H1148" s="21">
        <v>0.22074424534590625</v>
      </c>
    </row>
    <row r="1149" spans="7:8" x14ac:dyDescent="0.25">
      <c r="G1149" s="21">
        <v>163.5</v>
      </c>
      <c r="H1149" s="21">
        <v>0.22074424534590625</v>
      </c>
    </row>
    <row r="1150" spans="7:8" x14ac:dyDescent="0.25">
      <c r="G1150" s="21">
        <v>163.5</v>
      </c>
      <c r="H1150" s="21">
        <v>1.0262693594401537</v>
      </c>
    </row>
    <row r="1151" spans="7:8" x14ac:dyDescent="0.25">
      <c r="G1151" s="21">
        <v>162</v>
      </c>
      <c r="H1151" s="21">
        <v>1.0262693594401537</v>
      </c>
    </row>
    <row r="1152" spans="7:8" x14ac:dyDescent="0.25">
      <c r="G1152" s="21">
        <v>162</v>
      </c>
      <c r="H1152" s="21">
        <v>5.2830458960830011</v>
      </c>
    </row>
    <row r="1153" spans="7:8" x14ac:dyDescent="0.25">
      <c r="G1153" s="21">
        <v>166.75</v>
      </c>
      <c r="H1153" s="21">
        <v>5.2830458960830011</v>
      </c>
    </row>
    <row r="1154" spans="7:8" x14ac:dyDescent="0.25">
      <c r="G1154" s="21">
        <v>166.75</v>
      </c>
      <c r="H1154" s="21">
        <v>1.5132092051122976</v>
      </c>
    </row>
    <row r="1155" spans="7:8" x14ac:dyDescent="0.25">
      <c r="G1155" s="21">
        <v>166</v>
      </c>
      <c r="H1155" s="21">
        <v>1.5132092051122976</v>
      </c>
    </row>
    <row r="1156" spans="7:8" x14ac:dyDescent="0.25">
      <c r="G1156" s="21">
        <v>166</v>
      </c>
      <c r="H1156" s="21">
        <v>0</v>
      </c>
    </row>
    <row r="1157" spans="7:8" x14ac:dyDescent="0.25">
      <c r="G1157" s="21">
        <v>166</v>
      </c>
      <c r="H1157" s="21">
        <v>1.5132092051122976</v>
      </c>
    </row>
    <row r="1158" spans="7:8" x14ac:dyDescent="0.25">
      <c r="G1158" s="21">
        <v>167.5</v>
      </c>
      <c r="H1158" s="21">
        <v>1.5132092051122976</v>
      </c>
    </row>
    <row r="1159" spans="7:8" x14ac:dyDescent="0.25">
      <c r="G1159" s="21">
        <v>167.5</v>
      </c>
      <c r="H1159" s="21">
        <v>0.7897159690520954</v>
      </c>
    </row>
    <row r="1160" spans="7:8" x14ac:dyDescent="0.25">
      <c r="G1160" s="21">
        <v>167</v>
      </c>
      <c r="H1160" s="21">
        <v>0.7897159690520954</v>
      </c>
    </row>
    <row r="1161" spans="7:8" x14ac:dyDescent="0.25">
      <c r="G1161" s="21">
        <v>167</v>
      </c>
      <c r="H1161" s="21">
        <v>0</v>
      </c>
    </row>
    <row r="1162" spans="7:8" x14ac:dyDescent="0.25">
      <c r="G1162" s="21">
        <v>167</v>
      </c>
      <c r="H1162" s="21">
        <v>0.7897159690520954</v>
      </c>
    </row>
    <row r="1163" spans="7:8" x14ac:dyDescent="0.25">
      <c r="G1163" s="21">
        <v>168</v>
      </c>
      <c r="H1163" s="21">
        <v>0.7897159690520954</v>
      </c>
    </row>
    <row r="1164" spans="7:8" x14ac:dyDescent="0.25">
      <c r="G1164" s="21">
        <v>168</v>
      </c>
      <c r="H1164" s="21">
        <v>0</v>
      </c>
    </row>
    <row r="1165" spans="7:8" x14ac:dyDescent="0.25">
      <c r="G1165" s="21">
        <v>168</v>
      </c>
      <c r="H1165" s="21">
        <v>0.7897159690520954</v>
      </c>
    </row>
    <row r="1166" spans="7:8" x14ac:dyDescent="0.25">
      <c r="G1166" s="21">
        <v>167.5</v>
      </c>
      <c r="H1166" s="21">
        <v>0.7897159690520954</v>
      </c>
    </row>
    <row r="1167" spans="7:8" x14ac:dyDescent="0.25">
      <c r="G1167" s="21">
        <v>167.5</v>
      </c>
      <c r="H1167" s="21">
        <v>1.5132092051122976</v>
      </c>
    </row>
    <row r="1168" spans="7:8" x14ac:dyDescent="0.25">
      <c r="G1168" s="21">
        <v>166.75</v>
      </c>
      <c r="H1168" s="21">
        <v>1.5132092051122976</v>
      </c>
    </row>
    <row r="1169" spans="7:8" x14ac:dyDescent="0.25">
      <c r="G1169" s="21">
        <v>166.75</v>
      </c>
      <c r="H1169" s="21">
        <v>5.2830458960830011</v>
      </c>
    </row>
    <row r="1170" spans="7:8" x14ac:dyDescent="0.25">
      <c r="G1170" s="21">
        <v>164.375</v>
      </c>
      <c r="H1170" s="21">
        <v>5.2830458960830011</v>
      </c>
    </row>
    <row r="1171" spans="7:8" x14ac:dyDescent="0.25">
      <c r="G1171" s="21">
        <v>164.375</v>
      </c>
      <c r="H1171" s="21">
        <v>10.124483096676208</v>
      </c>
    </row>
    <row r="1172" spans="7:8" x14ac:dyDescent="0.25">
      <c r="G1172" s="21">
        <v>160.03125</v>
      </c>
      <c r="H1172" s="21">
        <v>10.124483096676208</v>
      </c>
    </row>
    <row r="1173" spans="7:8" x14ac:dyDescent="0.25">
      <c r="G1173" s="21">
        <v>160.03125</v>
      </c>
      <c r="H1173" s="21">
        <v>33.705383584666663</v>
      </c>
    </row>
    <row r="1174" spans="7:8" x14ac:dyDescent="0.25">
      <c r="G1174" s="21">
        <v>152.5390625</v>
      </c>
      <c r="H1174" s="21">
        <v>33.705383584666663</v>
      </c>
    </row>
    <row r="1175" spans="7:8" x14ac:dyDescent="0.25">
      <c r="G1175" s="21">
        <v>152.5390625</v>
      </c>
      <c r="H1175" s="21">
        <v>81.322828064720568</v>
      </c>
    </row>
    <row r="1176" spans="7:8" x14ac:dyDescent="0.25">
      <c r="G1176" s="21">
        <v>179.0078125</v>
      </c>
      <c r="H1176" s="21">
        <v>81.322828064720568</v>
      </c>
    </row>
    <row r="1177" spans="7:8" x14ac:dyDescent="0.25">
      <c r="G1177" s="21">
        <v>179.0078125</v>
      </c>
      <c r="H1177" s="21">
        <v>57.978641785240967</v>
      </c>
    </row>
    <row r="1178" spans="7:8" x14ac:dyDescent="0.25">
      <c r="G1178" s="21">
        <v>171.28125</v>
      </c>
      <c r="H1178" s="21">
        <v>57.978641785240967</v>
      </c>
    </row>
    <row r="1179" spans="7:8" x14ac:dyDescent="0.25">
      <c r="G1179" s="21">
        <v>171.28125</v>
      </c>
      <c r="H1179" s="21">
        <v>6.455434999263634</v>
      </c>
    </row>
    <row r="1180" spans="7:8" x14ac:dyDescent="0.25">
      <c r="G1180" s="21">
        <v>169.5</v>
      </c>
      <c r="H1180" s="21">
        <v>6.455434999263634</v>
      </c>
    </row>
    <row r="1181" spans="7:8" x14ac:dyDescent="0.25">
      <c r="G1181" s="21">
        <v>169.5</v>
      </c>
      <c r="H1181" s="21">
        <v>1.5141861231364808</v>
      </c>
    </row>
    <row r="1182" spans="7:8" x14ac:dyDescent="0.25">
      <c r="G1182" s="21">
        <v>169</v>
      </c>
      <c r="H1182" s="21">
        <v>1.5141861231364808</v>
      </c>
    </row>
    <row r="1183" spans="7:8" x14ac:dyDescent="0.25">
      <c r="G1183" s="21">
        <v>169</v>
      </c>
      <c r="H1183" s="21">
        <v>0</v>
      </c>
    </row>
    <row r="1184" spans="7:8" x14ac:dyDescent="0.25">
      <c r="G1184" s="21">
        <v>169</v>
      </c>
      <c r="H1184" s="21">
        <v>1.5141861231364808</v>
      </c>
    </row>
    <row r="1185" spans="7:8" x14ac:dyDescent="0.25">
      <c r="G1185" s="21">
        <v>170</v>
      </c>
      <c r="H1185" s="21">
        <v>1.5141861231364808</v>
      </c>
    </row>
    <row r="1186" spans="7:8" x14ac:dyDescent="0.25">
      <c r="G1186" s="21">
        <v>170</v>
      </c>
      <c r="H1186" s="21">
        <v>0</v>
      </c>
    </row>
    <row r="1187" spans="7:8" x14ac:dyDescent="0.25">
      <c r="G1187" s="21">
        <v>170</v>
      </c>
      <c r="H1187" s="21">
        <v>1.5141861231364808</v>
      </c>
    </row>
    <row r="1188" spans="7:8" x14ac:dyDescent="0.25">
      <c r="G1188" s="21">
        <v>169.5</v>
      </c>
      <c r="H1188" s="21">
        <v>1.5141861231364808</v>
      </c>
    </row>
    <row r="1189" spans="7:8" x14ac:dyDescent="0.25">
      <c r="G1189" s="21">
        <v>169.5</v>
      </c>
      <c r="H1189" s="21">
        <v>6.455434999263634</v>
      </c>
    </row>
    <row r="1190" spans="7:8" x14ac:dyDescent="0.25">
      <c r="G1190" s="21">
        <v>173.0625</v>
      </c>
      <c r="H1190" s="21">
        <v>6.455434999263634</v>
      </c>
    </row>
    <row r="1191" spans="7:8" x14ac:dyDescent="0.25">
      <c r="G1191" s="21">
        <v>173.0625</v>
      </c>
      <c r="H1191" s="21">
        <v>4.7560149286093756</v>
      </c>
    </row>
    <row r="1192" spans="7:8" x14ac:dyDescent="0.25">
      <c r="G1192" s="21">
        <v>171.5</v>
      </c>
      <c r="H1192" s="21">
        <v>4.7560149286093756</v>
      </c>
    </row>
    <row r="1193" spans="7:8" x14ac:dyDescent="0.25">
      <c r="G1193" s="21">
        <v>171.5</v>
      </c>
      <c r="H1193" s="21">
        <v>1.3812830274181722</v>
      </c>
    </row>
    <row r="1194" spans="7:8" x14ac:dyDescent="0.25">
      <c r="G1194" s="21">
        <v>171</v>
      </c>
      <c r="H1194" s="21">
        <v>1.3812830274181722</v>
      </c>
    </row>
    <row r="1195" spans="7:8" x14ac:dyDescent="0.25">
      <c r="G1195" s="21">
        <v>171</v>
      </c>
      <c r="H1195" s="21">
        <v>0</v>
      </c>
    </row>
    <row r="1196" spans="7:8" x14ac:dyDescent="0.25">
      <c r="G1196" s="21">
        <v>171</v>
      </c>
      <c r="H1196" s="21">
        <v>1.3812830274181722</v>
      </c>
    </row>
    <row r="1197" spans="7:8" x14ac:dyDescent="0.25">
      <c r="G1197" s="21">
        <v>172</v>
      </c>
      <c r="H1197" s="21">
        <v>1.3812830274181722</v>
      </c>
    </row>
    <row r="1198" spans="7:8" x14ac:dyDescent="0.25">
      <c r="G1198" s="21">
        <v>172</v>
      </c>
      <c r="H1198" s="21">
        <v>0</v>
      </c>
    </row>
    <row r="1199" spans="7:8" x14ac:dyDescent="0.25">
      <c r="G1199" s="21">
        <v>172</v>
      </c>
      <c r="H1199" s="21">
        <v>1.3812830274181722</v>
      </c>
    </row>
    <row r="1200" spans="7:8" x14ac:dyDescent="0.25">
      <c r="G1200" s="21">
        <v>171.5</v>
      </c>
      <c r="H1200" s="21">
        <v>1.3812830274181722</v>
      </c>
    </row>
    <row r="1201" spans="7:8" x14ac:dyDescent="0.25">
      <c r="G1201" s="21">
        <v>171.5</v>
      </c>
      <c r="H1201" s="21">
        <v>4.7560149286093756</v>
      </c>
    </row>
    <row r="1202" spans="7:8" x14ac:dyDescent="0.25">
      <c r="G1202" s="21">
        <v>174.625</v>
      </c>
      <c r="H1202" s="21">
        <v>4.7560149286093756</v>
      </c>
    </row>
    <row r="1203" spans="7:8" x14ac:dyDescent="0.25">
      <c r="G1203" s="21">
        <v>174.625</v>
      </c>
      <c r="H1203" s="21">
        <v>3.0516956240925763</v>
      </c>
    </row>
    <row r="1204" spans="7:8" x14ac:dyDescent="0.25">
      <c r="G1204" s="21">
        <v>173.5</v>
      </c>
      <c r="H1204" s="21">
        <v>3.0516956240925763</v>
      </c>
    </row>
    <row r="1205" spans="7:8" x14ac:dyDescent="0.25">
      <c r="G1205" s="21">
        <v>173.5</v>
      </c>
      <c r="H1205" s="21">
        <v>0.63138657535780884</v>
      </c>
    </row>
    <row r="1206" spans="7:8" x14ac:dyDescent="0.25">
      <c r="G1206" s="21">
        <v>173</v>
      </c>
      <c r="H1206" s="21">
        <v>0.63138657535780884</v>
      </c>
    </row>
    <row r="1207" spans="7:8" x14ac:dyDescent="0.25">
      <c r="G1207" s="21">
        <v>173</v>
      </c>
      <c r="H1207" s="21">
        <v>0</v>
      </c>
    </row>
    <row r="1208" spans="7:8" x14ac:dyDescent="0.25">
      <c r="G1208" s="21">
        <v>173</v>
      </c>
      <c r="H1208" s="21">
        <v>0.63138657535780884</v>
      </c>
    </row>
    <row r="1209" spans="7:8" x14ac:dyDescent="0.25">
      <c r="G1209" s="21">
        <v>174</v>
      </c>
      <c r="H1209" s="21">
        <v>0.63138657535780884</v>
      </c>
    </row>
    <row r="1210" spans="7:8" x14ac:dyDescent="0.25">
      <c r="G1210" s="21">
        <v>174</v>
      </c>
      <c r="H1210" s="21">
        <v>0</v>
      </c>
    </row>
    <row r="1211" spans="7:8" x14ac:dyDescent="0.25">
      <c r="G1211" s="21">
        <v>174</v>
      </c>
      <c r="H1211" s="21">
        <v>0.63138657535780884</v>
      </c>
    </row>
    <row r="1212" spans="7:8" x14ac:dyDescent="0.25">
      <c r="G1212" s="21">
        <v>173.5</v>
      </c>
      <c r="H1212" s="21">
        <v>0.63138657535780884</v>
      </c>
    </row>
    <row r="1213" spans="7:8" x14ac:dyDescent="0.25">
      <c r="G1213" s="21">
        <v>173.5</v>
      </c>
      <c r="H1213" s="21">
        <v>3.0516956240925763</v>
      </c>
    </row>
    <row r="1214" spans="7:8" x14ac:dyDescent="0.25">
      <c r="G1214" s="21">
        <v>175.75</v>
      </c>
      <c r="H1214" s="21">
        <v>3.0516956240925763</v>
      </c>
    </row>
    <row r="1215" spans="7:8" x14ac:dyDescent="0.25">
      <c r="G1215" s="21">
        <v>175.75</v>
      </c>
      <c r="H1215" s="21">
        <v>1.1755387139037108</v>
      </c>
    </row>
    <row r="1216" spans="7:8" x14ac:dyDescent="0.25">
      <c r="G1216" s="21">
        <v>175</v>
      </c>
      <c r="H1216" s="21">
        <v>1.1755387139037108</v>
      </c>
    </row>
    <row r="1217" spans="7:8" x14ac:dyDescent="0.25">
      <c r="G1217" s="21">
        <v>175</v>
      </c>
      <c r="H1217" s="21">
        <v>0</v>
      </c>
    </row>
    <row r="1218" spans="7:8" x14ac:dyDescent="0.25">
      <c r="G1218" s="21">
        <v>175</v>
      </c>
      <c r="H1218" s="21">
        <v>1.1755387139037108</v>
      </c>
    </row>
    <row r="1219" spans="7:8" x14ac:dyDescent="0.25">
      <c r="G1219" s="21">
        <v>176.5</v>
      </c>
      <c r="H1219" s="21">
        <v>1.1755387139037108</v>
      </c>
    </row>
    <row r="1220" spans="7:8" x14ac:dyDescent="0.25">
      <c r="G1220" s="21">
        <v>176.5</v>
      </c>
      <c r="H1220" s="21">
        <v>0.78147191105193858</v>
      </c>
    </row>
    <row r="1221" spans="7:8" x14ac:dyDescent="0.25">
      <c r="G1221" s="21">
        <v>176</v>
      </c>
      <c r="H1221" s="21">
        <v>0.78147191105193858</v>
      </c>
    </row>
    <row r="1222" spans="7:8" x14ac:dyDescent="0.25">
      <c r="G1222" s="21">
        <v>176</v>
      </c>
      <c r="H1222" s="21">
        <v>0</v>
      </c>
    </row>
    <row r="1223" spans="7:8" x14ac:dyDescent="0.25">
      <c r="G1223" s="21">
        <v>176</v>
      </c>
      <c r="H1223" s="21">
        <v>0.78147191105193858</v>
      </c>
    </row>
    <row r="1224" spans="7:8" x14ac:dyDescent="0.25">
      <c r="G1224" s="21">
        <v>177</v>
      </c>
      <c r="H1224" s="21">
        <v>0.78147191105193858</v>
      </c>
    </row>
    <row r="1225" spans="7:8" x14ac:dyDescent="0.25">
      <c r="G1225" s="21">
        <v>177</v>
      </c>
      <c r="H1225" s="21">
        <v>0</v>
      </c>
    </row>
    <row r="1226" spans="7:8" x14ac:dyDescent="0.25">
      <c r="G1226" s="21">
        <v>177</v>
      </c>
      <c r="H1226" s="21">
        <v>0.78147191105193858</v>
      </c>
    </row>
    <row r="1227" spans="7:8" x14ac:dyDescent="0.25">
      <c r="G1227" s="21">
        <v>176.5</v>
      </c>
      <c r="H1227" s="21">
        <v>0.78147191105193858</v>
      </c>
    </row>
    <row r="1228" spans="7:8" x14ac:dyDescent="0.25">
      <c r="G1228" s="21">
        <v>176.5</v>
      </c>
      <c r="H1228" s="21">
        <v>1.1755387139037108</v>
      </c>
    </row>
    <row r="1229" spans="7:8" x14ac:dyDescent="0.25">
      <c r="G1229" s="21">
        <v>175.75</v>
      </c>
      <c r="H1229" s="21">
        <v>1.1755387139037108</v>
      </c>
    </row>
    <row r="1230" spans="7:8" x14ac:dyDescent="0.25">
      <c r="G1230" s="21">
        <v>175.75</v>
      </c>
      <c r="H1230" s="21">
        <v>3.0516956240925763</v>
      </c>
    </row>
    <row r="1231" spans="7:8" x14ac:dyDescent="0.25">
      <c r="G1231" s="21">
        <v>174.625</v>
      </c>
      <c r="H1231" s="21">
        <v>3.0516956240925763</v>
      </c>
    </row>
    <row r="1232" spans="7:8" x14ac:dyDescent="0.25">
      <c r="G1232" s="21">
        <v>174.625</v>
      </c>
      <c r="H1232" s="21">
        <v>4.7560149286093756</v>
      </c>
    </row>
    <row r="1233" spans="7:8" x14ac:dyDescent="0.25">
      <c r="G1233" s="21">
        <v>173.0625</v>
      </c>
      <c r="H1233" s="21">
        <v>4.7560149286093756</v>
      </c>
    </row>
    <row r="1234" spans="7:8" x14ac:dyDescent="0.25">
      <c r="G1234" s="21">
        <v>173.0625</v>
      </c>
      <c r="H1234" s="21">
        <v>6.455434999263634</v>
      </c>
    </row>
    <row r="1235" spans="7:8" x14ac:dyDescent="0.25">
      <c r="G1235" s="21">
        <v>171.28125</v>
      </c>
      <c r="H1235" s="21">
        <v>6.455434999263634</v>
      </c>
    </row>
    <row r="1236" spans="7:8" x14ac:dyDescent="0.25">
      <c r="G1236" s="21">
        <v>171.28125</v>
      </c>
      <c r="H1236" s="21">
        <v>57.978641785240967</v>
      </c>
    </row>
    <row r="1237" spans="7:8" x14ac:dyDescent="0.25">
      <c r="G1237" s="21">
        <v>186.734375</v>
      </c>
      <c r="H1237" s="21">
        <v>57.978641785240967</v>
      </c>
    </row>
    <row r="1238" spans="7:8" x14ac:dyDescent="0.25">
      <c r="G1238" s="21">
        <v>186.734375</v>
      </c>
      <c r="H1238" s="21">
        <v>22.549867179966128</v>
      </c>
    </row>
    <row r="1239" spans="7:8" x14ac:dyDescent="0.25">
      <c r="G1239" s="21">
        <v>181.75</v>
      </c>
      <c r="H1239" s="21">
        <v>22.549867179966128</v>
      </c>
    </row>
    <row r="1240" spans="7:8" x14ac:dyDescent="0.25">
      <c r="G1240" s="21">
        <v>181.75</v>
      </c>
      <c r="H1240" s="21">
        <v>5.6015780626433189</v>
      </c>
    </row>
    <row r="1241" spans="7:8" x14ac:dyDescent="0.25">
      <c r="G1241" s="21">
        <v>179.625</v>
      </c>
      <c r="H1241" s="21">
        <v>5.6015780626433189</v>
      </c>
    </row>
    <row r="1242" spans="7:8" x14ac:dyDescent="0.25">
      <c r="G1242" s="21">
        <v>179.625</v>
      </c>
      <c r="H1242" s="21">
        <v>1.4095452378390894</v>
      </c>
    </row>
    <row r="1243" spans="7:8" x14ac:dyDescent="0.25">
      <c r="G1243" s="21">
        <v>178.5</v>
      </c>
      <c r="H1243" s="21">
        <v>1.4095452378390894</v>
      </c>
    </row>
    <row r="1244" spans="7:8" x14ac:dyDescent="0.25">
      <c r="G1244" s="21">
        <v>178.5</v>
      </c>
      <c r="H1244" s="21">
        <v>0.19611217064663697</v>
      </c>
    </row>
    <row r="1245" spans="7:8" x14ac:dyDescent="0.25">
      <c r="G1245" s="21">
        <v>178</v>
      </c>
      <c r="H1245" s="21">
        <v>0.19611217064663697</v>
      </c>
    </row>
    <row r="1246" spans="7:8" x14ac:dyDescent="0.25">
      <c r="G1246" s="21">
        <v>178</v>
      </c>
      <c r="H1246" s="21">
        <v>0</v>
      </c>
    </row>
    <row r="1247" spans="7:8" x14ac:dyDescent="0.25">
      <c r="G1247" s="21">
        <v>178</v>
      </c>
      <c r="H1247" s="21">
        <v>0.19611217064663697</v>
      </c>
    </row>
    <row r="1248" spans="7:8" x14ac:dyDescent="0.25">
      <c r="G1248" s="21">
        <v>179</v>
      </c>
      <c r="H1248" s="21">
        <v>0.19611217064663697</v>
      </c>
    </row>
    <row r="1249" spans="7:8" x14ac:dyDescent="0.25">
      <c r="G1249" s="21">
        <v>179</v>
      </c>
      <c r="H1249" s="21">
        <v>0</v>
      </c>
    </row>
    <row r="1250" spans="7:8" x14ac:dyDescent="0.25">
      <c r="G1250" s="21">
        <v>179</v>
      </c>
      <c r="H1250" s="21">
        <v>0.19611217064663697</v>
      </c>
    </row>
    <row r="1251" spans="7:8" x14ac:dyDescent="0.25">
      <c r="G1251" s="21">
        <v>178.5</v>
      </c>
      <c r="H1251" s="21">
        <v>0.19611217064663697</v>
      </c>
    </row>
    <row r="1252" spans="7:8" x14ac:dyDescent="0.25">
      <c r="G1252" s="21">
        <v>178.5</v>
      </c>
      <c r="H1252" s="21">
        <v>1.4095452378390894</v>
      </c>
    </row>
    <row r="1253" spans="7:8" x14ac:dyDescent="0.25">
      <c r="G1253" s="21">
        <v>180.75</v>
      </c>
      <c r="H1253" s="21">
        <v>1.4095452378390894</v>
      </c>
    </row>
    <row r="1254" spans="7:8" x14ac:dyDescent="0.25">
      <c r="G1254" s="21">
        <v>180.75</v>
      </c>
      <c r="H1254" s="21">
        <v>0.51683350116981819</v>
      </c>
    </row>
    <row r="1255" spans="7:8" x14ac:dyDescent="0.25">
      <c r="G1255" s="21">
        <v>180</v>
      </c>
      <c r="H1255" s="21">
        <v>0.51683350116981819</v>
      </c>
    </row>
    <row r="1256" spans="7:8" x14ac:dyDescent="0.25">
      <c r="G1256" s="21">
        <v>180</v>
      </c>
      <c r="H1256" s="21">
        <v>0</v>
      </c>
    </row>
    <row r="1257" spans="7:8" x14ac:dyDescent="0.25">
      <c r="G1257" s="21">
        <v>180</v>
      </c>
      <c r="H1257" s="21">
        <v>0.51683350116981819</v>
      </c>
    </row>
    <row r="1258" spans="7:8" x14ac:dyDescent="0.25">
      <c r="G1258" s="21">
        <v>181.5</v>
      </c>
      <c r="H1258" s="21">
        <v>0.51683350116981819</v>
      </c>
    </row>
    <row r="1259" spans="7:8" x14ac:dyDescent="0.25">
      <c r="G1259" s="21">
        <v>181.5</v>
      </c>
      <c r="H1259" s="21">
        <v>0.35363634537082234</v>
      </c>
    </row>
    <row r="1260" spans="7:8" x14ac:dyDescent="0.25">
      <c r="G1260" s="21">
        <v>181</v>
      </c>
      <c r="H1260" s="21">
        <v>0.35363634537082234</v>
      </c>
    </row>
    <row r="1261" spans="7:8" x14ac:dyDescent="0.25">
      <c r="G1261" s="21">
        <v>181</v>
      </c>
      <c r="H1261" s="21">
        <v>0</v>
      </c>
    </row>
    <row r="1262" spans="7:8" x14ac:dyDescent="0.25">
      <c r="G1262" s="21">
        <v>181</v>
      </c>
      <c r="H1262" s="21">
        <v>0.35363634537082234</v>
      </c>
    </row>
    <row r="1263" spans="7:8" x14ac:dyDescent="0.25">
      <c r="G1263" s="21">
        <v>182</v>
      </c>
      <c r="H1263" s="21">
        <v>0.35363634537082234</v>
      </c>
    </row>
    <row r="1264" spans="7:8" x14ac:dyDescent="0.25">
      <c r="G1264" s="21">
        <v>182</v>
      </c>
      <c r="H1264" s="21">
        <v>0</v>
      </c>
    </row>
    <row r="1265" spans="7:8" x14ac:dyDescent="0.25">
      <c r="G1265" s="21">
        <v>182</v>
      </c>
      <c r="H1265" s="21">
        <v>0.35363634537082234</v>
      </c>
    </row>
    <row r="1266" spans="7:8" x14ac:dyDescent="0.25">
      <c r="G1266" s="21">
        <v>181.5</v>
      </c>
      <c r="H1266" s="21">
        <v>0.35363634537082234</v>
      </c>
    </row>
    <row r="1267" spans="7:8" x14ac:dyDescent="0.25">
      <c r="G1267" s="21">
        <v>181.5</v>
      </c>
      <c r="H1267" s="21">
        <v>0.51683350116981819</v>
      </c>
    </row>
    <row r="1268" spans="7:8" x14ac:dyDescent="0.25">
      <c r="G1268" s="21">
        <v>180.75</v>
      </c>
      <c r="H1268" s="21">
        <v>0.51683350116981819</v>
      </c>
    </row>
    <row r="1269" spans="7:8" x14ac:dyDescent="0.25">
      <c r="G1269" s="21">
        <v>180.75</v>
      </c>
      <c r="H1269" s="21">
        <v>1.4095452378390894</v>
      </c>
    </row>
    <row r="1270" spans="7:8" x14ac:dyDescent="0.25">
      <c r="G1270" s="21">
        <v>179.625</v>
      </c>
      <c r="H1270" s="21">
        <v>1.4095452378390894</v>
      </c>
    </row>
    <row r="1271" spans="7:8" x14ac:dyDescent="0.25">
      <c r="G1271" s="21">
        <v>179.625</v>
      </c>
      <c r="H1271" s="21">
        <v>5.6015780626433189</v>
      </c>
    </row>
    <row r="1272" spans="7:8" x14ac:dyDescent="0.25">
      <c r="G1272" s="21">
        <v>183.875</v>
      </c>
      <c r="H1272" s="21">
        <v>5.6015780626433189</v>
      </c>
    </row>
    <row r="1273" spans="7:8" x14ac:dyDescent="0.25">
      <c r="G1273" s="21">
        <v>183.875</v>
      </c>
      <c r="H1273" s="21">
        <v>2.9421194461195261</v>
      </c>
    </row>
    <row r="1274" spans="7:8" x14ac:dyDescent="0.25">
      <c r="G1274" s="21">
        <v>183</v>
      </c>
      <c r="H1274" s="21">
        <v>2.9421194461195261</v>
      </c>
    </row>
    <row r="1275" spans="7:8" x14ac:dyDescent="0.25">
      <c r="G1275" s="21">
        <v>183</v>
      </c>
      <c r="H1275" s="21">
        <v>0</v>
      </c>
    </row>
    <row r="1276" spans="7:8" x14ac:dyDescent="0.25">
      <c r="G1276" s="21">
        <v>183</v>
      </c>
      <c r="H1276" s="21">
        <v>2.9421194461195261</v>
      </c>
    </row>
    <row r="1277" spans="7:8" x14ac:dyDescent="0.25">
      <c r="G1277" s="21">
        <v>184.75</v>
      </c>
      <c r="H1277" s="21">
        <v>2.9421194461195261</v>
      </c>
    </row>
    <row r="1278" spans="7:8" x14ac:dyDescent="0.25">
      <c r="G1278" s="21">
        <v>184.75</v>
      </c>
      <c r="H1278" s="21">
        <v>1.9161314238968403</v>
      </c>
    </row>
    <row r="1279" spans="7:8" x14ac:dyDescent="0.25">
      <c r="G1279" s="21">
        <v>184</v>
      </c>
      <c r="H1279" s="21">
        <v>1.9161314238968403</v>
      </c>
    </row>
    <row r="1280" spans="7:8" x14ac:dyDescent="0.25">
      <c r="G1280" s="21">
        <v>184</v>
      </c>
      <c r="H1280" s="21">
        <v>0</v>
      </c>
    </row>
    <row r="1281" spans="7:8" x14ac:dyDescent="0.25">
      <c r="G1281" s="21">
        <v>184</v>
      </c>
      <c r="H1281" s="21">
        <v>1.9161314238968403</v>
      </c>
    </row>
    <row r="1282" spans="7:8" x14ac:dyDescent="0.25">
      <c r="G1282" s="21">
        <v>185.5</v>
      </c>
      <c r="H1282" s="21">
        <v>1.9161314238968403</v>
      </c>
    </row>
    <row r="1283" spans="7:8" x14ac:dyDescent="0.25">
      <c r="G1283" s="21">
        <v>185.5</v>
      </c>
      <c r="H1283" s="21">
        <v>0.83034181472839719</v>
      </c>
    </row>
    <row r="1284" spans="7:8" x14ac:dyDescent="0.25">
      <c r="G1284" s="21">
        <v>185</v>
      </c>
      <c r="H1284" s="21">
        <v>0.83034181472839719</v>
      </c>
    </row>
    <row r="1285" spans="7:8" x14ac:dyDescent="0.25">
      <c r="G1285" s="21">
        <v>185</v>
      </c>
      <c r="H1285" s="21">
        <v>0</v>
      </c>
    </row>
    <row r="1286" spans="7:8" x14ac:dyDescent="0.25">
      <c r="G1286" s="21">
        <v>185</v>
      </c>
      <c r="H1286" s="21">
        <v>0.83034181472839719</v>
      </c>
    </row>
    <row r="1287" spans="7:8" x14ac:dyDescent="0.25">
      <c r="G1287" s="21">
        <v>186</v>
      </c>
      <c r="H1287" s="21">
        <v>0.83034181472839719</v>
      </c>
    </row>
    <row r="1288" spans="7:8" x14ac:dyDescent="0.25">
      <c r="G1288" s="21">
        <v>186</v>
      </c>
      <c r="H1288" s="21">
        <v>0</v>
      </c>
    </row>
    <row r="1289" spans="7:8" x14ac:dyDescent="0.25">
      <c r="G1289" s="21">
        <v>186</v>
      </c>
      <c r="H1289" s="21">
        <v>0.83034181472839719</v>
      </c>
    </row>
    <row r="1290" spans="7:8" x14ac:dyDescent="0.25">
      <c r="G1290" s="21">
        <v>185.5</v>
      </c>
      <c r="H1290" s="21">
        <v>0.83034181472839719</v>
      </c>
    </row>
    <row r="1291" spans="7:8" x14ac:dyDescent="0.25">
      <c r="G1291" s="21">
        <v>185.5</v>
      </c>
      <c r="H1291" s="21">
        <v>1.9161314238968403</v>
      </c>
    </row>
    <row r="1292" spans="7:8" x14ac:dyDescent="0.25">
      <c r="G1292" s="21">
        <v>184.75</v>
      </c>
      <c r="H1292" s="21">
        <v>1.9161314238968403</v>
      </c>
    </row>
    <row r="1293" spans="7:8" x14ac:dyDescent="0.25">
      <c r="G1293" s="21">
        <v>184.75</v>
      </c>
      <c r="H1293" s="21">
        <v>2.9421194461195261</v>
      </c>
    </row>
    <row r="1294" spans="7:8" x14ac:dyDescent="0.25">
      <c r="G1294" s="21">
        <v>183.875</v>
      </c>
      <c r="H1294" s="21">
        <v>2.9421194461195261</v>
      </c>
    </row>
    <row r="1295" spans="7:8" x14ac:dyDescent="0.25">
      <c r="G1295" s="21">
        <v>183.875</v>
      </c>
      <c r="H1295" s="21">
        <v>5.6015780626433189</v>
      </c>
    </row>
    <row r="1296" spans="7:8" x14ac:dyDescent="0.25">
      <c r="G1296" s="21">
        <v>181.75</v>
      </c>
      <c r="H1296" s="21">
        <v>5.6015780626433189</v>
      </c>
    </row>
    <row r="1297" spans="7:8" x14ac:dyDescent="0.25">
      <c r="G1297" s="21">
        <v>181.75</v>
      </c>
      <c r="H1297" s="21">
        <v>22.549867179966128</v>
      </c>
    </row>
    <row r="1298" spans="7:8" x14ac:dyDescent="0.25">
      <c r="G1298" s="21">
        <v>191.71875</v>
      </c>
      <c r="H1298" s="21">
        <v>22.549867179966128</v>
      </c>
    </row>
    <row r="1299" spans="7:8" x14ac:dyDescent="0.25">
      <c r="G1299" s="21">
        <v>191.71875</v>
      </c>
      <c r="H1299" s="21">
        <v>9.9520939709349356</v>
      </c>
    </row>
    <row r="1300" spans="7:8" x14ac:dyDescent="0.25">
      <c r="G1300" s="21">
        <v>189.125</v>
      </c>
      <c r="H1300" s="21">
        <v>9.9520939709349356</v>
      </c>
    </row>
    <row r="1301" spans="7:8" x14ac:dyDescent="0.25">
      <c r="G1301" s="21">
        <v>189.125</v>
      </c>
      <c r="H1301" s="21">
        <v>4.5217814405990326</v>
      </c>
    </row>
    <row r="1302" spans="7:8" x14ac:dyDescent="0.25">
      <c r="G1302" s="21">
        <v>187.75</v>
      </c>
      <c r="H1302" s="21">
        <v>4.5217814405990326</v>
      </c>
    </row>
    <row r="1303" spans="7:8" x14ac:dyDescent="0.25">
      <c r="G1303" s="21">
        <v>187.75</v>
      </c>
      <c r="H1303" s="21">
        <v>1.0314305263668693</v>
      </c>
    </row>
    <row r="1304" spans="7:8" x14ac:dyDescent="0.25">
      <c r="G1304" s="21">
        <v>187</v>
      </c>
      <c r="H1304" s="21">
        <v>1.0314305263668693</v>
      </c>
    </row>
    <row r="1305" spans="7:8" x14ac:dyDescent="0.25">
      <c r="G1305" s="21">
        <v>187</v>
      </c>
      <c r="H1305" s="21">
        <v>0</v>
      </c>
    </row>
    <row r="1306" spans="7:8" x14ac:dyDescent="0.25">
      <c r="G1306" s="21">
        <v>187</v>
      </c>
      <c r="H1306" s="21">
        <v>1.0314305263668693</v>
      </c>
    </row>
    <row r="1307" spans="7:8" x14ac:dyDescent="0.25">
      <c r="G1307" s="21">
        <v>188.5</v>
      </c>
      <c r="H1307" s="21">
        <v>1.0314305263668693</v>
      </c>
    </row>
    <row r="1308" spans="7:8" x14ac:dyDescent="0.25">
      <c r="G1308" s="21">
        <v>188.5</v>
      </c>
      <c r="H1308" s="21">
        <v>0.81191969919724249</v>
      </c>
    </row>
    <row r="1309" spans="7:8" x14ac:dyDescent="0.25">
      <c r="G1309" s="21">
        <v>188</v>
      </c>
      <c r="H1309" s="21">
        <v>0.81191969919724249</v>
      </c>
    </row>
    <row r="1310" spans="7:8" x14ac:dyDescent="0.25">
      <c r="G1310" s="21">
        <v>188</v>
      </c>
      <c r="H1310" s="21">
        <v>0</v>
      </c>
    </row>
    <row r="1311" spans="7:8" x14ac:dyDescent="0.25">
      <c r="G1311" s="21">
        <v>188</v>
      </c>
      <c r="H1311" s="21">
        <v>0.81191969919724249</v>
      </c>
    </row>
    <row r="1312" spans="7:8" x14ac:dyDescent="0.25">
      <c r="G1312" s="21">
        <v>189</v>
      </c>
      <c r="H1312" s="21">
        <v>0.81191969919724249</v>
      </c>
    </row>
    <row r="1313" spans="7:8" x14ac:dyDescent="0.25">
      <c r="G1313" s="21">
        <v>189</v>
      </c>
      <c r="H1313" s="21">
        <v>0</v>
      </c>
    </row>
    <row r="1314" spans="7:8" x14ac:dyDescent="0.25">
      <c r="G1314" s="21">
        <v>189</v>
      </c>
      <c r="H1314" s="21">
        <v>0.81191969919724249</v>
      </c>
    </row>
    <row r="1315" spans="7:8" x14ac:dyDescent="0.25">
      <c r="G1315" s="21">
        <v>188.5</v>
      </c>
      <c r="H1315" s="21">
        <v>0.81191969919724249</v>
      </c>
    </row>
    <row r="1316" spans="7:8" x14ac:dyDescent="0.25">
      <c r="G1316" s="21">
        <v>188.5</v>
      </c>
      <c r="H1316" s="21">
        <v>1.0314305263668693</v>
      </c>
    </row>
    <row r="1317" spans="7:8" x14ac:dyDescent="0.25">
      <c r="G1317" s="21">
        <v>187.75</v>
      </c>
      <c r="H1317" s="21">
        <v>1.0314305263668693</v>
      </c>
    </row>
    <row r="1318" spans="7:8" x14ac:dyDescent="0.25">
      <c r="G1318" s="21">
        <v>187.75</v>
      </c>
      <c r="H1318" s="21">
        <v>4.5217814405990326</v>
      </c>
    </row>
    <row r="1319" spans="7:8" x14ac:dyDescent="0.25">
      <c r="G1319" s="21">
        <v>190.5</v>
      </c>
      <c r="H1319" s="21">
        <v>4.5217814405990326</v>
      </c>
    </row>
    <row r="1320" spans="7:8" x14ac:dyDescent="0.25">
      <c r="G1320" s="21">
        <v>190.5</v>
      </c>
      <c r="H1320" s="21">
        <v>1.8642714197294536</v>
      </c>
    </row>
    <row r="1321" spans="7:8" x14ac:dyDescent="0.25">
      <c r="G1321" s="21">
        <v>190</v>
      </c>
      <c r="H1321" s="21">
        <v>1.8642714197294536</v>
      </c>
    </row>
    <row r="1322" spans="7:8" x14ac:dyDescent="0.25">
      <c r="G1322" s="21">
        <v>190</v>
      </c>
      <c r="H1322" s="21">
        <v>0</v>
      </c>
    </row>
    <row r="1323" spans="7:8" x14ac:dyDescent="0.25">
      <c r="G1323" s="21">
        <v>190</v>
      </c>
      <c r="H1323" s="21">
        <v>1.8642714197294536</v>
      </c>
    </row>
    <row r="1324" spans="7:8" x14ac:dyDescent="0.25">
      <c r="G1324" s="21">
        <v>191</v>
      </c>
      <c r="H1324" s="21">
        <v>1.8642714197294536</v>
      </c>
    </row>
    <row r="1325" spans="7:8" x14ac:dyDescent="0.25">
      <c r="G1325" s="21">
        <v>191</v>
      </c>
      <c r="H1325" s="21">
        <v>0</v>
      </c>
    </row>
    <row r="1326" spans="7:8" x14ac:dyDescent="0.25">
      <c r="G1326" s="21">
        <v>191</v>
      </c>
      <c r="H1326" s="21">
        <v>1.8642714197294536</v>
      </c>
    </row>
    <row r="1327" spans="7:8" x14ac:dyDescent="0.25">
      <c r="G1327" s="21">
        <v>190.5</v>
      </c>
      <c r="H1327" s="21">
        <v>1.8642714197294536</v>
      </c>
    </row>
    <row r="1328" spans="7:8" x14ac:dyDescent="0.25">
      <c r="G1328" s="21">
        <v>190.5</v>
      </c>
      <c r="H1328" s="21">
        <v>4.5217814405990326</v>
      </c>
    </row>
    <row r="1329" spans="7:8" x14ac:dyDescent="0.25">
      <c r="G1329" s="21">
        <v>189.125</v>
      </c>
      <c r="H1329" s="21">
        <v>4.5217814405990326</v>
      </c>
    </row>
    <row r="1330" spans="7:8" x14ac:dyDescent="0.25">
      <c r="G1330" s="21">
        <v>189.125</v>
      </c>
      <c r="H1330" s="21">
        <v>9.9520939709349356</v>
      </c>
    </row>
    <row r="1331" spans="7:8" x14ac:dyDescent="0.25">
      <c r="G1331" s="21">
        <v>194.3125</v>
      </c>
      <c r="H1331" s="21">
        <v>9.9520939709349356</v>
      </c>
    </row>
    <row r="1332" spans="7:8" x14ac:dyDescent="0.25">
      <c r="G1332" s="21">
        <v>194.3125</v>
      </c>
      <c r="H1332" s="21">
        <v>6.018502474537029</v>
      </c>
    </row>
    <row r="1333" spans="7:8" x14ac:dyDescent="0.25">
      <c r="G1333" s="21">
        <v>192.5</v>
      </c>
      <c r="H1333" s="21">
        <v>6.018502474537029</v>
      </c>
    </row>
    <row r="1334" spans="7:8" x14ac:dyDescent="0.25">
      <c r="G1334" s="21">
        <v>192.5</v>
      </c>
      <c r="H1334" s="21">
        <v>1.8873493628145734</v>
      </c>
    </row>
    <row r="1335" spans="7:8" x14ac:dyDescent="0.25">
      <c r="G1335" s="21">
        <v>192</v>
      </c>
      <c r="H1335" s="21">
        <v>1.8873493628145734</v>
      </c>
    </row>
    <row r="1336" spans="7:8" x14ac:dyDescent="0.25">
      <c r="G1336" s="21">
        <v>192</v>
      </c>
      <c r="H1336" s="21">
        <v>0</v>
      </c>
    </row>
    <row r="1337" spans="7:8" x14ac:dyDescent="0.25">
      <c r="G1337" s="21">
        <v>192</v>
      </c>
      <c r="H1337" s="21">
        <v>1.8873493628145734</v>
      </c>
    </row>
    <row r="1338" spans="7:8" x14ac:dyDescent="0.25">
      <c r="G1338" s="21">
        <v>193</v>
      </c>
      <c r="H1338" s="21">
        <v>1.8873493628145734</v>
      </c>
    </row>
    <row r="1339" spans="7:8" x14ac:dyDescent="0.25">
      <c r="G1339" s="21">
        <v>193</v>
      </c>
      <c r="H1339" s="21">
        <v>0</v>
      </c>
    </row>
    <row r="1340" spans="7:8" x14ac:dyDescent="0.25">
      <c r="G1340" s="21">
        <v>193</v>
      </c>
      <c r="H1340" s="21">
        <v>1.8873493628145734</v>
      </c>
    </row>
    <row r="1341" spans="7:8" x14ac:dyDescent="0.25">
      <c r="G1341" s="21">
        <v>192.5</v>
      </c>
      <c r="H1341" s="21">
        <v>1.8873493628145734</v>
      </c>
    </row>
    <row r="1342" spans="7:8" x14ac:dyDescent="0.25">
      <c r="G1342" s="21">
        <v>192.5</v>
      </c>
      <c r="H1342" s="21">
        <v>6.018502474537029</v>
      </c>
    </row>
    <row r="1343" spans="7:8" x14ac:dyDescent="0.25">
      <c r="G1343" s="21">
        <v>196.125</v>
      </c>
      <c r="H1343" s="21">
        <v>6.018502474537029</v>
      </c>
    </row>
    <row r="1344" spans="7:8" x14ac:dyDescent="0.25">
      <c r="G1344" s="21">
        <v>196.125</v>
      </c>
      <c r="H1344" s="21">
        <v>2.3614240023440001</v>
      </c>
    </row>
    <row r="1345" spans="7:8" x14ac:dyDescent="0.25">
      <c r="G1345" s="21">
        <v>194.75</v>
      </c>
      <c r="H1345" s="21">
        <v>2.3614240023440001</v>
      </c>
    </row>
    <row r="1346" spans="7:8" x14ac:dyDescent="0.25">
      <c r="G1346" s="21">
        <v>194.75</v>
      </c>
      <c r="H1346" s="21">
        <v>0.68326935766693409</v>
      </c>
    </row>
    <row r="1347" spans="7:8" x14ac:dyDescent="0.25">
      <c r="G1347" s="21">
        <v>194</v>
      </c>
      <c r="H1347" s="21">
        <v>0.68326935766693409</v>
      </c>
    </row>
    <row r="1348" spans="7:8" x14ac:dyDescent="0.25">
      <c r="G1348" s="21">
        <v>194</v>
      </c>
      <c r="H1348" s="21">
        <v>0</v>
      </c>
    </row>
    <row r="1349" spans="7:8" x14ac:dyDescent="0.25">
      <c r="G1349" s="21">
        <v>194</v>
      </c>
      <c r="H1349" s="21">
        <v>0.68326935766693409</v>
      </c>
    </row>
    <row r="1350" spans="7:8" x14ac:dyDescent="0.25">
      <c r="G1350" s="21">
        <v>195.5</v>
      </c>
      <c r="H1350" s="21">
        <v>0.68326935766693409</v>
      </c>
    </row>
    <row r="1351" spans="7:8" x14ac:dyDescent="0.25">
      <c r="G1351" s="21">
        <v>195.5</v>
      </c>
      <c r="H1351" s="21">
        <v>0.24761444546919736</v>
      </c>
    </row>
    <row r="1352" spans="7:8" x14ac:dyDescent="0.25">
      <c r="G1352" s="21">
        <v>195</v>
      </c>
      <c r="H1352" s="21">
        <v>0.24761444546919736</v>
      </c>
    </row>
    <row r="1353" spans="7:8" x14ac:dyDescent="0.25">
      <c r="G1353" s="21">
        <v>195</v>
      </c>
      <c r="H1353" s="21">
        <v>0</v>
      </c>
    </row>
    <row r="1354" spans="7:8" x14ac:dyDescent="0.25">
      <c r="G1354" s="21">
        <v>195</v>
      </c>
      <c r="H1354" s="21">
        <v>0.24761444546919736</v>
      </c>
    </row>
    <row r="1355" spans="7:8" x14ac:dyDescent="0.25">
      <c r="G1355" s="21">
        <v>196</v>
      </c>
      <c r="H1355" s="21">
        <v>0.24761444546919736</v>
      </c>
    </row>
    <row r="1356" spans="7:8" x14ac:dyDescent="0.25">
      <c r="G1356" s="21">
        <v>196</v>
      </c>
      <c r="H1356" s="21">
        <v>0</v>
      </c>
    </row>
    <row r="1357" spans="7:8" x14ac:dyDescent="0.25">
      <c r="G1357" s="21">
        <v>196</v>
      </c>
      <c r="H1357" s="21">
        <v>0.24761444546919736</v>
      </c>
    </row>
    <row r="1358" spans="7:8" x14ac:dyDescent="0.25">
      <c r="G1358" s="21">
        <v>195.5</v>
      </c>
      <c r="H1358" s="21">
        <v>0.24761444546919736</v>
      </c>
    </row>
    <row r="1359" spans="7:8" x14ac:dyDescent="0.25">
      <c r="G1359" s="21">
        <v>195.5</v>
      </c>
      <c r="H1359" s="21">
        <v>0.68326935766693409</v>
      </c>
    </row>
    <row r="1360" spans="7:8" x14ac:dyDescent="0.25">
      <c r="G1360" s="21">
        <v>194.75</v>
      </c>
      <c r="H1360" s="21">
        <v>0.68326935766693409</v>
      </c>
    </row>
    <row r="1361" spans="7:8" x14ac:dyDescent="0.25">
      <c r="G1361" s="21">
        <v>194.75</v>
      </c>
      <c r="H1361" s="21">
        <v>2.3614240023440001</v>
      </c>
    </row>
    <row r="1362" spans="7:8" x14ac:dyDescent="0.25">
      <c r="G1362" s="21">
        <v>197.5</v>
      </c>
      <c r="H1362" s="21">
        <v>2.3614240023440001</v>
      </c>
    </row>
    <row r="1363" spans="7:8" x14ac:dyDescent="0.25">
      <c r="G1363" s="21">
        <v>197.5</v>
      </c>
      <c r="H1363" s="21">
        <v>0.90816596537770933</v>
      </c>
    </row>
    <row r="1364" spans="7:8" x14ac:dyDescent="0.25">
      <c r="G1364" s="21">
        <v>197</v>
      </c>
      <c r="H1364" s="21">
        <v>0.90816596537770933</v>
      </c>
    </row>
    <row r="1365" spans="7:8" x14ac:dyDescent="0.25">
      <c r="G1365" s="21">
        <v>197</v>
      </c>
      <c r="H1365" s="21">
        <v>0</v>
      </c>
    </row>
    <row r="1366" spans="7:8" x14ac:dyDescent="0.25">
      <c r="G1366" s="21">
        <v>197</v>
      </c>
      <c r="H1366" s="21">
        <v>0.90816596537770933</v>
      </c>
    </row>
    <row r="1367" spans="7:8" x14ac:dyDescent="0.25">
      <c r="G1367" s="21">
        <v>198</v>
      </c>
      <c r="H1367" s="21">
        <v>0.90816596537770933</v>
      </c>
    </row>
    <row r="1368" spans="7:8" x14ac:dyDescent="0.25">
      <c r="G1368" s="21">
        <v>198</v>
      </c>
      <c r="H1368" s="21">
        <v>0</v>
      </c>
    </row>
    <row r="1369" spans="7:8" x14ac:dyDescent="0.25">
      <c r="G1369" s="21">
        <v>198</v>
      </c>
      <c r="H1369" s="21">
        <v>0.90816596537770933</v>
      </c>
    </row>
    <row r="1370" spans="7:8" x14ac:dyDescent="0.25">
      <c r="G1370" s="21">
        <v>197.5</v>
      </c>
      <c r="H1370" s="21">
        <v>0.90816596537770933</v>
      </c>
    </row>
    <row r="1371" spans="7:8" x14ac:dyDescent="0.25">
      <c r="G1371" s="21">
        <v>197.5</v>
      </c>
      <c r="H1371" s="21">
        <v>2.3614240023440001</v>
      </c>
    </row>
    <row r="1372" spans="7:8" x14ac:dyDescent="0.25">
      <c r="G1372" s="21">
        <v>196.125</v>
      </c>
      <c r="H1372" s="21">
        <v>2.3614240023440001</v>
      </c>
    </row>
    <row r="1373" spans="7:8" x14ac:dyDescent="0.25">
      <c r="G1373" s="21">
        <v>196.125</v>
      </c>
      <c r="H1373" s="21">
        <v>6.018502474537029</v>
      </c>
    </row>
    <row r="1374" spans="7:8" x14ac:dyDescent="0.25">
      <c r="G1374" s="21">
        <v>194.3125</v>
      </c>
      <c r="H1374" s="21">
        <v>6.018502474537029</v>
      </c>
    </row>
    <row r="1375" spans="7:8" x14ac:dyDescent="0.25">
      <c r="G1375" s="21">
        <v>194.3125</v>
      </c>
      <c r="H1375" s="21">
        <v>9.9520939709349356</v>
      </c>
    </row>
    <row r="1376" spans="7:8" x14ac:dyDescent="0.25">
      <c r="G1376" s="21">
        <v>191.71875</v>
      </c>
      <c r="H1376" s="21">
        <v>9.9520939709349356</v>
      </c>
    </row>
    <row r="1377" spans="7:8" x14ac:dyDescent="0.25">
      <c r="G1377" s="21">
        <v>191.71875</v>
      </c>
      <c r="H1377" s="21">
        <v>22.549867179966128</v>
      </c>
    </row>
    <row r="1378" spans="7:8" x14ac:dyDescent="0.25">
      <c r="G1378" s="21">
        <v>186.734375</v>
      </c>
      <c r="H1378" s="21">
        <v>22.549867179966128</v>
      </c>
    </row>
    <row r="1379" spans="7:8" x14ac:dyDescent="0.25">
      <c r="G1379" s="21">
        <v>186.734375</v>
      </c>
      <c r="H1379" s="21">
        <v>57.978641785240967</v>
      </c>
    </row>
    <row r="1380" spans="7:8" x14ac:dyDescent="0.25">
      <c r="G1380" s="21">
        <v>179.0078125</v>
      </c>
      <c r="H1380" s="21">
        <v>57.978641785240967</v>
      </c>
    </row>
    <row r="1381" spans="7:8" x14ac:dyDescent="0.25">
      <c r="G1381" s="21">
        <v>179.0078125</v>
      </c>
      <c r="H1381" s="21">
        <v>81.322828064720568</v>
      </c>
    </row>
    <row r="1382" spans="7:8" x14ac:dyDescent="0.25">
      <c r="G1382" s="21">
        <v>165.7734375</v>
      </c>
      <c r="H1382" s="21">
        <v>81.322828064720568</v>
      </c>
    </row>
    <row r="1383" spans="7:8" x14ac:dyDescent="0.25">
      <c r="G1383" s="21">
        <v>165.7734375</v>
      </c>
      <c r="H1383" s="21">
        <v>300.37839156191365</v>
      </c>
    </row>
    <row r="1384" spans="7:8" x14ac:dyDescent="0.25">
      <c r="G1384" s="21">
        <v>251.4677734375</v>
      </c>
      <c r="H1384" s="21">
        <v>300.37839156191365</v>
      </c>
    </row>
    <row r="1385" spans="7:8" x14ac:dyDescent="0.25">
      <c r="G1385" s="21">
        <v>251.4677734375</v>
      </c>
      <c r="H1385" s="21">
        <v>166.21368110709093</v>
      </c>
    </row>
    <row r="1386" spans="7:8" x14ac:dyDescent="0.25">
      <c r="G1386" s="21">
        <v>219.78515625</v>
      </c>
      <c r="H1386" s="21">
        <v>166.21368110709093</v>
      </c>
    </row>
    <row r="1387" spans="7:8" x14ac:dyDescent="0.25">
      <c r="G1387" s="21">
        <v>219.78515625</v>
      </c>
      <c r="H1387" s="21">
        <v>59.751150096361044</v>
      </c>
    </row>
    <row r="1388" spans="7:8" x14ac:dyDescent="0.25">
      <c r="G1388" s="21">
        <v>208.71875</v>
      </c>
      <c r="H1388" s="21">
        <v>59.751150096361044</v>
      </c>
    </row>
    <row r="1389" spans="7:8" x14ac:dyDescent="0.25">
      <c r="G1389" s="21">
        <v>208.71875</v>
      </c>
      <c r="H1389" s="21">
        <v>30.913920119715812</v>
      </c>
    </row>
    <row r="1390" spans="7:8" x14ac:dyDescent="0.25">
      <c r="G1390" s="21">
        <v>202.5625</v>
      </c>
      <c r="H1390" s="21">
        <v>30.913920119715812</v>
      </c>
    </row>
    <row r="1391" spans="7:8" x14ac:dyDescent="0.25">
      <c r="G1391" s="21">
        <v>202.5625</v>
      </c>
      <c r="H1391" s="21">
        <v>5.673664885162542</v>
      </c>
    </row>
    <row r="1392" spans="7:8" x14ac:dyDescent="0.25">
      <c r="G1392" s="21">
        <v>199.875</v>
      </c>
      <c r="H1392" s="21">
        <v>5.673664885162542</v>
      </c>
    </row>
    <row r="1393" spans="7:8" x14ac:dyDescent="0.25">
      <c r="G1393" s="21">
        <v>199.875</v>
      </c>
      <c r="H1393" s="21">
        <v>1.2443848768314318</v>
      </c>
    </row>
    <row r="1394" spans="7:8" x14ac:dyDescent="0.25">
      <c r="G1394" s="21">
        <v>199</v>
      </c>
      <c r="H1394" s="21">
        <v>1.2443848768314318</v>
      </c>
    </row>
    <row r="1395" spans="7:8" x14ac:dyDescent="0.25">
      <c r="G1395" s="21">
        <v>199</v>
      </c>
      <c r="H1395" s="21">
        <v>0</v>
      </c>
    </row>
    <row r="1396" spans="7:8" x14ac:dyDescent="0.25">
      <c r="G1396" s="21">
        <v>199</v>
      </c>
      <c r="H1396" s="21">
        <v>1.2443848768314318</v>
      </c>
    </row>
    <row r="1397" spans="7:8" x14ac:dyDescent="0.25">
      <c r="G1397" s="21">
        <v>200.75</v>
      </c>
      <c r="H1397" s="21">
        <v>1.2443848768314318</v>
      </c>
    </row>
    <row r="1398" spans="7:8" x14ac:dyDescent="0.25">
      <c r="G1398" s="21">
        <v>200.75</v>
      </c>
      <c r="H1398" s="21">
        <v>0.75763877904341925</v>
      </c>
    </row>
    <row r="1399" spans="7:8" x14ac:dyDescent="0.25">
      <c r="G1399" s="21">
        <v>200</v>
      </c>
      <c r="H1399" s="21">
        <v>0.75763877904341925</v>
      </c>
    </row>
    <row r="1400" spans="7:8" x14ac:dyDescent="0.25">
      <c r="G1400" s="21">
        <v>200</v>
      </c>
      <c r="H1400" s="21">
        <v>0</v>
      </c>
    </row>
    <row r="1401" spans="7:8" x14ac:dyDescent="0.25">
      <c r="G1401" s="21">
        <v>200</v>
      </c>
      <c r="H1401" s="21">
        <v>0.75763877904341925</v>
      </c>
    </row>
    <row r="1402" spans="7:8" x14ac:dyDescent="0.25">
      <c r="G1402" s="21">
        <v>201.5</v>
      </c>
      <c r="H1402" s="21">
        <v>0.75763877904341925</v>
      </c>
    </row>
    <row r="1403" spans="7:8" x14ac:dyDescent="0.25">
      <c r="G1403" s="21">
        <v>201.5</v>
      </c>
      <c r="H1403" s="21">
        <v>0.25351998486300947</v>
      </c>
    </row>
    <row r="1404" spans="7:8" x14ac:dyDescent="0.25">
      <c r="G1404" s="21">
        <v>201</v>
      </c>
      <c r="H1404" s="21">
        <v>0.25351998486300947</v>
      </c>
    </row>
    <row r="1405" spans="7:8" x14ac:dyDescent="0.25">
      <c r="G1405" s="21">
        <v>201</v>
      </c>
      <c r="H1405" s="21">
        <v>0</v>
      </c>
    </row>
    <row r="1406" spans="7:8" x14ac:dyDescent="0.25">
      <c r="G1406" s="21">
        <v>201</v>
      </c>
      <c r="H1406" s="21">
        <v>0.25351998486300947</v>
      </c>
    </row>
    <row r="1407" spans="7:8" x14ac:dyDescent="0.25">
      <c r="G1407" s="21">
        <v>202</v>
      </c>
      <c r="H1407" s="21">
        <v>0.25351998486300947</v>
      </c>
    </row>
    <row r="1408" spans="7:8" x14ac:dyDescent="0.25">
      <c r="G1408" s="21">
        <v>202</v>
      </c>
      <c r="H1408" s="21">
        <v>0</v>
      </c>
    </row>
    <row r="1409" spans="7:8" x14ac:dyDescent="0.25">
      <c r="G1409" s="21">
        <v>202</v>
      </c>
      <c r="H1409" s="21">
        <v>0.25351998486300947</v>
      </c>
    </row>
    <row r="1410" spans="7:8" x14ac:dyDescent="0.25">
      <c r="G1410" s="21">
        <v>201.5</v>
      </c>
      <c r="H1410" s="21">
        <v>0.25351998486300947</v>
      </c>
    </row>
    <row r="1411" spans="7:8" x14ac:dyDescent="0.25">
      <c r="G1411" s="21">
        <v>201.5</v>
      </c>
      <c r="H1411" s="21">
        <v>0.75763877904341925</v>
      </c>
    </row>
    <row r="1412" spans="7:8" x14ac:dyDescent="0.25">
      <c r="G1412" s="21">
        <v>200.75</v>
      </c>
      <c r="H1412" s="21">
        <v>0.75763877904341925</v>
      </c>
    </row>
    <row r="1413" spans="7:8" x14ac:dyDescent="0.25">
      <c r="G1413" s="21">
        <v>200.75</v>
      </c>
      <c r="H1413" s="21">
        <v>1.2443848768314318</v>
      </c>
    </row>
    <row r="1414" spans="7:8" x14ac:dyDescent="0.25">
      <c r="G1414" s="21">
        <v>199.875</v>
      </c>
      <c r="H1414" s="21">
        <v>1.2443848768314318</v>
      </c>
    </row>
    <row r="1415" spans="7:8" x14ac:dyDescent="0.25">
      <c r="G1415" s="21">
        <v>199.875</v>
      </c>
      <c r="H1415" s="21">
        <v>5.673664885162542</v>
      </c>
    </row>
    <row r="1416" spans="7:8" x14ac:dyDescent="0.25">
      <c r="G1416" s="21">
        <v>205.25</v>
      </c>
      <c r="H1416" s="21">
        <v>5.673664885162542</v>
      </c>
    </row>
    <row r="1417" spans="7:8" x14ac:dyDescent="0.25">
      <c r="G1417" s="21">
        <v>205.25</v>
      </c>
      <c r="H1417" s="21">
        <v>2.9466854931955044</v>
      </c>
    </row>
    <row r="1418" spans="7:8" x14ac:dyDescent="0.25">
      <c r="G1418" s="21">
        <v>203.75</v>
      </c>
      <c r="H1418" s="21">
        <v>2.9466854931955044</v>
      </c>
    </row>
    <row r="1419" spans="7:8" x14ac:dyDescent="0.25">
      <c r="G1419" s="21">
        <v>203.75</v>
      </c>
      <c r="H1419" s="21">
        <v>1.2212437665127911</v>
      </c>
    </row>
    <row r="1420" spans="7:8" x14ac:dyDescent="0.25">
      <c r="G1420" s="21">
        <v>203</v>
      </c>
      <c r="H1420" s="21">
        <v>1.2212437665127911</v>
      </c>
    </row>
    <row r="1421" spans="7:8" x14ac:dyDescent="0.25">
      <c r="G1421" s="21">
        <v>203</v>
      </c>
      <c r="H1421" s="21">
        <v>0</v>
      </c>
    </row>
    <row r="1422" spans="7:8" x14ac:dyDescent="0.25">
      <c r="G1422" s="21">
        <v>203</v>
      </c>
      <c r="H1422" s="21">
        <v>1.2212437665127911</v>
      </c>
    </row>
    <row r="1423" spans="7:8" x14ac:dyDescent="0.25">
      <c r="G1423" s="21">
        <v>204.5</v>
      </c>
      <c r="H1423" s="21">
        <v>1.2212437665127911</v>
      </c>
    </row>
    <row r="1424" spans="7:8" x14ac:dyDescent="0.25">
      <c r="G1424" s="21">
        <v>204.5</v>
      </c>
      <c r="H1424" s="21">
        <v>0.4533938252419622</v>
      </c>
    </row>
    <row r="1425" spans="7:8" x14ac:dyDescent="0.25">
      <c r="G1425" s="21">
        <v>204</v>
      </c>
      <c r="H1425" s="21">
        <v>0.4533938252419622</v>
      </c>
    </row>
    <row r="1426" spans="7:8" x14ac:dyDescent="0.25">
      <c r="G1426" s="21">
        <v>204</v>
      </c>
      <c r="H1426" s="21">
        <v>0</v>
      </c>
    </row>
    <row r="1427" spans="7:8" x14ac:dyDescent="0.25">
      <c r="G1427" s="21">
        <v>204</v>
      </c>
      <c r="H1427" s="21">
        <v>0.4533938252419622</v>
      </c>
    </row>
    <row r="1428" spans="7:8" x14ac:dyDescent="0.25">
      <c r="G1428" s="21">
        <v>205</v>
      </c>
      <c r="H1428" s="21">
        <v>0.4533938252419622</v>
      </c>
    </row>
    <row r="1429" spans="7:8" x14ac:dyDescent="0.25">
      <c r="G1429" s="21">
        <v>205</v>
      </c>
      <c r="H1429" s="21">
        <v>0</v>
      </c>
    </row>
    <row r="1430" spans="7:8" x14ac:dyDescent="0.25">
      <c r="G1430" s="21">
        <v>205</v>
      </c>
      <c r="H1430" s="21">
        <v>0.4533938252419622</v>
      </c>
    </row>
    <row r="1431" spans="7:8" x14ac:dyDescent="0.25">
      <c r="G1431" s="21">
        <v>204.5</v>
      </c>
      <c r="H1431" s="21">
        <v>0.4533938252419622</v>
      </c>
    </row>
    <row r="1432" spans="7:8" x14ac:dyDescent="0.25">
      <c r="G1432" s="21">
        <v>204.5</v>
      </c>
      <c r="H1432" s="21">
        <v>1.2212437665127911</v>
      </c>
    </row>
    <row r="1433" spans="7:8" x14ac:dyDescent="0.25">
      <c r="G1433" s="21">
        <v>203.75</v>
      </c>
      <c r="H1433" s="21">
        <v>1.2212437665127911</v>
      </c>
    </row>
    <row r="1434" spans="7:8" x14ac:dyDescent="0.25">
      <c r="G1434" s="21">
        <v>203.75</v>
      </c>
      <c r="H1434" s="21">
        <v>2.9466854931955044</v>
      </c>
    </row>
    <row r="1435" spans="7:8" x14ac:dyDescent="0.25">
      <c r="G1435" s="21">
        <v>206.75</v>
      </c>
      <c r="H1435" s="21">
        <v>2.9466854931955044</v>
      </c>
    </row>
    <row r="1436" spans="7:8" x14ac:dyDescent="0.25">
      <c r="G1436" s="21">
        <v>206.75</v>
      </c>
      <c r="H1436" s="21">
        <v>1.2884245478433654</v>
      </c>
    </row>
    <row r="1437" spans="7:8" x14ac:dyDescent="0.25">
      <c r="G1437" s="21">
        <v>206</v>
      </c>
      <c r="H1437" s="21">
        <v>1.2884245478433654</v>
      </c>
    </row>
    <row r="1438" spans="7:8" x14ac:dyDescent="0.25">
      <c r="G1438" s="21">
        <v>206</v>
      </c>
      <c r="H1438" s="21">
        <v>0</v>
      </c>
    </row>
    <row r="1439" spans="7:8" x14ac:dyDescent="0.25">
      <c r="G1439" s="21">
        <v>206</v>
      </c>
      <c r="H1439" s="21">
        <v>1.2884245478433654</v>
      </c>
    </row>
    <row r="1440" spans="7:8" x14ac:dyDescent="0.25">
      <c r="G1440" s="21">
        <v>207.5</v>
      </c>
      <c r="H1440" s="21">
        <v>1.2884245478433654</v>
      </c>
    </row>
    <row r="1441" spans="7:8" x14ac:dyDescent="0.25">
      <c r="G1441" s="21">
        <v>207.5</v>
      </c>
      <c r="H1441" s="21">
        <v>0.40402772776898316</v>
      </c>
    </row>
    <row r="1442" spans="7:8" x14ac:dyDescent="0.25">
      <c r="G1442" s="21">
        <v>207</v>
      </c>
      <c r="H1442" s="21">
        <v>0.40402772776898316</v>
      </c>
    </row>
    <row r="1443" spans="7:8" x14ac:dyDescent="0.25">
      <c r="G1443" s="21">
        <v>207</v>
      </c>
      <c r="H1443" s="21">
        <v>0</v>
      </c>
    </row>
    <row r="1444" spans="7:8" x14ac:dyDescent="0.25">
      <c r="G1444" s="21">
        <v>207</v>
      </c>
      <c r="H1444" s="21">
        <v>0.40402772776898316</v>
      </c>
    </row>
    <row r="1445" spans="7:8" x14ac:dyDescent="0.25">
      <c r="G1445" s="21">
        <v>208</v>
      </c>
      <c r="H1445" s="21">
        <v>0.40402772776898316</v>
      </c>
    </row>
    <row r="1446" spans="7:8" x14ac:dyDescent="0.25">
      <c r="G1446" s="21">
        <v>208</v>
      </c>
      <c r="H1446" s="21">
        <v>0</v>
      </c>
    </row>
    <row r="1447" spans="7:8" x14ac:dyDescent="0.25">
      <c r="G1447" s="21">
        <v>208</v>
      </c>
      <c r="H1447" s="21">
        <v>0.40402772776898316</v>
      </c>
    </row>
    <row r="1448" spans="7:8" x14ac:dyDescent="0.25">
      <c r="G1448" s="21">
        <v>207.5</v>
      </c>
      <c r="H1448" s="21">
        <v>0.40402772776898316</v>
      </c>
    </row>
    <row r="1449" spans="7:8" x14ac:dyDescent="0.25">
      <c r="G1449" s="21">
        <v>207.5</v>
      </c>
      <c r="H1449" s="21">
        <v>1.2884245478433654</v>
      </c>
    </row>
    <row r="1450" spans="7:8" x14ac:dyDescent="0.25">
      <c r="G1450" s="21">
        <v>206.75</v>
      </c>
      <c r="H1450" s="21">
        <v>1.2884245478433654</v>
      </c>
    </row>
    <row r="1451" spans="7:8" x14ac:dyDescent="0.25">
      <c r="G1451" s="21">
        <v>206.75</v>
      </c>
      <c r="H1451" s="21">
        <v>2.9466854931955044</v>
      </c>
    </row>
    <row r="1452" spans="7:8" x14ac:dyDescent="0.25">
      <c r="G1452" s="21">
        <v>205.25</v>
      </c>
      <c r="H1452" s="21">
        <v>2.9466854931955044</v>
      </c>
    </row>
    <row r="1453" spans="7:8" x14ac:dyDescent="0.25">
      <c r="G1453" s="21">
        <v>205.25</v>
      </c>
      <c r="H1453" s="21">
        <v>5.673664885162542</v>
      </c>
    </row>
    <row r="1454" spans="7:8" x14ac:dyDescent="0.25">
      <c r="G1454" s="21">
        <v>202.5625</v>
      </c>
      <c r="H1454" s="21">
        <v>5.673664885162542</v>
      </c>
    </row>
    <row r="1455" spans="7:8" x14ac:dyDescent="0.25">
      <c r="G1455" s="21">
        <v>202.5625</v>
      </c>
      <c r="H1455" s="21">
        <v>30.913920119715812</v>
      </c>
    </row>
    <row r="1456" spans="7:8" x14ac:dyDescent="0.25">
      <c r="G1456" s="21">
        <v>214.875</v>
      </c>
      <c r="H1456" s="21">
        <v>30.913920119715812</v>
      </c>
    </row>
    <row r="1457" spans="7:8" x14ac:dyDescent="0.25">
      <c r="G1457" s="21">
        <v>214.875</v>
      </c>
      <c r="H1457" s="21">
        <v>14.113553412446716</v>
      </c>
    </row>
    <row r="1458" spans="7:8" x14ac:dyDescent="0.25">
      <c r="G1458" s="21">
        <v>211.0625</v>
      </c>
      <c r="H1458" s="21">
        <v>14.113553412446716</v>
      </c>
    </row>
    <row r="1459" spans="7:8" x14ac:dyDescent="0.25">
      <c r="G1459" s="21">
        <v>211.0625</v>
      </c>
      <c r="H1459" s="21">
        <v>2.8925364326916507</v>
      </c>
    </row>
    <row r="1460" spans="7:8" x14ac:dyDescent="0.25">
      <c r="G1460" s="21">
        <v>209</v>
      </c>
      <c r="H1460" s="21">
        <v>2.8925364326916507</v>
      </c>
    </row>
    <row r="1461" spans="7:8" x14ac:dyDescent="0.25">
      <c r="G1461" s="21">
        <v>209</v>
      </c>
      <c r="H1461" s="21">
        <v>0</v>
      </c>
    </row>
    <row r="1462" spans="7:8" x14ac:dyDescent="0.25">
      <c r="G1462" s="21">
        <v>209</v>
      </c>
      <c r="H1462" s="21">
        <v>2.8925364326916507</v>
      </c>
    </row>
    <row r="1463" spans="7:8" x14ac:dyDescent="0.25">
      <c r="G1463" s="21">
        <v>213.125</v>
      </c>
      <c r="H1463" s="21">
        <v>2.8925364326916507</v>
      </c>
    </row>
    <row r="1464" spans="7:8" x14ac:dyDescent="0.25">
      <c r="G1464" s="21">
        <v>213.125</v>
      </c>
      <c r="H1464" s="21">
        <v>2.152813466987789</v>
      </c>
    </row>
    <row r="1465" spans="7:8" x14ac:dyDescent="0.25">
      <c r="G1465" s="21">
        <v>211.5</v>
      </c>
      <c r="H1465" s="21">
        <v>2.152813466987789</v>
      </c>
    </row>
    <row r="1466" spans="7:8" x14ac:dyDescent="0.25">
      <c r="G1466" s="21">
        <v>211.5</v>
      </c>
      <c r="H1466" s="21">
        <v>0.7222669000136176</v>
      </c>
    </row>
    <row r="1467" spans="7:8" x14ac:dyDescent="0.25">
      <c r="G1467" s="21">
        <v>210.5</v>
      </c>
      <c r="H1467" s="21">
        <v>0.7222669000136176</v>
      </c>
    </row>
    <row r="1468" spans="7:8" x14ac:dyDescent="0.25">
      <c r="G1468" s="21">
        <v>210.5</v>
      </c>
      <c r="H1468" s="21">
        <v>0.14331466257779646</v>
      </c>
    </row>
    <row r="1469" spans="7:8" x14ac:dyDescent="0.25">
      <c r="G1469" s="21">
        <v>210</v>
      </c>
      <c r="H1469" s="21">
        <v>0.14331466257779646</v>
      </c>
    </row>
    <row r="1470" spans="7:8" x14ac:dyDescent="0.25">
      <c r="G1470" s="21">
        <v>210</v>
      </c>
      <c r="H1470" s="21">
        <v>0</v>
      </c>
    </row>
    <row r="1471" spans="7:8" x14ac:dyDescent="0.25">
      <c r="G1471" s="21">
        <v>210</v>
      </c>
      <c r="H1471" s="21">
        <v>0.14331466257779646</v>
      </c>
    </row>
    <row r="1472" spans="7:8" x14ac:dyDescent="0.25">
      <c r="G1472" s="21">
        <v>211</v>
      </c>
      <c r="H1472" s="21">
        <v>0.14331466257779646</v>
      </c>
    </row>
    <row r="1473" spans="7:8" x14ac:dyDescent="0.25">
      <c r="G1473" s="21">
        <v>211</v>
      </c>
      <c r="H1473" s="21">
        <v>0</v>
      </c>
    </row>
    <row r="1474" spans="7:8" x14ac:dyDescent="0.25">
      <c r="G1474" s="21">
        <v>211</v>
      </c>
      <c r="H1474" s="21">
        <v>0.14331466257779646</v>
      </c>
    </row>
    <row r="1475" spans="7:8" x14ac:dyDescent="0.25">
      <c r="G1475" s="21">
        <v>210.5</v>
      </c>
      <c r="H1475" s="21">
        <v>0.14331466257779646</v>
      </c>
    </row>
    <row r="1476" spans="7:8" x14ac:dyDescent="0.25">
      <c r="G1476" s="21">
        <v>210.5</v>
      </c>
      <c r="H1476" s="21">
        <v>0.7222669000136176</v>
      </c>
    </row>
    <row r="1477" spans="7:8" x14ac:dyDescent="0.25">
      <c r="G1477" s="21">
        <v>212.5</v>
      </c>
      <c r="H1477" s="21">
        <v>0.7222669000136176</v>
      </c>
    </row>
    <row r="1478" spans="7:8" x14ac:dyDescent="0.25">
      <c r="G1478" s="21">
        <v>212.5</v>
      </c>
      <c r="H1478" s="21">
        <v>0.153711866711261</v>
      </c>
    </row>
    <row r="1479" spans="7:8" x14ac:dyDescent="0.25">
      <c r="G1479" s="21">
        <v>212</v>
      </c>
      <c r="H1479" s="21">
        <v>0.153711866711261</v>
      </c>
    </row>
    <row r="1480" spans="7:8" x14ac:dyDescent="0.25">
      <c r="G1480" s="21">
        <v>212</v>
      </c>
      <c r="H1480" s="21">
        <v>0</v>
      </c>
    </row>
    <row r="1481" spans="7:8" x14ac:dyDescent="0.25">
      <c r="G1481" s="21">
        <v>212</v>
      </c>
      <c r="H1481" s="21">
        <v>0.153711866711261</v>
      </c>
    </row>
    <row r="1482" spans="7:8" x14ac:dyDescent="0.25">
      <c r="G1482" s="21">
        <v>213</v>
      </c>
      <c r="H1482" s="21">
        <v>0.153711866711261</v>
      </c>
    </row>
    <row r="1483" spans="7:8" x14ac:dyDescent="0.25">
      <c r="G1483" s="21">
        <v>213</v>
      </c>
      <c r="H1483" s="21">
        <v>0</v>
      </c>
    </row>
    <row r="1484" spans="7:8" x14ac:dyDescent="0.25">
      <c r="G1484" s="21">
        <v>213</v>
      </c>
      <c r="H1484" s="21">
        <v>0.153711866711261</v>
      </c>
    </row>
    <row r="1485" spans="7:8" x14ac:dyDescent="0.25">
      <c r="G1485" s="21">
        <v>212.5</v>
      </c>
      <c r="H1485" s="21">
        <v>0.153711866711261</v>
      </c>
    </row>
    <row r="1486" spans="7:8" x14ac:dyDescent="0.25">
      <c r="G1486" s="21">
        <v>212.5</v>
      </c>
      <c r="H1486" s="21">
        <v>0.7222669000136176</v>
      </c>
    </row>
    <row r="1487" spans="7:8" x14ac:dyDescent="0.25">
      <c r="G1487" s="21">
        <v>211.5</v>
      </c>
      <c r="H1487" s="21">
        <v>0.7222669000136176</v>
      </c>
    </row>
    <row r="1488" spans="7:8" x14ac:dyDescent="0.25">
      <c r="G1488" s="21">
        <v>211.5</v>
      </c>
      <c r="H1488" s="21">
        <v>2.152813466987789</v>
      </c>
    </row>
    <row r="1489" spans="7:8" x14ac:dyDescent="0.25">
      <c r="G1489" s="21">
        <v>214.75</v>
      </c>
      <c r="H1489" s="21">
        <v>2.152813466987789</v>
      </c>
    </row>
    <row r="1490" spans="7:8" x14ac:dyDescent="0.25">
      <c r="G1490" s="21">
        <v>214.75</v>
      </c>
      <c r="H1490" s="21">
        <v>1.300040453595813</v>
      </c>
    </row>
    <row r="1491" spans="7:8" x14ac:dyDescent="0.25">
      <c r="G1491" s="21">
        <v>214</v>
      </c>
      <c r="H1491" s="21">
        <v>1.300040453595813</v>
      </c>
    </row>
    <row r="1492" spans="7:8" x14ac:dyDescent="0.25">
      <c r="G1492" s="21">
        <v>214</v>
      </c>
      <c r="H1492" s="21">
        <v>0</v>
      </c>
    </row>
    <row r="1493" spans="7:8" x14ac:dyDescent="0.25">
      <c r="G1493" s="21">
        <v>214</v>
      </c>
      <c r="H1493" s="21">
        <v>1.300040453595813</v>
      </c>
    </row>
    <row r="1494" spans="7:8" x14ac:dyDescent="0.25">
      <c r="G1494" s="21">
        <v>215.5</v>
      </c>
      <c r="H1494" s="21">
        <v>1.300040453595813</v>
      </c>
    </row>
    <row r="1495" spans="7:8" x14ac:dyDescent="0.25">
      <c r="G1495" s="21">
        <v>215.5</v>
      </c>
      <c r="H1495" s="21">
        <v>0.36384927432981146</v>
      </c>
    </row>
    <row r="1496" spans="7:8" x14ac:dyDescent="0.25">
      <c r="G1496" s="21">
        <v>215</v>
      </c>
      <c r="H1496" s="21">
        <v>0.36384927432981146</v>
      </c>
    </row>
    <row r="1497" spans="7:8" x14ac:dyDescent="0.25">
      <c r="G1497" s="21">
        <v>215</v>
      </c>
      <c r="H1497" s="21">
        <v>0</v>
      </c>
    </row>
    <row r="1498" spans="7:8" x14ac:dyDescent="0.25">
      <c r="G1498" s="21">
        <v>215</v>
      </c>
      <c r="H1498" s="21">
        <v>0.36384927432981146</v>
      </c>
    </row>
    <row r="1499" spans="7:8" x14ac:dyDescent="0.25">
      <c r="G1499" s="21">
        <v>216</v>
      </c>
      <c r="H1499" s="21">
        <v>0.36384927432981146</v>
      </c>
    </row>
    <row r="1500" spans="7:8" x14ac:dyDescent="0.25">
      <c r="G1500" s="21">
        <v>216</v>
      </c>
      <c r="H1500" s="21">
        <v>0</v>
      </c>
    </row>
    <row r="1501" spans="7:8" x14ac:dyDescent="0.25">
      <c r="G1501" s="21">
        <v>216</v>
      </c>
      <c r="H1501" s="21">
        <v>0.36384927432981146</v>
      </c>
    </row>
    <row r="1502" spans="7:8" x14ac:dyDescent="0.25">
      <c r="G1502" s="21">
        <v>215.5</v>
      </c>
      <c r="H1502" s="21">
        <v>0.36384927432981146</v>
      </c>
    </row>
    <row r="1503" spans="7:8" x14ac:dyDescent="0.25">
      <c r="G1503" s="21">
        <v>215.5</v>
      </c>
      <c r="H1503" s="21">
        <v>1.300040453595813</v>
      </c>
    </row>
    <row r="1504" spans="7:8" x14ac:dyDescent="0.25">
      <c r="G1504" s="21">
        <v>214.75</v>
      </c>
      <c r="H1504" s="21">
        <v>1.300040453595813</v>
      </c>
    </row>
    <row r="1505" spans="7:8" x14ac:dyDescent="0.25">
      <c r="G1505" s="21">
        <v>214.75</v>
      </c>
      <c r="H1505" s="21">
        <v>2.152813466987789</v>
      </c>
    </row>
    <row r="1506" spans="7:8" x14ac:dyDescent="0.25">
      <c r="G1506" s="21">
        <v>213.125</v>
      </c>
      <c r="H1506" s="21">
        <v>2.152813466987789</v>
      </c>
    </row>
    <row r="1507" spans="7:8" x14ac:dyDescent="0.25">
      <c r="G1507" s="21">
        <v>213.125</v>
      </c>
      <c r="H1507" s="21">
        <v>2.8925364326916507</v>
      </c>
    </row>
    <row r="1508" spans="7:8" x14ac:dyDescent="0.25">
      <c r="G1508" s="21">
        <v>211.0625</v>
      </c>
      <c r="H1508" s="21">
        <v>2.8925364326916507</v>
      </c>
    </row>
    <row r="1509" spans="7:8" x14ac:dyDescent="0.25">
      <c r="G1509" s="21">
        <v>211.0625</v>
      </c>
      <c r="H1509" s="21">
        <v>14.113553412446716</v>
      </c>
    </row>
    <row r="1510" spans="7:8" x14ac:dyDescent="0.25">
      <c r="G1510" s="21">
        <v>218.6875</v>
      </c>
      <c r="H1510" s="21">
        <v>14.113553412446716</v>
      </c>
    </row>
    <row r="1511" spans="7:8" x14ac:dyDescent="0.25">
      <c r="G1511" s="21">
        <v>218.6875</v>
      </c>
      <c r="H1511" s="21">
        <v>8.0382568445240441</v>
      </c>
    </row>
    <row r="1512" spans="7:8" x14ac:dyDescent="0.25">
      <c r="G1512" s="21">
        <v>217.5</v>
      </c>
      <c r="H1512" s="21">
        <v>8.0382568445240441</v>
      </c>
    </row>
    <row r="1513" spans="7:8" x14ac:dyDescent="0.25">
      <c r="G1513" s="21">
        <v>217.5</v>
      </c>
      <c r="H1513" s="21">
        <v>1.6200919580851496</v>
      </c>
    </row>
    <row r="1514" spans="7:8" x14ac:dyDescent="0.25">
      <c r="G1514" s="21">
        <v>217</v>
      </c>
      <c r="H1514" s="21">
        <v>1.6200919580851496</v>
      </c>
    </row>
    <row r="1515" spans="7:8" x14ac:dyDescent="0.25">
      <c r="G1515" s="21">
        <v>217</v>
      </c>
      <c r="H1515" s="21">
        <v>0</v>
      </c>
    </row>
    <row r="1516" spans="7:8" x14ac:dyDescent="0.25">
      <c r="G1516" s="21">
        <v>217</v>
      </c>
      <c r="H1516" s="21">
        <v>1.6200919580851496</v>
      </c>
    </row>
    <row r="1517" spans="7:8" x14ac:dyDescent="0.25">
      <c r="G1517" s="21">
        <v>218</v>
      </c>
      <c r="H1517" s="21">
        <v>1.6200919580851496</v>
      </c>
    </row>
    <row r="1518" spans="7:8" x14ac:dyDescent="0.25">
      <c r="G1518" s="21">
        <v>218</v>
      </c>
      <c r="H1518" s="21">
        <v>0</v>
      </c>
    </row>
    <row r="1519" spans="7:8" x14ac:dyDescent="0.25">
      <c r="G1519" s="21">
        <v>218</v>
      </c>
      <c r="H1519" s="21">
        <v>1.6200919580851496</v>
      </c>
    </row>
    <row r="1520" spans="7:8" x14ac:dyDescent="0.25">
      <c r="G1520" s="21">
        <v>217.5</v>
      </c>
      <c r="H1520" s="21">
        <v>1.6200919580851496</v>
      </c>
    </row>
    <row r="1521" spans="7:8" x14ac:dyDescent="0.25">
      <c r="G1521" s="21">
        <v>217.5</v>
      </c>
      <c r="H1521" s="21">
        <v>8.0382568445240441</v>
      </c>
    </row>
    <row r="1522" spans="7:8" x14ac:dyDescent="0.25">
      <c r="G1522" s="21">
        <v>219.875</v>
      </c>
      <c r="H1522" s="21">
        <v>8.0382568445240441</v>
      </c>
    </row>
    <row r="1523" spans="7:8" x14ac:dyDescent="0.25">
      <c r="G1523" s="21">
        <v>219.875</v>
      </c>
      <c r="H1523" s="21">
        <v>3.8448002869113953</v>
      </c>
    </row>
    <row r="1524" spans="7:8" x14ac:dyDescent="0.25">
      <c r="G1524" s="21">
        <v>219</v>
      </c>
      <c r="H1524" s="21">
        <v>3.8448002869113953</v>
      </c>
    </row>
    <row r="1525" spans="7:8" x14ac:dyDescent="0.25">
      <c r="G1525" s="21">
        <v>219</v>
      </c>
      <c r="H1525" s="21">
        <v>0</v>
      </c>
    </row>
    <row r="1526" spans="7:8" x14ac:dyDescent="0.25">
      <c r="G1526" s="21">
        <v>219</v>
      </c>
      <c r="H1526" s="21">
        <v>3.8448002869113953</v>
      </c>
    </row>
    <row r="1527" spans="7:8" x14ac:dyDescent="0.25">
      <c r="G1527" s="21">
        <v>220.75</v>
      </c>
      <c r="H1527" s="21">
        <v>3.8448002869113953</v>
      </c>
    </row>
    <row r="1528" spans="7:8" x14ac:dyDescent="0.25">
      <c r="G1528" s="21">
        <v>220.75</v>
      </c>
      <c r="H1528" s="21">
        <v>1.4917462385715721</v>
      </c>
    </row>
    <row r="1529" spans="7:8" x14ac:dyDescent="0.25">
      <c r="G1529" s="21">
        <v>220</v>
      </c>
      <c r="H1529" s="21">
        <v>1.4917462385715721</v>
      </c>
    </row>
    <row r="1530" spans="7:8" x14ac:dyDescent="0.25">
      <c r="G1530" s="21">
        <v>220</v>
      </c>
      <c r="H1530" s="21">
        <v>0</v>
      </c>
    </row>
    <row r="1531" spans="7:8" x14ac:dyDescent="0.25">
      <c r="G1531" s="21">
        <v>220</v>
      </c>
      <c r="H1531" s="21">
        <v>1.4917462385715721</v>
      </c>
    </row>
    <row r="1532" spans="7:8" x14ac:dyDescent="0.25">
      <c r="G1532" s="21">
        <v>221.5</v>
      </c>
      <c r="H1532" s="21">
        <v>1.4917462385715721</v>
      </c>
    </row>
    <row r="1533" spans="7:8" x14ac:dyDescent="0.25">
      <c r="G1533" s="21">
        <v>221.5</v>
      </c>
      <c r="H1533" s="21">
        <v>0.75046224911810766</v>
      </c>
    </row>
    <row r="1534" spans="7:8" x14ac:dyDescent="0.25">
      <c r="G1534" s="21">
        <v>221</v>
      </c>
      <c r="H1534" s="21">
        <v>0.75046224911810766</v>
      </c>
    </row>
    <row r="1535" spans="7:8" x14ac:dyDescent="0.25">
      <c r="G1535" s="21">
        <v>221</v>
      </c>
      <c r="H1535" s="21">
        <v>0</v>
      </c>
    </row>
    <row r="1536" spans="7:8" x14ac:dyDescent="0.25">
      <c r="G1536" s="21">
        <v>221</v>
      </c>
      <c r="H1536" s="21">
        <v>0.75046224911810766</v>
      </c>
    </row>
    <row r="1537" spans="7:8" x14ac:dyDescent="0.25">
      <c r="G1537" s="21">
        <v>222</v>
      </c>
      <c r="H1537" s="21">
        <v>0.75046224911810766</v>
      </c>
    </row>
    <row r="1538" spans="7:8" x14ac:dyDescent="0.25">
      <c r="G1538" s="21">
        <v>222</v>
      </c>
      <c r="H1538" s="21">
        <v>0</v>
      </c>
    </row>
    <row r="1539" spans="7:8" x14ac:dyDescent="0.25">
      <c r="G1539" s="21">
        <v>222</v>
      </c>
      <c r="H1539" s="21">
        <v>0.75046224911810766</v>
      </c>
    </row>
    <row r="1540" spans="7:8" x14ac:dyDescent="0.25">
      <c r="G1540" s="21">
        <v>221.5</v>
      </c>
      <c r="H1540" s="21">
        <v>0.75046224911810766</v>
      </c>
    </row>
    <row r="1541" spans="7:8" x14ac:dyDescent="0.25">
      <c r="G1541" s="21">
        <v>221.5</v>
      </c>
      <c r="H1541" s="21">
        <v>1.4917462385715721</v>
      </c>
    </row>
    <row r="1542" spans="7:8" x14ac:dyDescent="0.25">
      <c r="G1542" s="21">
        <v>220.75</v>
      </c>
      <c r="H1542" s="21">
        <v>1.4917462385715721</v>
      </c>
    </row>
    <row r="1543" spans="7:8" x14ac:dyDescent="0.25">
      <c r="G1543" s="21">
        <v>220.75</v>
      </c>
      <c r="H1543" s="21">
        <v>3.8448002869113953</v>
      </c>
    </row>
    <row r="1544" spans="7:8" x14ac:dyDescent="0.25">
      <c r="G1544" s="21">
        <v>219.875</v>
      </c>
      <c r="H1544" s="21">
        <v>3.8448002869113953</v>
      </c>
    </row>
    <row r="1545" spans="7:8" x14ac:dyDescent="0.25">
      <c r="G1545" s="21">
        <v>219.875</v>
      </c>
      <c r="H1545" s="21">
        <v>8.0382568445240441</v>
      </c>
    </row>
    <row r="1546" spans="7:8" x14ac:dyDescent="0.25">
      <c r="G1546" s="21">
        <v>218.6875</v>
      </c>
      <c r="H1546" s="21">
        <v>8.0382568445240441</v>
      </c>
    </row>
    <row r="1547" spans="7:8" x14ac:dyDescent="0.25">
      <c r="G1547" s="21">
        <v>218.6875</v>
      </c>
      <c r="H1547" s="21">
        <v>14.113553412446716</v>
      </c>
    </row>
    <row r="1548" spans="7:8" x14ac:dyDescent="0.25">
      <c r="G1548" s="21">
        <v>214.875</v>
      </c>
      <c r="H1548" s="21">
        <v>14.113553412446716</v>
      </c>
    </row>
    <row r="1549" spans="7:8" x14ac:dyDescent="0.25">
      <c r="G1549" s="21">
        <v>214.875</v>
      </c>
      <c r="H1549" s="21">
        <v>30.913920119715812</v>
      </c>
    </row>
    <row r="1550" spans="7:8" x14ac:dyDescent="0.25">
      <c r="G1550" s="21">
        <v>208.71875</v>
      </c>
      <c r="H1550" s="21">
        <v>30.913920119715812</v>
      </c>
    </row>
    <row r="1551" spans="7:8" x14ac:dyDescent="0.25">
      <c r="G1551" s="21">
        <v>208.71875</v>
      </c>
      <c r="H1551" s="21">
        <v>59.751150096361044</v>
      </c>
    </row>
    <row r="1552" spans="7:8" x14ac:dyDescent="0.25">
      <c r="G1552" s="21">
        <v>230.8515625</v>
      </c>
      <c r="H1552" s="21">
        <v>59.751150096361044</v>
      </c>
    </row>
    <row r="1553" spans="7:8" x14ac:dyDescent="0.25">
      <c r="G1553" s="21">
        <v>230.8515625</v>
      </c>
      <c r="H1553" s="21">
        <v>38.857084968697293</v>
      </c>
    </row>
    <row r="1554" spans="7:8" x14ac:dyDescent="0.25">
      <c r="G1554" s="21">
        <v>225.125</v>
      </c>
      <c r="H1554" s="21">
        <v>38.857084968697293</v>
      </c>
    </row>
    <row r="1555" spans="7:8" x14ac:dyDescent="0.25">
      <c r="G1555" s="21">
        <v>225.125</v>
      </c>
      <c r="H1555" s="21">
        <v>8.0950521490282625</v>
      </c>
    </row>
    <row r="1556" spans="7:8" x14ac:dyDescent="0.25">
      <c r="G1556" s="21">
        <v>223.75</v>
      </c>
      <c r="H1556" s="21">
        <v>8.0950521490282625</v>
      </c>
    </row>
    <row r="1557" spans="7:8" x14ac:dyDescent="0.25">
      <c r="G1557" s="21">
        <v>223.75</v>
      </c>
      <c r="H1557" s="21">
        <v>2.2165128174665005</v>
      </c>
    </row>
    <row r="1558" spans="7:8" x14ac:dyDescent="0.25">
      <c r="G1558" s="21">
        <v>223</v>
      </c>
      <c r="H1558" s="21">
        <v>2.2165128174665005</v>
      </c>
    </row>
    <row r="1559" spans="7:8" x14ac:dyDescent="0.25">
      <c r="G1559" s="21">
        <v>223</v>
      </c>
      <c r="H1559" s="21">
        <v>0</v>
      </c>
    </row>
    <row r="1560" spans="7:8" x14ac:dyDescent="0.25">
      <c r="G1560" s="21">
        <v>223</v>
      </c>
      <c r="H1560" s="21">
        <v>2.2165128174665005</v>
      </c>
    </row>
    <row r="1561" spans="7:8" x14ac:dyDescent="0.25">
      <c r="G1561" s="21">
        <v>224.5</v>
      </c>
      <c r="H1561" s="21">
        <v>2.2165128174665005</v>
      </c>
    </row>
    <row r="1562" spans="7:8" x14ac:dyDescent="0.25">
      <c r="G1562" s="21">
        <v>224.5</v>
      </c>
      <c r="H1562" s="21">
        <v>0.52818761757321031</v>
      </c>
    </row>
    <row r="1563" spans="7:8" x14ac:dyDescent="0.25">
      <c r="G1563" s="21">
        <v>224</v>
      </c>
      <c r="H1563" s="21">
        <v>0.52818761757321031</v>
      </c>
    </row>
    <row r="1564" spans="7:8" x14ac:dyDescent="0.25">
      <c r="G1564" s="21">
        <v>224</v>
      </c>
      <c r="H1564" s="21">
        <v>0</v>
      </c>
    </row>
    <row r="1565" spans="7:8" x14ac:dyDescent="0.25">
      <c r="G1565" s="21">
        <v>224</v>
      </c>
      <c r="H1565" s="21">
        <v>0.52818761757321031</v>
      </c>
    </row>
    <row r="1566" spans="7:8" x14ac:dyDescent="0.25">
      <c r="G1566" s="21">
        <v>225</v>
      </c>
      <c r="H1566" s="21">
        <v>0.52818761757321031</v>
      </c>
    </row>
    <row r="1567" spans="7:8" x14ac:dyDescent="0.25">
      <c r="G1567" s="21">
        <v>225</v>
      </c>
      <c r="H1567" s="21">
        <v>0</v>
      </c>
    </row>
    <row r="1568" spans="7:8" x14ac:dyDescent="0.25">
      <c r="G1568" s="21">
        <v>225</v>
      </c>
      <c r="H1568" s="21">
        <v>0.52818761757321031</v>
      </c>
    </row>
    <row r="1569" spans="7:8" x14ac:dyDescent="0.25">
      <c r="G1569" s="21">
        <v>224.5</v>
      </c>
      <c r="H1569" s="21">
        <v>0.52818761757321031</v>
      </c>
    </row>
    <row r="1570" spans="7:8" x14ac:dyDescent="0.25">
      <c r="G1570" s="21">
        <v>224.5</v>
      </c>
      <c r="H1570" s="21">
        <v>2.2165128174665005</v>
      </c>
    </row>
    <row r="1571" spans="7:8" x14ac:dyDescent="0.25">
      <c r="G1571" s="21">
        <v>223.75</v>
      </c>
      <c r="H1571" s="21">
        <v>2.2165128174665005</v>
      </c>
    </row>
    <row r="1572" spans="7:8" x14ac:dyDescent="0.25">
      <c r="G1572" s="21">
        <v>223.75</v>
      </c>
      <c r="H1572" s="21">
        <v>8.0950521490282625</v>
      </c>
    </row>
    <row r="1573" spans="7:8" x14ac:dyDescent="0.25">
      <c r="G1573" s="21">
        <v>226.5</v>
      </c>
      <c r="H1573" s="21">
        <v>8.0950521490282625</v>
      </c>
    </row>
    <row r="1574" spans="7:8" x14ac:dyDescent="0.25">
      <c r="G1574" s="21">
        <v>226.5</v>
      </c>
      <c r="H1574" s="21">
        <v>2.4042065720531842</v>
      </c>
    </row>
    <row r="1575" spans="7:8" x14ac:dyDescent="0.25">
      <c r="G1575" s="21">
        <v>226</v>
      </c>
      <c r="H1575" s="21">
        <v>2.4042065720531842</v>
      </c>
    </row>
    <row r="1576" spans="7:8" x14ac:dyDescent="0.25">
      <c r="G1576" s="21">
        <v>226</v>
      </c>
      <c r="H1576" s="21">
        <v>0</v>
      </c>
    </row>
    <row r="1577" spans="7:8" x14ac:dyDescent="0.25">
      <c r="G1577" s="21">
        <v>226</v>
      </c>
      <c r="H1577" s="21">
        <v>2.4042065720531842</v>
      </c>
    </row>
    <row r="1578" spans="7:8" x14ac:dyDescent="0.25">
      <c r="G1578" s="21">
        <v>227</v>
      </c>
      <c r="H1578" s="21">
        <v>2.4042065720531842</v>
      </c>
    </row>
    <row r="1579" spans="7:8" x14ac:dyDescent="0.25">
      <c r="G1579" s="21">
        <v>227</v>
      </c>
      <c r="H1579" s="21">
        <v>0</v>
      </c>
    </row>
    <row r="1580" spans="7:8" x14ac:dyDescent="0.25">
      <c r="G1580" s="21">
        <v>227</v>
      </c>
      <c r="H1580" s="21">
        <v>2.4042065720531842</v>
      </c>
    </row>
    <row r="1581" spans="7:8" x14ac:dyDescent="0.25">
      <c r="G1581" s="21">
        <v>226.5</v>
      </c>
      <c r="H1581" s="21">
        <v>2.4042065720531842</v>
      </c>
    </row>
    <row r="1582" spans="7:8" x14ac:dyDescent="0.25">
      <c r="G1582" s="21">
        <v>226.5</v>
      </c>
      <c r="H1582" s="21">
        <v>8.0950521490282625</v>
      </c>
    </row>
    <row r="1583" spans="7:8" x14ac:dyDescent="0.25">
      <c r="G1583" s="21">
        <v>225.125</v>
      </c>
      <c r="H1583" s="21">
        <v>8.0950521490282625</v>
      </c>
    </row>
    <row r="1584" spans="7:8" x14ac:dyDescent="0.25">
      <c r="G1584" s="21">
        <v>225.125</v>
      </c>
      <c r="H1584" s="21">
        <v>38.857084968697293</v>
      </c>
    </row>
    <row r="1585" spans="7:8" x14ac:dyDescent="0.25">
      <c r="G1585" s="21">
        <v>236.578125</v>
      </c>
      <c r="H1585" s="21">
        <v>38.857084968697293</v>
      </c>
    </row>
    <row r="1586" spans="7:8" x14ac:dyDescent="0.25">
      <c r="G1586" s="21">
        <v>236.578125</v>
      </c>
      <c r="H1586" s="21">
        <v>14.250149542488689</v>
      </c>
    </row>
    <row r="1587" spans="7:8" x14ac:dyDescent="0.25">
      <c r="G1587" s="21">
        <v>232</v>
      </c>
      <c r="H1587" s="21">
        <v>14.250149542488689</v>
      </c>
    </row>
    <row r="1588" spans="7:8" x14ac:dyDescent="0.25">
      <c r="G1588" s="21">
        <v>232</v>
      </c>
      <c r="H1588" s="21">
        <v>5.2621643741905002</v>
      </c>
    </row>
    <row r="1589" spans="7:8" x14ac:dyDescent="0.25">
      <c r="G1589" s="21">
        <v>230.125</v>
      </c>
      <c r="H1589" s="21">
        <v>5.2621643741905002</v>
      </c>
    </row>
    <row r="1590" spans="7:8" x14ac:dyDescent="0.25">
      <c r="G1590" s="21">
        <v>230.125</v>
      </c>
      <c r="H1590" s="21">
        <v>1.9507003144016493</v>
      </c>
    </row>
    <row r="1591" spans="7:8" x14ac:dyDescent="0.25">
      <c r="G1591" s="21">
        <v>228.75</v>
      </c>
      <c r="H1591" s="21">
        <v>1.9507003144016493</v>
      </c>
    </row>
    <row r="1592" spans="7:8" x14ac:dyDescent="0.25">
      <c r="G1592" s="21">
        <v>228.75</v>
      </c>
      <c r="H1592" s="21">
        <v>0.69874028252011489</v>
      </c>
    </row>
    <row r="1593" spans="7:8" x14ac:dyDescent="0.25">
      <c r="G1593" s="21">
        <v>228</v>
      </c>
      <c r="H1593" s="21">
        <v>0.69874028252011489</v>
      </c>
    </row>
    <row r="1594" spans="7:8" x14ac:dyDescent="0.25">
      <c r="G1594" s="21">
        <v>228</v>
      </c>
      <c r="H1594" s="21">
        <v>0</v>
      </c>
    </row>
    <row r="1595" spans="7:8" x14ac:dyDescent="0.25">
      <c r="G1595" s="21">
        <v>228</v>
      </c>
      <c r="H1595" s="21">
        <v>0.69874028252011489</v>
      </c>
    </row>
    <row r="1596" spans="7:8" x14ac:dyDescent="0.25">
      <c r="G1596" s="21">
        <v>229.5</v>
      </c>
      <c r="H1596" s="21">
        <v>0.69874028252011489</v>
      </c>
    </row>
    <row r="1597" spans="7:8" x14ac:dyDescent="0.25">
      <c r="G1597" s="21">
        <v>229.5</v>
      </c>
      <c r="H1597" s="21">
        <v>0.51818218719516806</v>
      </c>
    </row>
    <row r="1598" spans="7:8" x14ac:dyDescent="0.25">
      <c r="G1598" s="21">
        <v>229</v>
      </c>
      <c r="H1598" s="21">
        <v>0.51818218719516806</v>
      </c>
    </row>
    <row r="1599" spans="7:8" x14ac:dyDescent="0.25">
      <c r="G1599" s="21">
        <v>229</v>
      </c>
      <c r="H1599" s="21">
        <v>0</v>
      </c>
    </row>
    <row r="1600" spans="7:8" x14ac:dyDescent="0.25">
      <c r="G1600" s="21">
        <v>229</v>
      </c>
      <c r="H1600" s="21">
        <v>0.51818218719516806</v>
      </c>
    </row>
    <row r="1601" spans="7:8" x14ac:dyDescent="0.25">
      <c r="G1601" s="21">
        <v>230</v>
      </c>
      <c r="H1601" s="21">
        <v>0.51818218719516806</v>
      </c>
    </row>
    <row r="1602" spans="7:8" x14ac:dyDescent="0.25">
      <c r="G1602" s="21">
        <v>230</v>
      </c>
      <c r="H1602" s="21">
        <v>0</v>
      </c>
    </row>
    <row r="1603" spans="7:8" x14ac:dyDescent="0.25">
      <c r="G1603" s="21">
        <v>230</v>
      </c>
      <c r="H1603" s="21">
        <v>0.51818218719516806</v>
      </c>
    </row>
    <row r="1604" spans="7:8" x14ac:dyDescent="0.25">
      <c r="G1604" s="21">
        <v>229.5</v>
      </c>
      <c r="H1604" s="21">
        <v>0.51818218719516806</v>
      </c>
    </row>
    <row r="1605" spans="7:8" x14ac:dyDescent="0.25">
      <c r="G1605" s="21">
        <v>229.5</v>
      </c>
      <c r="H1605" s="21">
        <v>0.69874028252011489</v>
      </c>
    </row>
    <row r="1606" spans="7:8" x14ac:dyDescent="0.25">
      <c r="G1606" s="21">
        <v>228.75</v>
      </c>
      <c r="H1606" s="21">
        <v>0.69874028252011489</v>
      </c>
    </row>
    <row r="1607" spans="7:8" x14ac:dyDescent="0.25">
      <c r="G1607" s="21">
        <v>228.75</v>
      </c>
      <c r="H1607" s="21">
        <v>1.9507003144016493</v>
      </c>
    </row>
    <row r="1608" spans="7:8" x14ac:dyDescent="0.25">
      <c r="G1608" s="21">
        <v>231.5</v>
      </c>
      <c r="H1608" s="21">
        <v>1.9507003144016493</v>
      </c>
    </row>
    <row r="1609" spans="7:8" x14ac:dyDescent="0.25">
      <c r="G1609" s="21">
        <v>231.5</v>
      </c>
      <c r="H1609" s="21">
        <v>0.70541844474260118</v>
      </c>
    </row>
    <row r="1610" spans="7:8" x14ac:dyDescent="0.25">
      <c r="G1610" s="21">
        <v>231</v>
      </c>
      <c r="H1610" s="21">
        <v>0.70541844474260118</v>
      </c>
    </row>
    <row r="1611" spans="7:8" x14ac:dyDescent="0.25">
      <c r="G1611" s="21">
        <v>231</v>
      </c>
      <c r="H1611" s="21">
        <v>0</v>
      </c>
    </row>
    <row r="1612" spans="7:8" x14ac:dyDescent="0.25">
      <c r="G1612" s="21">
        <v>231</v>
      </c>
      <c r="H1612" s="21">
        <v>0.70541844474260118</v>
      </c>
    </row>
    <row r="1613" spans="7:8" x14ac:dyDescent="0.25">
      <c r="G1613" s="21">
        <v>232</v>
      </c>
      <c r="H1613" s="21">
        <v>0.70541844474260118</v>
      </c>
    </row>
    <row r="1614" spans="7:8" x14ac:dyDescent="0.25">
      <c r="G1614" s="21">
        <v>232</v>
      </c>
      <c r="H1614" s="21">
        <v>0</v>
      </c>
    </row>
    <row r="1615" spans="7:8" x14ac:dyDescent="0.25">
      <c r="G1615" s="21">
        <v>232</v>
      </c>
      <c r="H1615" s="21">
        <v>0.70541844474260118</v>
      </c>
    </row>
    <row r="1616" spans="7:8" x14ac:dyDescent="0.25">
      <c r="G1616" s="21">
        <v>231.5</v>
      </c>
      <c r="H1616" s="21">
        <v>0.70541844474260118</v>
      </c>
    </row>
    <row r="1617" spans="7:8" x14ac:dyDescent="0.25">
      <c r="G1617" s="21">
        <v>231.5</v>
      </c>
      <c r="H1617" s="21">
        <v>1.9507003144016493</v>
      </c>
    </row>
    <row r="1618" spans="7:8" x14ac:dyDescent="0.25">
      <c r="G1618" s="21">
        <v>230.125</v>
      </c>
      <c r="H1618" s="21">
        <v>1.9507003144016493</v>
      </c>
    </row>
    <row r="1619" spans="7:8" x14ac:dyDescent="0.25">
      <c r="G1619" s="21">
        <v>230.125</v>
      </c>
      <c r="H1619" s="21">
        <v>5.2621643741905002</v>
      </c>
    </row>
    <row r="1620" spans="7:8" x14ac:dyDescent="0.25">
      <c r="G1620" s="21">
        <v>233.875</v>
      </c>
      <c r="H1620" s="21">
        <v>5.2621643741905002</v>
      </c>
    </row>
    <row r="1621" spans="7:8" x14ac:dyDescent="0.25">
      <c r="G1621" s="21">
        <v>233.875</v>
      </c>
      <c r="H1621" s="21">
        <v>2.1256837344259969</v>
      </c>
    </row>
    <row r="1622" spans="7:8" x14ac:dyDescent="0.25">
      <c r="G1622" s="21">
        <v>233</v>
      </c>
      <c r="H1622" s="21">
        <v>2.1256837344259969</v>
      </c>
    </row>
    <row r="1623" spans="7:8" x14ac:dyDescent="0.25">
      <c r="G1623" s="21">
        <v>233</v>
      </c>
      <c r="H1623" s="21">
        <v>0</v>
      </c>
    </row>
    <row r="1624" spans="7:8" x14ac:dyDescent="0.25">
      <c r="G1624" s="21">
        <v>233</v>
      </c>
      <c r="H1624" s="21">
        <v>2.1256837344259969</v>
      </c>
    </row>
    <row r="1625" spans="7:8" x14ac:dyDescent="0.25">
      <c r="G1625" s="21">
        <v>234.75</v>
      </c>
      <c r="H1625" s="21">
        <v>2.1256837344259969</v>
      </c>
    </row>
    <row r="1626" spans="7:8" x14ac:dyDescent="0.25">
      <c r="G1626" s="21">
        <v>234.75</v>
      </c>
      <c r="H1626" s="21">
        <v>0.76028814816053725</v>
      </c>
    </row>
    <row r="1627" spans="7:8" x14ac:dyDescent="0.25">
      <c r="G1627" s="21">
        <v>234</v>
      </c>
      <c r="H1627" s="21">
        <v>0.76028814816053725</v>
      </c>
    </row>
    <row r="1628" spans="7:8" x14ac:dyDescent="0.25">
      <c r="G1628" s="21">
        <v>234</v>
      </c>
      <c r="H1628" s="21">
        <v>0</v>
      </c>
    </row>
    <row r="1629" spans="7:8" x14ac:dyDescent="0.25">
      <c r="G1629" s="21">
        <v>234</v>
      </c>
      <c r="H1629" s="21">
        <v>0.76028814816053725</v>
      </c>
    </row>
    <row r="1630" spans="7:8" x14ac:dyDescent="0.25">
      <c r="G1630" s="21">
        <v>235.5</v>
      </c>
      <c r="H1630" s="21">
        <v>0.76028814816053725</v>
      </c>
    </row>
    <row r="1631" spans="7:8" x14ac:dyDescent="0.25">
      <c r="G1631" s="21">
        <v>235.5</v>
      </c>
      <c r="H1631" s="21">
        <v>0.39294998864834807</v>
      </c>
    </row>
    <row r="1632" spans="7:8" x14ac:dyDescent="0.25">
      <c r="G1632" s="21">
        <v>235</v>
      </c>
      <c r="H1632" s="21">
        <v>0.39294998864834807</v>
      </c>
    </row>
    <row r="1633" spans="7:8" x14ac:dyDescent="0.25">
      <c r="G1633" s="21">
        <v>235</v>
      </c>
      <c r="H1633" s="21">
        <v>0</v>
      </c>
    </row>
    <row r="1634" spans="7:8" x14ac:dyDescent="0.25">
      <c r="G1634" s="21">
        <v>235</v>
      </c>
      <c r="H1634" s="21">
        <v>0.39294998864834807</v>
      </c>
    </row>
    <row r="1635" spans="7:8" x14ac:dyDescent="0.25">
      <c r="G1635" s="21">
        <v>236</v>
      </c>
      <c r="H1635" s="21">
        <v>0.39294998864834807</v>
      </c>
    </row>
    <row r="1636" spans="7:8" x14ac:dyDescent="0.25">
      <c r="G1636" s="21">
        <v>236</v>
      </c>
      <c r="H1636" s="21">
        <v>0</v>
      </c>
    </row>
    <row r="1637" spans="7:8" x14ac:dyDescent="0.25">
      <c r="G1637" s="21">
        <v>236</v>
      </c>
      <c r="H1637" s="21">
        <v>0.39294998864834807</v>
      </c>
    </row>
    <row r="1638" spans="7:8" x14ac:dyDescent="0.25">
      <c r="G1638" s="21">
        <v>235.5</v>
      </c>
      <c r="H1638" s="21">
        <v>0.39294998864834807</v>
      </c>
    </row>
    <row r="1639" spans="7:8" x14ac:dyDescent="0.25">
      <c r="G1639" s="21">
        <v>235.5</v>
      </c>
      <c r="H1639" s="21">
        <v>0.76028814816053725</v>
      </c>
    </row>
    <row r="1640" spans="7:8" x14ac:dyDescent="0.25">
      <c r="G1640" s="21">
        <v>234.75</v>
      </c>
      <c r="H1640" s="21">
        <v>0.76028814816053725</v>
      </c>
    </row>
    <row r="1641" spans="7:8" x14ac:dyDescent="0.25">
      <c r="G1641" s="21">
        <v>234.75</v>
      </c>
      <c r="H1641" s="21">
        <v>2.1256837344259969</v>
      </c>
    </row>
    <row r="1642" spans="7:8" x14ac:dyDescent="0.25">
      <c r="G1642" s="21">
        <v>233.875</v>
      </c>
      <c r="H1642" s="21">
        <v>2.1256837344259969</v>
      </c>
    </row>
    <row r="1643" spans="7:8" x14ac:dyDescent="0.25">
      <c r="G1643" s="21">
        <v>233.875</v>
      </c>
      <c r="H1643" s="21">
        <v>5.2621643741905002</v>
      </c>
    </row>
    <row r="1644" spans="7:8" x14ac:dyDescent="0.25">
      <c r="G1644" s="21">
        <v>232</v>
      </c>
      <c r="H1644" s="21">
        <v>5.2621643741905002</v>
      </c>
    </row>
    <row r="1645" spans="7:8" x14ac:dyDescent="0.25">
      <c r="G1645" s="21">
        <v>232</v>
      </c>
      <c r="H1645" s="21">
        <v>14.250149542488689</v>
      </c>
    </row>
    <row r="1646" spans="7:8" x14ac:dyDescent="0.25">
      <c r="G1646" s="21">
        <v>241.15625</v>
      </c>
      <c r="H1646" s="21">
        <v>14.250149542488689</v>
      </c>
    </row>
    <row r="1647" spans="7:8" x14ac:dyDescent="0.25">
      <c r="G1647" s="21">
        <v>241.15625</v>
      </c>
      <c r="H1647" s="21">
        <v>6.2505838559604969</v>
      </c>
    </row>
    <row r="1648" spans="7:8" x14ac:dyDescent="0.25">
      <c r="G1648" s="21">
        <v>238.625</v>
      </c>
      <c r="H1648" s="21">
        <v>6.2505838559604969</v>
      </c>
    </row>
    <row r="1649" spans="7:8" x14ac:dyDescent="0.25">
      <c r="G1649" s="21">
        <v>238.625</v>
      </c>
      <c r="H1649" s="21">
        <v>2.0604907564008395</v>
      </c>
    </row>
    <row r="1650" spans="7:8" x14ac:dyDescent="0.25">
      <c r="G1650" s="21">
        <v>237.5</v>
      </c>
      <c r="H1650" s="21">
        <v>2.0604907564008395</v>
      </c>
    </row>
    <row r="1651" spans="7:8" x14ac:dyDescent="0.25">
      <c r="G1651" s="21">
        <v>237.5</v>
      </c>
      <c r="H1651" s="21">
        <v>0.89904689929178871</v>
      </c>
    </row>
    <row r="1652" spans="7:8" x14ac:dyDescent="0.25">
      <c r="G1652" s="21">
        <v>237</v>
      </c>
      <c r="H1652" s="21">
        <v>0.89904689929178871</v>
      </c>
    </row>
    <row r="1653" spans="7:8" x14ac:dyDescent="0.25">
      <c r="G1653" s="21">
        <v>237</v>
      </c>
      <c r="H1653" s="21">
        <v>0</v>
      </c>
    </row>
    <row r="1654" spans="7:8" x14ac:dyDescent="0.25">
      <c r="G1654" s="21">
        <v>237</v>
      </c>
      <c r="H1654" s="21">
        <v>0.89904689929178871</v>
      </c>
    </row>
    <row r="1655" spans="7:8" x14ac:dyDescent="0.25">
      <c r="G1655" s="21">
        <v>238</v>
      </c>
      <c r="H1655" s="21">
        <v>0.89904689929178871</v>
      </c>
    </row>
    <row r="1656" spans="7:8" x14ac:dyDescent="0.25">
      <c r="G1656" s="21">
        <v>238</v>
      </c>
      <c r="H1656" s="21">
        <v>0</v>
      </c>
    </row>
    <row r="1657" spans="7:8" x14ac:dyDescent="0.25">
      <c r="G1657" s="21">
        <v>238</v>
      </c>
      <c r="H1657" s="21">
        <v>0.89904689929178871</v>
      </c>
    </row>
    <row r="1658" spans="7:8" x14ac:dyDescent="0.25">
      <c r="G1658" s="21">
        <v>237.5</v>
      </c>
      <c r="H1658" s="21">
        <v>0.89904689929178871</v>
      </c>
    </row>
    <row r="1659" spans="7:8" x14ac:dyDescent="0.25">
      <c r="G1659" s="21">
        <v>237.5</v>
      </c>
      <c r="H1659" s="21">
        <v>2.0604907564008395</v>
      </c>
    </row>
    <row r="1660" spans="7:8" x14ac:dyDescent="0.25">
      <c r="G1660" s="21">
        <v>239.75</v>
      </c>
      <c r="H1660" s="21">
        <v>2.0604907564008395</v>
      </c>
    </row>
    <row r="1661" spans="7:8" x14ac:dyDescent="0.25">
      <c r="G1661" s="21">
        <v>239.75</v>
      </c>
      <c r="H1661" s="21">
        <v>1.2796718113144125</v>
      </c>
    </row>
    <row r="1662" spans="7:8" x14ac:dyDescent="0.25">
      <c r="G1662" s="21">
        <v>239</v>
      </c>
      <c r="H1662" s="21">
        <v>1.2796718113144125</v>
      </c>
    </row>
    <row r="1663" spans="7:8" x14ac:dyDescent="0.25">
      <c r="G1663" s="21">
        <v>239</v>
      </c>
      <c r="H1663" s="21">
        <v>0</v>
      </c>
    </row>
    <row r="1664" spans="7:8" x14ac:dyDescent="0.25">
      <c r="G1664" s="21">
        <v>239</v>
      </c>
      <c r="H1664" s="21">
        <v>1.2796718113144125</v>
      </c>
    </row>
    <row r="1665" spans="7:8" x14ac:dyDescent="0.25">
      <c r="G1665" s="21">
        <v>240.5</v>
      </c>
      <c r="H1665" s="21">
        <v>1.2796718113144125</v>
      </c>
    </row>
    <row r="1666" spans="7:8" x14ac:dyDescent="0.25">
      <c r="G1666" s="21">
        <v>240.5</v>
      </c>
      <c r="H1666" s="21">
        <v>0.21016715006970874</v>
      </c>
    </row>
    <row r="1667" spans="7:8" x14ac:dyDescent="0.25">
      <c r="G1667" s="21">
        <v>240</v>
      </c>
      <c r="H1667" s="21">
        <v>0.21016715006970874</v>
      </c>
    </row>
    <row r="1668" spans="7:8" x14ac:dyDescent="0.25">
      <c r="G1668" s="21">
        <v>240</v>
      </c>
      <c r="H1668" s="21">
        <v>0</v>
      </c>
    </row>
    <row r="1669" spans="7:8" x14ac:dyDescent="0.25">
      <c r="G1669" s="21">
        <v>240</v>
      </c>
      <c r="H1669" s="21">
        <v>0.21016715006970874</v>
      </c>
    </row>
    <row r="1670" spans="7:8" x14ac:dyDescent="0.25">
      <c r="G1670" s="21">
        <v>241</v>
      </c>
      <c r="H1670" s="21">
        <v>0.21016715006970874</v>
      </c>
    </row>
    <row r="1671" spans="7:8" x14ac:dyDescent="0.25">
      <c r="G1671" s="21">
        <v>241</v>
      </c>
      <c r="H1671" s="21">
        <v>0</v>
      </c>
    </row>
    <row r="1672" spans="7:8" x14ac:dyDescent="0.25">
      <c r="G1672" s="21">
        <v>241</v>
      </c>
      <c r="H1672" s="21">
        <v>0.21016715006970874</v>
      </c>
    </row>
    <row r="1673" spans="7:8" x14ac:dyDescent="0.25">
      <c r="G1673" s="21">
        <v>240.5</v>
      </c>
      <c r="H1673" s="21">
        <v>0.21016715006970874</v>
      </c>
    </row>
    <row r="1674" spans="7:8" x14ac:dyDescent="0.25">
      <c r="G1674" s="21">
        <v>240.5</v>
      </c>
      <c r="H1674" s="21">
        <v>1.2796718113144125</v>
      </c>
    </row>
    <row r="1675" spans="7:8" x14ac:dyDescent="0.25">
      <c r="G1675" s="21">
        <v>239.75</v>
      </c>
      <c r="H1675" s="21">
        <v>1.2796718113144125</v>
      </c>
    </row>
    <row r="1676" spans="7:8" x14ac:dyDescent="0.25">
      <c r="G1676" s="21">
        <v>239.75</v>
      </c>
      <c r="H1676" s="21">
        <v>2.0604907564008395</v>
      </c>
    </row>
    <row r="1677" spans="7:8" x14ac:dyDescent="0.25">
      <c r="G1677" s="21">
        <v>238.625</v>
      </c>
      <c r="H1677" s="21">
        <v>2.0604907564008395</v>
      </c>
    </row>
    <row r="1678" spans="7:8" x14ac:dyDescent="0.25">
      <c r="G1678" s="21">
        <v>238.625</v>
      </c>
      <c r="H1678" s="21">
        <v>6.2505838559604969</v>
      </c>
    </row>
    <row r="1679" spans="7:8" x14ac:dyDescent="0.25">
      <c r="G1679" s="21">
        <v>243.6875</v>
      </c>
      <c r="H1679" s="21">
        <v>6.2505838559604969</v>
      </c>
    </row>
    <row r="1680" spans="7:8" x14ac:dyDescent="0.25">
      <c r="G1680" s="21">
        <v>243.6875</v>
      </c>
      <c r="H1680" s="21">
        <v>2.6911457252358377</v>
      </c>
    </row>
    <row r="1681" spans="7:8" x14ac:dyDescent="0.25">
      <c r="G1681" s="21">
        <v>242.5</v>
      </c>
      <c r="H1681" s="21">
        <v>2.6911457252358377</v>
      </c>
    </row>
    <row r="1682" spans="7:8" x14ac:dyDescent="0.25">
      <c r="G1682" s="21">
        <v>242.5</v>
      </c>
      <c r="H1682" s="21">
        <v>0.400231169256133</v>
      </c>
    </row>
    <row r="1683" spans="7:8" x14ac:dyDescent="0.25">
      <c r="G1683" s="21">
        <v>242</v>
      </c>
      <c r="H1683" s="21">
        <v>0.400231169256133</v>
      </c>
    </row>
    <row r="1684" spans="7:8" x14ac:dyDescent="0.25">
      <c r="G1684" s="21">
        <v>242</v>
      </c>
      <c r="H1684" s="21">
        <v>0</v>
      </c>
    </row>
    <row r="1685" spans="7:8" x14ac:dyDescent="0.25">
      <c r="G1685" s="21">
        <v>242</v>
      </c>
      <c r="H1685" s="21">
        <v>0.400231169256133</v>
      </c>
    </row>
    <row r="1686" spans="7:8" x14ac:dyDescent="0.25">
      <c r="G1686" s="21">
        <v>243</v>
      </c>
      <c r="H1686" s="21">
        <v>0.400231169256133</v>
      </c>
    </row>
    <row r="1687" spans="7:8" x14ac:dyDescent="0.25">
      <c r="G1687" s="21">
        <v>243</v>
      </c>
      <c r="H1687" s="21">
        <v>0</v>
      </c>
    </row>
    <row r="1688" spans="7:8" x14ac:dyDescent="0.25">
      <c r="G1688" s="21">
        <v>243</v>
      </c>
      <c r="H1688" s="21">
        <v>0.400231169256133</v>
      </c>
    </row>
    <row r="1689" spans="7:8" x14ac:dyDescent="0.25">
      <c r="G1689" s="21">
        <v>242.5</v>
      </c>
      <c r="H1689" s="21">
        <v>0.400231169256133</v>
      </c>
    </row>
    <row r="1690" spans="7:8" x14ac:dyDescent="0.25">
      <c r="G1690" s="21">
        <v>242.5</v>
      </c>
      <c r="H1690" s="21">
        <v>2.6911457252358377</v>
      </c>
    </row>
    <row r="1691" spans="7:8" x14ac:dyDescent="0.25">
      <c r="G1691" s="21">
        <v>244.875</v>
      </c>
      <c r="H1691" s="21">
        <v>2.6911457252358377</v>
      </c>
    </row>
    <row r="1692" spans="7:8" x14ac:dyDescent="0.25">
      <c r="G1692" s="21">
        <v>244.875</v>
      </c>
      <c r="H1692" s="21">
        <v>0.60179411853859799</v>
      </c>
    </row>
    <row r="1693" spans="7:8" x14ac:dyDescent="0.25">
      <c r="G1693" s="21">
        <v>244</v>
      </c>
      <c r="H1693" s="21">
        <v>0.60179411853859799</v>
      </c>
    </row>
    <row r="1694" spans="7:8" x14ac:dyDescent="0.25">
      <c r="G1694" s="21">
        <v>244</v>
      </c>
      <c r="H1694" s="21">
        <v>0</v>
      </c>
    </row>
    <row r="1695" spans="7:8" x14ac:dyDescent="0.25">
      <c r="G1695" s="21">
        <v>244</v>
      </c>
      <c r="H1695" s="21">
        <v>0.60179411853859799</v>
      </c>
    </row>
    <row r="1696" spans="7:8" x14ac:dyDescent="0.25">
      <c r="G1696" s="21">
        <v>245.75</v>
      </c>
      <c r="H1696" s="21">
        <v>0.60179411853859799</v>
      </c>
    </row>
    <row r="1697" spans="7:8" x14ac:dyDescent="0.25">
      <c r="G1697" s="21">
        <v>245.75</v>
      </c>
      <c r="H1697" s="21">
        <v>0.33891071182486798</v>
      </c>
    </row>
    <row r="1698" spans="7:8" x14ac:dyDescent="0.25">
      <c r="G1698" s="21">
        <v>245</v>
      </c>
      <c r="H1698" s="21">
        <v>0.33891071182486798</v>
      </c>
    </row>
    <row r="1699" spans="7:8" x14ac:dyDescent="0.25">
      <c r="G1699" s="21">
        <v>245</v>
      </c>
      <c r="H1699" s="21">
        <v>0</v>
      </c>
    </row>
    <row r="1700" spans="7:8" x14ac:dyDescent="0.25">
      <c r="G1700" s="21">
        <v>245</v>
      </c>
      <c r="H1700" s="21">
        <v>0.33891071182486798</v>
      </c>
    </row>
    <row r="1701" spans="7:8" x14ac:dyDescent="0.25">
      <c r="G1701" s="21">
        <v>246.5</v>
      </c>
      <c r="H1701" s="21">
        <v>0.33891071182486798</v>
      </c>
    </row>
    <row r="1702" spans="7:8" x14ac:dyDescent="0.25">
      <c r="G1702" s="21">
        <v>246.5</v>
      </c>
      <c r="H1702" s="21">
        <v>0.25823003000372569</v>
      </c>
    </row>
    <row r="1703" spans="7:8" x14ac:dyDescent="0.25">
      <c r="G1703" s="21">
        <v>246</v>
      </c>
      <c r="H1703" s="21">
        <v>0.25823003000372569</v>
      </c>
    </row>
    <row r="1704" spans="7:8" x14ac:dyDescent="0.25">
      <c r="G1704" s="21">
        <v>246</v>
      </c>
      <c r="H1704" s="21">
        <v>0</v>
      </c>
    </row>
    <row r="1705" spans="7:8" x14ac:dyDescent="0.25">
      <c r="G1705" s="21">
        <v>246</v>
      </c>
      <c r="H1705" s="21">
        <v>0.25823003000372569</v>
      </c>
    </row>
    <row r="1706" spans="7:8" x14ac:dyDescent="0.25">
      <c r="G1706" s="21">
        <v>247</v>
      </c>
      <c r="H1706" s="21">
        <v>0.25823003000372569</v>
      </c>
    </row>
    <row r="1707" spans="7:8" x14ac:dyDescent="0.25">
      <c r="G1707" s="21">
        <v>247</v>
      </c>
      <c r="H1707" s="21">
        <v>0</v>
      </c>
    </row>
    <row r="1708" spans="7:8" x14ac:dyDescent="0.25">
      <c r="G1708" s="21">
        <v>247</v>
      </c>
      <c r="H1708" s="21">
        <v>0.25823003000372569</v>
      </c>
    </row>
    <row r="1709" spans="7:8" x14ac:dyDescent="0.25">
      <c r="G1709" s="21">
        <v>246.5</v>
      </c>
      <c r="H1709" s="21">
        <v>0.25823003000372569</v>
      </c>
    </row>
    <row r="1710" spans="7:8" x14ac:dyDescent="0.25">
      <c r="G1710" s="21">
        <v>246.5</v>
      </c>
      <c r="H1710" s="21">
        <v>0.33891071182486798</v>
      </c>
    </row>
    <row r="1711" spans="7:8" x14ac:dyDescent="0.25">
      <c r="G1711" s="21">
        <v>245.75</v>
      </c>
      <c r="H1711" s="21">
        <v>0.33891071182486798</v>
      </c>
    </row>
    <row r="1712" spans="7:8" x14ac:dyDescent="0.25">
      <c r="G1712" s="21">
        <v>245.75</v>
      </c>
      <c r="H1712" s="21">
        <v>0.60179411853859799</v>
      </c>
    </row>
    <row r="1713" spans="7:8" x14ac:dyDescent="0.25">
      <c r="G1713" s="21">
        <v>244.875</v>
      </c>
      <c r="H1713" s="21">
        <v>0.60179411853859799</v>
      </c>
    </row>
    <row r="1714" spans="7:8" x14ac:dyDescent="0.25">
      <c r="G1714" s="21">
        <v>244.875</v>
      </c>
      <c r="H1714" s="21">
        <v>2.6911457252358377</v>
      </c>
    </row>
    <row r="1715" spans="7:8" x14ac:dyDescent="0.25">
      <c r="G1715" s="21">
        <v>243.6875</v>
      </c>
      <c r="H1715" s="21">
        <v>2.6911457252358377</v>
      </c>
    </row>
    <row r="1716" spans="7:8" x14ac:dyDescent="0.25">
      <c r="G1716" s="21">
        <v>243.6875</v>
      </c>
      <c r="H1716" s="21">
        <v>6.2505838559604969</v>
      </c>
    </row>
    <row r="1717" spans="7:8" x14ac:dyDescent="0.25">
      <c r="G1717" s="21">
        <v>241.15625</v>
      </c>
      <c r="H1717" s="21">
        <v>6.2505838559604969</v>
      </c>
    </row>
    <row r="1718" spans="7:8" x14ac:dyDescent="0.25">
      <c r="G1718" s="21">
        <v>241.15625</v>
      </c>
      <c r="H1718" s="21">
        <v>14.250149542488689</v>
      </c>
    </row>
    <row r="1719" spans="7:8" x14ac:dyDescent="0.25">
      <c r="G1719" s="21">
        <v>236.578125</v>
      </c>
      <c r="H1719" s="21">
        <v>14.250149542488689</v>
      </c>
    </row>
    <row r="1720" spans="7:8" x14ac:dyDescent="0.25">
      <c r="G1720" s="21">
        <v>236.578125</v>
      </c>
      <c r="H1720" s="21">
        <v>38.857084968697293</v>
      </c>
    </row>
    <row r="1721" spans="7:8" x14ac:dyDescent="0.25">
      <c r="G1721" s="21">
        <v>230.8515625</v>
      </c>
      <c r="H1721" s="21">
        <v>38.857084968697293</v>
      </c>
    </row>
    <row r="1722" spans="7:8" x14ac:dyDescent="0.25">
      <c r="G1722" s="21">
        <v>230.8515625</v>
      </c>
      <c r="H1722" s="21">
        <v>59.751150096361044</v>
      </c>
    </row>
    <row r="1723" spans="7:8" x14ac:dyDescent="0.25">
      <c r="G1723" s="21">
        <v>219.78515625</v>
      </c>
      <c r="H1723" s="21">
        <v>59.751150096361044</v>
      </c>
    </row>
    <row r="1724" spans="7:8" x14ac:dyDescent="0.25">
      <c r="G1724" s="21">
        <v>219.78515625</v>
      </c>
      <c r="H1724" s="21">
        <v>166.21368110709093</v>
      </c>
    </row>
    <row r="1725" spans="7:8" x14ac:dyDescent="0.25">
      <c r="G1725" s="21">
        <v>283.150390625</v>
      </c>
      <c r="H1725" s="21">
        <v>166.21368110709093</v>
      </c>
    </row>
    <row r="1726" spans="7:8" x14ac:dyDescent="0.25">
      <c r="G1726" s="21">
        <v>283.150390625</v>
      </c>
      <c r="H1726" s="21">
        <v>115.29284340790167</v>
      </c>
    </row>
    <row r="1727" spans="7:8" x14ac:dyDescent="0.25">
      <c r="G1727" s="21">
        <v>262.95703125</v>
      </c>
      <c r="H1727" s="21">
        <v>115.29284340790167</v>
      </c>
    </row>
    <row r="1728" spans="7:8" x14ac:dyDescent="0.25">
      <c r="G1728" s="21">
        <v>262.95703125</v>
      </c>
      <c r="H1728" s="21">
        <v>38.182558444383233</v>
      </c>
    </row>
    <row r="1729" spans="7:8" x14ac:dyDescent="0.25">
      <c r="G1729" s="21">
        <v>253.421875</v>
      </c>
      <c r="H1729" s="21">
        <v>38.182558444383233</v>
      </c>
    </row>
    <row r="1730" spans="7:8" x14ac:dyDescent="0.25">
      <c r="G1730" s="21">
        <v>253.421875</v>
      </c>
      <c r="H1730" s="21">
        <v>6.4494235894281289</v>
      </c>
    </row>
    <row r="1731" spans="7:8" x14ac:dyDescent="0.25">
      <c r="G1731" s="21">
        <v>250.125</v>
      </c>
      <c r="H1731" s="21">
        <v>6.4494235894281289</v>
      </c>
    </row>
    <row r="1732" spans="7:8" x14ac:dyDescent="0.25">
      <c r="G1732" s="21">
        <v>250.125</v>
      </c>
      <c r="H1732" s="21">
        <v>1.8541142068158867</v>
      </c>
    </row>
    <row r="1733" spans="7:8" x14ac:dyDescent="0.25">
      <c r="G1733" s="21">
        <v>248.75</v>
      </c>
      <c r="H1733" s="21">
        <v>1.8541142068158867</v>
      </c>
    </row>
    <row r="1734" spans="7:8" x14ac:dyDescent="0.25">
      <c r="G1734" s="21">
        <v>248.75</v>
      </c>
      <c r="H1734" s="21">
        <v>0.6402941250646651</v>
      </c>
    </row>
    <row r="1735" spans="7:8" x14ac:dyDescent="0.25">
      <c r="G1735" s="21">
        <v>248</v>
      </c>
      <c r="H1735" s="21">
        <v>0.6402941250646651</v>
      </c>
    </row>
    <row r="1736" spans="7:8" x14ac:dyDescent="0.25">
      <c r="G1736" s="21">
        <v>248</v>
      </c>
      <c r="H1736" s="21">
        <v>0</v>
      </c>
    </row>
    <row r="1737" spans="7:8" x14ac:dyDescent="0.25">
      <c r="G1737" s="21">
        <v>248</v>
      </c>
      <c r="H1737" s="21">
        <v>0.6402941250646651</v>
      </c>
    </row>
    <row r="1738" spans="7:8" x14ac:dyDescent="0.25">
      <c r="G1738" s="21">
        <v>249.5</v>
      </c>
      <c r="H1738" s="21">
        <v>0.6402941250646651</v>
      </c>
    </row>
    <row r="1739" spans="7:8" x14ac:dyDescent="0.25">
      <c r="G1739" s="21">
        <v>249.5</v>
      </c>
      <c r="H1739" s="21">
        <v>0.34309100572403151</v>
      </c>
    </row>
    <row r="1740" spans="7:8" x14ac:dyDescent="0.25">
      <c r="G1740" s="21">
        <v>249</v>
      </c>
      <c r="H1740" s="21">
        <v>0.34309100572403151</v>
      </c>
    </row>
    <row r="1741" spans="7:8" x14ac:dyDescent="0.25">
      <c r="G1741" s="21">
        <v>249</v>
      </c>
      <c r="H1741" s="21">
        <v>0</v>
      </c>
    </row>
    <row r="1742" spans="7:8" x14ac:dyDescent="0.25">
      <c r="G1742" s="21">
        <v>249</v>
      </c>
      <c r="H1742" s="21">
        <v>0.34309100572403151</v>
      </c>
    </row>
    <row r="1743" spans="7:8" x14ac:dyDescent="0.25">
      <c r="G1743" s="21">
        <v>250</v>
      </c>
      <c r="H1743" s="21">
        <v>0.34309100572403151</v>
      </c>
    </row>
    <row r="1744" spans="7:8" x14ac:dyDescent="0.25">
      <c r="G1744" s="21">
        <v>250</v>
      </c>
      <c r="H1744" s="21">
        <v>0</v>
      </c>
    </row>
    <row r="1745" spans="7:8" x14ac:dyDescent="0.25">
      <c r="G1745" s="21">
        <v>250</v>
      </c>
      <c r="H1745" s="21">
        <v>0.34309100572403151</v>
      </c>
    </row>
    <row r="1746" spans="7:8" x14ac:dyDescent="0.25">
      <c r="G1746" s="21">
        <v>249.5</v>
      </c>
      <c r="H1746" s="21">
        <v>0.34309100572403151</v>
      </c>
    </row>
    <row r="1747" spans="7:8" x14ac:dyDescent="0.25">
      <c r="G1747" s="21">
        <v>249.5</v>
      </c>
      <c r="H1747" s="21">
        <v>0.6402941250646651</v>
      </c>
    </row>
    <row r="1748" spans="7:8" x14ac:dyDescent="0.25">
      <c r="G1748" s="21">
        <v>248.75</v>
      </c>
      <c r="H1748" s="21">
        <v>0.6402941250646651</v>
      </c>
    </row>
    <row r="1749" spans="7:8" x14ac:dyDescent="0.25">
      <c r="G1749" s="21">
        <v>248.75</v>
      </c>
      <c r="H1749" s="21">
        <v>1.8541142068158867</v>
      </c>
    </row>
    <row r="1750" spans="7:8" x14ac:dyDescent="0.25">
      <c r="G1750" s="21">
        <v>251.5</v>
      </c>
      <c r="H1750" s="21">
        <v>1.8541142068158867</v>
      </c>
    </row>
    <row r="1751" spans="7:8" x14ac:dyDescent="0.25">
      <c r="G1751" s="21">
        <v>251.5</v>
      </c>
      <c r="H1751" s="21">
        <v>0.9293761904180482</v>
      </c>
    </row>
    <row r="1752" spans="7:8" x14ac:dyDescent="0.25">
      <c r="G1752" s="21">
        <v>251</v>
      </c>
      <c r="H1752" s="21">
        <v>0.9293761904180482</v>
      </c>
    </row>
    <row r="1753" spans="7:8" x14ac:dyDescent="0.25">
      <c r="G1753" s="21">
        <v>251</v>
      </c>
      <c r="H1753" s="21">
        <v>0</v>
      </c>
    </row>
    <row r="1754" spans="7:8" x14ac:dyDescent="0.25">
      <c r="G1754" s="21">
        <v>251</v>
      </c>
      <c r="H1754" s="21">
        <v>0.9293761904180482</v>
      </c>
    </row>
    <row r="1755" spans="7:8" x14ac:dyDescent="0.25">
      <c r="G1755" s="21">
        <v>252</v>
      </c>
      <c r="H1755" s="21">
        <v>0.9293761904180482</v>
      </c>
    </row>
    <row r="1756" spans="7:8" x14ac:dyDescent="0.25">
      <c r="G1756" s="21">
        <v>252</v>
      </c>
      <c r="H1756" s="21">
        <v>0</v>
      </c>
    </row>
    <row r="1757" spans="7:8" x14ac:dyDescent="0.25">
      <c r="G1757" s="21">
        <v>252</v>
      </c>
      <c r="H1757" s="21">
        <v>0.9293761904180482</v>
      </c>
    </row>
    <row r="1758" spans="7:8" x14ac:dyDescent="0.25">
      <c r="G1758" s="21">
        <v>251.5</v>
      </c>
      <c r="H1758" s="21">
        <v>0.9293761904180482</v>
      </c>
    </row>
    <row r="1759" spans="7:8" x14ac:dyDescent="0.25">
      <c r="G1759" s="21">
        <v>251.5</v>
      </c>
      <c r="H1759" s="21">
        <v>1.8541142068158867</v>
      </c>
    </row>
    <row r="1760" spans="7:8" x14ac:dyDescent="0.25">
      <c r="G1760" s="21">
        <v>250.125</v>
      </c>
      <c r="H1760" s="21">
        <v>1.8541142068158867</v>
      </c>
    </row>
    <row r="1761" spans="7:8" x14ac:dyDescent="0.25">
      <c r="G1761" s="21">
        <v>250.125</v>
      </c>
      <c r="H1761" s="21">
        <v>6.4494235894281289</v>
      </c>
    </row>
    <row r="1762" spans="7:8" x14ac:dyDescent="0.25">
      <c r="G1762" s="21">
        <v>256.71875</v>
      </c>
      <c r="H1762" s="21">
        <v>6.4494235894281289</v>
      </c>
    </row>
    <row r="1763" spans="7:8" x14ac:dyDescent="0.25">
      <c r="G1763" s="21">
        <v>256.71875</v>
      </c>
      <c r="H1763" s="21">
        <v>3.3082726408586756</v>
      </c>
    </row>
    <row r="1764" spans="7:8" x14ac:dyDescent="0.25">
      <c r="G1764" s="21">
        <v>253.75</v>
      </c>
      <c r="H1764" s="21">
        <v>3.3082726408586756</v>
      </c>
    </row>
    <row r="1765" spans="7:8" x14ac:dyDescent="0.25">
      <c r="G1765" s="21">
        <v>253.75</v>
      </c>
      <c r="H1765" s="21">
        <v>1.0974662834395668</v>
      </c>
    </row>
    <row r="1766" spans="7:8" x14ac:dyDescent="0.25">
      <c r="G1766" s="21">
        <v>253</v>
      </c>
      <c r="H1766" s="21">
        <v>1.0974662834395668</v>
      </c>
    </row>
    <row r="1767" spans="7:8" x14ac:dyDescent="0.25">
      <c r="G1767" s="21">
        <v>253</v>
      </c>
      <c r="H1767" s="21">
        <v>0</v>
      </c>
    </row>
    <row r="1768" spans="7:8" x14ac:dyDescent="0.25">
      <c r="G1768" s="21">
        <v>253</v>
      </c>
      <c r="H1768" s="21">
        <v>1.0974662834395668</v>
      </c>
    </row>
    <row r="1769" spans="7:8" x14ac:dyDescent="0.25">
      <c r="G1769" s="21">
        <v>254.5</v>
      </c>
      <c r="H1769" s="21">
        <v>1.0974662834395668</v>
      </c>
    </row>
    <row r="1770" spans="7:8" x14ac:dyDescent="0.25">
      <c r="G1770" s="21">
        <v>254.5</v>
      </c>
      <c r="H1770" s="21">
        <v>0.34645152304613425</v>
      </c>
    </row>
    <row r="1771" spans="7:8" x14ac:dyDescent="0.25">
      <c r="G1771" s="21">
        <v>254</v>
      </c>
      <c r="H1771" s="21">
        <v>0.34645152304613425</v>
      </c>
    </row>
    <row r="1772" spans="7:8" x14ac:dyDescent="0.25">
      <c r="G1772" s="21">
        <v>254</v>
      </c>
      <c r="H1772" s="21">
        <v>0</v>
      </c>
    </row>
    <row r="1773" spans="7:8" x14ac:dyDescent="0.25">
      <c r="G1773" s="21">
        <v>254</v>
      </c>
      <c r="H1773" s="21">
        <v>0.34645152304613425</v>
      </c>
    </row>
    <row r="1774" spans="7:8" x14ac:dyDescent="0.25">
      <c r="G1774" s="21">
        <v>255</v>
      </c>
      <c r="H1774" s="21">
        <v>0.34645152304613425</v>
      </c>
    </row>
    <row r="1775" spans="7:8" x14ac:dyDescent="0.25">
      <c r="G1775" s="21">
        <v>255</v>
      </c>
      <c r="H1775" s="21">
        <v>0</v>
      </c>
    </row>
    <row r="1776" spans="7:8" x14ac:dyDescent="0.25">
      <c r="G1776" s="21">
        <v>255</v>
      </c>
      <c r="H1776" s="21">
        <v>0.34645152304613425</v>
      </c>
    </row>
    <row r="1777" spans="7:8" x14ac:dyDescent="0.25">
      <c r="G1777" s="21">
        <v>254.5</v>
      </c>
      <c r="H1777" s="21">
        <v>0.34645152304613425</v>
      </c>
    </row>
    <row r="1778" spans="7:8" x14ac:dyDescent="0.25">
      <c r="G1778" s="21">
        <v>254.5</v>
      </c>
      <c r="H1778" s="21">
        <v>1.0974662834395668</v>
      </c>
    </row>
    <row r="1779" spans="7:8" x14ac:dyDescent="0.25">
      <c r="G1779" s="21">
        <v>253.75</v>
      </c>
      <c r="H1779" s="21">
        <v>1.0974662834395668</v>
      </c>
    </row>
    <row r="1780" spans="7:8" x14ac:dyDescent="0.25">
      <c r="G1780" s="21">
        <v>253.75</v>
      </c>
      <c r="H1780" s="21">
        <v>3.3082726408586756</v>
      </c>
    </row>
    <row r="1781" spans="7:8" x14ac:dyDescent="0.25">
      <c r="G1781" s="21">
        <v>259.6875</v>
      </c>
      <c r="H1781" s="21">
        <v>3.3082726408586756</v>
      </c>
    </row>
    <row r="1782" spans="7:8" x14ac:dyDescent="0.25">
      <c r="G1782" s="21">
        <v>259.6875</v>
      </c>
      <c r="H1782" s="21">
        <v>1.6375217880004471</v>
      </c>
    </row>
    <row r="1783" spans="7:8" x14ac:dyDescent="0.25">
      <c r="G1783" s="21">
        <v>257.625</v>
      </c>
      <c r="H1783" s="21">
        <v>1.6375217880004471</v>
      </c>
    </row>
    <row r="1784" spans="7:8" x14ac:dyDescent="0.25">
      <c r="G1784" s="21">
        <v>257.625</v>
      </c>
      <c r="H1784" s="21">
        <v>0.67179958145111196</v>
      </c>
    </row>
    <row r="1785" spans="7:8" x14ac:dyDescent="0.25">
      <c r="G1785" s="21">
        <v>256.5</v>
      </c>
      <c r="H1785" s="21">
        <v>0.67179958145111196</v>
      </c>
    </row>
    <row r="1786" spans="7:8" x14ac:dyDescent="0.25">
      <c r="G1786" s="21">
        <v>256.5</v>
      </c>
      <c r="H1786" s="21">
        <v>0.12947540899285723</v>
      </c>
    </row>
    <row r="1787" spans="7:8" x14ac:dyDescent="0.25">
      <c r="G1787" s="21">
        <v>256</v>
      </c>
      <c r="H1787" s="21">
        <v>0.12947540899285723</v>
      </c>
    </row>
    <row r="1788" spans="7:8" x14ac:dyDescent="0.25">
      <c r="G1788" s="21">
        <v>256</v>
      </c>
      <c r="H1788" s="21">
        <v>0</v>
      </c>
    </row>
    <row r="1789" spans="7:8" x14ac:dyDescent="0.25">
      <c r="G1789" s="21">
        <v>256</v>
      </c>
      <c r="H1789" s="21">
        <v>0.12947540899285723</v>
      </c>
    </row>
    <row r="1790" spans="7:8" x14ac:dyDescent="0.25">
      <c r="G1790" s="21">
        <v>257</v>
      </c>
      <c r="H1790" s="21">
        <v>0.12947540899285723</v>
      </c>
    </row>
    <row r="1791" spans="7:8" x14ac:dyDescent="0.25">
      <c r="G1791" s="21">
        <v>257</v>
      </c>
      <c r="H1791" s="21">
        <v>0</v>
      </c>
    </row>
    <row r="1792" spans="7:8" x14ac:dyDescent="0.25">
      <c r="G1792" s="21">
        <v>257</v>
      </c>
      <c r="H1792" s="21">
        <v>0.12947540899285723</v>
      </c>
    </row>
    <row r="1793" spans="7:8" x14ac:dyDescent="0.25">
      <c r="G1793" s="21">
        <v>256.5</v>
      </c>
      <c r="H1793" s="21">
        <v>0.12947540899285723</v>
      </c>
    </row>
    <row r="1794" spans="7:8" x14ac:dyDescent="0.25">
      <c r="G1794" s="21">
        <v>256.5</v>
      </c>
      <c r="H1794" s="21">
        <v>0.67179958145111196</v>
      </c>
    </row>
    <row r="1795" spans="7:8" x14ac:dyDescent="0.25">
      <c r="G1795" s="21">
        <v>258.75</v>
      </c>
      <c r="H1795" s="21">
        <v>0.67179958145111196</v>
      </c>
    </row>
    <row r="1796" spans="7:8" x14ac:dyDescent="0.25">
      <c r="G1796" s="21">
        <v>258.75</v>
      </c>
      <c r="H1796" s="21">
        <v>0.50623856660782007</v>
      </c>
    </row>
    <row r="1797" spans="7:8" x14ac:dyDescent="0.25">
      <c r="G1797" s="21">
        <v>258</v>
      </c>
      <c r="H1797" s="21">
        <v>0.50623856660782007</v>
      </c>
    </row>
    <row r="1798" spans="7:8" x14ac:dyDescent="0.25">
      <c r="G1798" s="21">
        <v>258</v>
      </c>
      <c r="H1798" s="21">
        <v>0</v>
      </c>
    </row>
    <row r="1799" spans="7:8" x14ac:dyDescent="0.25">
      <c r="G1799" s="21">
        <v>258</v>
      </c>
      <c r="H1799" s="21">
        <v>0.50623856660782007</v>
      </c>
    </row>
    <row r="1800" spans="7:8" x14ac:dyDescent="0.25">
      <c r="G1800" s="21">
        <v>259.5</v>
      </c>
      <c r="H1800" s="21">
        <v>0.50623856660782007</v>
      </c>
    </row>
    <row r="1801" spans="7:8" x14ac:dyDescent="0.25">
      <c r="G1801" s="21">
        <v>259.5</v>
      </c>
      <c r="H1801" s="21">
        <v>0.25022183778349838</v>
      </c>
    </row>
    <row r="1802" spans="7:8" x14ac:dyDescent="0.25">
      <c r="G1802" s="21">
        <v>259</v>
      </c>
      <c r="H1802" s="21">
        <v>0.25022183778349838</v>
      </c>
    </row>
    <row r="1803" spans="7:8" x14ac:dyDescent="0.25">
      <c r="G1803" s="21">
        <v>259</v>
      </c>
      <c r="H1803" s="21">
        <v>0</v>
      </c>
    </row>
    <row r="1804" spans="7:8" x14ac:dyDescent="0.25">
      <c r="G1804" s="21">
        <v>259</v>
      </c>
      <c r="H1804" s="21">
        <v>0.25022183778349838</v>
      </c>
    </row>
    <row r="1805" spans="7:8" x14ac:dyDescent="0.25">
      <c r="G1805" s="21">
        <v>260</v>
      </c>
      <c r="H1805" s="21">
        <v>0.25022183778349838</v>
      </c>
    </row>
    <row r="1806" spans="7:8" x14ac:dyDescent="0.25">
      <c r="G1806" s="21">
        <v>260</v>
      </c>
      <c r="H1806" s="21">
        <v>0</v>
      </c>
    </row>
    <row r="1807" spans="7:8" x14ac:dyDescent="0.25">
      <c r="G1807" s="21">
        <v>260</v>
      </c>
      <c r="H1807" s="21">
        <v>0.25022183778349838</v>
      </c>
    </row>
    <row r="1808" spans="7:8" x14ac:dyDescent="0.25">
      <c r="G1808" s="21">
        <v>259.5</v>
      </c>
      <c r="H1808" s="21">
        <v>0.25022183778349838</v>
      </c>
    </row>
    <row r="1809" spans="7:8" x14ac:dyDescent="0.25">
      <c r="G1809" s="21">
        <v>259.5</v>
      </c>
      <c r="H1809" s="21">
        <v>0.50623856660782007</v>
      </c>
    </row>
    <row r="1810" spans="7:8" x14ac:dyDescent="0.25">
      <c r="G1810" s="21">
        <v>258.75</v>
      </c>
      <c r="H1810" s="21">
        <v>0.50623856660782007</v>
      </c>
    </row>
    <row r="1811" spans="7:8" x14ac:dyDescent="0.25">
      <c r="G1811" s="21">
        <v>258.75</v>
      </c>
      <c r="H1811" s="21">
        <v>0.67179958145111196</v>
      </c>
    </row>
    <row r="1812" spans="7:8" x14ac:dyDescent="0.25">
      <c r="G1812" s="21">
        <v>257.625</v>
      </c>
      <c r="H1812" s="21">
        <v>0.67179958145111196</v>
      </c>
    </row>
    <row r="1813" spans="7:8" x14ac:dyDescent="0.25">
      <c r="G1813" s="21">
        <v>257.625</v>
      </c>
      <c r="H1813" s="21">
        <v>1.6375217880004471</v>
      </c>
    </row>
    <row r="1814" spans="7:8" x14ac:dyDescent="0.25">
      <c r="G1814" s="21">
        <v>261.75</v>
      </c>
      <c r="H1814" s="21">
        <v>1.6375217880004471</v>
      </c>
    </row>
    <row r="1815" spans="7:8" x14ac:dyDescent="0.25">
      <c r="G1815" s="21">
        <v>261.75</v>
      </c>
      <c r="H1815" s="21">
        <v>1.2545918256113184</v>
      </c>
    </row>
    <row r="1816" spans="7:8" x14ac:dyDescent="0.25">
      <c r="G1816" s="21">
        <v>261</v>
      </c>
      <c r="H1816" s="21">
        <v>1.2545918256113184</v>
      </c>
    </row>
    <row r="1817" spans="7:8" x14ac:dyDescent="0.25">
      <c r="G1817" s="21">
        <v>261</v>
      </c>
      <c r="H1817" s="21">
        <v>0</v>
      </c>
    </row>
    <row r="1818" spans="7:8" x14ac:dyDescent="0.25">
      <c r="G1818" s="21">
        <v>261</v>
      </c>
      <c r="H1818" s="21">
        <v>1.2545918256113184</v>
      </c>
    </row>
    <row r="1819" spans="7:8" x14ac:dyDescent="0.25">
      <c r="G1819" s="21">
        <v>262.5</v>
      </c>
      <c r="H1819" s="21">
        <v>1.2545918256113184</v>
      </c>
    </row>
    <row r="1820" spans="7:8" x14ac:dyDescent="0.25">
      <c r="G1820" s="21">
        <v>262.5</v>
      </c>
      <c r="H1820" s="21">
        <v>5.1717003257596796E-2</v>
      </c>
    </row>
    <row r="1821" spans="7:8" x14ac:dyDescent="0.25">
      <c r="G1821" s="21">
        <v>262</v>
      </c>
      <c r="H1821" s="21">
        <v>5.1717003257596796E-2</v>
      </c>
    </row>
    <row r="1822" spans="7:8" x14ac:dyDescent="0.25">
      <c r="G1822" s="21">
        <v>262</v>
      </c>
      <c r="H1822" s="21">
        <v>0</v>
      </c>
    </row>
    <row r="1823" spans="7:8" x14ac:dyDescent="0.25">
      <c r="G1823" s="21">
        <v>262</v>
      </c>
      <c r="H1823" s="21">
        <v>5.1717003257596796E-2</v>
      </c>
    </row>
    <row r="1824" spans="7:8" x14ac:dyDescent="0.25">
      <c r="G1824" s="21">
        <v>263</v>
      </c>
      <c r="H1824" s="21">
        <v>5.1717003257596796E-2</v>
      </c>
    </row>
    <row r="1825" spans="7:8" x14ac:dyDescent="0.25">
      <c r="G1825" s="21">
        <v>263</v>
      </c>
      <c r="H1825" s="21">
        <v>0</v>
      </c>
    </row>
    <row r="1826" spans="7:8" x14ac:dyDescent="0.25">
      <c r="G1826" s="21">
        <v>263</v>
      </c>
      <c r="H1826" s="21">
        <v>5.1717003257596796E-2</v>
      </c>
    </row>
    <row r="1827" spans="7:8" x14ac:dyDescent="0.25">
      <c r="G1827" s="21">
        <v>262.5</v>
      </c>
      <c r="H1827" s="21">
        <v>5.1717003257596796E-2</v>
      </c>
    </row>
    <row r="1828" spans="7:8" x14ac:dyDescent="0.25">
      <c r="G1828" s="21">
        <v>262.5</v>
      </c>
      <c r="H1828" s="21">
        <v>1.2545918256113184</v>
      </c>
    </row>
    <row r="1829" spans="7:8" x14ac:dyDescent="0.25">
      <c r="G1829" s="21">
        <v>261.75</v>
      </c>
      <c r="H1829" s="21">
        <v>1.2545918256113184</v>
      </c>
    </row>
    <row r="1830" spans="7:8" x14ac:dyDescent="0.25">
      <c r="G1830" s="21">
        <v>261.75</v>
      </c>
      <c r="H1830" s="21">
        <v>1.6375217880004471</v>
      </c>
    </row>
    <row r="1831" spans="7:8" x14ac:dyDescent="0.25">
      <c r="G1831" s="21">
        <v>259.6875</v>
      </c>
      <c r="H1831" s="21">
        <v>1.6375217880004471</v>
      </c>
    </row>
    <row r="1832" spans="7:8" x14ac:dyDescent="0.25">
      <c r="G1832" s="21">
        <v>259.6875</v>
      </c>
      <c r="H1832" s="21">
        <v>3.3082726408586756</v>
      </c>
    </row>
    <row r="1833" spans="7:8" x14ac:dyDescent="0.25">
      <c r="G1833" s="21">
        <v>256.71875</v>
      </c>
      <c r="H1833" s="21">
        <v>3.3082726408586756</v>
      </c>
    </row>
    <row r="1834" spans="7:8" x14ac:dyDescent="0.25">
      <c r="G1834" s="21">
        <v>256.71875</v>
      </c>
      <c r="H1834" s="21">
        <v>6.4494235894281289</v>
      </c>
    </row>
    <row r="1835" spans="7:8" x14ac:dyDescent="0.25">
      <c r="G1835" s="21">
        <v>253.421875</v>
      </c>
      <c r="H1835" s="21">
        <v>6.4494235894281289</v>
      </c>
    </row>
    <row r="1836" spans="7:8" x14ac:dyDescent="0.25">
      <c r="G1836" s="21">
        <v>253.421875</v>
      </c>
      <c r="H1836" s="21">
        <v>38.182558444383233</v>
      </c>
    </row>
    <row r="1837" spans="7:8" x14ac:dyDescent="0.25">
      <c r="G1837" s="21">
        <v>272.4921875</v>
      </c>
      <c r="H1837" s="21">
        <v>38.182558444383233</v>
      </c>
    </row>
    <row r="1838" spans="7:8" x14ac:dyDescent="0.25">
      <c r="G1838" s="21">
        <v>272.4921875</v>
      </c>
      <c r="H1838" s="21">
        <v>28.889391831279891</v>
      </c>
    </row>
    <row r="1839" spans="7:8" x14ac:dyDescent="0.25">
      <c r="G1839" s="21">
        <v>266.8125</v>
      </c>
      <c r="H1839" s="21">
        <v>28.889391831279891</v>
      </c>
    </row>
    <row r="1840" spans="7:8" x14ac:dyDescent="0.25">
      <c r="G1840" s="21">
        <v>266.8125</v>
      </c>
      <c r="H1840" s="21">
        <v>8.1296582149202887</v>
      </c>
    </row>
    <row r="1841" spans="7:8" x14ac:dyDescent="0.25">
      <c r="G1841" s="21">
        <v>264.875</v>
      </c>
      <c r="H1841" s="21">
        <v>8.1296582149202887</v>
      </c>
    </row>
    <row r="1842" spans="7:8" x14ac:dyDescent="0.25">
      <c r="G1842" s="21">
        <v>264.875</v>
      </c>
      <c r="H1842" s="21">
        <v>2.1487052554466088</v>
      </c>
    </row>
    <row r="1843" spans="7:8" x14ac:dyDescent="0.25">
      <c r="G1843" s="21">
        <v>264</v>
      </c>
      <c r="H1843" s="21">
        <v>2.1487052554466088</v>
      </c>
    </row>
    <row r="1844" spans="7:8" x14ac:dyDescent="0.25">
      <c r="G1844" s="21">
        <v>264</v>
      </c>
      <c r="H1844" s="21">
        <v>0</v>
      </c>
    </row>
    <row r="1845" spans="7:8" x14ac:dyDescent="0.25">
      <c r="G1845" s="21">
        <v>264</v>
      </c>
      <c r="H1845" s="21">
        <v>2.1487052554466088</v>
      </c>
    </row>
    <row r="1846" spans="7:8" x14ac:dyDescent="0.25">
      <c r="G1846" s="21">
        <v>265.75</v>
      </c>
      <c r="H1846" s="21">
        <v>2.1487052554466088</v>
      </c>
    </row>
    <row r="1847" spans="7:8" x14ac:dyDescent="0.25">
      <c r="G1847" s="21">
        <v>265.75</v>
      </c>
      <c r="H1847" s="21">
        <v>1.0599974206388558</v>
      </c>
    </row>
    <row r="1848" spans="7:8" x14ac:dyDescent="0.25">
      <c r="G1848" s="21">
        <v>265</v>
      </c>
      <c r="H1848" s="21">
        <v>1.0599974206388558</v>
      </c>
    </row>
    <row r="1849" spans="7:8" x14ac:dyDescent="0.25">
      <c r="G1849" s="21">
        <v>265</v>
      </c>
      <c r="H1849" s="21">
        <v>0</v>
      </c>
    </row>
    <row r="1850" spans="7:8" x14ac:dyDescent="0.25">
      <c r="G1850" s="21">
        <v>265</v>
      </c>
      <c r="H1850" s="21">
        <v>1.0599974206388558</v>
      </c>
    </row>
    <row r="1851" spans="7:8" x14ac:dyDescent="0.25">
      <c r="G1851" s="21">
        <v>266.5</v>
      </c>
      <c r="H1851" s="21">
        <v>1.0599974206388558</v>
      </c>
    </row>
    <row r="1852" spans="7:8" x14ac:dyDescent="0.25">
      <c r="G1852" s="21">
        <v>266.5</v>
      </c>
      <c r="H1852" s="21">
        <v>0.97161004568810094</v>
      </c>
    </row>
    <row r="1853" spans="7:8" x14ac:dyDescent="0.25">
      <c r="G1853" s="21">
        <v>266</v>
      </c>
      <c r="H1853" s="21">
        <v>0.97161004568810094</v>
      </c>
    </row>
    <row r="1854" spans="7:8" x14ac:dyDescent="0.25">
      <c r="G1854" s="21">
        <v>266</v>
      </c>
      <c r="H1854" s="21">
        <v>0</v>
      </c>
    </row>
    <row r="1855" spans="7:8" x14ac:dyDescent="0.25">
      <c r="G1855" s="21">
        <v>266</v>
      </c>
      <c r="H1855" s="21">
        <v>0.97161004568810094</v>
      </c>
    </row>
    <row r="1856" spans="7:8" x14ac:dyDescent="0.25">
      <c r="G1856" s="21">
        <v>267</v>
      </c>
      <c r="H1856" s="21">
        <v>0.97161004568810094</v>
      </c>
    </row>
    <row r="1857" spans="7:8" x14ac:dyDescent="0.25">
      <c r="G1857" s="21">
        <v>267</v>
      </c>
      <c r="H1857" s="21">
        <v>0</v>
      </c>
    </row>
    <row r="1858" spans="7:8" x14ac:dyDescent="0.25">
      <c r="G1858" s="21">
        <v>267</v>
      </c>
      <c r="H1858" s="21">
        <v>0.97161004568810094</v>
      </c>
    </row>
    <row r="1859" spans="7:8" x14ac:dyDescent="0.25">
      <c r="G1859" s="21">
        <v>266.5</v>
      </c>
      <c r="H1859" s="21">
        <v>0.97161004568810094</v>
      </c>
    </row>
    <row r="1860" spans="7:8" x14ac:dyDescent="0.25">
      <c r="G1860" s="21">
        <v>266.5</v>
      </c>
      <c r="H1860" s="21">
        <v>1.0599974206388558</v>
      </c>
    </row>
    <row r="1861" spans="7:8" x14ac:dyDescent="0.25">
      <c r="G1861" s="21">
        <v>265.75</v>
      </c>
      <c r="H1861" s="21">
        <v>1.0599974206388558</v>
      </c>
    </row>
    <row r="1862" spans="7:8" x14ac:dyDescent="0.25">
      <c r="G1862" s="21">
        <v>265.75</v>
      </c>
      <c r="H1862" s="21">
        <v>2.1487052554466088</v>
      </c>
    </row>
    <row r="1863" spans="7:8" x14ac:dyDescent="0.25">
      <c r="G1863" s="21">
        <v>264.875</v>
      </c>
      <c r="H1863" s="21">
        <v>2.1487052554466088</v>
      </c>
    </row>
    <row r="1864" spans="7:8" x14ac:dyDescent="0.25">
      <c r="G1864" s="21">
        <v>264.875</v>
      </c>
      <c r="H1864" s="21">
        <v>8.1296582149202887</v>
      </c>
    </row>
    <row r="1865" spans="7:8" x14ac:dyDescent="0.25">
      <c r="G1865" s="21">
        <v>268.75</v>
      </c>
      <c r="H1865" s="21">
        <v>8.1296582149202887</v>
      </c>
    </row>
    <row r="1866" spans="7:8" x14ac:dyDescent="0.25">
      <c r="G1866" s="21">
        <v>268.75</v>
      </c>
      <c r="H1866" s="21">
        <v>2.8370298326824286</v>
      </c>
    </row>
    <row r="1867" spans="7:8" x14ac:dyDescent="0.25">
      <c r="G1867" s="21">
        <v>268</v>
      </c>
      <c r="H1867" s="21">
        <v>2.8370298326824286</v>
      </c>
    </row>
    <row r="1868" spans="7:8" x14ac:dyDescent="0.25">
      <c r="G1868" s="21">
        <v>268</v>
      </c>
      <c r="H1868" s="21">
        <v>0</v>
      </c>
    </row>
    <row r="1869" spans="7:8" x14ac:dyDescent="0.25">
      <c r="G1869" s="21">
        <v>268</v>
      </c>
      <c r="H1869" s="21">
        <v>2.8370298326824286</v>
      </c>
    </row>
    <row r="1870" spans="7:8" x14ac:dyDescent="0.25">
      <c r="G1870" s="21">
        <v>269.5</v>
      </c>
      <c r="H1870" s="21">
        <v>2.8370298326824286</v>
      </c>
    </row>
    <row r="1871" spans="7:8" x14ac:dyDescent="0.25">
      <c r="G1871" s="21">
        <v>269.5</v>
      </c>
      <c r="H1871" s="21">
        <v>1.3456927580157376</v>
      </c>
    </row>
    <row r="1872" spans="7:8" x14ac:dyDescent="0.25">
      <c r="G1872" s="21">
        <v>269</v>
      </c>
      <c r="H1872" s="21">
        <v>1.3456927580157376</v>
      </c>
    </row>
    <row r="1873" spans="7:8" x14ac:dyDescent="0.25">
      <c r="G1873" s="21">
        <v>269</v>
      </c>
      <c r="H1873" s="21">
        <v>0</v>
      </c>
    </row>
    <row r="1874" spans="7:8" x14ac:dyDescent="0.25">
      <c r="G1874" s="21">
        <v>269</v>
      </c>
      <c r="H1874" s="21">
        <v>1.3456927580157376</v>
      </c>
    </row>
    <row r="1875" spans="7:8" x14ac:dyDescent="0.25">
      <c r="G1875" s="21">
        <v>270</v>
      </c>
      <c r="H1875" s="21">
        <v>1.3456927580157376</v>
      </c>
    </row>
    <row r="1876" spans="7:8" x14ac:dyDescent="0.25">
      <c r="G1876" s="21">
        <v>270</v>
      </c>
      <c r="H1876" s="21">
        <v>0</v>
      </c>
    </row>
    <row r="1877" spans="7:8" x14ac:dyDescent="0.25">
      <c r="G1877" s="21">
        <v>270</v>
      </c>
      <c r="H1877" s="21">
        <v>1.3456927580157376</v>
      </c>
    </row>
    <row r="1878" spans="7:8" x14ac:dyDescent="0.25">
      <c r="G1878" s="21">
        <v>269.5</v>
      </c>
      <c r="H1878" s="21">
        <v>1.3456927580157376</v>
      </c>
    </row>
    <row r="1879" spans="7:8" x14ac:dyDescent="0.25">
      <c r="G1879" s="21">
        <v>269.5</v>
      </c>
      <c r="H1879" s="21">
        <v>2.8370298326824286</v>
      </c>
    </row>
    <row r="1880" spans="7:8" x14ac:dyDescent="0.25">
      <c r="G1880" s="21">
        <v>268.75</v>
      </c>
      <c r="H1880" s="21">
        <v>2.8370298326824286</v>
      </c>
    </row>
    <row r="1881" spans="7:8" x14ac:dyDescent="0.25">
      <c r="G1881" s="21">
        <v>268.75</v>
      </c>
      <c r="H1881" s="21">
        <v>8.1296582149202887</v>
      </c>
    </row>
    <row r="1882" spans="7:8" x14ac:dyDescent="0.25">
      <c r="G1882" s="21">
        <v>266.8125</v>
      </c>
      <c r="H1882" s="21">
        <v>8.1296582149202887</v>
      </c>
    </row>
    <row r="1883" spans="7:8" x14ac:dyDescent="0.25">
      <c r="G1883" s="21">
        <v>266.8125</v>
      </c>
      <c r="H1883" s="21">
        <v>28.889391831279891</v>
      </c>
    </row>
    <row r="1884" spans="7:8" x14ac:dyDescent="0.25">
      <c r="G1884" s="21">
        <v>278.171875</v>
      </c>
      <c r="H1884" s="21">
        <v>28.889391831279891</v>
      </c>
    </row>
    <row r="1885" spans="7:8" x14ac:dyDescent="0.25">
      <c r="G1885" s="21">
        <v>278.171875</v>
      </c>
      <c r="H1885" s="21">
        <v>8.3858777964688525</v>
      </c>
    </row>
    <row r="1886" spans="7:8" x14ac:dyDescent="0.25">
      <c r="G1886" s="21">
        <v>273.625</v>
      </c>
      <c r="H1886" s="21">
        <v>8.3858777964688525</v>
      </c>
    </row>
    <row r="1887" spans="7:8" x14ac:dyDescent="0.25">
      <c r="G1887" s="21">
        <v>273.625</v>
      </c>
      <c r="H1887" s="21">
        <v>5.6086736097189531</v>
      </c>
    </row>
    <row r="1888" spans="7:8" x14ac:dyDescent="0.25">
      <c r="G1888" s="21">
        <v>271.75</v>
      </c>
      <c r="H1888" s="21">
        <v>5.6086736097189531</v>
      </c>
    </row>
    <row r="1889" spans="7:8" x14ac:dyDescent="0.25">
      <c r="G1889" s="21">
        <v>271.75</v>
      </c>
      <c r="H1889" s="21">
        <v>1.3064800922867152</v>
      </c>
    </row>
    <row r="1890" spans="7:8" x14ac:dyDescent="0.25">
      <c r="G1890" s="21">
        <v>271</v>
      </c>
      <c r="H1890" s="21">
        <v>1.3064800922867152</v>
      </c>
    </row>
    <row r="1891" spans="7:8" x14ac:dyDescent="0.25">
      <c r="G1891" s="21">
        <v>271</v>
      </c>
      <c r="H1891" s="21">
        <v>0</v>
      </c>
    </row>
    <row r="1892" spans="7:8" x14ac:dyDescent="0.25">
      <c r="G1892" s="21">
        <v>271</v>
      </c>
      <c r="H1892" s="21">
        <v>1.3064800922867152</v>
      </c>
    </row>
    <row r="1893" spans="7:8" x14ac:dyDescent="0.25">
      <c r="G1893" s="21">
        <v>272.5</v>
      </c>
      <c r="H1893" s="21">
        <v>1.3064800922867152</v>
      </c>
    </row>
    <row r="1894" spans="7:8" x14ac:dyDescent="0.25">
      <c r="G1894" s="21">
        <v>272.5</v>
      </c>
      <c r="H1894" s="21">
        <v>0.80498420998230336</v>
      </c>
    </row>
    <row r="1895" spans="7:8" x14ac:dyDescent="0.25">
      <c r="G1895" s="21">
        <v>272</v>
      </c>
      <c r="H1895" s="21">
        <v>0.80498420998230336</v>
      </c>
    </row>
    <row r="1896" spans="7:8" x14ac:dyDescent="0.25">
      <c r="G1896" s="21">
        <v>272</v>
      </c>
      <c r="H1896" s="21">
        <v>0</v>
      </c>
    </row>
    <row r="1897" spans="7:8" x14ac:dyDescent="0.25">
      <c r="G1897" s="21">
        <v>272</v>
      </c>
      <c r="H1897" s="21">
        <v>0.80498420998230336</v>
      </c>
    </row>
    <row r="1898" spans="7:8" x14ac:dyDescent="0.25">
      <c r="G1898" s="21">
        <v>273</v>
      </c>
      <c r="H1898" s="21">
        <v>0.80498420998230336</v>
      </c>
    </row>
    <row r="1899" spans="7:8" x14ac:dyDescent="0.25">
      <c r="G1899" s="21">
        <v>273</v>
      </c>
      <c r="H1899" s="21">
        <v>0</v>
      </c>
    </row>
    <row r="1900" spans="7:8" x14ac:dyDescent="0.25">
      <c r="G1900" s="21">
        <v>273</v>
      </c>
      <c r="H1900" s="21">
        <v>0.80498420998230336</v>
      </c>
    </row>
    <row r="1901" spans="7:8" x14ac:dyDescent="0.25">
      <c r="G1901" s="21">
        <v>272.5</v>
      </c>
      <c r="H1901" s="21">
        <v>0.80498420998230336</v>
      </c>
    </row>
    <row r="1902" spans="7:8" x14ac:dyDescent="0.25">
      <c r="G1902" s="21">
        <v>272.5</v>
      </c>
      <c r="H1902" s="21">
        <v>1.3064800922867152</v>
      </c>
    </row>
    <row r="1903" spans="7:8" x14ac:dyDescent="0.25">
      <c r="G1903" s="21">
        <v>271.75</v>
      </c>
      <c r="H1903" s="21">
        <v>1.3064800922867152</v>
      </c>
    </row>
    <row r="1904" spans="7:8" x14ac:dyDescent="0.25">
      <c r="G1904" s="21">
        <v>271.75</v>
      </c>
      <c r="H1904" s="21">
        <v>5.6086736097189531</v>
      </c>
    </row>
    <row r="1905" spans="7:8" x14ac:dyDescent="0.25">
      <c r="G1905" s="21">
        <v>275.5</v>
      </c>
      <c r="H1905" s="21">
        <v>5.6086736097189531</v>
      </c>
    </row>
    <row r="1906" spans="7:8" x14ac:dyDescent="0.25">
      <c r="G1906" s="21">
        <v>275.5</v>
      </c>
      <c r="H1906" s="21">
        <v>1.9826583127965913</v>
      </c>
    </row>
    <row r="1907" spans="7:8" x14ac:dyDescent="0.25">
      <c r="G1907" s="21">
        <v>274.5</v>
      </c>
      <c r="H1907" s="21">
        <v>1.9826583127965913</v>
      </c>
    </row>
    <row r="1908" spans="7:8" x14ac:dyDescent="0.25">
      <c r="G1908" s="21">
        <v>274.5</v>
      </c>
      <c r="H1908" s="21">
        <v>0.43198978465705024</v>
      </c>
    </row>
    <row r="1909" spans="7:8" x14ac:dyDescent="0.25">
      <c r="G1909" s="21">
        <v>274</v>
      </c>
      <c r="H1909" s="21">
        <v>0.43198978465705024</v>
      </c>
    </row>
    <row r="1910" spans="7:8" x14ac:dyDescent="0.25">
      <c r="G1910" s="21">
        <v>274</v>
      </c>
      <c r="H1910" s="21">
        <v>0</v>
      </c>
    </row>
    <row r="1911" spans="7:8" x14ac:dyDescent="0.25">
      <c r="G1911" s="21">
        <v>274</v>
      </c>
      <c r="H1911" s="21">
        <v>0.43198978465705024</v>
      </c>
    </row>
    <row r="1912" spans="7:8" x14ac:dyDescent="0.25">
      <c r="G1912" s="21">
        <v>275</v>
      </c>
      <c r="H1912" s="21">
        <v>0.43198978465705024</v>
      </c>
    </row>
    <row r="1913" spans="7:8" x14ac:dyDescent="0.25">
      <c r="G1913" s="21">
        <v>275</v>
      </c>
      <c r="H1913" s="21">
        <v>0</v>
      </c>
    </row>
    <row r="1914" spans="7:8" x14ac:dyDescent="0.25">
      <c r="G1914" s="21">
        <v>275</v>
      </c>
      <c r="H1914" s="21">
        <v>0.43198978465705024</v>
      </c>
    </row>
    <row r="1915" spans="7:8" x14ac:dyDescent="0.25">
      <c r="G1915" s="21">
        <v>274.5</v>
      </c>
      <c r="H1915" s="21">
        <v>0.43198978465705024</v>
      </c>
    </row>
    <row r="1916" spans="7:8" x14ac:dyDescent="0.25">
      <c r="G1916" s="21">
        <v>274.5</v>
      </c>
      <c r="H1916" s="21">
        <v>1.9826583127965913</v>
      </c>
    </row>
    <row r="1917" spans="7:8" x14ac:dyDescent="0.25">
      <c r="G1917" s="21">
        <v>276.5</v>
      </c>
      <c r="H1917" s="21">
        <v>1.9826583127965913</v>
      </c>
    </row>
    <row r="1918" spans="7:8" x14ac:dyDescent="0.25">
      <c r="G1918" s="21">
        <v>276.5</v>
      </c>
      <c r="H1918" s="21">
        <v>1.4528048556893585</v>
      </c>
    </row>
    <row r="1919" spans="7:8" x14ac:dyDescent="0.25">
      <c r="G1919" s="21">
        <v>276</v>
      </c>
      <c r="H1919" s="21">
        <v>1.4528048556893585</v>
      </c>
    </row>
    <row r="1920" spans="7:8" x14ac:dyDescent="0.25">
      <c r="G1920" s="21">
        <v>276</v>
      </c>
      <c r="H1920" s="21">
        <v>0</v>
      </c>
    </row>
    <row r="1921" spans="7:8" x14ac:dyDescent="0.25">
      <c r="G1921" s="21">
        <v>276</v>
      </c>
      <c r="H1921" s="21">
        <v>1.4528048556893585</v>
      </c>
    </row>
    <row r="1922" spans="7:8" x14ac:dyDescent="0.25">
      <c r="G1922" s="21">
        <v>277</v>
      </c>
      <c r="H1922" s="21">
        <v>1.4528048556893585</v>
      </c>
    </row>
    <row r="1923" spans="7:8" x14ac:dyDescent="0.25">
      <c r="G1923" s="21">
        <v>277</v>
      </c>
      <c r="H1923" s="21">
        <v>0</v>
      </c>
    </row>
    <row r="1924" spans="7:8" x14ac:dyDescent="0.25">
      <c r="G1924" s="21">
        <v>277</v>
      </c>
      <c r="H1924" s="21">
        <v>1.4528048556893585</v>
      </c>
    </row>
    <row r="1925" spans="7:8" x14ac:dyDescent="0.25">
      <c r="G1925" s="21">
        <v>276.5</v>
      </c>
      <c r="H1925" s="21">
        <v>1.4528048556893585</v>
      </c>
    </row>
    <row r="1926" spans="7:8" x14ac:dyDescent="0.25">
      <c r="G1926" s="21">
        <v>276.5</v>
      </c>
      <c r="H1926" s="21">
        <v>1.9826583127965913</v>
      </c>
    </row>
    <row r="1927" spans="7:8" x14ac:dyDescent="0.25">
      <c r="G1927" s="21">
        <v>275.5</v>
      </c>
      <c r="H1927" s="21">
        <v>1.9826583127965913</v>
      </c>
    </row>
    <row r="1928" spans="7:8" x14ac:dyDescent="0.25">
      <c r="G1928" s="21">
        <v>275.5</v>
      </c>
      <c r="H1928" s="21">
        <v>5.6086736097189531</v>
      </c>
    </row>
    <row r="1929" spans="7:8" x14ac:dyDescent="0.25">
      <c r="G1929" s="21">
        <v>273.625</v>
      </c>
      <c r="H1929" s="21">
        <v>5.6086736097189531</v>
      </c>
    </row>
    <row r="1930" spans="7:8" x14ac:dyDescent="0.25">
      <c r="G1930" s="21">
        <v>273.625</v>
      </c>
      <c r="H1930" s="21">
        <v>8.3858777964688525</v>
      </c>
    </row>
    <row r="1931" spans="7:8" x14ac:dyDescent="0.25">
      <c r="G1931" s="21">
        <v>282.71875</v>
      </c>
      <c r="H1931" s="21">
        <v>8.3858777964688525</v>
      </c>
    </row>
    <row r="1932" spans="7:8" x14ac:dyDescent="0.25">
      <c r="G1932" s="21">
        <v>282.71875</v>
      </c>
      <c r="H1932" s="21">
        <v>6.6286303854382309</v>
      </c>
    </row>
    <row r="1933" spans="7:8" x14ac:dyDescent="0.25">
      <c r="G1933" s="21">
        <v>280.125</v>
      </c>
      <c r="H1933" s="21">
        <v>6.6286303854382309</v>
      </c>
    </row>
    <row r="1934" spans="7:8" x14ac:dyDescent="0.25">
      <c r="G1934" s="21">
        <v>280.125</v>
      </c>
      <c r="H1934" s="21">
        <v>3.0541900125865871</v>
      </c>
    </row>
    <row r="1935" spans="7:8" x14ac:dyDescent="0.25">
      <c r="G1935" s="21">
        <v>278.75</v>
      </c>
      <c r="H1935" s="21">
        <v>3.0541900125865871</v>
      </c>
    </row>
    <row r="1936" spans="7:8" x14ac:dyDescent="0.25">
      <c r="G1936" s="21">
        <v>278.75</v>
      </c>
      <c r="H1936" s="21">
        <v>0.95533437196794924</v>
      </c>
    </row>
    <row r="1937" spans="7:8" x14ac:dyDescent="0.25">
      <c r="G1937" s="21">
        <v>278</v>
      </c>
      <c r="H1937" s="21">
        <v>0.95533437196794924</v>
      </c>
    </row>
    <row r="1938" spans="7:8" x14ac:dyDescent="0.25">
      <c r="G1938" s="21">
        <v>278</v>
      </c>
      <c r="H1938" s="21">
        <v>0</v>
      </c>
    </row>
    <row r="1939" spans="7:8" x14ac:dyDescent="0.25">
      <c r="G1939" s="21">
        <v>278</v>
      </c>
      <c r="H1939" s="21">
        <v>0.95533437196794924</v>
      </c>
    </row>
    <row r="1940" spans="7:8" x14ac:dyDescent="0.25">
      <c r="G1940" s="21">
        <v>279.5</v>
      </c>
      <c r="H1940" s="21">
        <v>0.95533437196794924</v>
      </c>
    </row>
    <row r="1941" spans="7:8" x14ac:dyDescent="0.25">
      <c r="G1941" s="21">
        <v>279.5</v>
      </c>
      <c r="H1941" s="21">
        <v>0.39855380302422422</v>
      </c>
    </row>
    <row r="1942" spans="7:8" x14ac:dyDescent="0.25">
      <c r="G1942" s="21">
        <v>279</v>
      </c>
      <c r="H1942" s="21">
        <v>0.39855380302422422</v>
      </c>
    </row>
    <row r="1943" spans="7:8" x14ac:dyDescent="0.25">
      <c r="G1943" s="21">
        <v>279</v>
      </c>
      <c r="H1943" s="21">
        <v>0</v>
      </c>
    </row>
    <row r="1944" spans="7:8" x14ac:dyDescent="0.25">
      <c r="G1944" s="21">
        <v>279</v>
      </c>
      <c r="H1944" s="21">
        <v>0.39855380302422422</v>
      </c>
    </row>
    <row r="1945" spans="7:8" x14ac:dyDescent="0.25">
      <c r="G1945" s="21">
        <v>280</v>
      </c>
      <c r="H1945" s="21">
        <v>0.39855380302422422</v>
      </c>
    </row>
    <row r="1946" spans="7:8" x14ac:dyDescent="0.25">
      <c r="G1946" s="21">
        <v>280</v>
      </c>
      <c r="H1946" s="21">
        <v>0</v>
      </c>
    </row>
    <row r="1947" spans="7:8" x14ac:dyDescent="0.25">
      <c r="G1947" s="21">
        <v>280</v>
      </c>
      <c r="H1947" s="21">
        <v>0.39855380302422422</v>
      </c>
    </row>
    <row r="1948" spans="7:8" x14ac:dyDescent="0.25">
      <c r="G1948" s="21">
        <v>279.5</v>
      </c>
      <c r="H1948" s="21">
        <v>0.39855380302422422</v>
      </c>
    </row>
    <row r="1949" spans="7:8" x14ac:dyDescent="0.25">
      <c r="G1949" s="21">
        <v>279.5</v>
      </c>
      <c r="H1949" s="21">
        <v>0.95533437196794924</v>
      </c>
    </row>
    <row r="1950" spans="7:8" x14ac:dyDescent="0.25">
      <c r="G1950" s="21">
        <v>278.75</v>
      </c>
      <c r="H1950" s="21">
        <v>0.95533437196794924</v>
      </c>
    </row>
    <row r="1951" spans="7:8" x14ac:dyDescent="0.25">
      <c r="G1951" s="21">
        <v>278.75</v>
      </c>
      <c r="H1951" s="21">
        <v>3.0541900125865871</v>
      </c>
    </row>
    <row r="1952" spans="7:8" x14ac:dyDescent="0.25">
      <c r="G1952" s="21">
        <v>281.5</v>
      </c>
      <c r="H1952" s="21">
        <v>3.0541900125865871</v>
      </c>
    </row>
    <row r="1953" spans="7:8" x14ac:dyDescent="0.25">
      <c r="G1953" s="21">
        <v>281.5</v>
      </c>
      <c r="H1953" s="21">
        <v>0.98246156511080951</v>
      </c>
    </row>
    <row r="1954" spans="7:8" x14ac:dyDescent="0.25">
      <c r="G1954" s="21">
        <v>281</v>
      </c>
      <c r="H1954" s="21">
        <v>0.98246156511080951</v>
      </c>
    </row>
    <row r="1955" spans="7:8" x14ac:dyDescent="0.25">
      <c r="G1955" s="21">
        <v>281</v>
      </c>
      <c r="H1955" s="21">
        <v>0</v>
      </c>
    </row>
    <row r="1956" spans="7:8" x14ac:dyDescent="0.25">
      <c r="G1956" s="21">
        <v>281</v>
      </c>
      <c r="H1956" s="21">
        <v>0.98246156511080951</v>
      </c>
    </row>
    <row r="1957" spans="7:8" x14ac:dyDescent="0.25">
      <c r="G1957" s="21">
        <v>282</v>
      </c>
      <c r="H1957" s="21">
        <v>0.98246156511080951</v>
      </c>
    </row>
    <row r="1958" spans="7:8" x14ac:dyDescent="0.25">
      <c r="G1958" s="21">
        <v>282</v>
      </c>
      <c r="H1958" s="21">
        <v>0</v>
      </c>
    </row>
    <row r="1959" spans="7:8" x14ac:dyDescent="0.25">
      <c r="G1959" s="21">
        <v>282</v>
      </c>
      <c r="H1959" s="21">
        <v>0.98246156511080951</v>
      </c>
    </row>
    <row r="1960" spans="7:8" x14ac:dyDescent="0.25">
      <c r="G1960" s="21">
        <v>281.5</v>
      </c>
      <c r="H1960" s="21">
        <v>0.98246156511080951</v>
      </c>
    </row>
    <row r="1961" spans="7:8" x14ac:dyDescent="0.25">
      <c r="G1961" s="21">
        <v>281.5</v>
      </c>
      <c r="H1961" s="21">
        <v>3.0541900125865871</v>
      </c>
    </row>
    <row r="1962" spans="7:8" x14ac:dyDescent="0.25">
      <c r="G1962" s="21">
        <v>280.125</v>
      </c>
      <c r="H1962" s="21">
        <v>3.0541900125865871</v>
      </c>
    </row>
    <row r="1963" spans="7:8" x14ac:dyDescent="0.25">
      <c r="G1963" s="21">
        <v>280.125</v>
      </c>
      <c r="H1963" s="21">
        <v>6.6286303854382309</v>
      </c>
    </row>
    <row r="1964" spans="7:8" x14ac:dyDescent="0.25">
      <c r="G1964" s="21">
        <v>285.3125</v>
      </c>
      <c r="H1964" s="21">
        <v>6.6286303854382309</v>
      </c>
    </row>
    <row r="1965" spans="7:8" x14ac:dyDescent="0.25">
      <c r="G1965" s="21">
        <v>285.3125</v>
      </c>
      <c r="H1965" s="21">
        <v>3.7417696832254572</v>
      </c>
    </row>
    <row r="1966" spans="7:8" x14ac:dyDescent="0.25">
      <c r="G1966" s="21">
        <v>283.5</v>
      </c>
      <c r="H1966" s="21">
        <v>3.7417696832254572</v>
      </c>
    </row>
    <row r="1967" spans="7:8" x14ac:dyDescent="0.25">
      <c r="G1967" s="21">
        <v>283.5</v>
      </c>
      <c r="H1967" s="21">
        <v>0.9263270995024081</v>
      </c>
    </row>
    <row r="1968" spans="7:8" x14ac:dyDescent="0.25">
      <c r="G1968" s="21">
        <v>283</v>
      </c>
      <c r="H1968" s="21">
        <v>0.9263270995024081</v>
      </c>
    </row>
    <row r="1969" spans="7:8" x14ac:dyDescent="0.25">
      <c r="G1969" s="21">
        <v>283</v>
      </c>
      <c r="H1969" s="21">
        <v>0</v>
      </c>
    </row>
    <row r="1970" spans="7:8" x14ac:dyDescent="0.25">
      <c r="G1970" s="21">
        <v>283</v>
      </c>
      <c r="H1970" s="21">
        <v>0.9263270995024081</v>
      </c>
    </row>
    <row r="1971" spans="7:8" x14ac:dyDescent="0.25">
      <c r="G1971" s="21">
        <v>284</v>
      </c>
      <c r="H1971" s="21">
        <v>0.9263270995024081</v>
      </c>
    </row>
    <row r="1972" spans="7:8" x14ac:dyDescent="0.25">
      <c r="G1972" s="21">
        <v>284</v>
      </c>
      <c r="H1972" s="21">
        <v>0</v>
      </c>
    </row>
    <row r="1973" spans="7:8" x14ac:dyDescent="0.25">
      <c r="G1973" s="21">
        <v>284</v>
      </c>
      <c r="H1973" s="21">
        <v>0.9263270995024081</v>
      </c>
    </row>
    <row r="1974" spans="7:8" x14ac:dyDescent="0.25">
      <c r="G1974" s="21">
        <v>283.5</v>
      </c>
      <c r="H1974" s="21">
        <v>0.9263270995024081</v>
      </c>
    </row>
    <row r="1975" spans="7:8" x14ac:dyDescent="0.25">
      <c r="G1975" s="21">
        <v>283.5</v>
      </c>
      <c r="H1975" s="21">
        <v>3.7417696832254572</v>
      </c>
    </row>
    <row r="1976" spans="7:8" x14ac:dyDescent="0.25">
      <c r="G1976" s="21">
        <v>287.125</v>
      </c>
      <c r="H1976" s="21">
        <v>3.7417696832254572</v>
      </c>
    </row>
    <row r="1977" spans="7:8" x14ac:dyDescent="0.25">
      <c r="G1977" s="21">
        <v>287.125</v>
      </c>
      <c r="H1977" s="21">
        <v>1.9111103363905517</v>
      </c>
    </row>
    <row r="1978" spans="7:8" x14ac:dyDescent="0.25">
      <c r="G1978" s="21">
        <v>285.75</v>
      </c>
      <c r="H1978" s="21">
        <v>1.9111103363905517</v>
      </c>
    </row>
    <row r="1979" spans="7:8" x14ac:dyDescent="0.25">
      <c r="G1979" s="21">
        <v>285.75</v>
      </c>
      <c r="H1979" s="21">
        <v>0.47215443482094527</v>
      </c>
    </row>
    <row r="1980" spans="7:8" x14ac:dyDescent="0.25">
      <c r="G1980" s="21">
        <v>285</v>
      </c>
      <c r="H1980" s="21">
        <v>0.47215443482094527</v>
      </c>
    </row>
    <row r="1981" spans="7:8" x14ac:dyDescent="0.25">
      <c r="G1981" s="21">
        <v>285</v>
      </c>
      <c r="H1981" s="21">
        <v>0</v>
      </c>
    </row>
    <row r="1982" spans="7:8" x14ac:dyDescent="0.25">
      <c r="G1982" s="21">
        <v>285</v>
      </c>
      <c r="H1982" s="21">
        <v>0.47215443482094527</v>
      </c>
    </row>
    <row r="1983" spans="7:8" x14ac:dyDescent="0.25">
      <c r="G1983" s="21">
        <v>286.5</v>
      </c>
      <c r="H1983" s="21">
        <v>0.47215443482094527</v>
      </c>
    </row>
    <row r="1984" spans="7:8" x14ac:dyDescent="0.25">
      <c r="G1984" s="21">
        <v>286.5</v>
      </c>
      <c r="H1984" s="21">
        <v>0.36888365094248643</v>
      </c>
    </row>
    <row r="1985" spans="7:8" x14ac:dyDescent="0.25">
      <c r="G1985" s="21">
        <v>286</v>
      </c>
      <c r="H1985" s="21">
        <v>0.36888365094248643</v>
      </c>
    </row>
    <row r="1986" spans="7:8" x14ac:dyDescent="0.25">
      <c r="G1986" s="21">
        <v>286</v>
      </c>
      <c r="H1986" s="21">
        <v>0</v>
      </c>
    </row>
    <row r="1987" spans="7:8" x14ac:dyDescent="0.25">
      <c r="G1987" s="21">
        <v>286</v>
      </c>
      <c r="H1987" s="21">
        <v>0.36888365094248643</v>
      </c>
    </row>
    <row r="1988" spans="7:8" x14ac:dyDescent="0.25">
      <c r="G1988" s="21">
        <v>287</v>
      </c>
      <c r="H1988" s="21">
        <v>0.36888365094248643</v>
      </c>
    </row>
    <row r="1989" spans="7:8" x14ac:dyDescent="0.25">
      <c r="G1989" s="21">
        <v>287</v>
      </c>
      <c r="H1989" s="21">
        <v>0</v>
      </c>
    </row>
    <row r="1990" spans="7:8" x14ac:dyDescent="0.25">
      <c r="G1990" s="21">
        <v>287</v>
      </c>
      <c r="H1990" s="21">
        <v>0.36888365094248643</v>
      </c>
    </row>
    <row r="1991" spans="7:8" x14ac:dyDescent="0.25">
      <c r="G1991" s="21">
        <v>286.5</v>
      </c>
      <c r="H1991" s="21">
        <v>0.36888365094248643</v>
      </c>
    </row>
    <row r="1992" spans="7:8" x14ac:dyDescent="0.25">
      <c r="G1992" s="21">
        <v>286.5</v>
      </c>
      <c r="H1992" s="21">
        <v>0.47215443482094527</v>
      </c>
    </row>
    <row r="1993" spans="7:8" x14ac:dyDescent="0.25">
      <c r="G1993" s="21">
        <v>285.75</v>
      </c>
      <c r="H1993" s="21">
        <v>0.47215443482094527</v>
      </c>
    </row>
    <row r="1994" spans="7:8" x14ac:dyDescent="0.25">
      <c r="G1994" s="21">
        <v>285.75</v>
      </c>
      <c r="H1994" s="21">
        <v>1.9111103363905517</v>
      </c>
    </row>
    <row r="1995" spans="7:8" x14ac:dyDescent="0.25">
      <c r="G1995" s="21">
        <v>288.5</v>
      </c>
      <c r="H1995" s="21">
        <v>1.9111103363905517</v>
      </c>
    </row>
    <row r="1996" spans="7:8" x14ac:dyDescent="0.25">
      <c r="G1996" s="21">
        <v>288.5</v>
      </c>
      <c r="H1996" s="21">
        <v>0.77491931973960382</v>
      </c>
    </row>
    <row r="1997" spans="7:8" x14ac:dyDescent="0.25">
      <c r="G1997" s="21">
        <v>288</v>
      </c>
      <c r="H1997" s="21">
        <v>0.77491931973960382</v>
      </c>
    </row>
    <row r="1998" spans="7:8" x14ac:dyDescent="0.25">
      <c r="G1998" s="21">
        <v>288</v>
      </c>
      <c r="H1998" s="21">
        <v>0</v>
      </c>
    </row>
    <row r="1999" spans="7:8" x14ac:dyDescent="0.25">
      <c r="G1999" s="21">
        <v>288</v>
      </c>
      <c r="H1999" s="21">
        <v>0.77491931973960382</v>
      </c>
    </row>
    <row r="2000" spans="7:8" x14ac:dyDescent="0.25">
      <c r="G2000" s="21">
        <v>289</v>
      </c>
      <c r="H2000" s="21">
        <v>0.77491931973960382</v>
      </c>
    </row>
    <row r="2001" spans="7:8" x14ac:dyDescent="0.25">
      <c r="G2001" s="21">
        <v>289</v>
      </c>
      <c r="H2001" s="21">
        <v>0</v>
      </c>
    </row>
    <row r="2002" spans="7:8" x14ac:dyDescent="0.25">
      <c r="G2002" s="21">
        <v>289</v>
      </c>
      <c r="H2002" s="21">
        <v>0.77491931973960382</v>
      </c>
    </row>
    <row r="2003" spans="7:8" x14ac:dyDescent="0.25">
      <c r="G2003" s="21">
        <v>288.5</v>
      </c>
      <c r="H2003" s="21">
        <v>0.77491931973960382</v>
      </c>
    </row>
    <row r="2004" spans="7:8" x14ac:dyDescent="0.25">
      <c r="G2004" s="21">
        <v>288.5</v>
      </c>
      <c r="H2004" s="21">
        <v>1.9111103363905517</v>
      </c>
    </row>
    <row r="2005" spans="7:8" x14ac:dyDescent="0.25">
      <c r="G2005" s="21">
        <v>287.125</v>
      </c>
      <c r="H2005" s="21">
        <v>1.9111103363905517</v>
      </c>
    </row>
    <row r="2006" spans="7:8" x14ac:dyDescent="0.25">
      <c r="G2006" s="21">
        <v>287.125</v>
      </c>
      <c r="H2006" s="21">
        <v>3.7417696832254572</v>
      </c>
    </row>
    <row r="2007" spans="7:8" x14ac:dyDescent="0.25">
      <c r="G2007" s="21">
        <v>285.3125</v>
      </c>
      <c r="H2007" s="21">
        <v>3.7417696832254572</v>
      </c>
    </row>
    <row r="2008" spans="7:8" x14ac:dyDescent="0.25">
      <c r="G2008" s="21">
        <v>285.3125</v>
      </c>
      <c r="H2008" s="21">
        <v>6.6286303854382309</v>
      </c>
    </row>
    <row r="2009" spans="7:8" x14ac:dyDescent="0.25">
      <c r="G2009" s="21">
        <v>282.71875</v>
      </c>
      <c r="H2009" s="21">
        <v>6.6286303854382309</v>
      </c>
    </row>
    <row r="2010" spans="7:8" x14ac:dyDescent="0.25">
      <c r="G2010" s="21">
        <v>282.71875</v>
      </c>
      <c r="H2010" s="21">
        <v>8.3858777964688525</v>
      </c>
    </row>
    <row r="2011" spans="7:8" x14ac:dyDescent="0.25">
      <c r="G2011" s="21">
        <v>278.171875</v>
      </c>
      <c r="H2011" s="21">
        <v>8.3858777964688525</v>
      </c>
    </row>
    <row r="2012" spans="7:8" x14ac:dyDescent="0.25">
      <c r="G2012" s="21">
        <v>278.171875</v>
      </c>
      <c r="H2012" s="21">
        <v>28.889391831279891</v>
      </c>
    </row>
    <row r="2013" spans="7:8" x14ac:dyDescent="0.25">
      <c r="G2013" s="21">
        <v>272.4921875</v>
      </c>
      <c r="H2013" s="21">
        <v>28.889391831279891</v>
      </c>
    </row>
    <row r="2014" spans="7:8" x14ac:dyDescent="0.25">
      <c r="G2014" s="21">
        <v>272.4921875</v>
      </c>
      <c r="H2014" s="21">
        <v>38.182558444383233</v>
      </c>
    </row>
    <row r="2015" spans="7:8" x14ac:dyDescent="0.25">
      <c r="G2015" s="21">
        <v>262.95703125</v>
      </c>
      <c r="H2015" s="21">
        <v>38.182558444383233</v>
      </c>
    </row>
    <row r="2016" spans="7:8" x14ac:dyDescent="0.25">
      <c r="G2016" s="21">
        <v>262.95703125</v>
      </c>
      <c r="H2016" s="21">
        <v>115.29284340790167</v>
      </c>
    </row>
    <row r="2017" spans="7:8" x14ac:dyDescent="0.25">
      <c r="G2017" s="21">
        <v>303.34375</v>
      </c>
      <c r="H2017" s="21">
        <v>115.29284340790167</v>
      </c>
    </row>
    <row r="2018" spans="7:8" x14ac:dyDescent="0.25">
      <c r="G2018" s="21">
        <v>303.34375</v>
      </c>
      <c r="H2018" s="21">
        <v>74.780270021166189</v>
      </c>
    </row>
    <row r="2019" spans="7:8" x14ac:dyDescent="0.25">
      <c r="G2019" s="21">
        <v>291.90625</v>
      </c>
      <c r="H2019" s="21">
        <v>74.780270021166189</v>
      </c>
    </row>
    <row r="2020" spans="7:8" x14ac:dyDescent="0.25">
      <c r="G2020" s="21">
        <v>291.90625</v>
      </c>
      <c r="H2020" s="21">
        <v>12.909146336007971</v>
      </c>
    </row>
    <row r="2021" spans="7:8" x14ac:dyDescent="0.25">
      <c r="G2021" s="21">
        <v>290</v>
      </c>
      <c r="H2021" s="21">
        <v>12.909146336007971</v>
      </c>
    </row>
    <row r="2022" spans="7:8" x14ac:dyDescent="0.25">
      <c r="G2022" s="21">
        <v>290</v>
      </c>
      <c r="H2022" s="21">
        <v>0</v>
      </c>
    </row>
    <row r="2023" spans="7:8" x14ac:dyDescent="0.25">
      <c r="G2023" s="21">
        <v>290</v>
      </c>
      <c r="H2023" s="21">
        <v>12.909146336007971</v>
      </c>
    </row>
    <row r="2024" spans="7:8" x14ac:dyDescent="0.25">
      <c r="G2024" s="21">
        <v>293.8125</v>
      </c>
      <c r="H2024" s="21">
        <v>12.909146336007971</v>
      </c>
    </row>
    <row r="2025" spans="7:8" x14ac:dyDescent="0.25">
      <c r="G2025" s="21">
        <v>293.8125</v>
      </c>
      <c r="H2025" s="21">
        <v>7.5796402489653349</v>
      </c>
    </row>
    <row r="2026" spans="7:8" x14ac:dyDescent="0.25">
      <c r="G2026" s="21">
        <v>291.875</v>
      </c>
      <c r="H2026" s="21">
        <v>7.5796402489653349</v>
      </c>
    </row>
    <row r="2027" spans="7:8" x14ac:dyDescent="0.25">
      <c r="G2027" s="21">
        <v>291.875</v>
      </c>
      <c r="H2027" s="21">
        <v>2.7070802426705027</v>
      </c>
    </row>
    <row r="2028" spans="7:8" x14ac:dyDescent="0.25">
      <c r="G2028" s="21">
        <v>291</v>
      </c>
      <c r="H2028" s="21">
        <v>2.7070802426705027</v>
      </c>
    </row>
    <row r="2029" spans="7:8" x14ac:dyDescent="0.25">
      <c r="G2029" s="21">
        <v>291</v>
      </c>
      <c r="H2029" s="21">
        <v>0</v>
      </c>
    </row>
    <row r="2030" spans="7:8" x14ac:dyDescent="0.25">
      <c r="G2030" s="21">
        <v>291</v>
      </c>
      <c r="H2030" s="21">
        <v>2.7070802426705027</v>
      </c>
    </row>
    <row r="2031" spans="7:8" x14ac:dyDescent="0.25">
      <c r="G2031" s="21">
        <v>292.75</v>
      </c>
      <c r="H2031" s="21">
        <v>2.7070802426705027</v>
      </c>
    </row>
    <row r="2032" spans="7:8" x14ac:dyDescent="0.25">
      <c r="G2032" s="21">
        <v>292.75</v>
      </c>
      <c r="H2032" s="21">
        <v>1.7067913485759014</v>
      </c>
    </row>
    <row r="2033" spans="7:8" x14ac:dyDescent="0.25">
      <c r="G2033" s="21">
        <v>292</v>
      </c>
      <c r="H2033" s="21">
        <v>1.7067913485759014</v>
      </c>
    </row>
    <row r="2034" spans="7:8" x14ac:dyDescent="0.25">
      <c r="G2034" s="21">
        <v>292</v>
      </c>
      <c r="H2034" s="21">
        <v>0</v>
      </c>
    </row>
    <row r="2035" spans="7:8" x14ac:dyDescent="0.25">
      <c r="G2035" s="21">
        <v>292</v>
      </c>
      <c r="H2035" s="21">
        <v>1.7067913485759014</v>
      </c>
    </row>
    <row r="2036" spans="7:8" x14ac:dyDescent="0.25">
      <c r="G2036" s="21">
        <v>293.5</v>
      </c>
      <c r="H2036" s="21">
        <v>1.7067913485759014</v>
      </c>
    </row>
    <row r="2037" spans="7:8" x14ac:dyDescent="0.25">
      <c r="G2037" s="21">
        <v>293.5</v>
      </c>
      <c r="H2037" s="21">
        <v>0.73012140916527024</v>
      </c>
    </row>
    <row r="2038" spans="7:8" x14ac:dyDescent="0.25">
      <c r="G2038" s="21">
        <v>293</v>
      </c>
      <c r="H2038" s="21">
        <v>0.73012140916527024</v>
      </c>
    </row>
    <row r="2039" spans="7:8" x14ac:dyDescent="0.25">
      <c r="G2039" s="21">
        <v>293</v>
      </c>
      <c r="H2039" s="21">
        <v>0</v>
      </c>
    </row>
    <row r="2040" spans="7:8" x14ac:dyDescent="0.25">
      <c r="G2040" s="21">
        <v>293</v>
      </c>
      <c r="H2040" s="21">
        <v>0.73012140916527024</v>
      </c>
    </row>
    <row r="2041" spans="7:8" x14ac:dyDescent="0.25">
      <c r="G2041" s="21">
        <v>294</v>
      </c>
      <c r="H2041" s="21">
        <v>0.73012140916527024</v>
      </c>
    </row>
    <row r="2042" spans="7:8" x14ac:dyDescent="0.25">
      <c r="G2042" s="21">
        <v>294</v>
      </c>
      <c r="H2042" s="21">
        <v>0</v>
      </c>
    </row>
    <row r="2043" spans="7:8" x14ac:dyDescent="0.25">
      <c r="G2043" s="21">
        <v>294</v>
      </c>
      <c r="H2043" s="21">
        <v>0.73012140916527024</v>
      </c>
    </row>
    <row r="2044" spans="7:8" x14ac:dyDescent="0.25">
      <c r="G2044" s="21">
        <v>293.5</v>
      </c>
      <c r="H2044" s="21">
        <v>0.73012140916527024</v>
      </c>
    </row>
    <row r="2045" spans="7:8" x14ac:dyDescent="0.25">
      <c r="G2045" s="21">
        <v>293.5</v>
      </c>
      <c r="H2045" s="21">
        <v>1.7067913485759014</v>
      </c>
    </row>
    <row r="2046" spans="7:8" x14ac:dyDescent="0.25">
      <c r="G2046" s="21">
        <v>292.75</v>
      </c>
      <c r="H2046" s="21">
        <v>1.7067913485759014</v>
      </c>
    </row>
    <row r="2047" spans="7:8" x14ac:dyDescent="0.25">
      <c r="G2047" s="21">
        <v>292.75</v>
      </c>
      <c r="H2047" s="21">
        <v>2.7070802426705027</v>
      </c>
    </row>
    <row r="2048" spans="7:8" x14ac:dyDescent="0.25">
      <c r="G2048" s="21">
        <v>291.875</v>
      </c>
      <c r="H2048" s="21">
        <v>2.7070802426705027</v>
      </c>
    </row>
    <row r="2049" spans="7:8" x14ac:dyDescent="0.25">
      <c r="G2049" s="21">
        <v>291.875</v>
      </c>
      <c r="H2049" s="21">
        <v>7.5796402489653349</v>
      </c>
    </row>
    <row r="2050" spans="7:8" x14ac:dyDescent="0.25">
      <c r="G2050" s="21">
        <v>295.75</v>
      </c>
      <c r="H2050" s="21">
        <v>7.5796402489653349</v>
      </c>
    </row>
    <row r="2051" spans="7:8" x14ac:dyDescent="0.25">
      <c r="G2051" s="21">
        <v>295.75</v>
      </c>
      <c r="H2051" s="21">
        <v>2.7769396995907076</v>
      </c>
    </row>
    <row r="2052" spans="7:8" x14ac:dyDescent="0.25">
      <c r="G2052" s="21">
        <v>295</v>
      </c>
      <c r="H2052" s="21">
        <v>2.7769396995907076</v>
      </c>
    </row>
    <row r="2053" spans="7:8" x14ac:dyDescent="0.25">
      <c r="G2053" s="21">
        <v>295</v>
      </c>
      <c r="H2053" s="21">
        <v>0</v>
      </c>
    </row>
    <row r="2054" spans="7:8" x14ac:dyDescent="0.25">
      <c r="G2054" s="21">
        <v>295</v>
      </c>
      <c r="H2054" s="21">
        <v>2.7769396995907076</v>
      </c>
    </row>
    <row r="2055" spans="7:8" x14ac:dyDescent="0.25">
      <c r="G2055" s="21">
        <v>296.5</v>
      </c>
      <c r="H2055" s="21">
        <v>2.7769396995907076</v>
      </c>
    </row>
    <row r="2056" spans="7:8" x14ac:dyDescent="0.25">
      <c r="G2056" s="21">
        <v>296.5</v>
      </c>
      <c r="H2056" s="21">
        <v>0.52332184004645244</v>
      </c>
    </row>
    <row r="2057" spans="7:8" x14ac:dyDescent="0.25">
      <c r="G2057" s="21">
        <v>296</v>
      </c>
      <c r="H2057" s="21">
        <v>0.52332184004645244</v>
      </c>
    </row>
    <row r="2058" spans="7:8" x14ac:dyDescent="0.25">
      <c r="G2058" s="21">
        <v>296</v>
      </c>
      <c r="H2058" s="21">
        <v>0</v>
      </c>
    </row>
    <row r="2059" spans="7:8" x14ac:dyDescent="0.25">
      <c r="G2059" s="21">
        <v>296</v>
      </c>
      <c r="H2059" s="21">
        <v>0.52332184004645244</v>
      </c>
    </row>
    <row r="2060" spans="7:8" x14ac:dyDescent="0.25">
      <c r="G2060" s="21">
        <v>297</v>
      </c>
      <c r="H2060" s="21">
        <v>0.52332184004645244</v>
      </c>
    </row>
    <row r="2061" spans="7:8" x14ac:dyDescent="0.25">
      <c r="G2061" s="21">
        <v>297</v>
      </c>
      <c r="H2061" s="21">
        <v>0</v>
      </c>
    </row>
    <row r="2062" spans="7:8" x14ac:dyDescent="0.25">
      <c r="G2062" s="21">
        <v>297</v>
      </c>
      <c r="H2062" s="21">
        <v>0.52332184004645244</v>
      </c>
    </row>
    <row r="2063" spans="7:8" x14ac:dyDescent="0.25">
      <c r="G2063" s="21">
        <v>296.5</v>
      </c>
      <c r="H2063" s="21">
        <v>0.52332184004645244</v>
      </c>
    </row>
    <row r="2064" spans="7:8" x14ac:dyDescent="0.25">
      <c r="G2064" s="21">
        <v>296.5</v>
      </c>
      <c r="H2064" s="21">
        <v>2.7769396995907076</v>
      </c>
    </row>
    <row r="2065" spans="7:8" x14ac:dyDescent="0.25">
      <c r="G2065" s="21">
        <v>295.75</v>
      </c>
      <c r="H2065" s="21">
        <v>2.7769396995907076</v>
      </c>
    </row>
    <row r="2066" spans="7:8" x14ac:dyDescent="0.25">
      <c r="G2066" s="21">
        <v>295.75</v>
      </c>
      <c r="H2066" s="21">
        <v>7.5796402489653349</v>
      </c>
    </row>
    <row r="2067" spans="7:8" x14ac:dyDescent="0.25">
      <c r="G2067" s="21">
        <v>293.8125</v>
      </c>
      <c r="H2067" s="21">
        <v>7.5796402489653349</v>
      </c>
    </row>
    <row r="2068" spans="7:8" x14ac:dyDescent="0.25">
      <c r="G2068" s="21">
        <v>293.8125</v>
      </c>
      <c r="H2068" s="21">
        <v>12.909146336007971</v>
      </c>
    </row>
    <row r="2069" spans="7:8" x14ac:dyDescent="0.25">
      <c r="G2069" s="21">
        <v>291.90625</v>
      </c>
      <c r="H2069" s="21">
        <v>12.909146336007971</v>
      </c>
    </row>
    <row r="2070" spans="7:8" x14ac:dyDescent="0.25">
      <c r="G2070" s="21">
        <v>291.90625</v>
      </c>
      <c r="H2070" s="21">
        <v>74.780270021166189</v>
      </c>
    </row>
    <row r="2071" spans="7:8" x14ac:dyDescent="0.25">
      <c r="G2071" s="21">
        <v>314.78125</v>
      </c>
      <c r="H2071" s="21">
        <v>74.780270021166189</v>
      </c>
    </row>
    <row r="2072" spans="7:8" x14ac:dyDescent="0.25">
      <c r="G2072" s="21">
        <v>314.78125</v>
      </c>
      <c r="H2072" s="21">
        <v>44.705235230617916</v>
      </c>
    </row>
    <row r="2073" spans="7:8" x14ac:dyDescent="0.25">
      <c r="G2073" s="21">
        <v>305.140625</v>
      </c>
      <c r="H2073" s="21">
        <v>44.705235230617916</v>
      </c>
    </row>
    <row r="2074" spans="7:8" x14ac:dyDescent="0.25">
      <c r="G2074" s="21">
        <v>305.140625</v>
      </c>
      <c r="H2074" s="21">
        <v>10.893118258941259</v>
      </c>
    </row>
    <row r="2075" spans="7:8" x14ac:dyDescent="0.25">
      <c r="G2075" s="21">
        <v>300.6875</v>
      </c>
      <c r="H2075" s="21">
        <v>10.893118258941259</v>
      </c>
    </row>
    <row r="2076" spans="7:8" x14ac:dyDescent="0.25">
      <c r="G2076" s="21">
        <v>300.6875</v>
      </c>
      <c r="H2076" s="21">
        <v>3.8783762575379495</v>
      </c>
    </row>
    <row r="2077" spans="7:8" x14ac:dyDescent="0.25">
      <c r="G2077" s="21">
        <v>298.75</v>
      </c>
      <c r="H2077" s="21">
        <v>3.8783762575379495</v>
      </c>
    </row>
    <row r="2078" spans="7:8" x14ac:dyDescent="0.25">
      <c r="G2078" s="21">
        <v>298.75</v>
      </c>
      <c r="H2078" s="21">
        <v>1.1079101759983871</v>
      </c>
    </row>
    <row r="2079" spans="7:8" x14ac:dyDescent="0.25">
      <c r="G2079" s="21">
        <v>298</v>
      </c>
      <c r="H2079" s="21">
        <v>1.1079101759983871</v>
      </c>
    </row>
    <row r="2080" spans="7:8" x14ac:dyDescent="0.25">
      <c r="G2080" s="21">
        <v>298</v>
      </c>
      <c r="H2080" s="21">
        <v>0</v>
      </c>
    </row>
    <row r="2081" spans="7:8" x14ac:dyDescent="0.25">
      <c r="G2081" s="21">
        <v>298</v>
      </c>
      <c r="H2081" s="21">
        <v>1.1079101759983871</v>
      </c>
    </row>
    <row r="2082" spans="7:8" x14ac:dyDescent="0.25">
      <c r="G2082" s="21">
        <v>299.5</v>
      </c>
      <c r="H2082" s="21">
        <v>1.1079101759983871</v>
      </c>
    </row>
    <row r="2083" spans="7:8" x14ac:dyDescent="0.25">
      <c r="G2083" s="21">
        <v>299.5</v>
      </c>
      <c r="H2083" s="21">
        <v>0.65270431737852075</v>
      </c>
    </row>
    <row r="2084" spans="7:8" x14ac:dyDescent="0.25">
      <c r="G2084" s="21">
        <v>299</v>
      </c>
      <c r="H2084" s="21">
        <v>0.65270431737852075</v>
      </c>
    </row>
    <row r="2085" spans="7:8" x14ac:dyDescent="0.25">
      <c r="G2085" s="21">
        <v>299</v>
      </c>
      <c r="H2085" s="21">
        <v>0</v>
      </c>
    </row>
    <row r="2086" spans="7:8" x14ac:dyDescent="0.25">
      <c r="G2086" s="21">
        <v>299</v>
      </c>
      <c r="H2086" s="21">
        <v>0.65270431737852075</v>
      </c>
    </row>
    <row r="2087" spans="7:8" x14ac:dyDescent="0.25">
      <c r="G2087" s="21">
        <v>300</v>
      </c>
      <c r="H2087" s="21">
        <v>0.65270431737852075</v>
      </c>
    </row>
    <row r="2088" spans="7:8" x14ac:dyDescent="0.25">
      <c r="G2088" s="21">
        <v>300</v>
      </c>
      <c r="H2088" s="21">
        <v>0</v>
      </c>
    </row>
    <row r="2089" spans="7:8" x14ac:dyDescent="0.25">
      <c r="G2089" s="21">
        <v>300</v>
      </c>
      <c r="H2089" s="21">
        <v>0.65270431737852075</v>
      </c>
    </row>
    <row r="2090" spans="7:8" x14ac:dyDescent="0.25">
      <c r="G2090" s="21">
        <v>299.5</v>
      </c>
      <c r="H2090" s="21">
        <v>0.65270431737852075</v>
      </c>
    </row>
    <row r="2091" spans="7:8" x14ac:dyDescent="0.25">
      <c r="G2091" s="21">
        <v>299.5</v>
      </c>
      <c r="H2091" s="21">
        <v>1.1079101759983871</v>
      </c>
    </row>
    <row r="2092" spans="7:8" x14ac:dyDescent="0.25">
      <c r="G2092" s="21">
        <v>298.75</v>
      </c>
      <c r="H2092" s="21">
        <v>1.1079101759983871</v>
      </c>
    </row>
    <row r="2093" spans="7:8" x14ac:dyDescent="0.25">
      <c r="G2093" s="21">
        <v>298.75</v>
      </c>
      <c r="H2093" s="21">
        <v>3.8783762575379495</v>
      </c>
    </row>
    <row r="2094" spans="7:8" x14ac:dyDescent="0.25">
      <c r="G2094" s="21">
        <v>302.625</v>
      </c>
      <c r="H2094" s="21">
        <v>3.8783762575379495</v>
      </c>
    </row>
    <row r="2095" spans="7:8" x14ac:dyDescent="0.25">
      <c r="G2095" s="21">
        <v>302.625</v>
      </c>
      <c r="H2095" s="21">
        <v>2.3628205063465808</v>
      </c>
    </row>
    <row r="2096" spans="7:8" x14ac:dyDescent="0.25">
      <c r="G2096" s="21">
        <v>301.5</v>
      </c>
      <c r="H2096" s="21">
        <v>2.3628205063465808</v>
      </c>
    </row>
    <row r="2097" spans="7:8" x14ac:dyDescent="0.25">
      <c r="G2097" s="21">
        <v>301.5</v>
      </c>
      <c r="H2097" s="21">
        <v>1.0915471265089187</v>
      </c>
    </row>
    <row r="2098" spans="7:8" x14ac:dyDescent="0.25">
      <c r="G2098" s="21">
        <v>301</v>
      </c>
      <c r="H2098" s="21">
        <v>1.0915471265089187</v>
      </c>
    </row>
    <row r="2099" spans="7:8" x14ac:dyDescent="0.25">
      <c r="G2099" s="21">
        <v>301</v>
      </c>
      <c r="H2099" s="21">
        <v>0</v>
      </c>
    </row>
    <row r="2100" spans="7:8" x14ac:dyDescent="0.25">
      <c r="G2100" s="21">
        <v>301</v>
      </c>
      <c r="H2100" s="21">
        <v>1.0915471265089187</v>
      </c>
    </row>
    <row r="2101" spans="7:8" x14ac:dyDescent="0.25">
      <c r="G2101" s="21">
        <v>302</v>
      </c>
      <c r="H2101" s="21">
        <v>1.0915471265089187</v>
      </c>
    </row>
    <row r="2102" spans="7:8" x14ac:dyDescent="0.25">
      <c r="G2102" s="21">
        <v>302</v>
      </c>
      <c r="H2102" s="21">
        <v>0</v>
      </c>
    </row>
    <row r="2103" spans="7:8" x14ac:dyDescent="0.25">
      <c r="G2103" s="21">
        <v>302</v>
      </c>
      <c r="H2103" s="21">
        <v>1.0915471265089187</v>
      </c>
    </row>
    <row r="2104" spans="7:8" x14ac:dyDescent="0.25">
      <c r="G2104" s="21">
        <v>301.5</v>
      </c>
      <c r="H2104" s="21">
        <v>1.0915471265089187</v>
      </c>
    </row>
    <row r="2105" spans="7:8" x14ac:dyDescent="0.25">
      <c r="G2105" s="21">
        <v>301.5</v>
      </c>
      <c r="H2105" s="21">
        <v>2.3628205063465808</v>
      </c>
    </row>
    <row r="2106" spans="7:8" x14ac:dyDescent="0.25">
      <c r="G2106" s="21">
        <v>303.75</v>
      </c>
      <c r="H2106" s="21">
        <v>2.3628205063465808</v>
      </c>
    </row>
    <row r="2107" spans="7:8" x14ac:dyDescent="0.25">
      <c r="G2107" s="21">
        <v>303.75</v>
      </c>
      <c r="H2107" s="21">
        <v>1.2601552847835142</v>
      </c>
    </row>
    <row r="2108" spans="7:8" x14ac:dyDescent="0.25">
      <c r="G2108" s="21">
        <v>303</v>
      </c>
      <c r="H2108" s="21">
        <v>1.2601552847835142</v>
      </c>
    </row>
    <row r="2109" spans="7:8" x14ac:dyDescent="0.25">
      <c r="G2109" s="21">
        <v>303</v>
      </c>
      <c r="H2109" s="21">
        <v>0</v>
      </c>
    </row>
    <row r="2110" spans="7:8" x14ac:dyDescent="0.25">
      <c r="G2110" s="21">
        <v>303</v>
      </c>
      <c r="H2110" s="21">
        <v>1.2601552847835142</v>
      </c>
    </row>
    <row r="2111" spans="7:8" x14ac:dyDescent="0.25">
      <c r="G2111" s="21">
        <v>304.5</v>
      </c>
      <c r="H2111" s="21">
        <v>1.2601552847835142</v>
      </c>
    </row>
    <row r="2112" spans="7:8" x14ac:dyDescent="0.25">
      <c r="G2112" s="21">
        <v>304.5</v>
      </c>
      <c r="H2112" s="21">
        <v>0.38577120618884198</v>
      </c>
    </row>
    <row r="2113" spans="7:8" x14ac:dyDescent="0.25">
      <c r="G2113" s="21">
        <v>304</v>
      </c>
      <c r="H2113" s="21">
        <v>0.38577120618884198</v>
      </c>
    </row>
    <row r="2114" spans="7:8" x14ac:dyDescent="0.25">
      <c r="G2114" s="21">
        <v>304</v>
      </c>
      <c r="H2114" s="21">
        <v>0</v>
      </c>
    </row>
    <row r="2115" spans="7:8" x14ac:dyDescent="0.25">
      <c r="G2115" s="21">
        <v>304</v>
      </c>
      <c r="H2115" s="21">
        <v>0.38577120618884198</v>
      </c>
    </row>
    <row r="2116" spans="7:8" x14ac:dyDescent="0.25">
      <c r="G2116" s="21">
        <v>305</v>
      </c>
      <c r="H2116" s="21">
        <v>0.38577120618884198</v>
      </c>
    </row>
    <row r="2117" spans="7:8" x14ac:dyDescent="0.25">
      <c r="G2117" s="21">
        <v>305</v>
      </c>
      <c r="H2117" s="21">
        <v>0</v>
      </c>
    </row>
    <row r="2118" spans="7:8" x14ac:dyDescent="0.25">
      <c r="G2118" s="21">
        <v>305</v>
      </c>
      <c r="H2118" s="21">
        <v>0.38577120618884198</v>
      </c>
    </row>
    <row r="2119" spans="7:8" x14ac:dyDescent="0.25">
      <c r="G2119" s="21">
        <v>304.5</v>
      </c>
      <c r="H2119" s="21">
        <v>0.38577120618884198</v>
      </c>
    </row>
    <row r="2120" spans="7:8" x14ac:dyDescent="0.25">
      <c r="G2120" s="21">
        <v>304.5</v>
      </c>
      <c r="H2120" s="21">
        <v>1.2601552847835142</v>
      </c>
    </row>
    <row r="2121" spans="7:8" x14ac:dyDescent="0.25">
      <c r="G2121" s="21">
        <v>303.75</v>
      </c>
      <c r="H2121" s="21">
        <v>1.2601552847835142</v>
      </c>
    </row>
    <row r="2122" spans="7:8" x14ac:dyDescent="0.25">
      <c r="G2122" s="21">
        <v>303.75</v>
      </c>
      <c r="H2122" s="21">
        <v>2.3628205063465808</v>
      </c>
    </row>
    <row r="2123" spans="7:8" x14ac:dyDescent="0.25">
      <c r="G2123" s="21">
        <v>302.625</v>
      </c>
      <c r="H2123" s="21">
        <v>2.3628205063465808</v>
      </c>
    </row>
    <row r="2124" spans="7:8" x14ac:dyDescent="0.25">
      <c r="G2124" s="21">
        <v>302.625</v>
      </c>
      <c r="H2124" s="21">
        <v>3.8783762575379495</v>
      </c>
    </row>
    <row r="2125" spans="7:8" x14ac:dyDescent="0.25">
      <c r="G2125" s="21">
        <v>300.6875</v>
      </c>
      <c r="H2125" s="21">
        <v>3.8783762575379495</v>
      </c>
    </row>
    <row r="2126" spans="7:8" x14ac:dyDescent="0.25">
      <c r="G2126" s="21">
        <v>300.6875</v>
      </c>
      <c r="H2126" s="21">
        <v>10.893118258941259</v>
      </c>
    </row>
    <row r="2127" spans="7:8" x14ac:dyDescent="0.25">
      <c r="G2127" s="21">
        <v>309.59375</v>
      </c>
      <c r="H2127" s="21">
        <v>10.893118258941259</v>
      </c>
    </row>
    <row r="2128" spans="7:8" x14ac:dyDescent="0.25">
      <c r="G2128" s="21">
        <v>309.59375</v>
      </c>
      <c r="H2128" s="21">
        <v>6.5903517773431055</v>
      </c>
    </row>
    <row r="2129" spans="7:8" x14ac:dyDescent="0.25">
      <c r="G2129" s="21">
        <v>306.875</v>
      </c>
      <c r="H2129" s="21">
        <v>6.5903517773431055</v>
      </c>
    </row>
    <row r="2130" spans="7:8" x14ac:dyDescent="0.25">
      <c r="G2130" s="21">
        <v>306.875</v>
      </c>
      <c r="H2130" s="21">
        <v>0.88404341198713954</v>
      </c>
    </row>
    <row r="2131" spans="7:8" x14ac:dyDescent="0.25">
      <c r="G2131" s="21">
        <v>306</v>
      </c>
      <c r="H2131" s="21">
        <v>0.88404341198713954</v>
      </c>
    </row>
    <row r="2132" spans="7:8" x14ac:dyDescent="0.25">
      <c r="G2132" s="21">
        <v>306</v>
      </c>
      <c r="H2132" s="21">
        <v>0</v>
      </c>
    </row>
    <row r="2133" spans="7:8" x14ac:dyDescent="0.25">
      <c r="G2133" s="21">
        <v>306</v>
      </c>
      <c r="H2133" s="21">
        <v>0.88404341198713954</v>
      </c>
    </row>
    <row r="2134" spans="7:8" x14ac:dyDescent="0.25">
      <c r="G2134" s="21">
        <v>307.75</v>
      </c>
      <c r="H2134" s="21">
        <v>0.88404341198713954</v>
      </c>
    </row>
    <row r="2135" spans="7:8" x14ac:dyDescent="0.25">
      <c r="G2135" s="21">
        <v>307.75</v>
      </c>
      <c r="H2135" s="21">
        <v>0.53150187121890213</v>
      </c>
    </row>
    <row r="2136" spans="7:8" x14ac:dyDescent="0.25">
      <c r="G2136" s="21">
        <v>307</v>
      </c>
      <c r="H2136" s="21">
        <v>0.53150187121890213</v>
      </c>
    </row>
    <row r="2137" spans="7:8" x14ac:dyDescent="0.25">
      <c r="G2137" s="21">
        <v>307</v>
      </c>
      <c r="H2137" s="21">
        <v>0</v>
      </c>
    </row>
    <row r="2138" spans="7:8" x14ac:dyDescent="0.25">
      <c r="G2138" s="21">
        <v>307</v>
      </c>
      <c r="H2138" s="21">
        <v>0.53150187121890213</v>
      </c>
    </row>
    <row r="2139" spans="7:8" x14ac:dyDescent="0.25">
      <c r="G2139" s="21">
        <v>308.5</v>
      </c>
      <c r="H2139" s="21">
        <v>0.53150187121890213</v>
      </c>
    </row>
    <row r="2140" spans="7:8" x14ac:dyDescent="0.25">
      <c r="G2140" s="21">
        <v>308.5</v>
      </c>
      <c r="H2140" s="21">
        <v>0.36085543933718556</v>
      </c>
    </row>
    <row r="2141" spans="7:8" x14ac:dyDescent="0.25">
      <c r="G2141" s="21">
        <v>308</v>
      </c>
      <c r="H2141" s="21">
        <v>0.36085543933718556</v>
      </c>
    </row>
    <row r="2142" spans="7:8" x14ac:dyDescent="0.25">
      <c r="G2142" s="21">
        <v>308</v>
      </c>
      <c r="H2142" s="21">
        <v>0</v>
      </c>
    </row>
    <row r="2143" spans="7:8" x14ac:dyDescent="0.25">
      <c r="G2143" s="21">
        <v>308</v>
      </c>
      <c r="H2143" s="21">
        <v>0.36085543933718556</v>
      </c>
    </row>
    <row r="2144" spans="7:8" x14ac:dyDescent="0.25">
      <c r="G2144" s="21">
        <v>309</v>
      </c>
      <c r="H2144" s="21">
        <v>0.36085543933718556</v>
      </c>
    </row>
    <row r="2145" spans="7:8" x14ac:dyDescent="0.25">
      <c r="G2145" s="21">
        <v>309</v>
      </c>
      <c r="H2145" s="21">
        <v>0</v>
      </c>
    </row>
    <row r="2146" spans="7:8" x14ac:dyDescent="0.25">
      <c r="G2146" s="21">
        <v>309</v>
      </c>
      <c r="H2146" s="21">
        <v>0.36085543933718556</v>
      </c>
    </row>
    <row r="2147" spans="7:8" x14ac:dyDescent="0.25">
      <c r="G2147" s="21">
        <v>308.5</v>
      </c>
      <c r="H2147" s="21">
        <v>0.36085543933718556</v>
      </c>
    </row>
    <row r="2148" spans="7:8" x14ac:dyDescent="0.25">
      <c r="G2148" s="21">
        <v>308.5</v>
      </c>
      <c r="H2148" s="21">
        <v>0.53150187121890213</v>
      </c>
    </row>
    <row r="2149" spans="7:8" x14ac:dyDescent="0.25">
      <c r="G2149" s="21">
        <v>307.75</v>
      </c>
      <c r="H2149" s="21">
        <v>0.53150187121890213</v>
      </c>
    </row>
    <row r="2150" spans="7:8" x14ac:dyDescent="0.25">
      <c r="G2150" s="21">
        <v>307.75</v>
      </c>
      <c r="H2150" s="21">
        <v>0.88404341198713954</v>
      </c>
    </row>
    <row r="2151" spans="7:8" x14ac:dyDescent="0.25">
      <c r="G2151" s="21">
        <v>306.875</v>
      </c>
      <c r="H2151" s="21">
        <v>0.88404341198713954</v>
      </c>
    </row>
    <row r="2152" spans="7:8" x14ac:dyDescent="0.25">
      <c r="G2152" s="21">
        <v>306.875</v>
      </c>
      <c r="H2152" s="21">
        <v>6.5903517773431055</v>
      </c>
    </row>
    <row r="2153" spans="7:8" x14ac:dyDescent="0.25">
      <c r="G2153" s="21">
        <v>312.3125</v>
      </c>
      <c r="H2153" s="21">
        <v>6.5903517773431055</v>
      </c>
    </row>
    <row r="2154" spans="7:8" x14ac:dyDescent="0.25">
      <c r="G2154" s="21">
        <v>312.3125</v>
      </c>
      <c r="H2154" s="21">
        <v>3.8217800941026394</v>
      </c>
    </row>
    <row r="2155" spans="7:8" x14ac:dyDescent="0.25">
      <c r="G2155" s="21">
        <v>310.5</v>
      </c>
      <c r="H2155" s="21">
        <v>3.8217800941026394</v>
      </c>
    </row>
    <row r="2156" spans="7:8" x14ac:dyDescent="0.25">
      <c r="G2156" s="21">
        <v>310.5</v>
      </c>
      <c r="H2156" s="21">
        <v>0.50358264837697542</v>
      </c>
    </row>
    <row r="2157" spans="7:8" x14ac:dyDescent="0.25">
      <c r="G2157" s="21">
        <v>310</v>
      </c>
      <c r="H2157" s="21">
        <v>0.50358264837697542</v>
      </c>
    </row>
    <row r="2158" spans="7:8" x14ac:dyDescent="0.25">
      <c r="G2158" s="21">
        <v>310</v>
      </c>
      <c r="H2158" s="21">
        <v>0</v>
      </c>
    </row>
    <row r="2159" spans="7:8" x14ac:dyDescent="0.25">
      <c r="G2159" s="21">
        <v>310</v>
      </c>
      <c r="H2159" s="21">
        <v>0.50358264837697542</v>
      </c>
    </row>
    <row r="2160" spans="7:8" x14ac:dyDescent="0.25">
      <c r="G2160" s="21">
        <v>311</v>
      </c>
      <c r="H2160" s="21">
        <v>0.50358264837697542</v>
      </c>
    </row>
    <row r="2161" spans="7:8" x14ac:dyDescent="0.25">
      <c r="G2161" s="21">
        <v>311</v>
      </c>
      <c r="H2161" s="21">
        <v>0</v>
      </c>
    </row>
    <row r="2162" spans="7:8" x14ac:dyDescent="0.25">
      <c r="G2162" s="21">
        <v>311</v>
      </c>
      <c r="H2162" s="21">
        <v>0.50358264837697542</v>
      </c>
    </row>
    <row r="2163" spans="7:8" x14ac:dyDescent="0.25">
      <c r="G2163" s="21">
        <v>310.5</v>
      </c>
      <c r="H2163" s="21">
        <v>0.50358264837697542</v>
      </c>
    </row>
    <row r="2164" spans="7:8" x14ac:dyDescent="0.25">
      <c r="G2164" s="21">
        <v>310.5</v>
      </c>
      <c r="H2164" s="21">
        <v>3.8217800941026394</v>
      </c>
    </row>
    <row r="2165" spans="7:8" x14ac:dyDescent="0.25">
      <c r="G2165" s="21">
        <v>314.125</v>
      </c>
      <c r="H2165" s="21">
        <v>3.8217800941026394</v>
      </c>
    </row>
    <row r="2166" spans="7:8" x14ac:dyDescent="0.25">
      <c r="G2166" s="21">
        <v>314.125</v>
      </c>
      <c r="H2166" s="21">
        <v>1.5669206555079944</v>
      </c>
    </row>
    <row r="2167" spans="7:8" x14ac:dyDescent="0.25">
      <c r="G2167" s="21">
        <v>312.75</v>
      </c>
      <c r="H2167" s="21">
        <v>1.5669206555079944</v>
      </c>
    </row>
    <row r="2168" spans="7:8" x14ac:dyDescent="0.25">
      <c r="G2168" s="21">
        <v>312.75</v>
      </c>
      <c r="H2168" s="21">
        <v>0.36622513729188361</v>
      </c>
    </row>
    <row r="2169" spans="7:8" x14ac:dyDescent="0.25">
      <c r="G2169" s="21">
        <v>312</v>
      </c>
      <c r="H2169" s="21">
        <v>0.36622513729188361</v>
      </c>
    </row>
    <row r="2170" spans="7:8" x14ac:dyDescent="0.25">
      <c r="G2170" s="21">
        <v>312</v>
      </c>
      <c r="H2170" s="21">
        <v>0</v>
      </c>
    </row>
    <row r="2171" spans="7:8" x14ac:dyDescent="0.25">
      <c r="G2171" s="21">
        <v>312</v>
      </c>
      <c r="H2171" s="21">
        <v>0.36622513729188361</v>
      </c>
    </row>
    <row r="2172" spans="7:8" x14ac:dyDescent="0.25">
      <c r="G2172" s="21">
        <v>313.5</v>
      </c>
      <c r="H2172" s="21">
        <v>0.36622513729188361</v>
      </c>
    </row>
    <row r="2173" spans="7:8" x14ac:dyDescent="0.25">
      <c r="G2173" s="21">
        <v>313.5</v>
      </c>
      <c r="H2173" s="21">
        <v>0.14168274755659249</v>
      </c>
    </row>
    <row r="2174" spans="7:8" x14ac:dyDescent="0.25">
      <c r="G2174" s="21">
        <v>313</v>
      </c>
      <c r="H2174" s="21">
        <v>0.14168274755659249</v>
      </c>
    </row>
    <row r="2175" spans="7:8" x14ac:dyDescent="0.25">
      <c r="G2175" s="21">
        <v>313</v>
      </c>
      <c r="H2175" s="21">
        <v>0</v>
      </c>
    </row>
    <row r="2176" spans="7:8" x14ac:dyDescent="0.25">
      <c r="G2176" s="21">
        <v>313</v>
      </c>
      <c r="H2176" s="21">
        <v>0.14168274755659249</v>
      </c>
    </row>
    <row r="2177" spans="7:8" x14ac:dyDescent="0.25">
      <c r="G2177" s="21">
        <v>314</v>
      </c>
      <c r="H2177" s="21">
        <v>0.14168274755659249</v>
      </c>
    </row>
    <row r="2178" spans="7:8" x14ac:dyDescent="0.25">
      <c r="G2178" s="21">
        <v>314</v>
      </c>
      <c r="H2178" s="21">
        <v>0</v>
      </c>
    </row>
    <row r="2179" spans="7:8" x14ac:dyDescent="0.25">
      <c r="G2179" s="21">
        <v>314</v>
      </c>
      <c r="H2179" s="21">
        <v>0.14168274755659249</v>
      </c>
    </row>
    <row r="2180" spans="7:8" x14ac:dyDescent="0.25">
      <c r="G2180" s="21">
        <v>313.5</v>
      </c>
      <c r="H2180" s="21">
        <v>0.14168274755659249</v>
      </c>
    </row>
    <row r="2181" spans="7:8" x14ac:dyDescent="0.25">
      <c r="G2181" s="21">
        <v>313.5</v>
      </c>
      <c r="H2181" s="21">
        <v>0.36622513729188361</v>
      </c>
    </row>
    <row r="2182" spans="7:8" x14ac:dyDescent="0.25">
      <c r="G2182" s="21">
        <v>312.75</v>
      </c>
      <c r="H2182" s="21">
        <v>0.36622513729188361</v>
      </c>
    </row>
    <row r="2183" spans="7:8" x14ac:dyDescent="0.25">
      <c r="G2183" s="21">
        <v>312.75</v>
      </c>
      <c r="H2183" s="21">
        <v>1.5669206555079944</v>
      </c>
    </row>
    <row r="2184" spans="7:8" x14ac:dyDescent="0.25">
      <c r="G2184" s="21">
        <v>315.5</v>
      </c>
      <c r="H2184" s="21">
        <v>1.5669206555079944</v>
      </c>
    </row>
    <row r="2185" spans="7:8" x14ac:dyDescent="0.25">
      <c r="G2185" s="21">
        <v>315.5</v>
      </c>
      <c r="H2185" s="21">
        <v>0.72593998641268898</v>
      </c>
    </row>
    <row r="2186" spans="7:8" x14ac:dyDescent="0.25">
      <c r="G2186" s="21">
        <v>315</v>
      </c>
      <c r="H2186" s="21">
        <v>0.72593998641268898</v>
      </c>
    </row>
    <row r="2187" spans="7:8" x14ac:dyDescent="0.25">
      <c r="G2187" s="21">
        <v>315</v>
      </c>
      <c r="H2187" s="21">
        <v>0</v>
      </c>
    </row>
    <row r="2188" spans="7:8" x14ac:dyDescent="0.25">
      <c r="G2188" s="21">
        <v>315</v>
      </c>
      <c r="H2188" s="21">
        <v>0.72593998641268898</v>
      </c>
    </row>
    <row r="2189" spans="7:8" x14ac:dyDescent="0.25">
      <c r="G2189" s="21">
        <v>316</v>
      </c>
      <c r="H2189" s="21">
        <v>0.72593998641268898</v>
      </c>
    </row>
    <row r="2190" spans="7:8" x14ac:dyDescent="0.25">
      <c r="G2190" s="21">
        <v>316</v>
      </c>
      <c r="H2190" s="21">
        <v>0</v>
      </c>
    </row>
    <row r="2191" spans="7:8" x14ac:dyDescent="0.25">
      <c r="G2191" s="21">
        <v>316</v>
      </c>
      <c r="H2191" s="21">
        <v>0.72593998641268898</v>
      </c>
    </row>
    <row r="2192" spans="7:8" x14ac:dyDescent="0.25">
      <c r="G2192" s="21">
        <v>315.5</v>
      </c>
      <c r="H2192" s="21">
        <v>0.72593998641268898</v>
      </c>
    </row>
    <row r="2193" spans="7:8" x14ac:dyDescent="0.25">
      <c r="G2193" s="21">
        <v>315.5</v>
      </c>
      <c r="H2193" s="21">
        <v>1.5669206555079944</v>
      </c>
    </row>
    <row r="2194" spans="7:8" x14ac:dyDescent="0.25">
      <c r="G2194" s="21">
        <v>314.125</v>
      </c>
      <c r="H2194" s="21">
        <v>1.5669206555079944</v>
      </c>
    </row>
    <row r="2195" spans="7:8" x14ac:dyDescent="0.25">
      <c r="G2195" s="21">
        <v>314.125</v>
      </c>
      <c r="H2195" s="21">
        <v>3.8217800941026394</v>
      </c>
    </row>
    <row r="2196" spans="7:8" x14ac:dyDescent="0.25">
      <c r="G2196" s="21">
        <v>312.3125</v>
      </c>
      <c r="H2196" s="21">
        <v>3.8217800941026394</v>
      </c>
    </row>
    <row r="2197" spans="7:8" x14ac:dyDescent="0.25">
      <c r="G2197" s="21">
        <v>312.3125</v>
      </c>
      <c r="H2197" s="21">
        <v>6.5903517773431055</v>
      </c>
    </row>
    <row r="2198" spans="7:8" x14ac:dyDescent="0.25">
      <c r="G2198" s="21">
        <v>309.59375</v>
      </c>
      <c r="H2198" s="21">
        <v>6.5903517773431055</v>
      </c>
    </row>
    <row r="2199" spans="7:8" x14ac:dyDescent="0.25">
      <c r="G2199" s="21">
        <v>309.59375</v>
      </c>
      <c r="H2199" s="21">
        <v>10.893118258941259</v>
      </c>
    </row>
    <row r="2200" spans="7:8" x14ac:dyDescent="0.25">
      <c r="G2200" s="21">
        <v>305.140625</v>
      </c>
      <c r="H2200" s="21">
        <v>10.893118258941259</v>
      </c>
    </row>
    <row r="2201" spans="7:8" x14ac:dyDescent="0.25">
      <c r="G2201" s="21">
        <v>305.140625</v>
      </c>
      <c r="H2201" s="21">
        <v>44.705235230617916</v>
      </c>
    </row>
    <row r="2202" spans="7:8" x14ac:dyDescent="0.25">
      <c r="G2202" s="21">
        <v>324.421875</v>
      </c>
      <c r="H2202" s="21">
        <v>44.705235230617916</v>
      </c>
    </row>
    <row r="2203" spans="7:8" x14ac:dyDescent="0.25">
      <c r="G2203" s="21">
        <v>324.421875</v>
      </c>
      <c r="H2203" s="21">
        <v>12.59509290343011</v>
      </c>
    </row>
    <row r="2204" spans="7:8" x14ac:dyDescent="0.25">
      <c r="G2204" s="21">
        <v>319.71875</v>
      </c>
      <c r="H2204" s="21">
        <v>12.59509290343011</v>
      </c>
    </row>
    <row r="2205" spans="7:8" x14ac:dyDescent="0.25">
      <c r="G2205" s="21">
        <v>319.71875</v>
      </c>
      <c r="H2205" s="21">
        <v>4.4901161098139406</v>
      </c>
    </row>
    <row r="2206" spans="7:8" x14ac:dyDescent="0.25">
      <c r="G2206" s="21">
        <v>317.75</v>
      </c>
      <c r="H2206" s="21">
        <v>4.4901161098139406</v>
      </c>
    </row>
    <row r="2207" spans="7:8" x14ac:dyDescent="0.25">
      <c r="G2207" s="21">
        <v>317.75</v>
      </c>
      <c r="H2207" s="21">
        <v>1.7079731004811323</v>
      </c>
    </row>
    <row r="2208" spans="7:8" x14ac:dyDescent="0.25">
      <c r="G2208" s="21">
        <v>317</v>
      </c>
      <c r="H2208" s="21">
        <v>1.7079731004811323</v>
      </c>
    </row>
    <row r="2209" spans="7:8" x14ac:dyDescent="0.25">
      <c r="G2209" s="21">
        <v>317</v>
      </c>
      <c r="H2209" s="21">
        <v>0</v>
      </c>
    </row>
    <row r="2210" spans="7:8" x14ac:dyDescent="0.25">
      <c r="G2210" s="21">
        <v>317</v>
      </c>
      <c r="H2210" s="21">
        <v>1.7079731004811323</v>
      </c>
    </row>
    <row r="2211" spans="7:8" x14ac:dyDescent="0.25">
      <c r="G2211" s="21">
        <v>318.5</v>
      </c>
      <c r="H2211" s="21">
        <v>1.7079731004811323</v>
      </c>
    </row>
    <row r="2212" spans="7:8" x14ac:dyDescent="0.25">
      <c r="G2212" s="21">
        <v>318.5</v>
      </c>
      <c r="H2212" s="21">
        <v>0.71423274135476045</v>
      </c>
    </row>
    <row r="2213" spans="7:8" x14ac:dyDescent="0.25">
      <c r="G2213" s="21">
        <v>318</v>
      </c>
      <c r="H2213" s="21">
        <v>0.71423274135476045</v>
      </c>
    </row>
    <row r="2214" spans="7:8" x14ac:dyDescent="0.25">
      <c r="G2214" s="21">
        <v>318</v>
      </c>
      <c r="H2214" s="21">
        <v>0</v>
      </c>
    </row>
    <row r="2215" spans="7:8" x14ac:dyDescent="0.25">
      <c r="G2215" s="21">
        <v>318</v>
      </c>
      <c r="H2215" s="21">
        <v>0.71423274135476045</v>
      </c>
    </row>
    <row r="2216" spans="7:8" x14ac:dyDescent="0.25">
      <c r="G2216" s="21">
        <v>319</v>
      </c>
      <c r="H2216" s="21">
        <v>0.71423274135476045</v>
      </c>
    </row>
    <row r="2217" spans="7:8" x14ac:dyDescent="0.25">
      <c r="G2217" s="21">
        <v>319</v>
      </c>
      <c r="H2217" s="21">
        <v>0</v>
      </c>
    </row>
    <row r="2218" spans="7:8" x14ac:dyDescent="0.25">
      <c r="G2218" s="21">
        <v>319</v>
      </c>
      <c r="H2218" s="21">
        <v>0.71423274135476045</v>
      </c>
    </row>
    <row r="2219" spans="7:8" x14ac:dyDescent="0.25">
      <c r="G2219" s="21">
        <v>318.5</v>
      </c>
      <c r="H2219" s="21">
        <v>0.71423274135476045</v>
      </c>
    </row>
    <row r="2220" spans="7:8" x14ac:dyDescent="0.25">
      <c r="G2220" s="21">
        <v>318.5</v>
      </c>
      <c r="H2220" s="21">
        <v>1.7079731004811323</v>
      </c>
    </row>
    <row r="2221" spans="7:8" x14ac:dyDescent="0.25">
      <c r="G2221" s="21">
        <v>317.75</v>
      </c>
      <c r="H2221" s="21">
        <v>1.7079731004811323</v>
      </c>
    </row>
    <row r="2222" spans="7:8" x14ac:dyDescent="0.25">
      <c r="G2222" s="21">
        <v>317.75</v>
      </c>
      <c r="H2222" s="21">
        <v>4.4901161098139406</v>
      </c>
    </row>
    <row r="2223" spans="7:8" x14ac:dyDescent="0.25">
      <c r="G2223" s="21">
        <v>321.6875</v>
      </c>
      <c r="H2223" s="21">
        <v>4.4901161098139406</v>
      </c>
    </row>
    <row r="2224" spans="7:8" x14ac:dyDescent="0.25">
      <c r="G2224" s="21">
        <v>321.6875</v>
      </c>
      <c r="H2224" s="21">
        <v>4.0196120504049579</v>
      </c>
    </row>
    <row r="2225" spans="7:8" x14ac:dyDescent="0.25">
      <c r="G2225" s="21">
        <v>320.5</v>
      </c>
      <c r="H2225" s="21">
        <v>4.0196120504049579</v>
      </c>
    </row>
    <row r="2226" spans="7:8" x14ac:dyDescent="0.25">
      <c r="G2226" s="21">
        <v>320.5</v>
      </c>
      <c r="H2226" s="21">
        <v>1.1431422252050498</v>
      </c>
    </row>
    <row r="2227" spans="7:8" x14ac:dyDescent="0.25">
      <c r="G2227" s="21">
        <v>320</v>
      </c>
      <c r="H2227" s="21">
        <v>1.1431422252050498</v>
      </c>
    </row>
    <row r="2228" spans="7:8" x14ac:dyDescent="0.25">
      <c r="G2228" s="21">
        <v>320</v>
      </c>
      <c r="H2228" s="21">
        <v>0</v>
      </c>
    </row>
    <row r="2229" spans="7:8" x14ac:dyDescent="0.25">
      <c r="G2229" s="21">
        <v>320</v>
      </c>
      <c r="H2229" s="21">
        <v>1.1431422252050498</v>
      </c>
    </row>
    <row r="2230" spans="7:8" x14ac:dyDescent="0.25">
      <c r="G2230" s="21">
        <v>321</v>
      </c>
      <c r="H2230" s="21">
        <v>1.1431422252050498</v>
      </c>
    </row>
    <row r="2231" spans="7:8" x14ac:dyDescent="0.25">
      <c r="G2231" s="21">
        <v>321</v>
      </c>
      <c r="H2231" s="21">
        <v>0</v>
      </c>
    </row>
    <row r="2232" spans="7:8" x14ac:dyDescent="0.25">
      <c r="G2232" s="21">
        <v>321</v>
      </c>
      <c r="H2232" s="21">
        <v>1.1431422252050498</v>
      </c>
    </row>
    <row r="2233" spans="7:8" x14ac:dyDescent="0.25">
      <c r="G2233" s="21">
        <v>320.5</v>
      </c>
      <c r="H2233" s="21">
        <v>1.1431422252050498</v>
      </c>
    </row>
    <row r="2234" spans="7:8" x14ac:dyDescent="0.25">
      <c r="G2234" s="21">
        <v>320.5</v>
      </c>
      <c r="H2234" s="21">
        <v>4.0196120504049579</v>
      </c>
    </row>
    <row r="2235" spans="7:8" x14ac:dyDescent="0.25">
      <c r="G2235" s="21">
        <v>322.875</v>
      </c>
      <c r="H2235" s="21">
        <v>4.0196120504049579</v>
      </c>
    </row>
    <row r="2236" spans="7:8" x14ac:dyDescent="0.25">
      <c r="G2236" s="21">
        <v>322.875</v>
      </c>
      <c r="H2236" s="21">
        <v>1.6135658246081586</v>
      </c>
    </row>
    <row r="2237" spans="7:8" x14ac:dyDescent="0.25">
      <c r="G2237" s="21">
        <v>322</v>
      </c>
      <c r="H2237" s="21">
        <v>1.6135658246081586</v>
      </c>
    </row>
    <row r="2238" spans="7:8" x14ac:dyDescent="0.25">
      <c r="G2238" s="21">
        <v>322</v>
      </c>
      <c r="H2238" s="21">
        <v>0</v>
      </c>
    </row>
    <row r="2239" spans="7:8" x14ac:dyDescent="0.25">
      <c r="G2239" s="21">
        <v>322</v>
      </c>
      <c r="H2239" s="21">
        <v>1.6135658246081586</v>
      </c>
    </row>
    <row r="2240" spans="7:8" x14ac:dyDescent="0.25">
      <c r="G2240" s="21">
        <v>323.75</v>
      </c>
      <c r="H2240" s="21">
        <v>1.6135658246081586</v>
      </c>
    </row>
    <row r="2241" spans="7:8" x14ac:dyDescent="0.25">
      <c r="G2241" s="21">
        <v>323.75</v>
      </c>
      <c r="H2241" s="21">
        <v>1.015385878027254</v>
      </c>
    </row>
    <row r="2242" spans="7:8" x14ac:dyDescent="0.25">
      <c r="G2242" s="21">
        <v>323</v>
      </c>
      <c r="H2242" s="21">
        <v>1.015385878027254</v>
      </c>
    </row>
    <row r="2243" spans="7:8" x14ac:dyDescent="0.25">
      <c r="G2243" s="21">
        <v>323</v>
      </c>
      <c r="H2243" s="21">
        <v>0</v>
      </c>
    </row>
    <row r="2244" spans="7:8" x14ac:dyDescent="0.25">
      <c r="G2244" s="21">
        <v>323</v>
      </c>
      <c r="H2244" s="21">
        <v>1.015385878027254</v>
      </c>
    </row>
    <row r="2245" spans="7:8" x14ac:dyDescent="0.25">
      <c r="G2245" s="21">
        <v>324.5</v>
      </c>
      <c r="H2245" s="21">
        <v>1.015385878027254</v>
      </c>
    </row>
    <row r="2246" spans="7:8" x14ac:dyDescent="0.25">
      <c r="G2246" s="21">
        <v>324.5</v>
      </c>
      <c r="H2246" s="21">
        <v>0.56598150019521609</v>
      </c>
    </row>
    <row r="2247" spans="7:8" x14ac:dyDescent="0.25">
      <c r="G2247" s="21">
        <v>324</v>
      </c>
      <c r="H2247" s="21">
        <v>0.56598150019521609</v>
      </c>
    </row>
    <row r="2248" spans="7:8" x14ac:dyDescent="0.25">
      <c r="G2248" s="21">
        <v>324</v>
      </c>
      <c r="H2248" s="21">
        <v>0</v>
      </c>
    </row>
    <row r="2249" spans="7:8" x14ac:dyDescent="0.25">
      <c r="G2249" s="21">
        <v>324</v>
      </c>
      <c r="H2249" s="21">
        <v>0.56598150019521609</v>
      </c>
    </row>
    <row r="2250" spans="7:8" x14ac:dyDescent="0.25">
      <c r="G2250" s="21">
        <v>325</v>
      </c>
      <c r="H2250" s="21">
        <v>0.56598150019521609</v>
      </c>
    </row>
    <row r="2251" spans="7:8" x14ac:dyDescent="0.25">
      <c r="G2251" s="21">
        <v>325</v>
      </c>
      <c r="H2251" s="21">
        <v>0</v>
      </c>
    </row>
    <row r="2252" spans="7:8" x14ac:dyDescent="0.25">
      <c r="G2252" s="21">
        <v>325</v>
      </c>
      <c r="H2252" s="21">
        <v>0.56598150019521609</v>
      </c>
    </row>
    <row r="2253" spans="7:8" x14ac:dyDescent="0.25">
      <c r="G2253" s="21">
        <v>324.5</v>
      </c>
      <c r="H2253" s="21">
        <v>0.56598150019521609</v>
      </c>
    </row>
    <row r="2254" spans="7:8" x14ac:dyDescent="0.25">
      <c r="G2254" s="21">
        <v>324.5</v>
      </c>
      <c r="H2254" s="21">
        <v>1.015385878027254</v>
      </c>
    </row>
    <row r="2255" spans="7:8" x14ac:dyDescent="0.25">
      <c r="G2255" s="21">
        <v>323.75</v>
      </c>
      <c r="H2255" s="21">
        <v>1.015385878027254</v>
      </c>
    </row>
    <row r="2256" spans="7:8" x14ac:dyDescent="0.25">
      <c r="G2256" s="21">
        <v>323.75</v>
      </c>
      <c r="H2256" s="21">
        <v>1.6135658246081586</v>
      </c>
    </row>
    <row r="2257" spans="7:8" x14ac:dyDescent="0.25">
      <c r="G2257" s="21">
        <v>322.875</v>
      </c>
      <c r="H2257" s="21">
        <v>1.6135658246081586</v>
      </c>
    </row>
    <row r="2258" spans="7:8" x14ac:dyDescent="0.25">
      <c r="G2258" s="21">
        <v>322.875</v>
      </c>
      <c r="H2258" s="21">
        <v>4.0196120504049579</v>
      </c>
    </row>
    <row r="2259" spans="7:8" x14ac:dyDescent="0.25">
      <c r="G2259" s="21">
        <v>321.6875</v>
      </c>
      <c r="H2259" s="21">
        <v>4.0196120504049579</v>
      </c>
    </row>
    <row r="2260" spans="7:8" x14ac:dyDescent="0.25">
      <c r="G2260" s="21">
        <v>321.6875</v>
      </c>
      <c r="H2260" s="21">
        <v>4.4901161098139406</v>
      </c>
    </row>
    <row r="2261" spans="7:8" x14ac:dyDescent="0.25">
      <c r="G2261" s="21">
        <v>319.71875</v>
      </c>
      <c r="H2261" s="21">
        <v>4.4901161098139406</v>
      </c>
    </row>
    <row r="2262" spans="7:8" x14ac:dyDescent="0.25">
      <c r="G2262" s="21">
        <v>319.71875</v>
      </c>
      <c r="H2262" s="21">
        <v>12.59509290343011</v>
      </c>
    </row>
    <row r="2263" spans="7:8" x14ac:dyDescent="0.25">
      <c r="G2263" s="21">
        <v>329.125</v>
      </c>
      <c r="H2263" s="21">
        <v>12.59509290343011</v>
      </c>
    </row>
    <row r="2264" spans="7:8" x14ac:dyDescent="0.25">
      <c r="G2264" s="21">
        <v>329.125</v>
      </c>
      <c r="H2264" s="21">
        <v>6.9812071437540215</v>
      </c>
    </row>
    <row r="2265" spans="7:8" x14ac:dyDescent="0.25">
      <c r="G2265" s="21">
        <v>327.5</v>
      </c>
      <c r="H2265" s="21">
        <v>6.9812071437540215</v>
      </c>
    </row>
    <row r="2266" spans="7:8" x14ac:dyDescent="0.25">
      <c r="G2266" s="21">
        <v>327.5</v>
      </c>
      <c r="H2266" s="21">
        <v>1.8087726858004931</v>
      </c>
    </row>
    <row r="2267" spans="7:8" x14ac:dyDescent="0.25">
      <c r="G2267" s="21">
        <v>326.5</v>
      </c>
      <c r="H2267" s="21">
        <v>1.8087726858004931</v>
      </c>
    </row>
    <row r="2268" spans="7:8" x14ac:dyDescent="0.25">
      <c r="G2268" s="21">
        <v>326.5</v>
      </c>
      <c r="H2268" s="21">
        <v>0.64352312588286475</v>
      </c>
    </row>
    <row r="2269" spans="7:8" x14ac:dyDescent="0.25">
      <c r="G2269" s="21">
        <v>326</v>
      </c>
      <c r="H2269" s="21">
        <v>0.64352312588286475</v>
      </c>
    </row>
    <row r="2270" spans="7:8" x14ac:dyDescent="0.25">
      <c r="G2270" s="21">
        <v>326</v>
      </c>
      <c r="H2270" s="21">
        <v>0</v>
      </c>
    </row>
    <row r="2271" spans="7:8" x14ac:dyDescent="0.25">
      <c r="G2271" s="21">
        <v>326</v>
      </c>
      <c r="H2271" s="21">
        <v>0.64352312588286475</v>
      </c>
    </row>
    <row r="2272" spans="7:8" x14ac:dyDescent="0.25">
      <c r="G2272" s="21">
        <v>327</v>
      </c>
      <c r="H2272" s="21">
        <v>0.64352312588286475</v>
      </c>
    </row>
    <row r="2273" spans="7:8" x14ac:dyDescent="0.25">
      <c r="G2273" s="21">
        <v>327</v>
      </c>
      <c r="H2273" s="21">
        <v>0</v>
      </c>
    </row>
    <row r="2274" spans="7:8" x14ac:dyDescent="0.25">
      <c r="G2274" s="21">
        <v>327</v>
      </c>
      <c r="H2274" s="21">
        <v>0.64352312588286475</v>
      </c>
    </row>
    <row r="2275" spans="7:8" x14ac:dyDescent="0.25">
      <c r="G2275" s="21">
        <v>326.5</v>
      </c>
      <c r="H2275" s="21">
        <v>0.64352312588286475</v>
      </c>
    </row>
    <row r="2276" spans="7:8" x14ac:dyDescent="0.25">
      <c r="G2276" s="21">
        <v>326.5</v>
      </c>
      <c r="H2276" s="21">
        <v>1.8087726858004931</v>
      </c>
    </row>
    <row r="2277" spans="7:8" x14ac:dyDescent="0.25">
      <c r="G2277" s="21">
        <v>328.5</v>
      </c>
      <c r="H2277" s="21">
        <v>1.8087726858004931</v>
      </c>
    </row>
    <row r="2278" spans="7:8" x14ac:dyDescent="0.25">
      <c r="G2278" s="21">
        <v>328.5</v>
      </c>
      <c r="H2278" s="21">
        <v>0.87589763147165489</v>
      </c>
    </row>
    <row r="2279" spans="7:8" x14ac:dyDescent="0.25">
      <c r="G2279" s="21">
        <v>328</v>
      </c>
      <c r="H2279" s="21">
        <v>0.87589763147165489</v>
      </c>
    </row>
    <row r="2280" spans="7:8" x14ac:dyDescent="0.25">
      <c r="G2280" s="21">
        <v>328</v>
      </c>
      <c r="H2280" s="21">
        <v>0</v>
      </c>
    </row>
    <row r="2281" spans="7:8" x14ac:dyDescent="0.25">
      <c r="G2281" s="21">
        <v>328</v>
      </c>
      <c r="H2281" s="21">
        <v>0.87589763147165489</v>
      </c>
    </row>
    <row r="2282" spans="7:8" x14ac:dyDescent="0.25">
      <c r="G2282" s="21">
        <v>329</v>
      </c>
      <c r="H2282" s="21">
        <v>0.87589763147165489</v>
      </c>
    </row>
    <row r="2283" spans="7:8" x14ac:dyDescent="0.25">
      <c r="G2283" s="21">
        <v>329</v>
      </c>
      <c r="H2283" s="21">
        <v>0</v>
      </c>
    </row>
    <row r="2284" spans="7:8" x14ac:dyDescent="0.25">
      <c r="G2284" s="21">
        <v>329</v>
      </c>
      <c r="H2284" s="21">
        <v>0.87589763147165489</v>
      </c>
    </row>
    <row r="2285" spans="7:8" x14ac:dyDescent="0.25">
      <c r="G2285" s="21">
        <v>328.5</v>
      </c>
      <c r="H2285" s="21">
        <v>0.87589763147165489</v>
      </c>
    </row>
    <row r="2286" spans="7:8" x14ac:dyDescent="0.25">
      <c r="G2286" s="21">
        <v>328.5</v>
      </c>
      <c r="H2286" s="21">
        <v>1.8087726858004931</v>
      </c>
    </row>
    <row r="2287" spans="7:8" x14ac:dyDescent="0.25">
      <c r="G2287" s="21">
        <v>327.5</v>
      </c>
      <c r="H2287" s="21">
        <v>1.8087726858004931</v>
      </c>
    </row>
    <row r="2288" spans="7:8" x14ac:dyDescent="0.25">
      <c r="G2288" s="21">
        <v>327.5</v>
      </c>
      <c r="H2288" s="21">
        <v>6.9812071437540215</v>
      </c>
    </row>
    <row r="2289" spans="7:8" x14ac:dyDescent="0.25">
      <c r="G2289" s="21">
        <v>330.75</v>
      </c>
      <c r="H2289" s="21">
        <v>6.9812071437540215</v>
      </c>
    </row>
    <row r="2290" spans="7:8" x14ac:dyDescent="0.25">
      <c r="G2290" s="21">
        <v>330.75</v>
      </c>
      <c r="H2290" s="21">
        <v>2.6593262535688473</v>
      </c>
    </row>
    <row r="2291" spans="7:8" x14ac:dyDescent="0.25">
      <c r="G2291" s="21">
        <v>330</v>
      </c>
      <c r="H2291" s="21">
        <v>2.6593262535688473</v>
      </c>
    </row>
    <row r="2292" spans="7:8" x14ac:dyDescent="0.25">
      <c r="G2292" s="21">
        <v>330</v>
      </c>
      <c r="H2292" s="21">
        <v>0</v>
      </c>
    </row>
    <row r="2293" spans="7:8" x14ac:dyDescent="0.25">
      <c r="G2293" s="21">
        <v>330</v>
      </c>
      <c r="H2293" s="21">
        <v>2.6593262535688473</v>
      </c>
    </row>
    <row r="2294" spans="7:8" x14ac:dyDescent="0.25">
      <c r="G2294" s="21">
        <v>331.5</v>
      </c>
      <c r="H2294" s="21">
        <v>2.6593262535688473</v>
      </c>
    </row>
    <row r="2295" spans="7:8" x14ac:dyDescent="0.25">
      <c r="G2295" s="21">
        <v>331.5</v>
      </c>
      <c r="H2295" s="21">
        <v>0.45953806743337816</v>
      </c>
    </row>
    <row r="2296" spans="7:8" x14ac:dyDescent="0.25">
      <c r="G2296" s="21">
        <v>331</v>
      </c>
      <c r="H2296" s="21">
        <v>0.45953806743337816</v>
      </c>
    </row>
    <row r="2297" spans="7:8" x14ac:dyDescent="0.25">
      <c r="G2297" s="21">
        <v>331</v>
      </c>
      <c r="H2297" s="21">
        <v>0</v>
      </c>
    </row>
    <row r="2298" spans="7:8" x14ac:dyDescent="0.25">
      <c r="G2298" s="21">
        <v>331</v>
      </c>
      <c r="H2298" s="21">
        <v>0.45953806743337816</v>
      </c>
    </row>
    <row r="2299" spans="7:8" x14ac:dyDescent="0.25">
      <c r="G2299" s="21">
        <v>332</v>
      </c>
      <c r="H2299" s="21">
        <v>0.45953806743337816</v>
      </c>
    </row>
    <row r="2300" spans="7:8" x14ac:dyDescent="0.25">
      <c r="G2300" s="21">
        <v>332</v>
      </c>
      <c r="H2300" s="21">
        <v>0</v>
      </c>
    </row>
    <row r="2301" spans="7:8" x14ac:dyDescent="0.25">
      <c r="G2301" s="21">
        <v>332</v>
      </c>
      <c r="H2301" s="21">
        <v>0.45953806743337816</v>
      </c>
    </row>
    <row r="2302" spans="7:8" x14ac:dyDescent="0.25">
      <c r="G2302" s="21">
        <v>331.5</v>
      </c>
      <c r="H2302" s="21">
        <v>0.45953806743337816</v>
      </c>
    </row>
    <row r="2303" spans="7:8" x14ac:dyDescent="0.25">
      <c r="G2303" s="21">
        <v>331.5</v>
      </c>
      <c r="H2303" s="21">
        <v>2.6593262535688473</v>
      </c>
    </row>
    <row r="2304" spans="7:8" x14ac:dyDescent="0.25">
      <c r="G2304" s="21">
        <v>330.75</v>
      </c>
      <c r="H2304" s="21">
        <v>2.6593262535688473</v>
      </c>
    </row>
    <row r="2305" spans="7:8" x14ac:dyDescent="0.25">
      <c r="G2305" s="21">
        <v>330.75</v>
      </c>
      <c r="H2305" s="21">
        <v>6.9812071437540215</v>
      </c>
    </row>
    <row r="2306" spans="7:8" x14ac:dyDescent="0.25">
      <c r="G2306" s="21">
        <v>329.125</v>
      </c>
      <c r="H2306" s="21">
        <v>6.9812071437540215</v>
      </c>
    </row>
    <row r="2307" spans="7:8" x14ac:dyDescent="0.25">
      <c r="G2307" s="21">
        <v>329.125</v>
      </c>
      <c r="H2307" s="21">
        <v>12.59509290343011</v>
      </c>
    </row>
    <row r="2308" spans="7:8" x14ac:dyDescent="0.25">
      <c r="G2308" s="21">
        <v>324.421875</v>
      </c>
      <c r="H2308" s="21">
        <v>12.59509290343011</v>
      </c>
    </row>
    <row r="2309" spans="7:8" x14ac:dyDescent="0.25">
      <c r="G2309" s="21">
        <v>324.421875</v>
      </c>
      <c r="H2309" s="21">
        <v>44.705235230617916</v>
      </c>
    </row>
    <row r="2310" spans="7:8" x14ac:dyDescent="0.25">
      <c r="G2310" s="21">
        <v>314.78125</v>
      </c>
      <c r="H2310" s="21">
        <v>44.705235230617916</v>
      </c>
    </row>
    <row r="2311" spans="7:8" x14ac:dyDescent="0.25">
      <c r="G2311" s="21">
        <v>314.78125</v>
      </c>
      <c r="H2311" s="21">
        <v>74.780270021166189</v>
      </c>
    </row>
    <row r="2312" spans="7:8" x14ac:dyDescent="0.25">
      <c r="G2312" s="21">
        <v>303.34375</v>
      </c>
      <c r="H2312" s="21">
        <v>74.780270021166189</v>
      </c>
    </row>
    <row r="2313" spans="7:8" x14ac:dyDescent="0.25">
      <c r="G2313" s="21">
        <v>303.34375</v>
      </c>
      <c r="H2313" s="21">
        <v>115.29284340790167</v>
      </c>
    </row>
    <row r="2314" spans="7:8" x14ac:dyDescent="0.25">
      <c r="G2314" s="21">
        <v>283.150390625</v>
      </c>
      <c r="H2314" s="21">
        <v>115.29284340790167</v>
      </c>
    </row>
    <row r="2315" spans="7:8" x14ac:dyDescent="0.25">
      <c r="G2315" s="21">
        <v>283.150390625</v>
      </c>
      <c r="H2315" s="21">
        <v>166.21368110709093</v>
      </c>
    </row>
    <row r="2316" spans="7:8" x14ac:dyDescent="0.25">
      <c r="G2316" s="21">
        <v>251.4677734375</v>
      </c>
      <c r="H2316" s="21">
        <v>166.21368110709093</v>
      </c>
    </row>
    <row r="2317" spans="7:8" x14ac:dyDescent="0.25">
      <c r="G2317" s="21">
        <v>251.4677734375</v>
      </c>
      <c r="H2317" s="21">
        <v>300.37839156191365</v>
      </c>
    </row>
    <row r="2318" spans="7:8" x14ac:dyDescent="0.25">
      <c r="G2318" s="21">
        <v>208.62060546875</v>
      </c>
      <c r="H2318" s="21">
        <v>300.37839156191365</v>
      </c>
    </row>
    <row r="2319" spans="7:8" x14ac:dyDescent="0.25">
      <c r="G2319" s="21">
        <v>208.62060546875</v>
      </c>
      <c r="H2319" s="21">
        <v>1017.7063248187557</v>
      </c>
    </row>
    <row r="2320" spans="7:8" x14ac:dyDescent="0.25">
      <c r="G2320" s="21">
        <v>391.68359375</v>
      </c>
      <c r="H2320" s="21">
        <v>1017.7063248187557</v>
      </c>
    </row>
    <row r="2321" spans="7:8" x14ac:dyDescent="0.25">
      <c r="G2321" s="21">
        <v>391.68359375</v>
      </c>
      <c r="H2321" s="21">
        <v>530.58251831097937</v>
      </c>
    </row>
    <row r="2322" spans="7:8" x14ac:dyDescent="0.25">
      <c r="G2322" s="21">
        <v>353.42578125</v>
      </c>
      <c r="H2322" s="21">
        <v>530.58251831097937</v>
      </c>
    </row>
    <row r="2323" spans="7:8" x14ac:dyDescent="0.25">
      <c r="G2323" s="21">
        <v>353.42578125</v>
      </c>
      <c r="H2323" s="21">
        <v>33.448998875625037</v>
      </c>
    </row>
    <row r="2324" spans="7:8" x14ac:dyDescent="0.25">
      <c r="G2324" s="21">
        <v>340.2109375</v>
      </c>
      <c r="H2324" s="21">
        <v>33.448998875625037</v>
      </c>
    </row>
    <row r="2325" spans="7:8" x14ac:dyDescent="0.25">
      <c r="G2325" s="21">
        <v>340.2109375</v>
      </c>
      <c r="H2325" s="21">
        <v>19.041234702496062</v>
      </c>
    </row>
    <row r="2326" spans="7:8" x14ac:dyDescent="0.25">
      <c r="G2326" s="21">
        <v>335</v>
      </c>
      <c r="H2326" s="21">
        <v>19.041234702496062</v>
      </c>
    </row>
    <row r="2327" spans="7:8" x14ac:dyDescent="0.25">
      <c r="G2327" s="21">
        <v>335</v>
      </c>
      <c r="H2327" s="21">
        <v>3.8707178804107993</v>
      </c>
    </row>
    <row r="2328" spans="7:8" x14ac:dyDescent="0.25">
      <c r="G2328" s="21">
        <v>333.5</v>
      </c>
      <c r="H2328" s="21">
        <v>3.8707178804107993</v>
      </c>
    </row>
    <row r="2329" spans="7:8" x14ac:dyDescent="0.25">
      <c r="G2329" s="21">
        <v>333.5</v>
      </c>
      <c r="H2329" s="21">
        <v>0.73164616194699883</v>
      </c>
    </row>
    <row r="2330" spans="7:8" x14ac:dyDescent="0.25">
      <c r="G2330" s="21">
        <v>333</v>
      </c>
      <c r="H2330" s="21">
        <v>0.73164616194699883</v>
      </c>
    </row>
    <row r="2331" spans="7:8" x14ac:dyDescent="0.25">
      <c r="G2331" s="21">
        <v>333</v>
      </c>
      <c r="H2331" s="21">
        <v>0</v>
      </c>
    </row>
    <row r="2332" spans="7:8" x14ac:dyDescent="0.25">
      <c r="G2332" s="21">
        <v>333</v>
      </c>
      <c r="H2332" s="21">
        <v>0.73164616194699883</v>
      </c>
    </row>
    <row r="2333" spans="7:8" x14ac:dyDescent="0.25">
      <c r="G2333" s="21">
        <v>334</v>
      </c>
      <c r="H2333" s="21">
        <v>0.73164616194699883</v>
      </c>
    </row>
    <row r="2334" spans="7:8" x14ac:dyDescent="0.25">
      <c r="G2334" s="21">
        <v>334</v>
      </c>
      <c r="H2334" s="21">
        <v>0</v>
      </c>
    </row>
    <row r="2335" spans="7:8" x14ac:dyDescent="0.25">
      <c r="G2335" s="21">
        <v>334</v>
      </c>
      <c r="H2335" s="21">
        <v>0.73164616194699883</v>
      </c>
    </row>
    <row r="2336" spans="7:8" x14ac:dyDescent="0.25">
      <c r="G2336" s="21">
        <v>333.5</v>
      </c>
      <c r="H2336" s="21">
        <v>0.73164616194699883</v>
      </c>
    </row>
    <row r="2337" spans="7:8" x14ac:dyDescent="0.25">
      <c r="G2337" s="21">
        <v>333.5</v>
      </c>
      <c r="H2337" s="21">
        <v>3.8707178804107993</v>
      </c>
    </row>
    <row r="2338" spans="7:8" x14ac:dyDescent="0.25">
      <c r="G2338" s="21">
        <v>336.5</v>
      </c>
      <c r="H2338" s="21">
        <v>3.8707178804107993</v>
      </c>
    </row>
    <row r="2339" spans="7:8" x14ac:dyDescent="0.25">
      <c r="G2339" s="21">
        <v>336.5</v>
      </c>
      <c r="H2339" s="21">
        <v>2.0556320307139808</v>
      </c>
    </row>
    <row r="2340" spans="7:8" x14ac:dyDescent="0.25">
      <c r="G2340" s="21">
        <v>335.5</v>
      </c>
      <c r="H2340" s="21">
        <v>2.0556320307139808</v>
      </c>
    </row>
    <row r="2341" spans="7:8" x14ac:dyDescent="0.25">
      <c r="G2341" s="21">
        <v>335.5</v>
      </c>
      <c r="H2341" s="21">
        <v>0.51674395954106633</v>
      </c>
    </row>
    <row r="2342" spans="7:8" x14ac:dyDescent="0.25">
      <c r="G2342" s="21">
        <v>335</v>
      </c>
      <c r="H2342" s="21">
        <v>0.51674395954106633</v>
      </c>
    </row>
    <row r="2343" spans="7:8" x14ac:dyDescent="0.25">
      <c r="G2343" s="21">
        <v>335</v>
      </c>
      <c r="H2343" s="21">
        <v>0</v>
      </c>
    </row>
    <row r="2344" spans="7:8" x14ac:dyDescent="0.25">
      <c r="G2344" s="21">
        <v>335</v>
      </c>
      <c r="H2344" s="21">
        <v>0.51674395954106633</v>
      </c>
    </row>
    <row r="2345" spans="7:8" x14ac:dyDescent="0.25">
      <c r="G2345" s="21">
        <v>336</v>
      </c>
      <c r="H2345" s="21">
        <v>0.51674395954106633</v>
      </c>
    </row>
    <row r="2346" spans="7:8" x14ac:dyDescent="0.25">
      <c r="G2346" s="21">
        <v>336</v>
      </c>
      <c r="H2346" s="21">
        <v>0</v>
      </c>
    </row>
    <row r="2347" spans="7:8" x14ac:dyDescent="0.25">
      <c r="G2347" s="21">
        <v>336</v>
      </c>
      <c r="H2347" s="21">
        <v>0.51674395954106633</v>
      </c>
    </row>
    <row r="2348" spans="7:8" x14ac:dyDescent="0.25">
      <c r="G2348" s="21">
        <v>335.5</v>
      </c>
      <c r="H2348" s="21">
        <v>0.51674395954106633</v>
      </c>
    </row>
    <row r="2349" spans="7:8" x14ac:dyDescent="0.25">
      <c r="G2349" s="21">
        <v>335.5</v>
      </c>
      <c r="H2349" s="21">
        <v>2.0556320307139808</v>
      </c>
    </row>
    <row r="2350" spans="7:8" x14ac:dyDescent="0.25">
      <c r="G2350" s="21">
        <v>337.5</v>
      </c>
      <c r="H2350" s="21">
        <v>2.0556320307139808</v>
      </c>
    </row>
    <row r="2351" spans="7:8" x14ac:dyDescent="0.25">
      <c r="G2351" s="21">
        <v>337.5</v>
      </c>
      <c r="H2351" s="21">
        <v>0.73223242715951997</v>
      </c>
    </row>
    <row r="2352" spans="7:8" x14ac:dyDescent="0.25">
      <c r="G2352" s="21">
        <v>337</v>
      </c>
      <c r="H2352" s="21">
        <v>0.73223242715951997</v>
      </c>
    </row>
    <row r="2353" spans="7:8" x14ac:dyDescent="0.25">
      <c r="G2353" s="21">
        <v>337</v>
      </c>
      <c r="H2353" s="21">
        <v>0</v>
      </c>
    </row>
    <row r="2354" spans="7:8" x14ac:dyDescent="0.25">
      <c r="G2354" s="21">
        <v>337</v>
      </c>
      <c r="H2354" s="21">
        <v>0.73223242715951997</v>
      </c>
    </row>
    <row r="2355" spans="7:8" x14ac:dyDescent="0.25">
      <c r="G2355" s="21">
        <v>338</v>
      </c>
      <c r="H2355" s="21">
        <v>0.73223242715951997</v>
      </c>
    </row>
    <row r="2356" spans="7:8" x14ac:dyDescent="0.25">
      <c r="G2356" s="21">
        <v>338</v>
      </c>
      <c r="H2356" s="21">
        <v>0</v>
      </c>
    </row>
    <row r="2357" spans="7:8" x14ac:dyDescent="0.25">
      <c r="G2357" s="21">
        <v>338</v>
      </c>
      <c r="H2357" s="21">
        <v>0.73223242715951997</v>
      </c>
    </row>
    <row r="2358" spans="7:8" x14ac:dyDescent="0.25">
      <c r="G2358" s="21">
        <v>337.5</v>
      </c>
      <c r="H2358" s="21">
        <v>0.73223242715951997</v>
      </c>
    </row>
    <row r="2359" spans="7:8" x14ac:dyDescent="0.25">
      <c r="G2359" s="21">
        <v>337.5</v>
      </c>
      <c r="H2359" s="21">
        <v>2.0556320307139808</v>
      </c>
    </row>
    <row r="2360" spans="7:8" x14ac:dyDescent="0.25">
      <c r="G2360" s="21">
        <v>336.5</v>
      </c>
      <c r="H2360" s="21">
        <v>2.0556320307139808</v>
      </c>
    </row>
    <row r="2361" spans="7:8" x14ac:dyDescent="0.25">
      <c r="G2361" s="21">
        <v>336.5</v>
      </c>
      <c r="H2361" s="21">
        <v>3.8707178804107993</v>
      </c>
    </row>
    <row r="2362" spans="7:8" x14ac:dyDescent="0.25">
      <c r="G2362" s="21">
        <v>335</v>
      </c>
      <c r="H2362" s="21">
        <v>3.8707178804107993</v>
      </c>
    </row>
    <row r="2363" spans="7:8" x14ac:dyDescent="0.25">
      <c r="G2363" s="21">
        <v>335</v>
      </c>
      <c r="H2363" s="21">
        <v>19.041234702496062</v>
      </c>
    </row>
    <row r="2364" spans="7:8" x14ac:dyDescent="0.25">
      <c r="G2364" s="21">
        <v>345.421875</v>
      </c>
      <c r="H2364" s="21">
        <v>19.041234702496062</v>
      </c>
    </row>
    <row r="2365" spans="7:8" x14ac:dyDescent="0.25">
      <c r="G2365" s="21">
        <v>345.421875</v>
      </c>
      <c r="H2365" s="21">
        <v>13.603744694803751</v>
      </c>
    </row>
    <row r="2366" spans="7:8" x14ac:dyDescent="0.25">
      <c r="G2366" s="21">
        <v>341.0625</v>
      </c>
      <c r="H2366" s="21">
        <v>13.603744694803751</v>
      </c>
    </row>
    <row r="2367" spans="7:8" x14ac:dyDescent="0.25">
      <c r="G2367" s="21">
        <v>341.0625</v>
      </c>
      <c r="H2367" s="21">
        <v>4.0446245373567242</v>
      </c>
    </row>
    <row r="2368" spans="7:8" x14ac:dyDescent="0.25">
      <c r="G2368" s="21">
        <v>339.5</v>
      </c>
      <c r="H2368" s="21">
        <v>4.0446245373567242</v>
      </c>
    </row>
    <row r="2369" spans="7:8" x14ac:dyDescent="0.25">
      <c r="G2369" s="21">
        <v>339.5</v>
      </c>
      <c r="H2369" s="21">
        <v>0.98672558423533419</v>
      </c>
    </row>
    <row r="2370" spans="7:8" x14ac:dyDescent="0.25">
      <c r="G2370" s="21">
        <v>339</v>
      </c>
      <c r="H2370" s="21">
        <v>0.98672558423533419</v>
      </c>
    </row>
    <row r="2371" spans="7:8" x14ac:dyDescent="0.25">
      <c r="G2371" s="21">
        <v>339</v>
      </c>
      <c r="H2371" s="21">
        <v>0</v>
      </c>
    </row>
    <row r="2372" spans="7:8" x14ac:dyDescent="0.25">
      <c r="G2372" s="21">
        <v>339</v>
      </c>
      <c r="H2372" s="21">
        <v>0.98672558423533419</v>
      </c>
    </row>
    <row r="2373" spans="7:8" x14ac:dyDescent="0.25">
      <c r="G2373" s="21">
        <v>340</v>
      </c>
      <c r="H2373" s="21">
        <v>0.98672558423533419</v>
      </c>
    </row>
    <row r="2374" spans="7:8" x14ac:dyDescent="0.25">
      <c r="G2374" s="21">
        <v>340</v>
      </c>
      <c r="H2374" s="21">
        <v>0</v>
      </c>
    </row>
    <row r="2375" spans="7:8" x14ac:dyDescent="0.25">
      <c r="G2375" s="21">
        <v>340</v>
      </c>
      <c r="H2375" s="21">
        <v>0.98672558423533419</v>
      </c>
    </row>
    <row r="2376" spans="7:8" x14ac:dyDescent="0.25">
      <c r="G2376" s="21">
        <v>339.5</v>
      </c>
      <c r="H2376" s="21">
        <v>0.98672558423533419</v>
      </c>
    </row>
    <row r="2377" spans="7:8" x14ac:dyDescent="0.25">
      <c r="G2377" s="21">
        <v>339.5</v>
      </c>
      <c r="H2377" s="21">
        <v>4.0446245373567242</v>
      </c>
    </row>
    <row r="2378" spans="7:8" x14ac:dyDescent="0.25">
      <c r="G2378" s="21">
        <v>342.625</v>
      </c>
      <c r="H2378" s="21">
        <v>4.0446245373567242</v>
      </c>
    </row>
    <row r="2379" spans="7:8" x14ac:dyDescent="0.25">
      <c r="G2379" s="21">
        <v>342.625</v>
      </c>
      <c r="H2379" s="21">
        <v>1.3644457331207114</v>
      </c>
    </row>
    <row r="2380" spans="7:8" x14ac:dyDescent="0.25">
      <c r="G2380" s="21">
        <v>341.5</v>
      </c>
      <c r="H2380" s="21">
        <v>1.3644457331207114</v>
      </c>
    </row>
    <row r="2381" spans="7:8" x14ac:dyDescent="0.25">
      <c r="G2381" s="21">
        <v>341.5</v>
      </c>
      <c r="H2381" s="21">
        <v>0.52723182276738545</v>
      </c>
    </row>
    <row r="2382" spans="7:8" x14ac:dyDescent="0.25">
      <c r="G2382" s="21">
        <v>341</v>
      </c>
      <c r="H2382" s="21">
        <v>0.52723182276738545</v>
      </c>
    </row>
    <row r="2383" spans="7:8" x14ac:dyDescent="0.25">
      <c r="G2383" s="21">
        <v>341</v>
      </c>
      <c r="H2383" s="21">
        <v>0</v>
      </c>
    </row>
    <row r="2384" spans="7:8" x14ac:dyDescent="0.25">
      <c r="G2384" s="21">
        <v>341</v>
      </c>
      <c r="H2384" s="21">
        <v>0.52723182276738545</v>
      </c>
    </row>
    <row r="2385" spans="7:8" x14ac:dyDescent="0.25">
      <c r="G2385" s="21">
        <v>342</v>
      </c>
      <c r="H2385" s="21">
        <v>0.52723182276738545</v>
      </c>
    </row>
    <row r="2386" spans="7:8" x14ac:dyDescent="0.25">
      <c r="G2386" s="21">
        <v>342</v>
      </c>
      <c r="H2386" s="21">
        <v>0</v>
      </c>
    </row>
    <row r="2387" spans="7:8" x14ac:dyDescent="0.25">
      <c r="G2387" s="21">
        <v>342</v>
      </c>
      <c r="H2387" s="21">
        <v>0.52723182276738545</v>
      </c>
    </row>
    <row r="2388" spans="7:8" x14ac:dyDescent="0.25">
      <c r="G2388" s="21">
        <v>341.5</v>
      </c>
      <c r="H2388" s="21">
        <v>0.52723182276738545</v>
      </c>
    </row>
    <row r="2389" spans="7:8" x14ac:dyDescent="0.25">
      <c r="G2389" s="21">
        <v>341.5</v>
      </c>
      <c r="H2389" s="21">
        <v>1.3644457331207114</v>
      </c>
    </row>
    <row r="2390" spans="7:8" x14ac:dyDescent="0.25">
      <c r="G2390" s="21">
        <v>343.75</v>
      </c>
      <c r="H2390" s="21">
        <v>1.3644457331207114</v>
      </c>
    </row>
    <row r="2391" spans="7:8" x14ac:dyDescent="0.25">
      <c r="G2391" s="21">
        <v>343.75</v>
      </c>
      <c r="H2391" s="21">
        <v>0.75132812883720279</v>
      </c>
    </row>
    <row r="2392" spans="7:8" x14ac:dyDescent="0.25">
      <c r="G2392" s="21">
        <v>343</v>
      </c>
      <c r="H2392" s="21">
        <v>0.75132812883720279</v>
      </c>
    </row>
    <row r="2393" spans="7:8" x14ac:dyDescent="0.25">
      <c r="G2393" s="21">
        <v>343</v>
      </c>
      <c r="H2393" s="21">
        <v>0</v>
      </c>
    </row>
    <row r="2394" spans="7:8" x14ac:dyDescent="0.25">
      <c r="G2394" s="21">
        <v>343</v>
      </c>
      <c r="H2394" s="21">
        <v>0.75132812883720279</v>
      </c>
    </row>
    <row r="2395" spans="7:8" x14ac:dyDescent="0.25">
      <c r="G2395" s="21">
        <v>344.5</v>
      </c>
      <c r="H2395" s="21">
        <v>0.75132812883720279</v>
      </c>
    </row>
    <row r="2396" spans="7:8" x14ac:dyDescent="0.25">
      <c r="G2396" s="21">
        <v>344.5</v>
      </c>
      <c r="H2396" s="21">
        <v>0.56372460479199882</v>
      </c>
    </row>
    <row r="2397" spans="7:8" x14ac:dyDescent="0.25">
      <c r="G2397" s="21">
        <v>344</v>
      </c>
      <c r="H2397" s="21">
        <v>0.56372460479199882</v>
      </c>
    </row>
    <row r="2398" spans="7:8" x14ac:dyDescent="0.25">
      <c r="G2398" s="21">
        <v>344</v>
      </c>
      <c r="H2398" s="21">
        <v>0</v>
      </c>
    </row>
    <row r="2399" spans="7:8" x14ac:dyDescent="0.25">
      <c r="G2399" s="21">
        <v>344</v>
      </c>
      <c r="H2399" s="21">
        <v>0.56372460479199882</v>
      </c>
    </row>
    <row r="2400" spans="7:8" x14ac:dyDescent="0.25">
      <c r="G2400" s="21">
        <v>345</v>
      </c>
      <c r="H2400" s="21">
        <v>0.56372460479199882</v>
      </c>
    </row>
    <row r="2401" spans="7:8" x14ac:dyDescent="0.25">
      <c r="G2401" s="21">
        <v>345</v>
      </c>
      <c r="H2401" s="21">
        <v>0</v>
      </c>
    </row>
    <row r="2402" spans="7:8" x14ac:dyDescent="0.25">
      <c r="G2402" s="21">
        <v>345</v>
      </c>
      <c r="H2402" s="21">
        <v>0.56372460479199882</v>
      </c>
    </row>
    <row r="2403" spans="7:8" x14ac:dyDescent="0.25">
      <c r="G2403" s="21">
        <v>344.5</v>
      </c>
      <c r="H2403" s="21">
        <v>0.56372460479199882</v>
      </c>
    </row>
    <row r="2404" spans="7:8" x14ac:dyDescent="0.25">
      <c r="G2404" s="21">
        <v>344.5</v>
      </c>
      <c r="H2404" s="21">
        <v>0.75132812883720279</v>
      </c>
    </row>
    <row r="2405" spans="7:8" x14ac:dyDescent="0.25">
      <c r="G2405" s="21">
        <v>343.75</v>
      </c>
      <c r="H2405" s="21">
        <v>0.75132812883720279</v>
      </c>
    </row>
    <row r="2406" spans="7:8" x14ac:dyDescent="0.25">
      <c r="G2406" s="21">
        <v>343.75</v>
      </c>
      <c r="H2406" s="21">
        <v>1.3644457331207114</v>
      </c>
    </row>
    <row r="2407" spans="7:8" x14ac:dyDescent="0.25">
      <c r="G2407" s="21">
        <v>342.625</v>
      </c>
      <c r="H2407" s="21">
        <v>1.3644457331207114</v>
      </c>
    </row>
    <row r="2408" spans="7:8" x14ac:dyDescent="0.25">
      <c r="G2408" s="21">
        <v>342.625</v>
      </c>
      <c r="H2408" s="21">
        <v>4.0446245373567242</v>
      </c>
    </row>
    <row r="2409" spans="7:8" x14ac:dyDescent="0.25">
      <c r="G2409" s="21">
        <v>341.0625</v>
      </c>
      <c r="H2409" s="21">
        <v>4.0446245373567242</v>
      </c>
    </row>
    <row r="2410" spans="7:8" x14ac:dyDescent="0.25">
      <c r="G2410" s="21">
        <v>341.0625</v>
      </c>
      <c r="H2410" s="21">
        <v>13.603744694803751</v>
      </c>
    </row>
    <row r="2411" spans="7:8" x14ac:dyDescent="0.25">
      <c r="G2411" s="21">
        <v>349.78125</v>
      </c>
      <c r="H2411" s="21">
        <v>13.603744694803751</v>
      </c>
    </row>
    <row r="2412" spans="7:8" x14ac:dyDescent="0.25">
      <c r="G2412" s="21">
        <v>349.78125</v>
      </c>
      <c r="H2412" s="21">
        <v>4.3560587104657928</v>
      </c>
    </row>
    <row r="2413" spans="7:8" x14ac:dyDescent="0.25">
      <c r="G2413" s="21">
        <v>347.625</v>
      </c>
      <c r="H2413" s="21">
        <v>4.3560587104657928</v>
      </c>
    </row>
    <row r="2414" spans="7:8" x14ac:dyDescent="0.25">
      <c r="G2414" s="21">
        <v>347.625</v>
      </c>
      <c r="H2414" s="21">
        <v>1.6952849609088849</v>
      </c>
    </row>
    <row r="2415" spans="7:8" x14ac:dyDescent="0.25">
      <c r="G2415" s="21">
        <v>346.5</v>
      </c>
      <c r="H2415" s="21">
        <v>1.6952849609088849</v>
      </c>
    </row>
    <row r="2416" spans="7:8" x14ac:dyDescent="0.25">
      <c r="G2416" s="21">
        <v>346.5</v>
      </c>
      <c r="H2416" s="21">
        <v>0.4863275466375015</v>
      </c>
    </row>
    <row r="2417" spans="7:8" x14ac:dyDescent="0.25">
      <c r="G2417" s="21">
        <v>346</v>
      </c>
      <c r="H2417" s="21">
        <v>0.4863275466375015</v>
      </c>
    </row>
    <row r="2418" spans="7:8" x14ac:dyDescent="0.25">
      <c r="G2418" s="21">
        <v>346</v>
      </c>
      <c r="H2418" s="21">
        <v>0</v>
      </c>
    </row>
    <row r="2419" spans="7:8" x14ac:dyDescent="0.25">
      <c r="G2419" s="21">
        <v>346</v>
      </c>
      <c r="H2419" s="21">
        <v>0.4863275466375015</v>
      </c>
    </row>
    <row r="2420" spans="7:8" x14ac:dyDescent="0.25">
      <c r="G2420" s="21">
        <v>347</v>
      </c>
      <c r="H2420" s="21">
        <v>0.4863275466375015</v>
      </c>
    </row>
    <row r="2421" spans="7:8" x14ac:dyDescent="0.25">
      <c r="G2421" s="21">
        <v>347</v>
      </c>
      <c r="H2421" s="21">
        <v>0</v>
      </c>
    </row>
    <row r="2422" spans="7:8" x14ac:dyDescent="0.25">
      <c r="G2422" s="21">
        <v>347</v>
      </c>
      <c r="H2422" s="21">
        <v>0.4863275466375015</v>
      </c>
    </row>
    <row r="2423" spans="7:8" x14ac:dyDescent="0.25">
      <c r="G2423" s="21">
        <v>346.5</v>
      </c>
      <c r="H2423" s="21">
        <v>0.4863275466375015</v>
      </c>
    </row>
    <row r="2424" spans="7:8" x14ac:dyDescent="0.25">
      <c r="G2424" s="21">
        <v>346.5</v>
      </c>
      <c r="H2424" s="21">
        <v>1.6952849609088849</v>
      </c>
    </row>
    <row r="2425" spans="7:8" x14ac:dyDescent="0.25">
      <c r="G2425" s="21">
        <v>348.75</v>
      </c>
      <c r="H2425" s="21">
        <v>1.6952849609088849</v>
      </c>
    </row>
    <row r="2426" spans="7:8" x14ac:dyDescent="0.25">
      <c r="G2426" s="21">
        <v>348.75</v>
      </c>
      <c r="H2426" s="21">
        <v>0.76099354969790833</v>
      </c>
    </row>
    <row r="2427" spans="7:8" x14ac:dyDescent="0.25">
      <c r="G2427" s="21">
        <v>348</v>
      </c>
      <c r="H2427" s="21">
        <v>0.76099354969790833</v>
      </c>
    </row>
    <row r="2428" spans="7:8" x14ac:dyDescent="0.25">
      <c r="G2428" s="21">
        <v>348</v>
      </c>
      <c r="H2428" s="21">
        <v>0</v>
      </c>
    </row>
    <row r="2429" spans="7:8" x14ac:dyDescent="0.25">
      <c r="G2429" s="21">
        <v>348</v>
      </c>
      <c r="H2429" s="21">
        <v>0.76099354969790833</v>
      </c>
    </row>
    <row r="2430" spans="7:8" x14ac:dyDescent="0.25">
      <c r="G2430" s="21">
        <v>349.5</v>
      </c>
      <c r="H2430" s="21">
        <v>0.76099354969790833</v>
      </c>
    </row>
    <row r="2431" spans="7:8" x14ac:dyDescent="0.25">
      <c r="G2431" s="21">
        <v>349.5</v>
      </c>
      <c r="H2431" s="21">
        <v>0.24290285203290093</v>
      </c>
    </row>
    <row r="2432" spans="7:8" x14ac:dyDescent="0.25">
      <c r="G2432" s="21">
        <v>349</v>
      </c>
      <c r="H2432" s="21">
        <v>0.24290285203290093</v>
      </c>
    </row>
    <row r="2433" spans="7:8" x14ac:dyDescent="0.25">
      <c r="G2433" s="21">
        <v>349</v>
      </c>
      <c r="H2433" s="21">
        <v>0</v>
      </c>
    </row>
    <row r="2434" spans="7:8" x14ac:dyDescent="0.25">
      <c r="G2434" s="21">
        <v>349</v>
      </c>
      <c r="H2434" s="21">
        <v>0.24290285203290093</v>
      </c>
    </row>
    <row r="2435" spans="7:8" x14ac:dyDescent="0.25">
      <c r="G2435" s="21">
        <v>350</v>
      </c>
      <c r="H2435" s="21">
        <v>0.24290285203290093</v>
      </c>
    </row>
    <row r="2436" spans="7:8" x14ac:dyDescent="0.25">
      <c r="G2436" s="21">
        <v>350</v>
      </c>
      <c r="H2436" s="21">
        <v>0</v>
      </c>
    </row>
    <row r="2437" spans="7:8" x14ac:dyDescent="0.25">
      <c r="G2437" s="21">
        <v>350</v>
      </c>
      <c r="H2437" s="21">
        <v>0.24290285203290093</v>
      </c>
    </row>
    <row r="2438" spans="7:8" x14ac:dyDescent="0.25">
      <c r="G2438" s="21">
        <v>349.5</v>
      </c>
      <c r="H2438" s="21">
        <v>0.24290285203290093</v>
      </c>
    </row>
    <row r="2439" spans="7:8" x14ac:dyDescent="0.25">
      <c r="G2439" s="21">
        <v>349.5</v>
      </c>
      <c r="H2439" s="21">
        <v>0.76099354969790833</v>
      </c>
    </row>
    <row r="2440" spans="7:8" x14ac:dyDescent="0.25">
      <c r="G2440" s="21">
        <v>348.75</v>
      </c>
      <c r="H2440" s="21">
        <v>0.76099354969790833</v>
      </c>
    </row>
    <row r="2441" spans="7:8" x14ac:dyDescent="0.25">
      <c r="G2441" s="21">
        <v>348.75</v>
      </c>
      <c r="H2441" s="21">
        <v>1.6952849609088849</v>
      </c>
    </row>
    <row r="2442" spans="7:8" x14ac:dyDescent="0.25">
      <c r="G2442" s="21">
        <v>347.625</v>
      </c>
      <c r="H2442" s="21">
        <v>1.6952849609088849</v>
      </c>
    </row>
    <row r="2443" spans="7:8" x14ac:dyDescent="0.25">
      <c r="G2443" s="21">
        <v>347.625</v>
      </c>
      <c r="H2443" s="21">
        <v>4.3560587104657928</v>
      </c>
    </row>
    <row r="2444" spans="7:8" x14ac:dyDescent="0.25">
      <c r="G2444" s="21">
        <v>351.9375</v>
      </c>
      <c r="H2444" s="21">
        <v>4.3560587104657928</v>
      </c>
    </row>
    <row r="2445" spans="7:8" x14ac:dyDescent="0.25">
      <c r="G2445" s="21">
        <v>351.9375</v>
      </c>
      <c r="H2445" s="21">
        <v>2.1451280837622928</v>
      </c>
    </row>
    <row r="2446" spans="7:8" x14ac:dyDescent="0.25">
      <c r="G2446" s="21">
        <v>351</v>
      </c>
      <c r="H2446" s="21">
        <v>2.1451280837622928</v>
      </c>
    </row>
    <row r="2447" spans="7:8" x14ac:dyDescent="0.25">
      <c r="G2447" s="21">
        <v>351</v>
      </c>
      <c r="H2447" s="21">
        <v>0</v>
      </c>
    </row>
    <row r="2448" spans="7:8" x14ac:dyDescent="0.25">
      <c r="G2448" s="21">
        <v>351</v>
      </c>
      <c r="H2448" s="21">
        <v>2.1451280837622928</v>
      </c>
    </row>
    <row r="2449" spans="7:8" x14ac:dyDescent="0.25">
      <c r="G2449" s="21">
        <v>352.875</v>
      </c>
      <c r="H2449" s="21">
        <v>2.1451280837622928</v>
      </c>
    </row>
    <row r="2450" spans="7:8" x14ac:dyDescent="0.25">
      <c r="G2450" s="21">
        <v>352.875</v>
      </c>
      <c r="H2450" s="21">
        <v>1.1161789225574719</v>
      </c>
    </row>
    <row r="2451" spans="7:8" x14ac:dyDescent="0.25">
      <c r="G2451" s="21">
        <v>352</v>
      </c>
      <c r="H2451" s="21">
        <v>1.1161789225574719</v>
      </c>
    </row>
    <row r="2452" spans="7:8" x14ac:dyDescent="0.25">
      <c r="G2452" s="21">
        <v>352</v>
      </c>
      <c r="H2452" s="21">
        <v>0</v>
      </c>
    </row>
    <row r="2453" spans="7:8" x14ac:dyDescent="0.25">
      <c r="G2453" s="21">
        <v>352</v>
      </c>
      <c r="H2453" s="21">
        <v>1.1161789225574719</v>
      </c>
    </row>
    <row r="2454" spans="7:8" x14ac:dyDescent="0.25">
      <c r="G2454" s="21">
        <v>353.75</v>
      </c>
      <c r="H2454" s="21">
        <v>1.1161789225574719</v>
      </c>
    </row>
    <row r="2455" spans="7:8" x14ac:dyDescent="0.25">
      <c r="G2455" s="21">
        <v>353.75</v>
      </c>
      <c r="H2455" s="21">
        <v>0.53715043633558657</v>
      </c>
    </row>
    <row r="2456" spans="7:8" x14ac:dyDescent="0.25">
      <c r="G2456" s="21">
        <v>353</v>
      </c>
      <c r="H2456" s="21">
        <v>0.53715043633558657</v>
      </c>
    </row>
    <row r="2457" spans="7:8" x14ac:dyDescent="0.25">
      <c r="G2457" s="21">
        <v>353</v>
      </c>
      <c r="H2457" s="21">
        <v>0</v>
      </c>
    </row>
    <row r="2458" spans="7:8" x14ac:dyDescent="0.25">
      <c r="G2458" s="21">
        <v>353</v>
      </c>
      <c r="H2458" s="21">
        <v>0.53715043633558657</v>
      </c>
    </row>
    <row r="2459" spans="7:8" x14ac:dyDescent="0.25">
      <c r="G2459" s="21">
        <v>354.5</v>
      </c>
      <c r="H2459" s="21">
        <v>0.53715043633558657</v>
      </c>
    </row>
    <row r="2460" spans="7:8" x14ac:dyDescent="0.25">
      <c r="G2460" s="21">
        <v>354.5</v>
      </c>
      <c r="H2460" s="21">
        <v>0.22559228159527128</v>
      </c>
    </row>
    <row r="2461" spans="7:8" x14ac:dyDescent="0.25">
      <c r="G2461" s="21">
        <v>354</v>
      </c>
      <c r="H2461" s="21">
        <v>0.22559228159527128</v>
      </c>
    </row>
    <row r="2462" spans="7:8" x14ac:dyDescent="0.25">
      <c r="G2462" s="21">
        <v>354</v>
      </c>
      <c r="H2462" s="21">
        <v>0</v>
      </c>
    </row>
    <row r="2463" spans="7:8" x14ac:dyDescent="0.25">
      <c r="G2463" s="21">
        <v>354</v>
      </c>
      <c r="H2463" s="21">
        <v>0.22559228159527128</v>
      </c>
    </row>
    <row r="2464" spans="7:8" x14ac:dyDescent="0.25">
      <c r="G2464" s="21">
        <v>355</v>
      </c>
      <c r="H2464" s="21">
        <v>0.22559228159527128</v>
      </c>
    </row>
    <row r="2465" spans="7:8" x14ac:dyDescent="0.25">
      <c r="G2465" s="21">
        <v>355</v>
      </c>
      <c r="H2465" s="21">
        <v>0</v>
      </c>
    </row>
    <row r="2466" spans="7:8" x14ac:dyDescent="0.25">
      <c r="G2466" s="21">
        <v>355</v>
      </c>
      <c r="H2466" s="21">
        <v>0.22559228159527128</v>
      </c>
    </row>
    <row r="2467" spans="7:8" x14ac:dyDescent="0.25">
      <c r="G2467" s="21">
        <v>354.5</v>
      </c>
      <c r="H2467" s="21">
        <v>0.22559228159527128</v>
      </c>
    </row>
    <row r="2468" spans="7:8" x14ac:dyDescent="0.25">
      <c r="G2468" s="21">
        <v>354.5</v>
      </c>
      <c r="H2468" s="21">
        <v>0.53715043633558657</v>
      </c>
    </row>
    <row r="2469" spans="7:8" x14ac:dyDescent="0.25">
      <c r="G2469" s="21">
        <v>353.75</v>
      </c>
      <c r="H2469" s="21">
        <v>0.53715043633558657</v>
      </c>
    </row>
    <row r="2470" spans="7:8" x14ac:dyDescent="0.25">
      <c r="G2470" s="21">
        <v>353.75</v>
      </c>
      <c r="H2470" s="21">
        <v>1.1161789225574719</v>
      </c>
    </row>
    <row r="2471" spans="7:8" x14ac:dyDescent="0.25">
      <c r="G2471" s="21">
        <v>352.875</v>
      </c>
      <c r="H2471" s="21">
        <v>1.1161789225574719</v>
      </c>
    </row>
    <row r="2472" spans="7:8" x14ac:dyDescent="0.25">
      <c r="G2472" s="21">
        <v>352.875</v>
      </c>
      <c r="H2472" s="21">
        <v>2.1451280837622928</v>
      </c>
    </row>
    <row r="2473" spans="7:8" x14ac:dyDescent="0.25">
      <c r="G2473" s="21">
        <v>351.9375</v>
      </c>
      <c r="H2473" s="21">
        <v>2.1451280837622928</v>
      </c>
    </row>
    <row r="2474" spans="7:8" x14ac:dyDescent="0.25">
      <c r="G2474" s="21">
        <v>351.9375</v>
      </c>
      <c r="H2474" s="21">
        <v>4.3560587104657928</v>
      </c>
    </row>
    <row r="2475" spans="7:8" x14ac:dyDescent="0.25">
      <c r="G2475" s="21">
        <v>349.78125</v>
      </c>
      <c r="H2475" s="21">
        <v>4.3560587104657928</v>
      </c>
    </row>
    <row r="2476" spans="7:8" x14ac:dyDescent="0.25">
      <c r="G2476" s="21">
        <v>349.78125</v>
      </c>
      <c r="H2476" s="21">
        <v>13.603744694803751</v>
      </c>
    </row>
    <row r="2477" spans="7:8" x14ac:dyDescent="0.25">
      <c r="G2477" s="21">
        <v>345.421875</v>
      </c>
      <c r="H2477" s="21">
        <v>13.603744694803751</v>
      </c>
    </row>
    <row r="2478" spans="7:8" x14ac:dyDescent="0.25">
      <c r="G2478" s="21">
        <v>345.421875</v>
      </c>
      <c r="H2478" s="21">
        <v>19.041234702496062</v>
      </c>
    </row>
    <row r="2479" spans="7:8" x14ac:dyDescent="0.25">
      <c r="G2479" s="21">
        <v>340.2109375</v>
      </c>
      <c r="H2479" s="21">
        <v>19.041234702496062</v>
      </c>
    </row>
    <row r="2480" spans="7:8" x14ac:dyDescent="0.25">
      <c r="G2480" s="21">
        <v>340.2109375</v>
      </c>
      <c r="H2480" s="21">
        <v>33.448998875625037</v>
      </c>
    </row>
    <row r="2481" spans="7:8" x14ac:dyDescent="0.25">
      <c r="G2481" s="21">
        <v>366.640625</v>
      </c>
      <c r="H2481" s="21">
        <v>33.448998875625037</v>
      </c>
    </row>
    <row r="2482" spans="7:8" x14ac:dyDescent="0.25">
      <c r="G2482" s="21">
        <v>366.640625</v>
      </c>
      <c r="H2482" s="21">
        <v>28.15014898544495</v>
      </c>
    </row>
    <row r="2483" spans="7:8" x14ac:dyDescent="0.25">
      <c r="G2483" s="21">
        <v>359.46875</v>
      </c>
      <c r="H2483" s="21">
        <v>28.15014898544495</v>
      </c>
    </row>
    <row r="2484" spans="7:8" x14ac:dyDescent="0.25">
      <c r="G2484" s="21">
        <v>359.46875</v>
      </c>
      <c r="H2484" s="21">
        <v>3.5184936266745144</v>
      </c>
    </row>
    <row r="2485" spans="7:8" x14ac:dyDescent="0.25">
      <c r="G2485" s="21">
        <v>356.5</v>
      </c>
      <c r="H2485" s="21">
        <v>3.5184936266745144</v>
      </c>
    </row>
    <row r="2486" spans="7:8" x14ac:dyDescent="0.25">
      <c r="G2486" s="21">
        <v>356.5</v>
      </c>
      <c r="H2486" s="21">
        <v>0.56573680415502814</v>
      </c>
    </row>
    <row r="2487" spans="7:8" x14ac:dyDescent="0.25">
      <c r="G2487" s="21">
        <v>356</v>
      </c>
      <c r="H2487" s="21">
        <v>0.56573680415502814</v>
      </c>
    </row>
    <row r="2488" spans="7:8" x14ac:dyDescent="0.25">
      <c r="G2488" s="21">
        <v>356</v>
      </c>
      <c r="H2488" s="21">
        <v>0</v>
      </c>
    </row>
    <row r="2489" spans="7:8" x14ac:dyDescent="0.25">
      <c r="G2489" s="21">
        <v>356</v>
      </c>
      <c r="H2489" s="21">
        <v>0.56573680415502814</v>
      </c>
    </row>
    <row r="2490" spans="7:8" x14ac:dyDescent="0.25">
      <c r="G2490" s="21">
        <v>357</v>
      </c>
      <c r="H2490" s="21">
        <v>0.56573680415502814</v>
      </c>
    </row>
    <row r="2491" spans="7:8" x14ac:dyDescent="0.25">
      <c r="G2491" s="21">
        <v>357</v>
      </c>
      <c r="H2491" s="21">
        <v>0</v>
      </c>
    </row>
    <row r="2492" spans="7:8" x14ac:dyDescent="0.25">
      <c r="G2492" s="21">
        <v>357</v>
      </c>
      <c r="H2492" s="21">
        <v>0.56573680415502814</v>
      </c>
    </row>
    <row r="2493" spans="7:8" x14ac:dyDescent="0.25">
      <c r="G2493" s="21">
        <v>356.5</v>
      </c>
      <c r="H2493" s="21">
        <v>0.56573680415502814</v>
      </c>
    </row>
    <row r="2494" spans="7:8" x14ac:dyDescent="0.25">
      <c r="G2494" s="21">
        <v>356.5</v>
      </c>
      <c r="H2494" s="21">
        <v>3.5184936266745144</v>
      </c>
    </row>
    <row r="2495" spans="7:8" x14ac:dyDescent="0.25">
      <c r="G2495" s="21">
        <v>362.4375</v>
      </c>
      <c r="H2495" s="21">
        <v>3.5184936266745144</v>
      </c>
    </row>
    <row r="2496" spans="7:8" x14ac:dyDescent="0.25">
      <c r="G2496" s="21">
        <v>362.4375</v>
      </c>
      <c r="H2496" s="21">
        <v>2.5463149039950901</v>
      </c>
    </row>
    <row r="2497" spans="7:8" x14ac:dyDescent="0.25">
      <c r="G2497" s="21">
        <v>360</v>
      </c>
      <c r="H2497" s="21">
        <v>2.5463149039950901</v>
      </c>
    </row>
    <row r="2498" spans="7:8" x14ac:dyDescent="0.25">
      <c r="G2498" s="21">
        <v>360</v>
      </c>
      <c r="H2498" s="21">
        <v>0.90959498637098624</v>
      </c>
    </row>
    <row r="2499" spans="7:8" x14ac:dyDescent="0.25">
      <c r="G2499" s="21">
        <v>358.5</v>
      </c>
      <c r="H2499" s="21">
        <v>0.90959498637098624</v>
      </c>
    </row>
    <row r="2500" spans="7:8" x14ac:dyDescent="0.25">
      <c r="G2500" s="21">
        <v>358.5</v>
      </c>
      <c r="H2500" s="21">
        <v>0.24682026243297592</v>
      </c>
    </row>
    <row r="2501" spans="7:8" x14ac:dyDescent="0.25">
      <c r="G2501" s="21">
        <v>358</v>
      </c>
      <c r="H2501" s="21">
        <v>0.24682026243297592</v>
      </c>
    </row>
    <row r="2502" spans="7:8" x14ac:dyDescent="0.25">
      <c r="G2502" s="21">
        <v>358</v>
      </c>
      <c r="H2502" s="21">
        <v>0</v>
      </c>
    </row>
    <row r="2503" spans="7:8" x14ac:dyDescent="0.25">
      <c r="G2503" s="21">
        <v>358</v>
      </c>
      <c r="H2503" s="21">
        <v>0.24682026243297592</v>
      </c>
    </row>
    <row r="2504" spans="7:8" x14ac:dyDescent="0.25">
      <c r="G2504" s="21">
        <v>359</v>
      </c>
      <c r="H2504" s="21">
        <v>0.24682026243297592</v>
      </c>
    </row>
    <row r="2505" spans="7:8" x14ac:dyDescent="0.25">
      <c r="G2505" s="21">
        <v>359</v>
      </c>
      <c r="H2505" s="21">
        <v>0</v>
      </c>
    </row>
    <row r="2506" spans="7:8" x14ac:dyDescent="0.25">
      <c r="G2506" s="21">
        <v>359</v>
      </c>
      <c r="H2506" s="21">
        <v>0.24682026243297592</v>
      </c>
    </row>
    <row r="2507" spans="7:8" x14ac:dyDescent="0.25">
      <c r="G2507" s="21">
        <v>358.5</v>
      </c>
      <c r="H2507" s="21">
        <v>0.24682026243297592</v>
      </c>
    </row>
    <row r="2508" spans="7:8" x14ac:dyDescent="0.25">
      <c r="G2508" s="21">
        <v>358.5</v>
      </c>
      <c r="H2508" s="21">
        <v>0.90959498637098624</v>
      </c>
    </row>
    <row r="2509" spans="7:8" x14ac:dyDescent="0.25">
      <c r="G2509" s="21">
        <v>361.5</v>
      </c>
      <c r="H2509" s="21">
        <v>0.90959498637098624</v>
      </c>
    </row>
    <row r="2510" spans="7:8" x14ac:dyDescent="0.25">
      <c r="G2510" s="21">
        <v>361.5</v>
      </c>
      <c r="H2510" s="21">
        <v>0.69188505926572652</v>
      </c>
    </row>
    <row r="2511" spans="7:8" x14ac:dyDescent="0.25">
      <c r="G2511" s="21">
        <v>360.5</v>
      </c>
      <c r="H2511" s="21">
        <v>0.69188505926572652</v>
      </c>
    </row>
    <row r="2512" spans="7:8" x14ac:dyDescent="0.25">
      <c r="G2512" s="21">
        <v>360.5</v>
      </c>
      <c r="H2512" s="21">
        <v>2.7726732920759771E-2</v>
      </c>
    </row>
    <row r="2513" spans="7:8" x14ac:dyDescent="0.25">
      <c r="G2513" s="21">
        <v>360</v>
      </c>
      <c r="H2513" s="21">
        <v>2.7726732920759771E-2</v>
      </c>
    </row>
    <row r="2514" spans="7:8" x14ac:dyDescent="0.25">
      <c r="G2514" s="21">
        <v>360</v>
      </c>
      <c r="H2514" s="21">
        <v>0</v>
      </c>
    </row>
    <row r="2515" spans="7:8" x14ac:dyDescent="0.25">
      <c r="G2515" s="21">
        <v>360</v>
      </c>
      <c r="H2515" s="21">
        <v>2.7726732920759771E-2</v>
      </c>
    </row>
    <row r="2516" spans="7:8" x14ac:dyDescent="0.25">
      <c r="G2516" s="21">
        <v>361</v>
      </c>
      <c r="H2516" s="21">
        <v>2.7726732920759771E-2</v>
      </c>
    </row>
    <row r="2517" spans="7:8" x14ac:dyDescent="0.25">
      <c r="G2517" s="21">
        <v>361</v>
      </c>
      <c r="H2517" s="21">
        <v>0</v>
      </c>
    </row>
    <row r="2518" spans="7:8" x14ac:dyDescent="0.25">
      <c r="G2518" s="21">
        <v>361</v>
      </c>
      <c r="H2518" s="21">
        <v>2.7726732920759771E-2</v>
      </c>
    </row>
    <row r="2519" spans="7:8" x14ac:dyDescent="0.25">
      <c r="G2519" s="21">
        <v>360.5</v>
      </c>
      <c r="H2519" s="21">
        <v>2.7726732920759771E-2</v>
      </c>
    </row>
    <row r="2520" spans="7:8" x14ac:dyDescent="0.25">
      <c r="G2520" s="21">
        <v>360.5</v>
      </c>
      <c r="H2520" s="21">
        <v>0.69188505926572652</v>
      </c>
    </row>
    <row r="2521" spans="7:8" x14ac:dyDescent="0.25">
      <c r="G2521" s="21">
        <v>362.5</v>
      </c>
      <c r="H2521" s="21">
        <v>0.69188505926572652</v>
      </c>
    </row>
    <row r="2522" spans="7:8" x14ac:dyDescent="0.25">
      <c r="G2522" s="21">
        <v>362.5</v>
      </c>
      <c r="H2522" s="21">
        <v>0.18358815021347893</v>
      </c>
    </row>
    <row r="2523" spans="7:8" x14ac:dyDescent="0.25">
      <c r="G2523" s="21">
        <v>362</v>
      </c>
      <c r="H2523" s="21">
        <v>0.18358815021347893</v>
      </c>
    </row>
    <row r="2524" spans="7:8" x14ac:dyDescent="0.25">
      <c r="G2524" s="21">
        <v>362</v>
      </c>
      <c r="H2524" s="21">
        <v>0</v>
      </c>
    </row>
    <row r="2525" spans="7:8" x14ac:dyDescent="0.25">
      <c r="G2525" s="21">
        <v>362</v>
      </c>
      <c r="H2525" s="21">
        <v>0.18358815021347893</v>
      </c>
    </row>
    <row r="2526" spans="7:8" x14ac:dyDescent="0.25">
      <c r="G2526" s="21">
        <v>363</v>
      </c>
      <c r="H2526" s="21">
        <v>0.18358815021347893</v>
      </c>
    </row>
    <row r="2527" spans="7:8" x14ac:dyDescent="0.25">
      <c r="G2527" s="21">
        <v>363</v>
      </c>
      <c r="H2527" s="21">
        <v>0</v>
      </c>
    </row>
    <row r="2528" spans="7:8" x14ac:dyDescent="0.25">
      <c r="G2528" s="21">
        <v>363</v>
      </c>
      <c r="H2528" s="21">
        <v>0.18358815021347893</v>
      </c>
    </row>
    <row r="2529" spans="7:8" x14ac:dyDescent="0.25">
      <c r="G2529" s="21">
        <v>362.5</v>
      </c>
      <c r="H2529" s="21">
        <v>0.18358815021347893</v>
      </c>
    </row>
    <row r="2530" spans="7:8" x14ac:dyDescent="0.25">
      <c r="G2530" s="21">
        <v>362.5</v>
      </c>
      <c r="H2530" s="21">
        <v>0.69188505926572652</v>
      </c>
    </row>
    <row r="2531" spans="7:8" x14ac:dyDescent="0.25">
      <c r="G2531" s="21">
        <v>361.5</v>
      </c>
      <c r="H2531" s="21">
        <v>0.69188505926572652</v>
      </c>
    </row>
    <row r="2532" spans="7:8" x14ac:dyDescent="0.25">
      <c r="G2532" s="21">
        <v>361.5</v>
      </c>
      <c r="H2532" s="21">
        <v>0.90959498637098624</v>
      </c>
    </row>
    <row r="2533" spans="7:8" x14ac:dyDescent="0.25">
      <c r="G2533" s="21">
        <v>360</v>
      </c>
      <c r="H2533" s="21">
        <v>0.90959498637098624</v>
      </c>
    </row>
    <row r="2534" spans="7:8" x14ac:dyDescent="0.25">
      <c r="G2534" s="21">
        <v>360</v>
      </c>
      <c r="H2534" s="21">
        <v>2.5463149039950901</v>
      </c>
    </row>
    <row r="2535" spans="7:8" x14ac:dyDescent="0.25">
      <c r="G2535" s="21">
        <v>364.875</v>
      </c>
      <c r="H2535" s="21">
        <v>2.5463149039950901</v>
      </c>
    </row>
    <row r="2536" spans="7:8" x14ac:dyDescent="0.25">
      <c r="G2536" s="21">
        <v>364.875</v>
      </c>
      <c r="H2536" s="21">
        <v>1.6237958216838781</v>
      </c>
    </row>
    <row r="2537" spans="7:8" x14ac:dyDescent="0.25">
      <c r="G2537" s="21">
        <v>364</v>
      </c>
      <c r="H2537" s="21">
        <v>1.6237958216838781</v>
      </c>
    </row>
    <row r="2538" spans="7:8" x14ac:dyDescent="0.25">
      <c r="G2538" s="21">
        <v>364</v>
      </c>
      <c r="H2538" s="21">
        <v>0</v>
      </c>
    </row>
    <row r="2539" spans="7:8" x14ac:dyDescent="0.25">
      <c r="G2539" s="21">
        <v>364</v>
      </c>
      <c r="H2539" s="21">
        <v>1.6237958216838781</v>
      </c>
    </row>
    <row r="2540" spans="7:8" x14ac:dyDescent="0.25">
      <c r="G2540" s="21">
        <v>365.75</v>
      </c>
      <c r="H2540" s="21">
        <v>1.6237958216838781</v>
      </c>
    </row>
    <row r="2541" spans="7:8" x14ac:dyDescent="0.25">
      <c r="G2541" s="21">
        <v>365.75</v>
      </c>
      <c r="H2541" s="21">
        <v>0.3814302393694875</v>
      </c>
    </row>
    <row r="2542" spans="7:8" x14ac:dyDescent="0.25">
      <c r="G2542" s="21">
        <v>365</v>
      </c>
      <c r="H2542" s="21">
        <v>0.3814302393694875</v>
      </c>
    </row>
    <row r="2543" spans="7:8" x14ac:dyDescent="0.25">
      <c r="G2543" s="21">
        <v>365</v>
      </c>
      <c r="H2543" s="21">
        <v>0</v>
      </c>
    </row>
    <row r="2544" spans="7:8" x14ac:dyDescent="0.25">
      <c r="G2544" s="21">
        <v>365</v>
      </c>
      <c r="H2544" s="21">
        <v>0.3814302393694875</v>
      </c>
    </row>
    <row r="2545" spans="7:8" x14ac:dyDescent="0.25">
      <c r="G2545" s="21">
        <v>366.5</v>
      </c>
      <c r="H2545" s="21">
        <v>0.3814302393694875</v>
      </c>
    </row>
    <row r="2546" spans="7:8" x14ac:dyDescent="0.25">
      <c r="G2546" s="21">
        <v>366.5</v>
      </c>
      <c r="H2546" s="21">
        <v>0.2191023650597666</v>
      </c>
    </row>
    <row r="2547" spans="7:8" x14ac:dyDescent="0.25">
      <c r="G2547" s="21">
        <v>366</v>
      </c>
      <c r="H2547" s="21">
        <v>0.2191023650597666</v>
      </c>
    </row>
    <row r="2548" spans="7:8" x14ac:dyDescent="0.25">
      <c r="G2548" s="21">
        <v>366</v>
      </c>
      <c r="H2548" s="21">
        <v>0</v>
      </c>
    </row>
    <row r="2549" spans="7:8" x14ac:dyDescent="0.25">
      <c r="G2549" s="21">
        <v>366</v>
      </c>
      <c r="H2549" s="21">
        <v>0.2191023650597666</v>
      </c>
    </row>
    <row r="2550" spans="7:8" x14ac:dyDescent="0.25">
      <c r="G2550" s="21">
        <v>367</v>
      </c>
      <c r="H2550" s="21">
        <v>0.2191023650597666</v>
      </c>
    </row>
    <row r="2551" spans="7:8" x14ac:dyDescent="0.25">
      <c r="G2551" s="21">
        <v>367</v>
      </c>
      <c r="H2551" s="21">
        <v>0</v>
      </c>
    </row>
    <row r="2552" spans="7:8" x14ac:dyDescent="0.25">
      <c r="G2552" s="21">
        <v>367</v>
      </c>
      <c r="H2552" s="21">
        <v>0.2191023650597666</v>
      </c>
    </row>
    <row r="2553" spans="7:8" x14ac:dyDescent="0.25">
      <c r="G2553" s="21">
        <v>366.5</v>
      </c>
      <c r="H2553" s="21">
        <v>0.2191023650597666</v>
      </c>
    </row>
    <row r="2554" spans="7:8" x14ac:dyDescent="0.25">
      <c r="G2554" s="21">
        <v>366.5</v>
      </c>
      <c r="H2554" s="21">
        <v>0.3814302393694875</v>
      </c>
    </row>
    <row r="2555" spans="7:8" x14ac:dyDescent="0.25">
      <c r="G2555" s="21">
        <v>365.75</v>
      </c>
      <c r="H2555" s="21">
        <v>0.3814302393694875</v>
      </c>
    </row>
    <row r="2556" spans="7:8" x14ac:dyDescent="0.25">
      <c r="G2556" s="21">
        <v>365.75</v>
      </c>
      <c r="H2556" s="21">
        <v>1.6237958216838781</v>
      </c>
    </row>
    <row r="2557" spans="7:8" x14ac:dyDescent="0.25">
      <c r="G2557" s="21">
        <v>364.875</v>
      </c>
      <c r="H2557" s="21">
        <v>1.6237958216838781</v>
      </c>
    </row>
    <row r="2558" spans="7:8" x14ac:dyDescent="0.25">
      <c r="G2558" s="21">
        <v>364.875</v>
      </c>
      <c r="H2558" s="21">
        <v>2.5463149039950901</v>
      </c>
    </row>
    <row r="2559" spans="7:8" x14ac:dyDescent="0.25">
      <c r="G2559" s="21">
        <v>362.4375</v>
      </c>
      <c r="H2559" s="21">
        <v>2.5463149039950901</v>
      </c>
    </row>
    <row r="2560" spans="7:8" x14ac:dyDescent="0.25">
      <c r="G2560" s="21">
        <v>362.4375</v>
      </c>
      <c r="H2560" s="21">
        <v>3.5184936266745144</v>
      </c>
    </row>
    <row r="2561" spans="7:8" x14ac:dyDescent="0.25">
      <c r="G2561" s="21">
        <v>359.46875</v>
      </c>
      <c r="H2561" s="21">
        <v>3.5184936266745144</v>
      </c>
    </row>
    <row r="2562" spans="7:8" x14ac:dyDescent="0.25">
      <c r="G2562" s="21">
        <v>359.46875</v>
      </c>
      <c r="H2562" s="21">
        <v>28.15014898544495</v>
      </c>
    </row>
    <row r="2563" spans="7:8" x14ac:dyDescent="0.25">
      <c r="G2563" s="21">
        <v>373.8125</v>
      </c>
      <c r="H2563" s="21">
        <v>28.15014898544495</v>
      </c>
    </row>
    <row r="2564" spans="7:8" x14ac:dyDescent="0.25">
      <c r="G2564" s="21">
        <v>373.8125</v>
      </c>
      <c r="H2564" s="21">
        <v>7.5991577123075746</v>
      </c>
    </row>
    <row r="2565" spans="7:8" x14ac:dyDescent="0.25">
      <c r="G2565" s="21">
        <v>370.125</v>
      </c>
      <c r="H2565" s="21">
        <v>7.5991577123075746</v>
      </c>
    </row>
    <row r="2566" spans="7:8" x14ac:dyDescent="0.25">
      <c r="G2566" s="21">
        <v>370.125</v>
      </c>
      <c r="H2566" s="21">
        <v>4.5609339778544404</v>
      </c>
    </row>
    <row r="2567" spans="7:8" x14ac:dyDescent="0.25">
      <c r="G2567" s="21">
        <v>368.75</v>
      </c>
      <c r="H2567" s="21">
        <v>4.5609339778544404</v>
      </c>
    </row>
    <row r="2568" spans="7:8" x14ac:dyDescent="0.25">
      <c r="G2568" s="21">
        <v>368.75</v>
      </c>
      <c r="H2568" s="21">
        <v>0.62262047908514739</v>
      </c>
    </row>
    <row r="2569" spans="7:8" x14ac:dyDescent="0.25">
      <c r="G2569" s="21">
        <v>368</v>
      </c>
      <c r="H2569" s="21">
        <v>0.62262047908514739</v>
      </c>
    </row>
    <row r="2570" spans="7:8" x14ac:dyDescent="0.25">
      <c r="G2570" s="21">
        <v>368</v>
      </c>
      <c r="H2570" s="21">
        <v>0</v>
      </c>
    </row>
    <row r="2571" spans="7:8" x14ac:dyDescent="0.25">
      <c r="G2571" s="21">
        <v>368</v>
      </c>
      <c r="H2571" s="21">
        <v>0.62262047908514739</v>
      </c>
    </row>
    <row r="2572" spans="7:8" x14ac:dyDescent="0.25">
      <c r="G2572" s="21">
        <v>369.5</v>
      </c>
      <c r="H2572" s="21">
        <v>0.62262047908514739</v>
      </c>
    </row>
    <row r="2573" spans="7:8" x14ac:dyDescent="0.25">
      <c r="G2573" s="21">
        <v>369.5</v>
      </c>
      <c r="H2573" s="21">
        <v>0.34184304107751085</v>
      </c>
    </row>
    <row r="2574" spans="7:8" x14ac:dyDescent="0.25">
      <c r="G2574" s="21">
        <v>369</v>
      </c>
      <c r="H2574" s="21">
        <v>0.34184304107751085</v>
      </c>
    </row>
    <row r="2575" spans="7:8" x14ac:dyDescent="0.25">
      <c r="G2575" s="21">
        <v>369</v>
      </c>
      <c r="H2575" s="21">
        <v>0</v>
      </c>
    </row>
    <row r="2576" spans="7:8" x14ac:dyDescent="0.25">
      <c r="G2576" s="21">
        <v>369</v>
      </c>
      <c r="H2576" s="21">
        <v>0.34184304107751085</v>
      </c>
    </row>
    <row r="2577" spans="7:8" x14ac:dyDescent="0.25">
      <c r="G2577" s="21">
        <v>370</v>
      </c>
      <c r="H2577" s="21">
        <v>0.34184304107751085</v>
      </c>
    </row>
    <row r="2578" spans="7:8" x14ac:dyDescent="0.25">
      <c r="G2578" s="21">
        <v>370</v>
      </c>
      <c r="H2578" s="21">
        <v>0</v>
      </c>
    </row>
    <row r="2579" spans="7:8" x14ac:dyDescent="0.25">
      <c r="G2579" s="21">
        <v>370</v>
      </c>
      <c r="H2579" s="21">
        <v>0.34184304107751085</v>
      </c>
    </row>
    <row r="2580" spans="7:8" x14ac:dyDescent="0.25">
      <c r="G2580" s="21">
        <v>369.5</v>
      </c>
      <c r="H2580" s="21">
        <v>0.34184304107751085</v>
      </c>
    </row>
    <row r="2581" spans="7:8" x14ac:dyDescent="0.25">
      <c r="G2581" s="21">
        <v>369.5</v>
      </c>
      <c r="H2581" s="21">
        <v>0.62262047908514739</v>
      </c>
    </row>
    <row r="2582" spans="7:8" x14ac:dyDescent="0.25">
      <c r="G2582" s="21">
        <v>368.75</v>
      </c>
      <c r="H2582" s="21">
        <v>0.62262047908514739</v>
      </c>
    </row>
    <row r="2583" spans="7:8" x14ac:dyDescent="0.25">
      <c r="G2583" s="21">
        <v>368.75</v>
      </c>
      <c r="H2583" s="21">
        <v>4.5609339778544404</v>
      </c>
    </row>
    <row r="2584" spans="7:8" x14ac:dyDescent="0.25">
      <c r="G2584" s="21">
        <v>371.5</v>
      </c>
      <c r="H2584" s="21">
        <v>4.5609339778544404</v>
      </c>
    </row>
    <row r="2585" spans="7:8" x14ac:dyDescent="0.25">
      <c r="G2585" s="21">
        <v>371.5</v>
      </c>
      <c r="H2585" s="21">
        <v>1.1781938272748791</v>
      </c>
    </row>
    <row r="2586" spans="7:8" x14ac:dyDescent="0.25">
      <c r="G2586" s="21">
        <v>371</v>
      </c>
      <c r="H2586" s="21">
        <v>1.1781938272748791</v>
      </c>
    </row>
    <row r="2587" spans="7:8" x14ac:dyDescent="0.25">
      <c r="G2587" s="21">
        <v>371</v>
      </c>
      <c r="H2587" s="21">
        <v>0</v>
      </c>
    </row>
    <row r="2588" spans="7:8" x14ac:dyDescent="0.25">
      <c r="G2588" s="21">
        <v>371</v>
      </c>
      <c r="H2588" s="21">
        <v>1.1781938272748791</v>
      </c>
    </row>
    <row r="2589" spans="7:8" x14ac:dyDescent="0.25">
      <c r="G2589" s="21">
        <v>372</v>
      </c>
      <c r="H2589" s="21">
        <v>1.1781938272748791</v>
      </c>
    </row>
    <row r="2590" spans="7:8" x14ac:dyDescent="0.25">
      <c r="G2590" s="21">
        <v>372</v>
      </c>
      <c r="H2590" s="21">
        <v>0</v>
      </c>
    </row>
    <row r="2591" spans="7:8" x14ac:dyDescent="0.25">
      <c r="G2591" s="21">
        <v>372</v>
      </c>
      <c r="H2591" s="21">
        <v>1.1781938272748791</v>
      </c>
    </row>
    <row r="2592" spans="7:8" x14ac:dyDescent="0.25">
      <c r="G2592" s="21">
        <v>371.5</v>
      </c>
      <c r="H2592" s="21">
        <v>1.1781938272748791</v>
      </c>
    </row>
    <row r="2593" spans="7:8" x14ac:dyDescent="0.25">
      <c r="G2593" s="21">
        <v>371.5</v>
      </c>
      <c r="H2593" s="21">
        <v>4.5609339778544404</v>
      </c>
    </row>
    <row r="2594" spans="7:8" x14ac:dyDescent="0.25">
      <c r="G2594" s="21">
        <v>370.125</v>
      </c>
      <c r="H2594" s="21">
        <v>4.5609339778544404</v>
      </c>
    </row>
    <row r="2595" spans="7:8" x14ac:dyDescent="0.25">
      <c r="G2595" s="21">
        <v>370.125</v>
      </c>
      <c r="H2595" s="21">
        <v>7.5991577123075746</v>
      </c>
    </row>
    <row r="2596" spans="7:8" x14ac:dyDescent="0.25">
      <c r="G2596" s="21">
        <v>377.5</v>
      </c>
      <c r="H2596" s="21">
        <v>7.5991577123075746</v>
      </c>
    </row>
    <row r="2597" spans="7:8" x14ac:dyDescent="0.25">
      <c r="G2597" s="21">
        <v>377.5</v>
      </c>
      <c r="H2597" s="21">
        <v>6.2152977624656192</v>
      </c>
    </row>
    <row r="2598" spans="7:8" x14ac:dyDescent="0.25">
      <c r="G2598" s="21">
        <v>374.5</v>
      </c>
      <c r="H2598" s="21">
        <v>6.2152977624656192</v>
      </c>
    </row>
    <row r="2599" spans="7:8" x14ac:dyDescent="0.25">
      <c r="G2599" s="21">
        <v>374.5</v>
      </c>
      <c r="H2599" s="21">
        <v>2.1550398048855186</v>
      </c>
    </row>
    <row r="2600" spans="7:8" x14ac:dyDescent="0.25">
      <c r="G2600" s="21">
        <v>373.5</v>
      </c>
      <c r="H2600" s="21">
        <v>2.1550398048855186</v>
      </c>
    </row>
    <row r="2601" spans="7:8" x14ac:dyDescent="0.25">
      <c r="G2601" s="21">
        <v>373.5</v>
      </c>
      <c r="H2601" s="21">
        <v>0.48463535250045336</v>
      </c>
    </row>
    <row r="2602" spans="7:8" x14ac:dyDescent="0.25">
      <c r="G2602" s="21">
        <v>373</v>
      </c>
      <c r="H2602" s="21">
        <v>0.48463535250045336</v>
      </c>
    </row>
    <row r="2603" spans="7:8" x14ac:dyDescent="0.25">
      <c r="G2603" s="21">
        <v>373</v>
      </c>
      <c r="H2603" s="21">
        <v>0</v>
      </c>
    </row>
    <row r="2604" spans="7:8" x14ac:dyDescent="0.25">
      <c r="G2604" s="21">
        <v>373</v>
      </c>
      <c r="H2604" s="21">
        <v>0.48463535250045336</v>
      </c>
    </row>
    <row r="2605" spans="7:8" x14ac:dyDescent="0.25">
      <c r="G2605" s="21">
        <v>374</v>
      </c>
      <c r="H2605" s="21">
        <v>0.48463535250045336</v>
      </c>
    </row>
    <row r="2606" spans="7:8" x14ac:dyDescent="0.25">
      <c r="G2606" s="21">
        <v>374</v>
      </c>
      <c r="H2606" s="21">
        <v>0</v>
      </c>
    </row>
    <row r="2607" spans="7:8" x14ac:dyDescent="0.25">
      <c r="G2607" s="21">
        <v>374</v>
      </c>
      <c r="H2607" s="21">
        <v>0.48463535250045336</v>
      </c>
    </row>
    <row r="2608" spans="7:8" x14ac:dyDescent="0.25">
      <c r="G2608" s="21">
        <v>373.5</v>
      </c>
      <c r="H2608" s="21">
        <v>0.48463535250045336</v>
      </c>
    </row>
    <row r="2609" spans="7:8" x14ac:dyDescent="0.25">
      <c r="G2609" s="21">
        <v>373.5</v>
      </c>
      <c r="H2609" s="21">
        <v>2.1550398048855186</v>
      </c>
    </row>
    <row r="2610" spans="7:8" x14ac:dyDescent="0.25">
      <c r="G2610" s="21">
        <v>375.5</v>
      </c>
      <c r="H2610" s="21">
        <v>2.1550398048855186</v>
      </c>
    </row>
    <row r="2611" spans="7:8" x14ac:dyDescent="0.25">
      <c r="G2611" s="21">
        <v>375.5</v>
      </c>
      <c r="H2611" s="21">
        <v>1.0361999222873</v>
      </c>
    </row>
    <row r="2612" spans="7:8" x14ac:dyDescent="0.25">
      <c r="G2612" s="21">
        <v>375</v>
      </c>
      <c r="H2612" s="21">
        <v>1.0361999222873</v>
      </c>
    </row>
    <row r="2613" spans="7:8" x14ac:dyDescent="0.25">
      <c r="G2613" s="21">
        <v>375</v>
      </c>
      <c r="H2613" s="21">
        <v>0</v>
      </c>
    </row>
    <row r="2614" spans="7:8" x14ac:dyDescent="0.25">
      <c r="G2614" s="21">
        <v>375</v>
      </c>
      <c r="H2614" s="21">
        <v>1.0361999222873</v>
      </c>
    </row>
    <row r="2615" spans="7:8" x14ac:dyDescent="0.25">
      <c r="G2615" s="21">
        <v>376</v>
      </c>
      <c r="H2615" s="21">
        <v>1.0361999222873</v>
      </c>
    </row>
    <row r="2616" spans="7:8" x14ac:dyDescent="0.25">
      <c r="G2616" s="21">
        <v>376</v>
      </c>
      <c r="H2616" s="21">
        <v>0</v>
      </c>
    </row>
    <row r="2617" spans="7:8" x14ac:dyDescent="0.25">
      <c r="G2617" s="21">
        <v>376</v>
      </c>
      <c r="H2617" s="21">
        <v>1.0361999222873</v>
      </c>
    </row>
    <row r="2618" spans="7:8" x14ac:dyDescent="0.25">
      <c r="G2618" s="21">
        <v>375.5</v>
      </c>
      <c r="H2618" s="21">
        <v>1.0361999222873</v>
      </c>
    </row>
    <row r="2619" spans="7:8" x14ac:dyDescent="0.25">
      <c r="G2619" s="21">
        <v>375.5</v>
      </c>
      <c r="H2619" s="21">
        <v>2.1550398048855186</v>
      </c>
    </row>
    <row r="2620" spans="7:8" x14ac:dyDescent="0.25">
      <c r="G2620" s="21">
        <v>374.5</v>
      </c>
      <c r="H2620" s="21">
        <v>2.1550398048855186</v>
      </c>
    </row>
    <row r="2621" spans="7:8" x14ac:dyDescent="0.25">
      <c r="G2621" s="21">
        <v>374.5</v>
      </c>
      <c r="H2621" s="21">
        <v>6.2152977624656192</v>
      </c>
    </row>
    <row r="2622" spans="7:8" x14ac:dyDescent="0.25">
      <c r="G2622" s="21">
        <v>380.5</v>
      </c>
      <c r="H2622" s="21">
        <v>6.2152977624656192</v>
      </c>
    </row>
    <row r="2623" spans="7:8" x14ac:dyDescent="0.25">
      <c r="G2623" s="21">
        <v>380.5</v>
      </c>
      <c r="H2623" s="21">
        <v>2.3927829380413246</v>
      </c>
    </row>
    <row r="2624" spans="7:8" x14ac:dyDescent="0.25">
      <c r="G2624" s="21">
        <v>377.875</v>
      </c>
      <c r="H2624" s="21">
        <v>2.3927829380413246</v>
      </c>
    </row>
    <row r="2625" spans="7:8" x14ac:dyDescent="0.25">
      <c r="G2625" s="21">
        <v>377.875</v>
      </c>
      <c r="H2625" s="21">
        <v>0.54594897972313183</v>
      </c>
    </row>
    <row r="2626" spans="7:8" x14ac:dyDescent="0.25">
      <c r="G2626" s="21">
        <v>377</v>
      </c>
      <c r="H2626" s="21">
        <v>0.54594897972313183</v>
      </c>
    </row>
    <row r="2627" spans="7:8" x14ac:dyDescent="0.25">
      <c r="G2627" s="21">
        <v>377</v>
      </c>
      <c r="H2627" s="21">
        <v>0</v>
      </c>
    </row>
    <row r="2628" spans="7:8" x14ac:dyDescent="0.25">
      <c r="G2628" s="21">
        <v>377</v>
      </c>
      <c r="H2628" s="21">
        <v>0.54594897972313183</v>
      </c>
    </row>
    <row r="2629" spans="7:8" x14ac:dyDescent="0.25">
      <c r="G2629" s="21">
        <v>378.75</v>
      </c>
      <c r="H2629" s="21">
        <v>0.54594897972313183</v>
      </c>
    </row>
    <row r="2630" spans="7:8" x14ac:dyDescent="0.25">
      <c r="G2630" s="21">
        <v>378.75</v>
      </c>
      <c r="H2630" s="21">
        <v>0.38859599441975012</v>
      </c>
    </row>
    <row r="2631" spans="7:8" x14ac:dyDescent="0.25">
      <c r="G2631" s="21">
        <v>378</v>
      </c>
      <c r="H2631" s="21">
        <v>0.38859599441975012</v>
      </c>
    </row>
    <row r="2632" spans="7:8" x14ac:dyDescent="0.25">
      <c r="G2632" s="21">
        <v>378</v>
      </c>
      <c r="H2632" s="21">
        <v>0</v>
      </c>
    </row>
    <row r="2633" spans="7:8" x14ac:dyDescent="0.25">
      <c r="G2633" s="21">
        <v>378</v>
      </c>
      <c r="H2633" s="21">
        <v>0.38859599441975012</v>
      </c>
    </row>
    <row r="2634" spans="7:8" x14ac:dyDescent="0.25">
      <c r="G2634" s="21">
        <v>379.5</v>
      </c>
      <c r="H2634" s="21">
        <v>0.38859599441975012</v>
      </c>
    </row>
    <row r="2635" spans="7:8" x14ac:dyDescent="0.25">
      <c r="G2635" s="21">
        <v>379.5</v>
      </c>
      <c r="H2635" s="21">
        <v>8.3954345950126394E-2</v>
      </c>
    </row>
    <row r="2636" spans="7:8" x14ac:dyDescent="0.25">
      <c r="G2636" s="21">
        <v>379</v>
      </c>
      <c r="H2636" s="21">
        <v>8.3954345950126394E-2</v>
      </c>
    </row>
    <row r="2637" spans="7:8" x14ac:dyDescent="0.25">
      <c r="G2637" s="21">
        <v>379</v>
      </c>
      <c r="H2637" s="21">
        <v>0</v>
      </c>
    </row>
    <row r="2638" spans="7:8" x14ac:dyDescent="0.25">
      <c r="G2638" s="21">
        <v>379</v>
      </c>
      <c r="H2638" s="21">
        <v>8.3954345950126394E-2</v>
      </c>
    </row>
    <row r="2639" spans="7:8" x14ac:dyDescent="0.25">
      <c r="G2639" s="21">
        <v>380</v>
      </c>
      <c r="H2639" s="21">
        <v>8.3954345950126394E-2</v>
      </c>
    </row>
    <row r="2640" spans="7:8" x14ac:dyDescent="0.25">
      <c r="G2640" s="21">
        <v>380</v>
      </c>
      <c r="H2640" s="21">
        <v>0</v>
      </c>
    </row>
    <row r="2641" spans="7:8" x14ac:dyDescent="0.25">
      <c r="G2641" s="21">
        <v>380</v>
      </c>
      <c r="H2641" s="21">
        <v>8.3954345950126394E-2</v>
      </c>
    </row>
    <row r="2642" spans="7:8" x14ac:dyDescent="0.25">
      <c r="G2642" s="21">
        <v>379.5</v>
      </c>
      <c r="H2642" s="21">
        <v>8.3954345950126394E-2</v>
      </c>
    </row>
    <row r="2643" spans="7:8" x14ac:dyDescent="0.25">
      <c r="G2643" s="21">
        <v>379.5</v>
      </c>
      <c r="H2643" s="21">
        <v>0.38859599441975012</v>
      </c>
    </row>
    <row r="2644" spans="7:8" x14ac:dyDescent="0.25">
      <c r="G2644" s="21">
        <v>378.75</v>
      </c>
      <c r="H2644" s="21">
        <v>0.38859599441975012</v>
      </c>
    </row>
    <row r="2645" spans="7:8" x14ac:dyDescent="0.25">
      <c r="G2645" s="21">
        <v>378.75</v>
      </c>
      <c r="H2645" s="21">
        <v>0.54594897972313183</v>
      </c>
    </row>
    <row r="2646" spans="7:8" x14ac:dyDescent="0.25">
      <c r="G2646" s="21">
        <v>377.875</v>
      </c>
      <c r="H2646" s="21">
        <v>0.54594897972313183</v>
      </c>
    </row>
    <row r="2647" spans="7:8" x14ac:dyDescent="0.25">
      <c r="G2647" s="21">
        <v>377.875</v>
      </c>
      <c r="H2647" s="21">
        <v>2.3927829380413246</v>
      </c>
    </row>
    <row r="2648" spans="7:8" x14ac:dyDescent="0.25">
      <c r="G2648" s="21">
        <v>383.125</v>
      </c>
      <c r="H2648" s="21">
        <v>2.3927829380413246</v>
      </c>
    </row>
    <row r="2649" spans="7:8" x14ac:dyDescent="0.25">
      <c r="G2649" s="21">
        <v>383.125</v>
      </c>
      <c r="H2649" s="21">
        <v>1.5725795212143066</v>
      </c>
    </row>
    <row r="2650" spans="7:8" x14ac:dyDescent="0.25">
      <c r="G2650" s="21">
        <v>381.75</v>
      </c>
      <c r="H2650" s="21">
        <v>1.5725795212143066</v>
      </c>
    </row>
    <row r="2651" spans="7:8" x14ac:dyDescent="0.25">
      <c r="G2651" s="21">
        <v>381.75</v>
      </c>
      <c r="H2651" s="21">
        <v>0.25869330208242935</v>
      </c>
    </row>
    <row r="2652" spans="7:8" x14ac:dyDescent="0.25">
      <c r="G2652" s="21">
        <v>381</v>
      </c>
      <c r="H2652" s="21">
        <v>0.25869330208242935</v>
      </c>
    </row>
    <row r="2653" spans="7:8" x14ac:dyDescent="0.25">
      <c r="G2653" s="21">
        <v>381</v>
      </c>
      <c r="H2653" s="21">
        <v>0</v>
      </c>
    </row>
    <row r="2654" spans="7:8" x14ac:dyDescent="0.25">
      <c r="G2654" s="21">
        <v>381</v>
      </c>
      <c r="H2654" s="21">
        <v>0.25869330208242935</v>
      </c>
    </row>
    <row r="2655" spans="7:8" x14ac:dyDescent="0.25">
      <c r="G2655" s="21">
        <v>382.5</v>
      </c>
      <c r="H2655" s="21">
        <v>0.25869330208242935</v>
      </c>
    </row>
    <row r="2656" spans="7:8" x14ac:dyDescent="0.25">
      <c r="G2656" s="21">
        <v>382.5</v>
      </c>
      <c r="H2656" s="21">
        <v>0.20649110753006947</v>
      </c>
    </row>
    <row r="2657" spans="7:8" x14ac:dyDescent="0.25">
      <c r="G2657" s="21">
        <v>382</v>
      </c>
      <c r="H2657" s="21">
        <v>0.20649110753006947</v>
      </c>
    </row>
    <row r="2658" spans="7:8" x14ac:dyDescent="0.25">
      <c r="G2658" s="21">
        <v>382</v>
      </c>
      <c r="H2658" s="21">
        <v>0</v>
      </c>
    </row>
    <row r="2659" spans="7:8" x14ac:dyDescent="0.25">
      <c r="G2659" s="21">
        <v>382</v>
      </c>
      <c r="H2659" s="21">
        <v>0.20649110753006947</v>
      </c>
    </row>
    <row r="2660" spans="7:8" x14ac:dyDescent="0.25">
      <c r="G2660" s="21">
        <v>383</v>
      </c>
      <c r="H2660" s="21">
        <v>0.20649110753006947</v>
      </c>
    </row>
    <row r="2661" spans="7:8" x14ac:dyDescent="0.25">
      <c r="G2661" s="21">
        <v>383</v>
      </c>
      <c r="H2661" s="21">
        <v>0</v>
      </c>
    </row>
    <row r="2662" spans="7:8" x14ac:dyDescent="0.25">
      <c r="G2662" s="21">
        <v>383</v>
      </c>
      <c r="H2662" s="21">
        <v>0.20649110753006947</v>
      </c>
    </row>
    <row r="2663" spans="7:8" x14ac:dyDescent="0.25">
      <c r="G2663" s="21">
        <v>382.5</v>
      </c>
      <c r="H2663" s="21">
        <v>0.20649110753006947</v>
      </c>
    </row>
    <row r="2664" spans="7:8" x14ac:dyDescent="0.25">
      <c r="G2664" s="21">
        <v>382.5</v>
      </c>
      <c r="H2664" s="21">
        <v>0.25869330208242935</v>
      </c>
    </row>
    <row r="2665" spans="7:8" x14ac:dyDescent="0.25">
      <c r="G2665" s="21">
        <v>381.75</v>
      </c>
      <c r="H2665" s="21">
        <v>0.25869330208242935</v>
      </c>
    </row>
    <row r="2666" spans="7:8" x14ac:dyDescent="0.25">
      <c r="G2666" s="21">
        <v>381.75</v>
      </c>
      <c r="H2666" s="21">
        <v>1.5725795212143066</v>
      </c>
    </row>
    <row r="2667" spans="7:8" x14ac:dyDescent="0.25">
      <c r="G2667" s="21">
        <v>384.5</v>
      </c>
      <c r="H2667" s="21">
        <v>1.5725795212143066</v>
      </c>
    </row>
    <row r="2668" spans="7:8" x14ac:dyDescent="0.25">
      <c r="G2668" s="21">
        <v>384.5</v>
      </c>
      <c r="H2668" s="21">
        <v>0.32098394379616263</v>
      </c>
    </row>
    <row r="2669" spans="7:8" x14ac:dyDescent="0.25">
      <c r="G2669" s="21">
        <v>384</v>
      </c>
      <c r="H2669" s="21">
        <v>0.32098394379616263</v>
      </c>
    </row>
    <row r="2670" spans="7:8" x14ac:dyDescent="0.25">
      <c r="G2670" s="21">
        <v>384</v>
      </c>
      <c r="H2670" s="21">
        <v>0</v>
      </c>
    </row>
    <row r="2671" spans="7:8" x14ac:dyDescent="0.25">
      <c r="G2671" s="21">
        <v>384</v>
      </c>
      <c r="H2671" s="21">
        <v>0.32098394379616263</v>
      </c>
    </row>
    <row r="2672" spans="7:8" x14ac:dyDescent="0.25">
      <c r="G2672" s="21">
        <v>385</v>
      </c>
      <c r="H2672" s="21">
        <v>0.32098394379616263</v>
      </c>
    </row>
    <row r="2673" spans="7:8" x14ac:dyDescent="0.25">
      <c r="G2673" s="21">
        <v>385</v>
      </c>
      <c r="H2673" s="21">
        <v>0</v>
      </c>
    </row>
    <row r="2674" spans="7:8" x14ac:dyDescent="0.25">
      <c r="G2674" s="21">
        <v>385</v>
      </c>
      <c r="H2674" s="21">
        <v>0.32098394379616263</v>
      </c>
    </row>
    <row r="2675" spans="7:8" x14ac:dyDescent="0.25">
      <c r="G2675" s="21">
        <v>384.5</v>
      </c>
      <c r="H2675" s="21">
        <v>0.32098394379616263</v>
      </c>
    </row>
    <row r="2676" spans="7:8" x14ac:dyDescent="0.25">
      <c r="G2676" s="21">
        <v>384.5</v>
      </c>
      <c r="H2676" s="21">
        <v>1.5725795212143066</v>
      </c>
    </row>
    <row r="2677" spans="7:8" x14ac:dyDescent="0.25">
      <c r="G2677" s="21">
        <v>383.125</v>
      </c>
      <c r="H2677" s="21">
        <v>1.5725795212143066</v>
      </c>
    </row>
    <row r="2678" spans="7:8" x14ac:dyDescent="0.25">
      <c r="G2678" s="21">
        <v>383.125</v>
      </c>
      <c r="H2678" s="21">
        <v>2.3927829380413246</v>
      </c>
    </row>
    <row r="2679" spans="7:8" x14ac:dyDescent="0.25">
      <c r="G2679" s="21">
        <v>380.5</v>
      </c>
      <c r="H2679" s="21">
        <v>2.3927829380413246</v>
      </c>
    </row>
    <row r="2680" spans="7:8" x14ac:dyDescent="0.25">
      <c r="G2680" s="21">
        <v>380.5</v>
      </c>
      <c r="H2680" s="21">
        <v>6.2152977624656192</v>
      </c>
    </row>
    <row r="2681" spans="7:8" x14ac:dyDescent="0.25">
      <c r="G2681" s="21">
        <v>377.5</v>
      </c>
      <c r="H2681" s="21">
        <v>6.2152977624656192</v>
      </c>
    </row>
    <row r="2682" spans="7:8" x14ac:dyDescent="0.25">
      <c r="G2682" s="21">
        <v>377.5</v>
      </c>
      <c r="H2682" s="21">
        <v>7.5991577123075746</v>
      </c>
    </row>
    <row r="2683" spans="7:8" x14ac:dyDescent="0.25">
      <c r="G2683" s="21">
        <v>373.8125</v>
      </c>
      <c r="H2683" s="21">
        <v>7.5991577123075746</v>
      </c>
    </row>
    <row r="2684" spans="7:8" x14ac:dyDescent="0.25">
      <c r="G2684" s="21">
        <v>373.8125</v>
      </c>
      <c r="H2684" s="21">
        <v>28.15014898544495</v>
      </c>
    </row>
    <row r="2685" spans="7:8" x14ac:dyDescent="0.25">
      <c r="G2685" s="21">
        <v>366.640625</v>
      </c>
      <c r="H2685" s="21">
        <v>28.15014898544495</v>
      </c>
    </row>
    <row r="2686" spans="7:8" x14ac:dyDescent="0.25">
      <c r="G2686" s="21">
        <v>366.640625</v>
      </c>
      <c r="H2686" s="21">
        <v>33.448998875625037</v>
      </c>
    </row>
    <row r="2687" spans="7:8" x14ac:dyDescent="0.25">
      <c r="G2687" s="21">
        <v>353.42578125</v>
      </c>
      <c r="H2687" s="21">
        <v>33.448998875625037</v>
      </c>
    </row>
    <row r="2688" spans="7:8" x14ac:dyDescent="0.25">
      <c r="G2688" s="21">
        <v>353.42578125</v>
      </c>
      <c r="H2688" s="21">
        <v>530.58251831097937</v>
      </c>
    </row>
    <row r="2689" spans="7:8" x14ac:dyDescent="0.25">
      <c r="G2689" s="21">
        <v>429.94140625</v>
      </c>
      <c r="H2689" s="21">
        <v>530.58251831097937</v>
      </c>
    </row>
    <row r="2690" spans="7:8" x14ac:dyDescent="0.25">
      <c r="G2690" s="21">
        <v>429.94140625</v>
      </c>
      <c r="H2690" s="21">
        <v>337.09588531638775</v>
      </c>
    </row>
    <row r="2691" spans="7:8" x14ac:dyDescent="0.25">
      <c r="G2691" s="21">
        <v>398.5859375</v>
      </c>
      <c r="H2691" s="21">
        <v>337.09588531638775</v>
      </c>
    </row>
    <row r="2692" spans="7:8" x14ac:dyDescent="0.25">
      <c r="G2692" s="21">
        <v>398.5859375</v>
      </c>
      <c r="H2692" s="21">
        <v>76.666145359464593</v>
      </c>
    </row>
    <row r="2693" spans="7:8" x14ac:dyDescent="0.25">
      <c r="G2693" s="21">
        <v>390.265625</v>
      </c>
      <c r="H2693" s="21">
        <v>76.666145359464593</v>
      </c>
    </row>
    <row r="2694" spans="7:8" x14ac:dyDescent="0.25">
      <c r="G2694" s="21">
        <v>390.265625</v>
      </c>
      <c r="H2694" s="21">
        <v>20.070271200648712</v>
      </c>
    </row>
    <row r="2695" spans="7:8" x14ac:dyDescent="0.25">
      <c r="G2695" s="21">
        <v>387.625</v>
      </c>
      <c r="H2695" s="21">
        <v>20.070271200648712</v>
      </c>
    </row>
    <row r="2696" spans="7:8" x14ac:dyDescent="0.25">
      <c r="G2696" s="21">
        <v>387.625</v>
      </c>
      <c r="H2696" s="21">
        <v>2.6284500127518617</v>
      </c>
    </row>
    <row r="2697" spans="7:8" x14ac:dyDescent="0.25">
      <c r="G2697" s="21">
        <v>386.5</v>
      </c>
      <c r="H2697" s="21">
        <v>2.6284500127518617</v>
      </c>
    </row>
    <row r="2698" spans="7:8" x14ac:dyDescent="0.25">
      <c r="G2698" s="21">
        <v>386.5</v>
      </c>
      <c r="H2698" s="21">
        <v>1.1307570891037673</v>
      </c>
    </row>
    <row r="2699" spans="7:8" x14ac:dyDescent="0.25">
      <c r="G2699" s="21">
        <v>386</v>
      </c>
      <c r="H2699" s="21">
        <v>1.1307570891037673</v>
      </c>
    </row>
    <row r="2700" spans="7:8" x14ac:dyDescent="0.25">
      <c r="G2700" s="21">
        <v>386</v>
      </c>
      <c r="H2700" s="21">
        <v>0</v>
      </c>
    </row>
    <row r="2701" spans="7:8" x14ac:dyDescent="0.25">
      <c r="G2701" s="21">
        <v>386</v>
      </c>
      <c r="H2701" s="21">
        <v>1.1307570891037673</v>
      </c>
    </row>
    <row r="2702" spans="7:8" x14ac:dyDescent="0.25">
      <c r="G2702" s="21">
        <v>387</v>
      </c>
      <c r="H2702" s="21">
        <v>1.1307570891037673</v>
      </c>
    </row>
    <row r="2703" spans="7:8" x14ac:dyDescent="0.25">
      <c r="G2703" s="21">
        <v>387</v>
      </c>
      <c r="H2703" s="21">
        <v>0</v>
      </c>
    </row>
    <row r="2704" spans="7:8" x14ac:dyDescent="0.25">
      <c r="G2704" s="21">
        <v>387</v>
      </c>
      <c r="H2704" s="21">
        <v>1.1307570891037673</v>
      </c>
    </row>
    <row r="2705" spans="7:8" x14ac:dyDescent="0.25">
      <c r="G2705" s="21">
        <v>386.5</v>
      </c>
      <c r="H2705" s="21">
        <v>1.1307570891037673</v>
      </c>
    </row>
    <row r="2706" spans="7:8" x14ac:dyDescent="0.25">
      <c r="G2706" s="21">
        <v>386.5</v>
      </c>
      <c r="H2706" s="21">
        <v>2.6284500127518617</v>
      </c>
    </row>
    <row r="2707" spans="7:8" x14ac:dyDescent="0.25">
      <c r="G2707" s="21">
        <v>388.75</v>
      </c>
      <c r="H2707" s="21">
        <v>2.6284500127518617</v>
      </c>
    </row>
    <row r="2708" spans="7:8" x14ac:dyDescent="0.25">
      <c r="G2708" s="21">
        <v>388.75</v>
      </c>
      <c r="H2708" s="21">
        <v>1.5041951350090221</v>
      </c>
    </row>
    <row r="2709" spans="7:8" x14ac:dyDescent="0.25">
      <c r="G2709" s="21">
        <v>388</v>
      </c>
      <c r="H2709" s="21">
        <v>1.5041951350090221</v>
      </c>
    </row>
    <row r="2710" spans="7:8" x14ac:dyDescent="0.25">
      <c r="G2710" s="21">
        <v>388</v>
      </c>
      <c r="H2710" s="21">
        <v>0</v>
      </c>
    </row>
    <row r="2711" spans="7:8" x14ac:dyDescent="0.25">
      <c r="G2711" s="21">
        <v>388</v>
      </c>
      <c r="H2711" s="21">
        <v>1.5041951350090221</v>
      </c>
    </row>
    <row r="2712" spans="7:8" x14ac:dyDescent="0.25">
      <c r="G2712" s="21">
        <v>389.5</v>
      </c>
      <c r="H2712" s="21">
        <v>1.5041951350090221</v>
      </c>
    </row>
    <row r="2713" spans="7:8" x14ac:dyDescent="0.25">
      <c r="G2713" s="21">
        <v>389.5</v>
      </c>
      <c r="H2713" s="21">
        <v>1.1045884721688937</v>
      </c>
    </row>
    <row r="2714" spans="7:8" x14ac:dyDescent="0.25">
      <c r="G2714" s="21">
        <v>389</v>
      </c>
      <c r="H2714" s="21">
        <v>1.1045884721688937</v>
      </c>
    </row>
    <row r="2715" spans="7:8" x14ac:dyDescent="0.25">
      <c r="G2715" s="21">
        <v>389</v>
      </c>
      <c r="H2715" s="21">
        <v>0</v>
      </c>
    </row>
    <row r="2716" spans="7:8" x14ac:dyDescent="0.25">
      <c r="G2716" s="21">
        <v>389</v>
      </c>
      <c r="H2716" s="21">
        <v>1.1045884721688937</v>
      </c>
    </row>
    <row r="2717" spans="7:8" x14ac:dyDescent="0.25">
      <c r="G2717" s="21">
        <v>390</v>
      </c>
      <c r="H2717" s="21">
        <v>1.1045884721688937</v>
      </c>
    </row>
    <row r="2718" spans="7:8" x14ac:dyDescent="0.25">
      <c r="G2718" s="21">
        <v>390</v>
      </c>
      <c r="H2718" s="21">
        <v>0</v>
      </c>
    </row>
    <row r="2719" spans="7:8" x14ac:dyDescent="0.25">
      <c r="G2719" s="21">
        <v>390</v>
      </c>
      <c r="H2719" s="21">
        <v>1.1045884721688937</v>
      </c>
    </row>
    <row r="2720" spans="7:8" x14ac:dyDescent="0.25">
      <c r="G2720" s="21">
        <v>389.5</v>
      </c>
      <c r="H2720" s="21">
        <v>1.1045884721688937</v>
      </c>
    </row>
    <row r="2721" spans="7:8" x14ac:dyDescent="0.25">
      <c r="G2721" s="21">
        <v>389.5</v>
      </c>
      <c r="H2721" s="21">
        <v>1.5041951350090221</v>
      </c>
    </row>
    <row r="2722" spans="7:8" x14ac:dyDescent="0.25">
      <c r="G2722" s="21">
        <v>388.75</v>
      </c>
      <c r="H2722" s="21">
        <v>1.5041951350090221</v>
      </c>
    </row>
    <row r="2723" spans="7:8" x14ac:dyDescent="0.25">
      <c r="G2723" s="21">
        <v>388.75</v>
      </c>
      <c r="H2723" s="21">
        <v>2.6284500127518617</v>
      </c>
    </row>
    <row r="2724" spans="7:8" x14ac:dyDescent="0.25">
      <c r="G2724" s="21">
        <v>387.625</v>
      </c>
      <c r="H2724" s="21">
        <v>2.6284500127518617</v>
      </c>
    </row>
    <row r="2725" spans="7:8" x14ac:dyDescent="0.25">
      <c r="G2725" s="21">
        <v>387.625</v>
      </c>
      <c r="H2725" s="21">
        <v>20.070271200648712</v>
      </c>
    </row>
    <row r="2726" spans="7:8" x14ac:dyDescent="0.25">
      <c r="G2726" s="21">
        <v>392.90625</v>
      </c>
      <c r="H2726" s="21">
        <v>20.070271200648712</v>
      </c>
    </row>
    <row r="2727" spans="7:8" x14ac:dyDescent="0.25">
      <c r="G2727" s="21">
        <v>392.90625</v>
      </c>
      <c r="H2727" s="21">
        <v>16.555549405652975</v>
      </c>
    </row>
    <row r="2728" spans="7:8" x14ac:dyDescent="0.25">
      <c r="G2728" s="21">
        <v>391.5</v>
      </c>
      <c r="H2728" s="21">
        <v>16.555549405652975</v>
      </c>
    </row>
    <row r="2729" spans="7:8" x14ac:dyDescent="0.25">
      <c r="G2729" s="21">
        <v>391.5</v>
      </c>
      <c r="H2729" s="21">
        <v>3.749886279110048</v>
      </c>
    </row>
    <row r="2730" spans="7:8" x14ac:dyDescent="0.25">
      <c r="G2730" s="21">
        <v>391</v>
      </c>
      <c r="H2730" s="21">
        <v>3.749886279110048</v>
      </c>
    </row>
    <row r="2731" spans="7:8" x14ac:dyDescent="0.25">
      <c r="G2731" s="21">
        <v>391</v>
      </c>
      <c r="H2731" s="21">
        <v>0</v>
      </c>
    </row>
    <row r="2732" spans="7:8" x14ac:dyDescent="0.25">
      <c r="G2732" s="21">
        <v>391</v>
      </c>
      <c r="H2732" s="21">
        <v>3.749886279110048</v>
      </c>
    </row>
    <row r="2733" spans="7:8" x14ac:dyDescent="0.25">
      <c r="G2733" s="21">
        <v>392</v>
      </c>
      <c r="H2733" s="21">
        <v>3.749886279110048</v>
      </c>
    </row>
    <row r="2734" spans="7:8" x14ac:dyDescent="0.25">
      <c r="G2734" s="21">
        <v>392</v>
      </c>
      <c r="H2734" s="21">
        <v>0</v>
      </c>
    </row>
    <row r="2735" spans="7:8" x14ac:dyDescent="0.25">
      <c r="G2735" s="21">
        <v>392</v>
      </c>
      <c r="H2735" s="21">
        <v>3.749886279110048</v>
      </c>
    </row>
    <row r="2736" spans="7:8" x14ac:dyDescent="0.25">
      <c r="G2736" s="21">
        <v>391.5</v>
      </c>
      <c r="H2736" s="21">
        <v>3.749886279110048</v>
      </c>
    </row>
    <row r="2737" spans="7:8" x14ac:dyDescent="0.25">
      <c r="G2737" s="21">
        <v>391.5</v>
      </c>
      <c r="H2737" s="21">
        <v>16.555549405652975</v>
      </c>
    </row>
    <row r="2738" spans="7:8" x14ac:dyDescent="0.25">
      <c r="G2738" s="21">
        <v>394.3125</v>
      </c>
      <c r="H2738" s="21">
        <v>16.555549405652975</v>
      </c>
    </row>
    <row r="2739" spans="7:8" x14ac:dyDescent="0.25">
      <c r="G2739" s="21">
        <v>394.3125</v>
      </c>
      <c r="H2739" s="21">
        <v>4.0186855353299284</v>
      </c>
    </row>
    <row r="2740" spans="7:8" x14ac:dyDescent="0.25">
      <c r="G2740" s="21">
        <v>393</v>
      </c>
      <c r="H2740" s="21">
        <v>4.0186855353299284</v>
      </c>
    </row>
    <row r="2741" spans="7:8" x14ac:dyDescent="0.25">
      <c r="G2741" s="21">
        <v>393</v>
      </c>
      <c r="H2741" s="21">
        <v>0</v>
      </c>
    </row>
    <row r="2742" spans="7:8" x14ac:dyDescent="0.25">
      <c r="G2742" s="21">
        <v>393</v>
      </c>
      <c r="H2742" s="21">
        <v>4.0186855353299284</v>
      </c>
    </row>
    <row r="2743" spans="7:8" x14ac:dyDescent="0.25">
      <c r="G2743" s="21">
        <v>395.625</v>
      </c>
      <c r="H2743" s="21">
        <v>4.0186855353299284</v>
      </c>
    </row>
    <row r="2744" spans="7:8" x14ac:dyDescent="0.25">
      <c r="G2744" s="21">
        <v>395.625</v>
      </c>
      <c r="H2744" s="21">
        <v>1.8626515172178038</v>
      </c>
    </row>
    <row r="2745" spans="7:8" x14ac:dyDescent="0.25">
      <c r="G2745" s="21">
        <v>394.5</v>
      </c>
      <c r="H2745" s="21">
        <v>1.8626515172178038</v>
      </c>
    </row>
    <row r="2746" spans="7:8" x14ac:dyDescent="0.25">
      <c r="G2746" s="21">
        <v>394.5</v>
      </c>
      <c r="H2746" s="21">
        <v>0.71254986136333143</v>
      </c>
    </row>
    <row r="2747" spans="7:8" x14ac:dyDescent="0.25">
      <c r="G2747" s="21">
        <v>394</v>
      </c>
      <c r="H2747" s="21">
        <v>0.71254986136333143</v>
      </c>
    </row>
    <row r="2748" spans="7:8" x14ac:dyDescent="0.25">
      <c r="G2748" s="21">
        <v>394</v>
      </c>
      <c r="H2748" s="21">
        <v>0</v>
      </c>
    </row>
    <row r="2749" spans="7:8" x14ac:dyDescent="0.25">
      <c r="G2749" s="21">
        <v>394</v>
      </c>
      <c r="H2749" s="21">
        <v>0.71254986136333143</v>
      </c>
    </row>
    <row r="2750" spans="7:8" x14ac:dyDescent="0.25">
      <c r="G2750" s="21">
        <v>395</v>
      </c>
      <c r="H2750" s="21">
        <v>0.71254986136333143</v>
      </c>
    </row>
    <row r="2751" spans="7:8" x14ac:dyDescent="0.25">
      <c r="G2751" s="21">
        <v>395</v>
      </c>
      <c r="H2751" s="21">
        <v>0</v>
      </c>
    </row>
    <row r="2752" spans="7:8" x14ac:dyDescent="0.25">
      <c r="G2752" s="21">
        <v>395</v>
      </c>
      <c r="H2752" s="21">
        <v>0.71254986136333143</v>
      </c>
    </row>
    <row r="2753" spans="7:8" x14ac:dyDescent="0.25">
      <c r="G2753" s="21">
        <v>394.5</v>
      </c>
      <c r="H2753" s="21">
        <v>0.71254986136333143</v>
      </c>
    </row>
    <row r="2754" spans="7:8" x14ac:dyDescent="0.25">
      <c r="G2754" s="21">
        <v>394.5</v>
      </c>
      <c r="H2754" s="21">
        <v>1.8626515172178038</v>
      </c>
    </row>
    <row r="2755" spans="7:8" x14ac:dyDescent="0.25">
      <c r="G2755" s="21">
        <v>396.75</v>
      </c>
      <c r="H2755" s="21">
        <v>1.8626515172178038</v>
      </c>
    </row>
    <row r="2756" spans="7:8" x14ac:dyDescent="0.25">
      <c r="G2756" s="21">
        <v>396.75</v>
      </c>
      <c r="H2756" s="21">
        <v>1.1682390689420401</v>
      </c>
    </row>
    <row r="2757" spans="7:8" x14ac:dyDescent="0.25">
      <c r="G2757" s="21">
        <v>396</v>
      </c>
      <c r="H2757" s="21">
        <v>1.1682390689420401</v>
      </c>
    </row>
    <row r="2758" spans="7:8" x14ac:dyDescent="0.25">
      <c r="G2758" s="21">
        <v>396</v>
      </c>
      <c r="H2758" s="21">
        <v>0</v>
      </c>
    </row>
    <row r="2759" spans="7:8" x14ac:dyDescent="0.25">
      <c r="G2759" s="21">
        <v>396</v>
      </c>
      <c r="H2759" s="21">
        <v>1.1682390689420401</v>
      </c>
    </row>
    <row r="2760" spans="7:8" x14ac:dyDescent="0.25">
      <c r="G2760" s="21">
        <v>397.5</v>
      </c>
      <c r="H2760" s="21">
        <v>1.1682390689420401</v>
      </c>
    </row>
    <row r="2761" spans="7:8" x14ac:dyDescent="0.25">
      <c r="G2761" s="21">
        <v>397.5</v>
      </c>
      <c r="H2761" s="21">
        <v>0.28562442128778104</v>
      </c>
    </row>
    <row r="2762" spans="7:8" x14ac:dyDescent="0.25">
      <c r="G2762" s="21">
        <v>397</v>
      </c>
      <c r="H2762" s="21">
        <v>0.28562442128778104</v>
      </c>
    </row>
    <row r="2763" spans="7:8" x14ac:dyDescent="0.25">
      <c r="G2763" s="21">
        <v>397</v>
      </c>
      <c r="H2763" s="21">
        <v>0</v>
      </c>
    </row>
    <row r="2764" spans="7:8" x14ac:dyDescent="0.25">
      <c r="G2764" s="21">
        <v>397</v>
      </c>
      <c r="H2764" s="21">
        <v>0.28562442128778104</v>
      </c>
    </row>
    <row r="2765" spans="7:8" x14ac:dyDescent="0.25">
      <c r="G2765" s="21">
        <v>398</v>
      </c>
      <c r="H2765" s="21">
        <v>0.28562442128778104</v>
      </c>
    </row>
    <row r="2766" spans="7:8" x14ac:dyDescent="0.25">
      <c r="G2766" s="21">
        <v>398</v>
      </c>
      <c r="H2766" s="21">
        <v>0</v>
      </c>
    </row>
    <row r="2767" spans="7:8" x14ac:dyDescent="0.25">
      <c r="G2767" s="21">
        <v>398</v>
      </c>
      <c r="H2767" s="21">
        <v>0.28562442128778104</v>
      </c>
    </row>
    <row r="2768" spans="7:8" x14ac:dyDescent="0.25">
      <c r="G2768" s="21">
        <v>397.5</v>
      </c>
      <c r="H2768" s="21">
        <v>0.28562442128778104</v>
      </c>
    </row>
    <row r="2769" spans="7:8" x14ac:dyDescent="0.25">
      <c r="G2769" s="21">
        <v>397.5</v>
      </c>
      <c r="H2769" s="21">
        <v>1.1682390689420401</v>
      </c>
    </row>
    <row r="2770" spans="7:8" x14ac:dyDescent="0.25">
      <c r="G2770" s="21">
        <v>396.75</v>
      </c>
      <c r="H2770" s="21">
        <v>1.1682390689420401</v>
      </c>
    </row>
    <row r="2771" spans="7:8" x14ac:dyDescent="0.25">
      <c r="G2771" s="21">
        <v>396.75</v>
      </c>
      <c r="H2771" s="21">
        <v>1.8626515172178038</v>
      </c>
    </row>
    <row r="2772" spans="7:8" x14ac:dyDescent="0.25">
      <c r="G2772" s="21">
        <v>395.625</v>
      </c>
      <c r="H2772" s="21">
        <v>1.8626515172178038</v>
      </c>
    </row>
    <row r="2773" spans="7:8" x14ac:dyDescent="0.25">
      <c r="G2773" s="21">
        <v>395.625</v>
      </c>
      <c r="H2773" s="21">
        <v>4.0186855353299284</v>
      </c>
    </row>
    <row r="2774" spans="7:8" x14ac:dyDescent="0.25">
      <c r="G2774" s="21">
        <v>394.3125</v>
      </c>
      <c r="H2774" s="21">
        <v>4.0186855353299284</v>
      </c>
    </row>
    <row r="2775" spans="7:8" x14ac:dyDescent="0.25">
      <c r="G2775" s="21">
        <v>394.3125</v>
      </c>
      <c r="H2775" s="21">
        <v>16.555549405652975</v>
      </c>
    </row>
    <row r="2776" spans="7:8" x14ac:dyDescent="0.25">
      <c r="G2776" s="21">
        <v>392.90625</v>
      </c>
      <c r="H2776" s="21">
        <v>16.555549405652975</v>
      </c>
    </row>
    <row r="2777" spans="7:8" x14ac:dyDescent="0.25">
      <c r="G2777" s="21">
        <v>392.90625</v>
      </c>
      <c r="H2777" s="21">
        <v>20.070271200648712</v>
      </c>
    </row>
    <row r="2778" spans="7:8" x14ac:dyDescent="0.25">
      <c r="G2778" s="21">
        <v>390.265625</v>
      </c>
      <c r="H2778" s="21">
        <v>20.070271200648712</v>
      </c>
    </row>
    <row r="2779" spans="7:8" x14ac:dyDescent="0.25">
      <c r="G2779" s="21">
        <v>390.265625</v>
      </c>
      <c r="H2779" s="21">
        <v>76.666145359464593</v>
      </c>
    </row>
    <row r="2780" spans="7:8" x14ac:dyDescent="0.25">
      <c r="G2780" s="21">
        <v>406.90625</v>
      </c>
      <c r="H2780" s="21">
        <v>76.666145359464593</v>
      </c>
    </row>
    <row r="2781" spans="7:8" x14ac:dyDescent="0.25">
      <c r="G2781" s="21">
        <v>406.90625</v>
      </c>
      <c r="H2781" s="21">
        <v>42.135439953029788</v>
      </c>
    </row>
    <row r="2782" spans="7:8" x14ac:dyDescent="0.25">
      <c r="G2782" s="21">
        <v>401</v>
      </c>
      <c r="H2782" s="21">
        <v>42.135439953029788</v>
      </c>
    </row>
    <row r="2783" spans="7:8" x14ac:dyDescent="0.25">
      <c r="G2783" s="21">
        <v>401</v>
      </c>
      <c r="H2783" s="21">
        <v>5.979420669697971</v>
      </c>
    </row>
    <row r="2784" spans="7:8" x14ac:dyDescent="0.25">
      <c r="G2784" s="21">
        <v>399.5</v>
      </c>
      <c r="H2784" s="21">
        <v>5.979420669697971</v>
      </c>
    </row>
    <row r="2785" spans="7:8" x14ac:dyDescent="0.25">
      <c r="G2785" s="21">
        <v>399.5</v>
      </c>
      <c r="H2785" s="21">
        <v>1.8229290631529806</v>
      </c>
    </row>
    <row r="2786" spans="7:8" x14ac:dyDescent="0.25">
      <c r="G2786" s="21">
        <v>399</v>
      </c>
      <c r="H2786" s="21">
        <v>1.8229290631529806</v>
      </c>
    </row>
    <row r="2787" spans="7:8" x14ac:dyDescent="0.25">
      <c r="G2787" s="21">
        <v>399</v>
      </c>
      <c r="H2787" s="21">
        <v>0</v>
      </c>
    </row>
    <row r="2788" spans="7:8" x14ac:dyDescent="0.25">
      <c r="G2788" s="21">
        <v>399</v>
      </c>
      <c r="H2788" s="21">
        <v>1.8229290631529806</v>
      </c>
    </row>
    <row r="2789" spans="7:8" x14ac:dyDescent="0.25">
      <c r="G2789" s="21">
        <v>400</v>
      </c>
      <c r="H2789" s="21">
        <v>1.8229290631529806</v>
      </c>
    </row>
    <row r="2790" spans="7:8" x14ac:dyDescent="0.25">
      <c r="G2790" s="21">
        <v>400</v>
      </c>
      <c r="H2790" s="21">
        <v>0</v>
      </c>
    </row>
    <row r="2791" spans="7:8" x14ac:dyDescent="0.25">
      <c r="G2791" s="21">
        <v>400</v>
      </c>
      <c r="H2791" s="21">
        <v>1.8229290631529806</v>
      </c>
    </row>
    <row r="2792" spans="7:8" x14ac:dyDescent="0.25">
      <c r="G2792" s="21">
        <v>399.5</v>
      </c>
      <c r="H2792" s="21">
        <v>1.8229290631529806</v>
      </c>
    </row>
    <row r="2793" spans="7:8" x14ac:dyDescent="0.25">
      <c r="G2793" s="21">
        <v>399.5</v>
      </c>
      <c r="H2793" s="21">
        <v>5.979420669697971</v>
      </c>
    </row>
    <row r="2794" spans="7:8" x14ac:dyDescent="0.25">
      <c r="G2794" s="21">
        <v>402.5</v>
      </c>
      <c r="H2794" s="21">
        <v>5.979420669697971</v>
      </c>
    </row>
    <row r="2795" spans="7:8" x14ac:dyDescent="0.25">
      <c r="G2795" s="21">
        <v>402.5</v>
      </c>
      <c r="H2795" s="21">
        <v>3.9740712649983321</v>
      </c>
    </row>
    <row r="2796" spans="7:8" x14ac:dyDescent="0.25">
      <c r="G2796" s="21">
        <v>401.5</v>
      </c>
      <c r="H2796" s="21">
        <v>3.9740712649983321</v>
      </c>
    </row>
    <row r="2797" spans="7:8" x14ac:dyDescent="0.25">
      <c r="G2797" s="21">
        <v>401.5</v>
      </c>
      <c r="H2797" s="21">
        <v>0.79683110755775</v>
      </c>
    </row>
    <row r="2798" spans="7:8" x14ac:dyDescent="0.25">
      <c r="G2798" s="21">
        <v>401</v>
      </c>
      <c r="H2798" s="21">
        <v>0.79683110755775</v>
      </c>
    </row>
    <row r="2799" spans="7:8" x14ac:dyDescent="0.25">
      <c r="G2799" s="21">
        <v>401</v>
      </c>
      <c r="H2799" s="21">
        <v>0</v>
      </c>
    </row>
    <row r="2800" spans="7:8" x14ac:dyDescent="0.25">
      <c r="G2800" s="21">
        <v>401</v>
      </c>
      <c r="H2800" s="21">
        <v>0.79683110755775</v>
      </c>
    </row>
    <row r="2801" spans="7:8" x14ac:dyDescent="0.25">
      <c r="G2801" s="21">
        <v>402</v>
      </c>
      <c r="H2801" s="21">
        <v>0.79683110755775</v>
      </c>
    </row>
    <row r="2802" spans="7:8" x14ac:dyDescent="0.25">
      <c r="G2802" s="21">
        <v>402</v>
      </c>
      <c r="H2802" s="21">
        <v>0</v>
      </c>
    </row>
    <row r="2803" spans="7:8" x14ac:dyDescent="0.25">
      <c r="G2803" s="21">
        <v>402</v>
      </c>
      <c r="H2803" s="21">
        <v>0.79683110755775</v>
      </c>
    </row>
    <row r="2804" spans="7:8" x14ac:dyDescent="0.25">
      <c r="G2804" s="21">
        <v>401.5</v>
      </c>
      <c r="H2804" s="21">
        <v>0.79683110755775</v>
      </c>
    </row>
    <row r="2805" spans="7:8" x14ac:dyDescent="0.25">
      <c r="G2805" s="21">
        <v>401.5</v>
      </c>
      <c r="H2805" s="21">
        <v>3.9740712649983321</v>
      </c>
    </row>
    <row r="2806" spans="7:8" x14ac:dyDescent="0.25">
      <c r="G2806" s="21">
        <v>403.5</v>
      </c>
      <c r="H2806" s="21">
        <v>3.9740712649983321</v>
      </c>
    </row>
    <row r="2807" spans="7:8" x14ac:dyDescent="0.25">
      <c r="G2807" s="21">
        <v>403.5</v>
      </c>
      <c r="H2807" s="21">
        <v>1.5375503350468391</v>
      </c>
    </row>
    <row r="2808" spans="7:8" x14ac:dyDescent="0.25">
      <c r="G2808" s="21">
        <v>403</v>
      </c>
      <c r="H2808" s="21">
        <v>1.5375503350468391</v>
      </c>
    </row>
    <row r="2809" spans="7:8" x14ac:dyDescent="0.25">
      <c r="G2809" s="21">
        <v>403</v>
      </c>
      <c r="H2809" s="21">
        <v>0</v>
      </c>
    </row>
    <row r="2810" spans="7:8" x14ac:dyDescent="0.25">
      <c r="G2810" s="21">
        <v>403</v>
      </c>
      <c r="H2810" s="21">
        <v>1.5375503350468391</v>
      </c>
    </row>
    <row r="2811" spans="7:8" x14ac:dyDescent="0.25">
      <c r="G2811" s="21">
        <v>404</v>
      </c>
      <c r="H2811" s="21">
        <v>1.5375503350468391</v>
      </c>
    </row>
    <row r="2812" spans="7:8" x14ac:dyDescent="0.25">
      <c r="G2812" s="21">
        <v>404</v>
      </c>
      <c r="H2812" s="21">
        <v>0</v>
      </c>
    </row>
    <row r="2813" spans="7:8" x14ac:dyDescent="0.25">
      <c r="G2813" s="21">
        <v>404</v>
      </c>
      <c r="H2813" s="21">
        <v>1.5375503350468391</v>
      </c>
    </row>
    <row r="2814" spans="7:8" x14ac:dyDescent="0.25">
      <c r="G2814" s="21">
        <v>403.5</v>
      </c>
      <c r="H2814" s="21">
        <v>1.5375503350468391</v>
      </c>
    </row>
    <row r="2815" spans="7:8" x14ac:dyDescent="0.25">
      <c r="G2815" s="21">
        <v>403.5</v>
      </c>
      <c r="H2815" s="21">
        <v>3.9740712649983321</v>
      </c>
    </row>
    <row r="2816" spans="7:8" x14ac:dyDescent="0.25">
      <c r="G2816" s="21">
        <v>402.5</v>
      </c>
      <c r="H2816" s="21">
        <v>3.9740712649983321</v>
      </c>
    </row>
    <row r="2817" spans="7:8" x14ac:dyDescent="0.25">
      <c r="G2817" s="21">
        <v>402.5</v>
      </c>
      <c r="H2817" s="21">
        <v>5.979420669697971</v>
      </c>
    </row>
    <row r="2818" spans="7:8" x14ac:dyDescent="0.25">
      <c r="G2818" s="21">
        <v>401</v>
      </c>
      <c r="H2818" s="21">
        <v>5.979420669697971</v>
      </c>
    </row>
    <row r="2819" spans="7:8" x14ac:dyDescent="0.25">
      <c r="G2819" s="21">
        <v>401</v>
      </c>
      <c r="H2819" s="21">
        <v>42.135439953029788</v>
      </c>
    </row>
    <row r="2820" spans="7:8" x14ac:dyDescent="0.25">
      <c r="G2820" s="21">
        <v>412.8125</v>
      </c>
      <c r="H2820" s="21">
        <v>42.135439953029788</v>
      </c>
    </row>
    <row r="2821" spans="7:8" x14ac:dyDescent="0.25">
      <c r="G2821" s="21">
        <v>412.8125</v>
      </c>
      <c r="H2821" s="21">
        <v>26.846381934032202</v>
      </c>
    </row>
    <row r="2822" spans="7:8" x14ac:dyDescent="0.25">
      <c r="G2822" s="21">
        <v>408.34375</v>
      </c>
      <c r="H2822" s="21">
        <v>26.846381934032202</v>
      </c>
    </row>
    <row r="2823" spans="7:8" x14ac:dyDescent="0.25">
      <c r="G2823" s="21">
        <v>408.34375</v>
      </c>
      <c r="H2823" s="21">
        <v>16.632897648438814</v>
      </c>
    </row>
    <row r="2824" spans="7:8" x14ac:dyDescent="0.25">
      <c r="G2824" s="21">
        <v>405.9375</v>
      </c>
      <c r="H2824" s="21">
        <v>16.632897648438814</v>
      </c>
    </row>
    <row r="2825" spans="7:8" x14ac:dyDescent="0.25">
      <c r="G2825" s="21">
        <v>405.9375</v>
      </c>
      <c r="H2825" s="21">
        <v>2.2912015041592637</v>
      </c>
    </row>
    <row r="2826" spans="7:8" x14ac:dyDescent="0.25">
      <c r="G2826" s="21">
        <v>405</v>
      </c>
      <c r="H2826" s="21">
        <v>2.2912015041592637</v>
      </c>
    </row>
    <row r="2827" spans="7:8" x14ac:dyDescent="0.25">
      <c r="G2827" s="21">
        <v>405</v>
      </c>
      <c r="H2827" s="21">
        <v>0</v>
      </c>
    </row>
    <row r="2828" spans="7:8" x14ac:dyDescent="0.25">
      <c r="G2828" s="21">
        <v>405</v>
      </c>
      <c r="H2828" s="21">
        <v>2.2912015041592637</v>
      </c>
    </row>
    <row r="2829" spans="7:8" x14ac:dyDescent="0.25">
      <c r="G2829" s="21">
        <v>406.875</v>
      </c>
      <c r="H2829" s="21">
        <v>2.2912015041592637</v>
      </c>
    </row>
    <row r="2830" spans="7:8" x14ac:dyDescent="0.25">
      <c r="G2830" s="21">
        <v>406.875</v>
      </c>
      <c r="H2830" s="21">
        <v>1.1790711443934592</v>
      </c>
    </row>
    <row r="2831" spans="7:8" x14ac:dyDescent="0.25">
      <c r="G2831" s="21">
        <v>406</v>
      </c>
      <c r="H2831" s="21">
        <v>1.1790711443934592</v>
      </c>
    </row>
    <row r="2832" spans="7:8" x14ac:dyDescent="0.25">
      <c r="G2832" s="21">
        <v>406</v>
      </c>
      <c r="H2832" s="21">
        <v>0</v>
      </c>
    </row>
    <row r="2833" spans="7:8" x14ac:dyDescent="0.25">
      <c r="G2833" s="21">
        <v>406</v>
      </c>
      <c r="H2833" s="21">
        <v>1.1790711443934592</v>
      </c>
    </row>
    <row r="2834" spans="7:8" x14ac:dyDescent="0.25">
      <c r="G2834" s="21">
        <v>407.75</v>
      </c>
      <c r="H2834" s="21">
        <v>1.1790711443934592</v>
      </c>
    </row>
    <row r="2835" spans="7:8" x14ac:dyDescent="0.25">
      <c r="G2835" s="21">
        <v>407.75</v>
      </c>
      <c r="H2835" s="21">
        <v>0.84738160067548041</v>
      </c>
    </row>
    <row r="2836" spans="7:8" x14ac:dyDescent="0.25">
      <c r="G2836" s="21">
        <v>407</v>
      </c>
      <c r="H2836" s="21">
        <v>0.84738160067548041</v>
      </c>
    </row>
    <row r="2837" spans="7:8" x14ac:dyDescent="0.25">
      <c r="G2837" s="21">
        <v>407</v>
      </c>
      <c r="H2837" s="21">
        <v>0</v>
      </c>
    </row>
    <row r="2838" spans="7:8" x14ac:dyDescent="0.25">
      <c r="G2838" s="21">
        <v>407</v>
      </c>
      <c r="H2838" s="21">
        <v>0.84738160067548041</v>
      </c>
    </row>
    <row r="2839" spans="7:8" x14ac:dyDescent="0.25">
      <c r="G2839" s="21">
        <v>408.5</v>
      </c>
      <c r="H2839" s="21">
        <v>0.84738160067548041</v>
      </c>
    </row>
    <row r="2840" spans="7:8" x14ac:dyDescent="0.25">
      <c r="G2840" s="21">
        <v>408.5</v>
      </c>
      <c r="H2840" s="21">
        <v>0.33087563225236732</v>
      </c>
    </row>
    <row r="2841" spans="7:8" x14ac:dyDescent="0.25">
      <c r="G2841" s="21">
        <v>408</v>
      </c>
      <c r="H2841" s="21">
        <v>0.33087563225236732</v>
      </c>
    </row>
    <row r="2842" spans="7:8" x14ac:dyDescent="0.25">
      <c r="G2842" s="21">
        <v>408</v>
      </c>
      <c r="H2842" s="21">
        <v>0</v>
      </c>
    </row>
    <row r="2843" spans="7:8" x14ac:dyDescent="0.25">
      <c r="G2843" s="21">
        <v>408</v>
      </c>
      <c r="H2843" s="21">
        <v>0.33087563225236732</v>
      </c>
    </row>
    <row r="2844" spans="7:8" x14ac:dyDescent="0.25">
      <c r="G2844" s="21">
        <v>409</v>
      </c>
      <c r="H2844" s="21">
        <v>0.33087563225236732</v>
      </c>
    </row>
    <row r="2845" spans="7:8" x14ac:dyDescent="0.25">
      <c r="G2845" s="21">
        <v>409</v>
      </c>
      <c r="H2845" s="21">
        <v>0</v>
      </c>
    </row>
    <row r="2846" spans="7:8" x14ac:dyDescent="0.25">
      <c r="G2846" s="21">
        <v>409</v>
      </c>
      <c r="H2846" s="21">
        <v>0.33087563225236732</v>
      </c>
    </row>
    <row r="2847" spans="7:8" x14ac:dyDescent="0.25">
      <c r="G2847" s="21">
        <v>408.5</v>
      </c>
      <c r="H2847" s="21">
        <v>0.33087563225236732</v>
      </c>
    </row>
    <row r="2848" spans="7:8" x14ac:dyDescent="0.25">
      <c r="G2848" s="21">
        <v>408.5</v>
      </c>
      <c r="H2848" s="21">
        <v>0.84738160067548041</v>
      </c>
    </row>
    <row r="2849" spans="7:8" x14ac:dyDescent="0.25">
      <c r="G2849" s="21">
        <v>407.75</v>
      </c>
      <c r="H2849" s="21">
        <v>0.84738160067548041</v>
      </c>
    </row>
    <row r="2850" spans="7:8" x14ac:dyDescent="0.25">
      <c r="G2850" s="21">
        <v>407.75</v>
      </c>
      <c r="H2850" s="21">
        <v>1.1790711443934592</v>
      </c>
    </row>
    <row r="2851" spans="7:8" x14ac:dyDescent="0.25">
      <c r="G2851" s="21">
        <v>406.875</v>
      </c>
      <c r="H2851" s="21">
        <v>1.1790711443934592</v>
      </c>
    </row>
    <row r="2852" spans="7:8" x14ac:dyDescent="0.25">
      <c r="G2852" s="21">
        <v>406.875</v>
      </c>
      <c r="H2852" s="21">
        <v>2.2912015041592637</v>
      </c>
    </row>
    <row r="2853" spans="7:8" x14ac:dyDescent="0.25">
      <c r="G2853" s="21">
        <v>405.9375</v>
      </c>
      <c r="H2853" s="21">
        <v>2.2912015041592637</v>
      </c>
    </row>
    <row r="2854" spans="7:8" x14ac:dyDescent="0.25">
      <c r="G2854" s="21">
        <v>405.9375</v>
      </c>
      <c r="H2854" s="21">
        <v>16.632897648438814</v>
      </c>
    </row>
    <row r="2855" spans="7:8" x14ac:dyDescent="0.25">
      <c r="G2855" s="21">
        <v>410.75</v>
      </c>
      <c r="H2855" s="21">
        <v>16.632897648438814</v>
      </c>
    </row>
    <row r="2856" spans="7:8" x14ac:dyDescent="0.25">
      <c r="G2856" s="21">
        <v>410.75</v>
      </c>
      <c r="H2856" s="21">
        <v>11.05342875625133</v>
      </c>
    </row>
    <row r="2857" spans="7:8" x14ac:dyDescent="0.25">
      <c r="G2857" s="21">
        <v>410</v>
      </c>
      <c r="H2857" s="21">
        <v>11.05342875625133</v>
      </c>
    </row>
    <row r="2858" spans="7:8" x14ac:dyDescent="0.25">
      <c r="G2858" s="21">
        <v>410</v>
      </c>
      <c r="H2858" s="21">
        <v>0</v>
      </c>
    </row>
    <row r="2859" spans="7:8" x14ac:dyDescent="0.25">
      <c r="G2859" s="21">
        <v>410</v>
      </c>
      <c r="H2859" s="21">
        <v>11.05342875625133</v>
      </c>
    </row>
    <row r="2860" spans="7:8" x14ac:dyDescent="0.25">
      <c r="G2860" s="21">
        <v>411.5</v>
      </c>
      <c r="H2860" s="21">
        <v>11.05342875625133</v>
      </c>
    </row>
    <row r="2861" spans="7:8" x14ac:dyDescent="0.25">
      <c r="G2861" s="21">
        <v>411.5</v>
      </c>
      <c r="H2861" s="21">
        <v>3.4132278443826318</v>
      </c>
    </row>
    <row r="2862" spans="7:8" x14ac:dyDescent="0.25">
      <c r="G2862" s="21">
        <v>411</v>
      </c>
      <c r="H2862" s="21">
        <v>3.4132278443826318</v>
      </c>
    </row>
    <row r="2863" spans="7:8" x14ac:dyDescent="0.25">
      <c r="G2863" s="21">
        <v>411</v>
      </c>
      <c r="H2863" s="21">
        <v>0</v>
      </c>
    </row>
    <row r="2864" spans="7:8" x14ac:dyDescent="0.25">
      <c r="G2864" s="21">
        <v>411</v>
      </c>
      <c r="H2864" s="21">
        <v>3.4132278443826318</v>
      </c>
    </row>
    <row r="2865" spans="7:8" x14ac:dyDescent="0.25">
      <c r="G2865" s="21">
        <v>412</v>
      </c>
      <c r="H2865" s="21">
        <v>3.4132278443826318</v>
      </c>
    </row>
    <row r="2866" spans="7:8" x14ac:dyDescent="0.25">
      <c r="G2866" s="21">
        <v>412</v>
      </c>
      <c r="H2866" s="21">
        <v>0</v>
      </c>
    </row>
    <row r="2867" spans="7:8" x14ac:dyDescent="0.25">
      <c r="G2867" s="21">
        <v>412</v>
      </c>
      <c r="H2867" s="21">
        <v>3.4132278443826318</v>
      </c>
    </row>
    <row r="2868" spans="7:8" x14ac:dyDescent="0.25">
      <c r="G2868" s="21">
        <v>411.5</v>
      </c>
      <c r="H2868" s="21">
        <v>3.4132278443826318</v>
      </c>
    </row>
    <row r="2869" spans="7:8" x14ac:dyDescent="0.25">
      <c r="G2869" s="21">
        <v>411.5</v>
      </c>
      <c r="H2869" s="21">
        <v>11.05342875625133</v>
      </c>
    </row>
    <row r="2870" spans="7:8" x14ac:dyDescent="0.25">
      <c r="G2870" s="21">
        <v>410.75</v>
      </c>
      <c r="H2870" s="21">
        <v>11.05342875625133</v>
      </c>
    </row>
    <row r="2871" spans="7:8" x14ac:dyDescent="0.25">
      <c r="G2871" s="21">
        <v>410.75</v>
      </c>
      <c r="H2871" s="21">
        <v>16.632897648438814</v>
      </c>
    </row>
    <row r="2872" spans="7:8" x14ac:dyDescent="0.25">
      <c r="G2872" s="21">
        <v>408.34375</v>
      </c>
      <c r="H2872" s="21">
        <v>16.632897648438814</v>
      </c>
    </row>
    <row r="2873" spans="7:8" x14ac:dyDescent="0.25">
      <c r="G2873" s="21">
        <v>408.34375</v>
      </c>
      <c r="H2873" s="21">
        <v>26.846381934032202</v>
      </c>
    </row>
    <row r="2874" spans="7:8" x14ac:dyDescent="0.25">
      <c r="G2874" s="21">
        <v>417.28125</v>
      </c>
      <c r="H2874" s="21">
        <v>26.846381934032202</v>
      </c>
    </row>
    <row r="2875" spans="7:8" x14ac:dyDescent="0.25">
      <c r="G2875" s="21">
        <v>417.28125</v>
      </c>
      <c r="H2875" s="21">
        <v>19.120657381403326</v>
      </c>
    </row>
    <row r="2876" spans="7:8" x14ac:dyDescent="0.25">
      <c r="G2876" s="21">
        <v>414.6875</v>
      </c>
      <c r="H2876" s="21">
        <v>19.120657381403326</v>
      </c>
    </row>
    <row r="2877" spans="7:8" x14ac:dyDescent="0.25">
      <c r="G2877" s="21">
        <v>414.6875</v>
      </c>
      <c r="H2877" s="21">
        <v>3.4915046502517635</v>
      </c>
    </row>
    <row r="2878" spans="7:8" x14ac:dyDescent="0.25">
      <c r="G2878" s="21">
        <v>413.5</v>
      </c>
      <c r="H2878" s="21">
        <v>3.4915046502517635</v>
      </c>
    </row>
    <row r="2879" spans="7:8" x14ac:dyDescent="0.25">
      <c r="G2879" s="21">
        <v>413.5</v>
      </c>
      <c r="H2879" s="21">
        <v>2.4236100939196499</v>
      </c>
    </row>
    <row r="2880" spans="7:8" x14ac:dyDescent="0.25">
      <c r="G2880" s="21">
        <v>413</v>
      </c>
      <c r="H2880" s="21">
        <v>2.4236100939196499</v>
      </c>
    </row>
    <row r="2881" spans="7:8" x14ac:dyDescent="0.25">
      <c r="G2881" s="21">
        <v>413</v>
      </c>
      <c r="H2881" s="21">
        <v>0</v>
      </c>
    </row>
    <row r="2882" spans="7:8" x14ac:dyDescent="0.25">
      <c r="G2882" s="21">
        <v>413</v>
      </c>
      <c r="H2882" s="21">
        <v>2.4236100939196499</v>
      </c>
    </row>
    <row r="2883" spans="7:8" x14ac:dyDescent="0.25">
      <c r="G2883" s="21">
        <v>414</v>
      </c>
      <c r="H2883" s="21">
        <v>2.4236100939196499</v>
      </c>
    </row>
    <row r="2884" spans="7:8" x14ac:dyDescent="0.25">
      <c r="G2884" s="21">
        <v>414</v>
      </c>
      <c r="H2884" s="21">
        <v>0</v>
      </c>
    </row>
    <row r="2885" spans="7:8" x14ac:dyDescent="0.25">
      <c r="G2885" s="21">
        <v>414</v>
      </c>
      <c r="H2885" s="21">
        <v>2.4236100939196499</v>
      </c>
    </row>
    <row r="2886" spans="7:8" x14ac:dyDescent="0.25">
      <c r="G2886" s="21">
        <v>413.5</v>
      </c>
      <c r="H2886" s="21">
        <v>2.4236100939196499</v>
      </c>
    </row>
    <row r="2887" spans="7:8" x14ac:dyDescent="0.25">
      <c r="G2887" s="21">
        <v>413.5</v>
      </c>
      <c r="H2887" s="21">
        <v>3.4915046502517635</v>
      </c>
    </row>
    <row r="2888" spans="7:8" x14ac:dyDescent="0.25">
      <c r="G2888" s="21">
        <v>415.875</v>
      </c>
      <c r="H2888" s="21">
        <v>3.4915046502517635</v>
      </c>
    </row>
    <row r="2889" spans="7:8" x14ac:dyDescent="0.25">
      <c r="G2889" s="21">
        <v>415.875</v>
      </c>
      <c r="H2889" s="21">
        <v>2.5856166466094095</v>
      </c>
    </row>
    <row r="2890" spans="7:8" x14ac:dyDescent="0.25">
      <c r="G2890" s="21">
        <v>415</v>
      </c>
      <c r="H2890" s="21">
        <v>2.5856166466094095</v>
      </c>
    </row>
    <row r="2891" spans="7:8" x14ac:dyDescent="0.25">
      <c r="G2891" s="21">
        <v>415</v>
      </c>
      <c r="H2891" s="21">
        <v>0</v>
      </c>
    </row>
    <row r="2892" spans="7:8" x14ac:dyDescent="0.25">
      <c r="G2892" s="21">
        <v>415</v>
      </c>
      <c r="H2892" s="21">
        <v>2.5856166466094095</v>
      </c>
    </row>
    <row r="2893" spans="7:8" x14ac:dyDescent="0.25">
      <c r="G2893" s="21">
        <v>416.75</v>
      </c>
      <c r="H2893" s="21">
        <v>2.5856166466094095</v>
      </c>
    </row>
    <row r="2894" spans="7:8" x14ac:dyDescent="0.25">
      <c r="G2894" s="21">
        <v>416.75</v>
      </c>
      <c r="H2894" s="21">
        <v>0.94149361762774553</v>
      </c>
    </row>
    <row r="2895" spans="7:8" x14ac:dyDescent="0.25">
      <c r="G2895" s="21">
        <v>416</v>
      </c>
      <c r="H2895" s="21">
        <v>0.94149361762774553</v>
      </c>
    </row>
    <row r="2896" spans="7:8" x14ac:dyDescent="0.25">
      <c r="G2896" s="21">
        <v>416</v>
      </c>
      <c r="H2896" s="21">
        <v>0</v>
      </c>
    </row>
    <row r="2897" spans="7:8" x14ac:dyDescent="0.25">
      <c r="G2897" s="21">
        <v>416</v>
      </c>
      <c r="H2897" s="21">
        <v>0.94149361762774553</v>
      </c>
    </row>
    <row r="2898" spans="7:8" x14ac:dyDescent="0.25">
      <c r="G2898" s="21">
        <v>417.5</v>
      </c>
      <c r="H2898" s="21">
        <v>0.94149361762774553</v>
      </c>
    </row>
    <row r="2899" spans="7:8" x14ac:dyDescent="0.25">
      <c r="G2899" s="21">
        <v>417.5</v>
      </c>
      <c r="H2899" s="21">
        <v>0.23131320797251356</v>
      </c>
    </row>
    <row r="2900" spans="7:8" x14ac:dyDescent="0.25">
      <c r="G2900" s="21">
        <v>417</v>
      </c>
      <c r="H2900" s="21">
        <v>0.23131320797251356</v>
      </c>
    </row>
    <row r="2901" spans="7:8" x14ac:dyDescent="0.25">
      <c r="G2901" s="21">
        <v>417</v>
      </c>
      <c r="H2901" s="21">
        <v>0</v>
      </c>
    </row>
    <row r="2902" spans="7:8" x14ac:dyDescent="0.25">
      <c r="G2902" s="21">
        <v>417</v>
      </c>
      <c r="H2902" s="21">
        <v>0.23131320797251356</v>
      </c>
    </row>
    <row r="2903" spans="7:8" x14ac:dyDescent="0.25">
      <c r="G2903" s="21">
        <v>418</v>
      </c>
      <c r="H2903" s="21">
        <v>0.23131320797251356</v>
      </c>
    </row>
    <row r="2904" spans="7:8" x14ac:dyDescent="0.25">
      <c r="G2904" s="21">
        <v>418</v>
      </c>
      <c r="H2904" s="21">
        <v>0</v>
      </c>
    </row>
    <row r="2905" spans="7:8" x14ac:dyDescent="0.25">
      <c r="G2905" s="21">
        <v>418</v>
      </c>
      <c r="H2905" s="21">
        <v>0.23131320797251356</v>
      </c>
    </row>
    <row r="2906" spans="7:8" x14ac:dyDescent="0.25">
      <c r="G2906" s="21">
        <v>417.5</v>
      </c>
      <c r="H2906" s="21">
        <v>0.23131320797251356</v>
      </c>
    </row>
    <row r="2907" spans="7:8" x14ac:dyDescent="0.25">
      <c r="G2907" s="21">
        <v>417.5</v>
      </c>
      <c r="H2907" s="21">
        <v>0.94149361762774553</v>
      </c>
    </row>
    <row r="2908" spans="7:8" x14ac:dyDescent="0.25">
      <c r="G2908" s="21">
        <v>416.75</v>
      </c>
      <c r="H2908" s="21">
        <v>0.94149361762774553</v>
      </c>
    </row>
    <row r="2909" spans="7:8" x14ac:dyDescent="0.25">
      <c r="G2909" s="21">
        <v>416.75</v>
      </c>
      <c r="H2909" s="21">
        <v>2.5856166466094095</v>
      </c>
    </row>
    <row r="2910" spans="7:8" x14ac:dyDescent="0.25">
      <c r="G2910" s="21">
        <v>415.875</v>
      </c>
      <c r="H2910" s="21">
        <v>2.5856166466094095</v>
      </c>
    </row>
    <row r="2911" spans="7:8" x14ac:dyDescent="0.25">
      <c r="G2911" s="21">
        <v>415.875</v>
      </c>
      <c r="H2911" s="21">
        <v>3.4915046502517635</v>
      </c>
    </row>
    <row r="2912" spans="7:8" x14ac:dyDescent="0.25">
      <c r="G2912" s="21">
        <v>414.6875</v>
      </c>
      <c r="H2912" s="21">
        <v>3.4915046502517635</v>
      </c>
    </row>
    <row r="2913" spans="7:8" x14ac:dyDescent="0.25">
      <c r="G2913" s="21">
        <v>414.6875</v>
      </c>
      <c r="H2913" s="21">
        <v>19.120657381403326</v>
      </c>
    </row>
    <row r="2914" spans="7:8" x14ac:dyDescent="0.25">
      <c r="G2914" s="21">
        <v>419.875</v>
      </c>
      <c r="H2914" s="21">
        <v>19.120657381403326</v>
      </c>
    </row>
    <row r="2915" spans="7:8" x14ac:dyDescent="0.25">
      <c r="G2915" s="21">
        <v>419.875</v>
      </c>
      <c r="H2915" s="21">
        <v>4.932222560670855</v>
      </c>
    </row>
    <row r="2916" spans="7:8" x14ac:dyDescent="0.25">
      <c r="G2916" s="21">
        <v>419</v>
      </c>
      <c r="H2916" s="21">
        <v>4.932222560670855</v>
      </c>
    </row>
    <row r="2917" spans="7:8" x14ac:dyDescent="0.25">
      <c r="G2917" s="21">
        <v>419</v>
      </c>
      <c r="H2917" s="21">
        <v>0</v>
      </c>
    </row>
    <row r="2918" spans="7:8" x14ac:dyDescent="0.25">
      <c r="G2918" s="21">
        <v>419</v>
      </c>
      <c r="H2918" s="21">
        <v>4.932222560670855</v>
      </c>
    </row>
    <row r="2919" spans="7:8" x14ac:dyDescent="0.25">
      <c r="G2919" s="21">
        <v>420.75</v>
      </c>
      <c r="H2919" s="21">
        <v>4.932222560670855</v>
      </c>
    </row>
    <row r="2920" spans="7:8" x14ac:dyDescent="0.25">
      <c r="G2920" s="21">
        <v>420.75</v>
      </c>
      <c r="H2920" s="21">
        <v>2.9537565890257751</v>
      </c>
    </row>
    <row r="2921" spans="7:8" x14ac:dyDescent="0.25">
      <c r="G2921" s="21">
        <v>420</v>
      </c>
      <c r="H2921" s="21">
        <v>2.9537565890257751</v>
      </c>
    </row>
    <row r="2922" spans="7:8" x14ac:dyDescent="0.25">
      <c r="G2922" s="21">
        <v>420</v>
      </c>
      <c r="H2922" s="21">
        <v>0</v>
      </c>
    </row>
    <row r="2923" spans="7:8" x14ac:dyDescent="0.25">
      <c r="G2923" s="21">
        <v>420</v>
      </c>
      <c r="H2923" s="21">
        <v>2.9537565890257751</v>
      </c>
    </row>
    <row r="2924" spans="7:8" x14ac:dyDescent="0.25">
      <c r="G2924" s="21">
        <v>421.5</v>
      </c>
      <c r="H2924" s="21">
        <v>2.9537565890257751</v>
      </c>
    </row>
    <row r="2925" spans="7:8" x14ac:dyDescent="0.25">
      <c r="G2925" s="21">
        <v>421.5</v>
      </c>
      <c r="H2925" s="21">
        <v>1.3543127878354613</v>
      </c>
    </row>
    <row r="2926" spans="7:8" x14ac:dyDescent="0.25">
      <c r="G2926" s="21">
        <v>421</v>
      </c>
      <c r="H2926" s="21">
        <v>1.3543127878354613</v>
      </c>
    </row>
    <row r="2927" spans="7:8" x14ac:dyDescent="0.25">
      <c r="G2927" s="21">
        <v>421</v>
      </c>
      <c r="H2927" s="21">
        <v>0</v>
      </c>
    </row>
    <row r="2928" spans="7:8" x14ac:dyDescent="0.25">
      <c r="G2928" s="21">
        <v>421</v>
      </c>
      <c r="H2928" s="21">
        <v>1.3543127878354613</v>
      </c>
    </row>
    <row r="2929" spans="7:8" x14ac:dyDescent="0.25">
      <c r="G2929" s="21">
        <v>422</v>
      </c>
      <c r="H2929" s="21">
        <v>1.3543127878354613</v>
      </c>
    </row>
    <row r="2930" spans="7:8" x14ac:dyDescent="0.25">
      <c r="G2930" s="21">
        <v>422</v>
      </c>
      <c r="H2930" s="21">
        <v>0</v>
      </c>
    </row>
    <row r="2931" spans="7:8" x14ac:dyDescent="0.25">
      <c r="G2931" s="21">
        <v>422</v>
      </c>
      <c r="H2931" s="21">
        <v>1.3543127878354613</v>
      </c>
    </row>
    <row r="2932" spans="7:8" x14ac:dyDescent="0.25">
      <c r="G2932" s="21">
        <v>421.5</v>
      </c>
      <c r="H2932" s="21">
        <v>1.3543127878354613</v>
      </c>
    </row>
    <row r="2933" spans="7:8" x14ac:dyDescent="0.25">
      <c r="G2933" s="21">
        <v>421.5</v>
      </c>
      <c r="H2933" s="21">
        <v>2.9537565890257751</v>
      </c>
    </row>
    <row r="2934" spans="7:8" x14ac:dyDescent="0.25">
      <c r="G2934" s="21">
        <v>420.75</v>
      </c>
      <c r="H2934" s="21">
        <v>2.9537565890257751</v>
      </c>
    </row>
    <row r="2935" spans="7:8" x14ac:dyDescent="0.25">
      <c r="G2935" s="21">
        <v>420.75</v>
      </c>
      <c r="H2935" s="21">
        <v>4.932222560670855</v>
      </c>
    </row>
    <row r="2936" spans="7:8" x14ac:dyDescent="0.25">
      <c r="G2936" s="21">
        <v>419.875</v>
      </c>
      <c r="H2936" s="21">
        <v>4.932222560670855</v>
      </c>
    </row>
    <row r="2937" spans="7:8" x14ac:dyDescent="0.25">
      <c r="G2937" s="21">
        <v>419.875</v>
      </c>
      <c r="H2937" s="21">
        <v>19.120657381403326</v>
      </c>
    </row>
    <row r="2938" spans="7:8" x14ac:dyDescent="0.25">
      <c r="G2938" s="21">
        <v>417.28125</v>
      </c>
      <c r="H2938" s="21">
        <v>19.120657381403326</v>
      </c>
    </row>
    <row r="2939" spans="7:8" x14ac:dyDescent="0.25">
      <c r="G2939" s="21">
        <v>417.28125</v>
      </c>
      <c r="H2939" s="21">
        <v>26.846381934032202</v>
      </c>
    </row>
    <row r="2940" spans="7:8" x14ac:dyDescent="0.25">
      <c r="G2940" s="21">
        <v>412.8125</v>
      </c>
      <c r="H2940" s="21">
        <v>26.846381934032202</v>
      </c>
    </row>
    <row r="2941" spans="7:8" x14ac:dyDescent="0.25">
      <c r="G2941" s="21">
        <v>412.8125</v>
      </c>
      <c r="H2941" s="21">
        <v>42.135439953029788</v>
      </c>
    </row>
    <row r="2942" spans="7:8" x14ac:dyDescent="0.25">
      <c r="G2942" s="21">
        <v>406.90625</v>
      </c>
      <c r="H2942" s="21">
        <v>42.135439953029788</v>
      </c>
    </row>
    <row r="2943" spans="7:8" x14ac:dyDescent="0.25">
      <c r="G2943" s="21">
        <v>406.90625</v>
      </c>
      <c r="H2943" s="21">
        <v>76.666145359464593</v>
      </c>
    </row>
    <row r="2944" spans="7:8" x14ac:dyDescent="0.25">
      <c r="G2944" s="21">
        <v>398.5859375</v>
      </c>
      <c r="H2944" s="21">
        <v>76.666145359464593</v>
      </c>
    </row>
    <row r="2945" spans="7:8" x14ac:dyDescent="0.25">
      <c r="G2945" s="21">
        <v>398.5859375</v>
      </c>
      <c r="H2945" s="21">
        <v>337.09588531638775</v>
      </c>
    </row>
    <row r="2946" spans="7:8" x14ac:dyDescent="0.25">
      <c r="G2946" s="21">
        <v>461.296875</v>
      </c>
      <c r="H2946" s="21">
        <v>337.09588531638775</v>
      </c>
    </row>
    <row r="2947" spans="7:8" x14ac:dyDescent="0.25">
      <c r="G2947" s="21">
        <v>461.296875</v>
      </c>
      <c r="H2947" s="21">
        <v>136.9424741580425</v>
      </c>
    </row>
    <row r="2948" spans="7:8" x14ac:dyDescent="0.25">
      <c r="G2948" s="21">
        <v>440.3046875</v>
      </c>
      <c r="H2948" s="21">
        <v>136.9424741580425</v>
      </c>
    </row>
    <row r="2949" spans="7:8" x14ac:dyDescent="0.25">
      <c r="G2949" s="21">
        <v>440.3046875</v>
      </c>
      <c r="H2949" s="21">
        <v>36.462687468921573</v>
      </c>
    </row>
    <row r="2950" spans="7:8" x14ac:dyDescent="0.25">
      <c r="G2950" s="21">
        <v>426.65234375</v>
      </c>
      <c r="H2950" s="21">
        <v>36.462687468921573</v>
      </c>
    </row>
    <row r="2951" spans="7:8" x14ac:dyDescent="0.25">
      <c r="G2951" s="21">
        <v>426.65234375</v>
      </c>
      <c r="H2951" s="21">
        <v>11.971961634122039</v>
      </c>
    </row>
    <row r="2952" spans="7:8" x14ac:dyDescent="0.25">
      <c r="G2952" s="21">
        <v>424.5</v>
      </c>
      <c r="H2952" s="21">
        <v>11.971961634122039</v>
      </c>
    </row>
    <row r="2953" spans="7:8" x14ac:dyDescent="0.25">
      <c r="G2953" s="21">
        <v>424.5</v>
      </c>
      <c r="H2953" s="21">
        <v>3.8613348316990992</v>
      </c>
    </row>
    <row r="2954" spans="7:8" x14ac:dyDescent="0.25">
      <c r="G2954" s="21">
        <v>423.5</v>
      </c>
      <c r="H2954" s="21">
        <v>3.8613348316990992</v>
      </c>
    </row>
    <row r="2955" spans="7:8" x14ac:dyDescent="0.25">
      <c r="G2955" s="21">
        <v>423.5</v>
      </c>
      <c r="H2955" s="21">
        <v>0.87277971994518655</v>
      </c>
    </row>
    <row r="2956" spans="7:8" x14ac:dyDescent="0.25">
      <c r="G2956" s="21">
        <v>423</v>
      </c>
      <c r="H2956" s="21">
        <v>0.87277971994518655</v>
      </c>
    </row>
    <row r="2957" spans="7:8" x14ac:dyDescent="0.25">
      <c r="G2957" s="21">
        <v>423</v>
      </c>
      <c r="H2957" s="21">
        <v>0</v>
      </c>
    </row>
    <row r="2958" spans="7:8" x14ac:dyDescent="0.25">
      <c r="G2958" s="21">
        <v>423</v>
      </c>
      <c r="H2958" s="21">
        <v>0.87277971994518655</v>
      </c>
    </row>
    <row r="2959" spans="7:8" x14ac:dyDescent="0.25">
      <c r="G2959" s="21">
        <v>424</v>
      </c>
      <c r="H2959" s="21">
        <v>0.87277971994518655</v>
      </c>
    </row>
    <row r="2960" spans="7:8" x14ac:dyDescent="0.25">
      <c r="G2960" s="21">
        <v>424</v>
      </c>
      <c r="H2960" s="21">
        <v>0</v>
      </c>
    </row>
    <row r="2961" spans="7:8" x14ac:dyDescent="0.25">
      <c r="G2961" s="21">
        <v>424</v>
      </c>
      <c r="H2961" s="21">
        <v>0.87277971994518655</v>
      </c>
    </row>
    <row r="2962" spans="7:8" x14ac:dyDescent="0.25">
      <c r="G2962" s="21">
        <v>423.5</v>
      </c>
      <c r="H2962" s="21">
        <v>0.87277971994518655</v>
      </c>
    </row>
    <row r="2963" spans="7:8" x14ac:dyDescent="0.25">
      <c r="G2963" s="21">
        <v>423.5</v>
      </c>
      <c r="H2963" s="21">
        <v>3.8613348316990992</v>
      </c>
    </row>
    <row r="2964" spans="7:8" x14ac:dyDescent="0.25">
      <c r="G2964" s="21">
        <v>425.5</v>
      </c>
      <c r="H2964" s="21">
        <v>3.8613348316990992</v>
      </c>
    </row>
    <row r="2965" spans="7:8" x14ac:dyDescent="0.25">
      <c r="G2965" s="21">
        <v>425.5</v>
      </c>
      <c r="H2965" s="21">
        <v>2.0980410277656696</v>
      </c>
    </row>
    <row r="2966" spans="7:8" x14ac:dyDescent="0.25">
      <c r="G2966" s="21">
        <v>425</v>
      </c>
      <c r="H2966" s="21">
        <v>2.0980410277656696</v>
      </c>
    </row>
    <row r="2967" spans="7:8" x14ac:dyDescent="0.25">
      <c r="G2967" s="21">
        <v>425</v>
      </c>
      <c r="H2967" s="21">
        <v>0</v>
      </c>
    </row>
    <row r="2968" spans="7:8" x14ac:dyDescent="0.25">
      <c r="G2968" s="21">
        <v>425</v>
      </c>
      <c r="H2968" s="21">
        <v>2.0980410277656696</v>
      </c>
    </row>
    <row r="2969" spans="7:8" x14ac:dyDescent="0.25">
      <c r="G2969" s="21">
        <v>426</v>
      </c>
      <c r="H2969" s="21">
        <v>2.0980410277656696</v>
      </c>
    </row>
    <row r="2970" spans="7:8" x14ac:dyDescent="0.25">
      <c r="G2970" s="21">
        <v>426</v>
      </c>
      <c r="H2970" s="21">
        <v>0</v>
      </c>
    </row>
    <row r="2971" spans="7:8" x14ac:dyDescent="0.25">
      <c r="G2971" s="21">
        <v>426</v>
      </c>
      <c r="H2971" s="21">
        <v>2.0980410277656696</v>
      </c>
    </row>
    <row r="2972" spans="7:8" x14ac:dyDescent="0.25">
      <c r="G2972" s="21">
        <v>425.5</v>
      </c>
      <c r="H2972" s="21">
        <v>2.0980410277656696</v>
      </c>
    </row>
    <row r="2973" spans="7:8" x14ac:dyDescent="0.25">
      <c r="G2973" s="21">
        <v>425.5</v>
      </c>
      <c r="H2973" s="21">
        <v>3.8613348316990992</v>
      </c>
    </row>
    <row r="2974" spans="7:8" x14ac:dyDescent="0.25">
      <c r="G2974" s="21">
        <v>424.5</v>
      </c>
      <c r="H2974" s="21">
        <v>3.8613348316990992</v>
      </c>
    </row>
    <row r="2975" spans="7:8" x14ac:dyDescent="0.25">
      <c r="G2975" s="21">
        <v>424.5</v>
      </c>
      <c r="H2975" s="21">
        <v>11.971961634122039</v>
      </c>
    </row>
    <row r="2976" spans="7:8" x14ac:dyDescent="0.25">
      <c r="G2976" s="21">
        <v>428.8046875</v>
      </c>
      <c r="H2976" s="21">
        <v>11.971961634122039</v>
      </c>
    </row>
    <row r="2977" spans="7:8" x14ac:dyDescent="0.25">
      <c r="G2977" s="21">
        <v>428.8046875</v>
      </c>
      <c r="H2977" s="21">
        <v>5.2335796213573511</v>
      </c>
    </row>
    <row r="2978" spans="7:8" x14ac:dyDescent="0.25">
      <c r="G2978" s="21">
        <v>427</v>
      </c>
      <c r="H2978" s="21">
        <v>5.2335796213573511</v>
      </c>
    </row>
    <row r="2979" spans="7:8" x14ac:dyDescent="0.25">
      <c r="G2979" s="21">
        <v>427</v>
      </c>
      <c r="H2979" s="21">
        <v>0</v>
      </c>
    </row>
    <row r="2980" spans="7:8" x14ac:dyDescent="0.25">
      <c r="G2980" s="21">
        <v>427</v>
      </c>
      <c r="H2980" s="21">
        <v>5.2335796213573511</v>
      </c>
    </row>
    <row r="2981" spans="7:8" x14ac:dyDescent="0.25">
      <c r="G2981" s="21">
        <v>430.609375</v>
      </c>
      <c r="H2981" s="21">
        <v>5.2335796213573511</v>
      </c>
    </row>
    <row r="2982" spans="7:8" x14ac:dyDescent="0.25">
      <c r="G2982" s="21">
        <v>430.609375</v>
      </c>
      <c r="H2982" s="21">
        <v>2.147440105190682</v>
      </c>
    </row>
    <row r="2983" spans="7:8" x14ac:dyDescent="0.25">
      <c r="G2983" s="21">
        <v>428.5</v>
      </c>
      <c r="H2983" s="21">
        <v>2.147440105190682</v>
      </c>
    </row>
    <row r="2984" spans="7:8" x14ac:dyDescent="0.25">
      <c r="G2984" s="21">
        <v>428.5</v>
      </c>
      <c r="H2984" s="21">
        <v>0.63821440171016741</v>
      </c>
    </row>
    <row r="2985" spans="7:8" x14ac:dyDescent="0.25">
      <c r="G2985" s="21">
        <v>428</v>
      </c>
      <c r="H2985" s="21">
        <v>0.63821440171016741</v>
      </c>
    </row>
    <row r="2986" spans="7:8" x14ac:dyDescent="0.25">
      <c r="G2986" s="21">
        <v>428</v>
      </c>
      <c r="H2986" s="21">
        <v>0</v>
      </c>
    </row>
    <row r="2987" spans="7:8" x14ac:dyDescent="0.25">
      <c r="G2987" s="21">
        <v>428</v>
      </c>
      <c r="H2987" s="21">
        <v>0.63821440171016741</v>
      </c>
    </row>
    <row r="2988" spans="7:8" x14ac:dyDescent="0.25">
      <c r="G2988" s="21">
        <v>429</v>
      </c>
      <c r="H2988" s="21">
        <v>0.63821440171016741</v>
      </c>
    </row>
    <row r="2989" spans="7:8" x14ac:dyDescent="0.25">
      <c r="G2989" s="21">
        <v>429</v>
      </c>
      <c r="H2989" s="21">
        <v>0</v>
      </c>
    </row>
    <row r="2990" spans="7:8" x14ac:dyDescent="0.25">
      <c r="G2990" s="21">
        <v>429</v>
      </c>
      <c r="H2990" s="21">
        <v>0.63821440171016741</v>
      </c>
    </row>
    <row r="2991" spans="7:8" x14ac:dyDescent="0.25">
      <c r="G2991" s="21">
        <v>428.5</v>
      </c>
      <c r="H2991" s="21">
        <v>0.63821440171016741</v>
      </c>
    </row>
    <row r="2992" spans="7:8" x14ac:dyDescent="0.25">
      <c r="G2992" s="21">
        <v>428.5</v>
      </c>
      <c r="H2992" s="21">
        <v>2.147440105190682</v>
      </c>
    </row>
    <row r="2993" spans="7:8" x14ac:dyDescent="0.25">
      <c r="G2993" s="21">
        <v>432.71875</v>
      </c>
      <c r="H2993" s="21">
        <v>2.147440105190682</v>
      </c>
    </row>
    <row r="2994" spans="7:8" x14ac:dyDescent="0.25">
      <c r="G2994" s="21">
        <v>432.71875</v>
      </c>
      <c r="H2994" s="21">
        <v>1.6039453770565573</v>
      </c>
    </row>
    <row r="2995" spans="7:8" x14ac:dyDescent="0.25">
      <c r="G2995" s="21">
        <v>430.75</v>
      </c>
      <c r="H2995" s="21">
        <v>1.6039453770565573</v>
      </c>
    </row>
    <row r="2996" spans="7:8" x14ac:dyDescent="0.25">
      <c r="G2996" s="21">
        <v>430.75</v>
      </c>
      <c r="H2996" s="21">
        <v>0.32699963252209452</v>
      </c>
    </row>
    <row r="2997" spans="7:8" x14ac:dyDescent="0.25">
      <c r="G2997" s="21">
        <v>430</v>
      </c>
      <c r="H2997" s="21">
        <v>0.32699963252209452</v>
      </c>
    </row>
    <row r="2998" spans="7:8" x14ac:dyDescent="0.25">
      <c r="G2998" s="21">
        <v>430</v>
      </c>
      <c r="H2998" s="21">
        <v>0</v>
      </c>
    </row>
    <row r="2999" spans="7:8" x14ac:dyDescent="0.25">
      <c r="G2999" s="21">
        <v>430</v>
      </c>
      <c r="H2999" s="21">
        <v>0.32699963252209452</v>
      </c>
    </row>
    <row r="3000" spans="7:8" x14ac:dyDescent="0.25">
      <c r="G3000" s="21">
        <v>431.5</v>
      </c>
      <c r="H3000" s="21">
        <v>0.32699963252209452</v>
      </c>
    </row>
    <row r="3001" spans="7:8" x14ac:dyDescent="0.25">
      <c r="G3001" s="21">
        <v>431.5</v>
      </c>
      <c r="H3001" s="21">
        <v>0.23513036111130306</v>
      </c>
    </row>
    <row r="3002" spans="7:8" x14ac:dyDescent="0.25">
      <c r="G3002" s="21">
        <v>431</v>
      </c>
      <c r="H3002" s="21">
        <v>0.23513036111130306</v>
      </c>
    </row>
    <row r="3003" spans="7:8" x14ac:dyDescent="0.25">
      <c r="G3003" s="21">
        <v>431</v>
      </c>
      <c r="H3003" s="21">
        <v>0</v>
      </c>
    </row>
    <row r="3004" spans="7:8" x14ac:dyDescent="0.25">
      <c r="G3004" s="21">
        <v>431</v>
      </c>
      <c r="H3004" s="21">
        <v>0.23513036111130306</v>
      </c>
    </row>
    <row r="3005" spans="7:8" x14ac:dyDescent="0.25">
      <c r="G3005" s="21">
        <v>432</v>
      </c>
      <c r="H3005" s="21">
        <v>0.23513036111130306</v>
      </c>
    </row>
    <row r="3006" spans="7:8" x14ac:dyDescent="0.25">
      <c r="G3006" s="21">
        <v>432</v>
      </c>
      <c r="H3006" s="21">
        <v>0</v>
      </c>
    </row>
    <row r="3007" spans="7:8" x14ac:dyDescent="0.25">
      <c r="G3007" s="21">
        <v>432</v>
      </c>
      <c r="H3007" s="21">
        <v>0.23513036111130306</v>
      </c>
    </row>
    <row r="3008" spans="7:8" x14ac:dyDescent="0.25">
      <c r="G3008" s="21">
        <v>431.5</v>
      </c>
      <c r="H3008" s="21">
        <v>0.23513036111130306</v>
      </c>
    </row>
    <row r="3009" spans="7:8" x14ac:dyDescent="0.25">
      <c r="G3009" s="21">
        <v>431.5</v>
      </c>
      <c r="H3009" s="21">
        <v>0.32699963252209452</v>
      </c>
    </row>
    <row r="3010" spans="7:8" x14ac:dyDescent="0.25">
      <c r="G3010" s="21">
        <v>430.75</v>
      </c>
      <c r="H3010" s="21">
        <v>0.32699963252209452</v>
      </c>
    </row>
    <row r="3011" spans="7:8" x14ac:dyDescent="0.25">
      <c r="G3011" s="21">
        <v>430.75</v>
      </c>
      <c r="H3011" s="21">
        <v>1.6039453770565573</v>
      </c>
    </row>
    <row r="3012" spans="7:8" x14ac:dyDescent="0.25">
      <c r="G3012" s="21">
        <v>434.6875</v>
      </c>
      <c r="H3012" s="21">
        <v>1.6039453770565573</v>
      </c>
    </row>
    <row r="3013" spans="7:8" x14ac:dyDescent="0.25">
      <c r="G3013" s="21">
        <v>434.6875</v>
      </c>
      <c r="H3013" s="21">
        <v>0.93831405842908111</v>
      </c>
    </row>
    <row r="3014" spans="7:8" x14ac:dyDescent="0.25">
      <c r="G3014" s="21">
        <v>433.5</v>
      </c>
      <c r="H3014" s="21">
        <v>0.93831405842908111</v>
      </c>
    </row>
    <row r="3015" spans="7:8" x14ac:dyDescent="0.25">
      <c r="G3015" s="21">
        <v>433.5</v>
      </c>
      <c r="H3015" s="21">
        <v>0.15287713575183226</v>
      </c>
    </row>
    <row r="3016" spans="7:8" x14ac:dyDescent="0.25">
      <c r="G3016" s="21">
        <v>433</v>
      </c>
      <c r="H3016" s="21">
        <v>0.15287713575183226</v>
      </c>
    </row>
    <row r="3017" spans="7:8" x14ac:dyDescent="0.25">
      <c r="G3017" s="21">
        <v>433</v>
      </c>
      <c r="H3017" s="21">
        <v>0</v>
      </c>
    </row>
    <row r="3018" spans="7:8" x14ac:dyDescent="0.25">
      <c r="G3018" s="21">
        <v>433</v>
      </c>
      <c r="H3018" s="21">
        <v>0.15287713575183226</v>
      </c>
    </row>
    <row r="3019" spans="7:8" x14ac:dyDescent="0.25">
      <c r="G3019" s="21">
        <v>434</v>
      </c>
      <c r="H3019" s="21">
        <v>0.15287713575183226</v>
      </c>
    </row>
    <row r="3020" spans="7:8" x14ac:dyDescent="0.25">
      <c r="G3020" s="21">
        <v>434</v>
      </c>
      <c r="H3020" s="21">
        <v>0</v>
      </c>
    </row>
    <row r="3021" spans="7:8" x14ac:dyDescent="0.25">
      <c r="G3021" s="21">
        <v>434</v>
      </c>
      <c r="H3021" s="21">
        <v>0.15287713575183226</v>
      </c>
    </row>
    <row r="3022" spans="7:8" x14ac:dyDescent="0.25">
      <c r="G3022" s="21">
        <v>433.5</v>
      </c>
      <c r="H3022" s="21">
        <v>0.15287713575183226</v>
      </c>
    </row>
    <row r="3023" spans="7:8" x14ac:dyDescent="0.25">
      <c r="G3023" s="21">
        <v>433.5</v>
      </c>
      <c r="H3023" s="21">
        <v>0.93831405842908111</v>
      </c>
    </row>
    <row r="3024" spans="7:8" x14ac:dyDescent="0.25">
      <c r="G3024" s="21">
        <v>435.875</v>
      </c>
      <c r="H3024" s="21">
        <v>0.93831405842908111</v>
      </c>
    </row>
    <row r="3025" spans="7:8" x14ac:dyDescent="0.25">
      <c r="G3025" s="21">
        <v>435.875</v>
      </c>
      <c r="H3025" s="21">
        <v>0.29274884506405696</v>
      </c>
    </row>
    <row r="3026" spans="7:8" x14ac:dyDescent="0.25">
      <c r="G3026" s="21">
        <v>435</v>
      </c>
      <c r="H3026" s="21">
        <v>0.29274884506405696</v>
      </c>
    </row>
    <row r="3027" spans="7:8" x14ac:dyDescent="0.25">
      <c r="G3027" s="21">
        <v>435</v>
      </c>
      <c r="H3027" s="21">
        <v>0</v>
      </c>
    </row>
    <row r="3028" spans="7:8" x14ac:dyDescent="0.25">
      <c r="G3028" s="21">
        <v>435</v>
      </c>
      <c r="H3028" s="21">
        <v>0.29274884506405696</v>
      </c>
    </row>
    <row r="3029" spans="7:8" x14ac:dyDescent="0.25">
      <c r="G3029" s="21">
        <v>436.75</v>
      </c>
      <c r="H3029" s="21">
        <v>0.29274884506405696</v>
      </c>
    </row>
    <row r="3030" spans="7:8" x14ac:dyDescent="0.25">
      <c r="G3030" s="21">
        <v>436.75</v>
      </c>
      <c r="H3030" s="21">
        <v>0.16835303608317093</v>
      </c>
    </row>
    <row r="3031" spans="7:8" x14ac:dyDescent="0.25">
      <c r="G3031" s="21">
        <v>436</v>
      </c>
      <c r="H3031" s="21">
        <v>0.16835303608317093</v>
      </c>
    </row>
    <row r="3032" spans="7:8" x14ac:dyDescent="0.25">
      <c r="G3032" s="21">
        <v>436</v>
      </c>
      <c r="H3032" s="21">
        <v>0</v>
      </c>
    </row>
    <row r="3033" spans="7:8" x14ac:dyDescent="0.25">
      <c r="G3033" s="21">
        <v>436</v>
      </c>
      <c r="H3033" s="21">
        <v>0.16835303608317093</v>
      </c>
    </row>
    <row r="3034" spans="7:8" x14ac:dyDescent="0.25">
      <c r="G3034" s="21">
        <v>437.5</v>
      </c>
      <c r="H3034" s="21">
        <v>0.16835303608317093</v>
      </c>
    </row>
    <row r="3035" spans="7:8" x14ac:dyDescent="0.25">
      <c r="G3035" s="21">
        <v>437.5</v>
      </c>
      <c r="H3035" s="21">
        <v>0.10215168831033226</v>
      </c>
    </row>
    <row r="3036" spans="7:8" x14ac:dyDescent="0.25">
      <c r="G3036" s="21">
        <v>437</v>
      </c>
      <c r="H3036" s="21">
        <v>0.10215168831033226</v>
      </c>
    </row>
    <row r="3037" spans="7:8" x14ac:dyDescent="0.25">
      <c r="G3037" s="21">
        <v>437</v>
      </c>
      <c r="H3037" s="21">
        <v>0</v>
      </c>
    </row>
    <row r="3038" spans="7:8" x14ac:dyDescent="0.25">
      <c r="G3038" s="21">
        <v>437</v>
      </c>
      <c r="H3038" s="21">
        <v>0.10215168831033226</v>
      </c>
    </row>
    <row r="3039" spans="7:8" x14ac:dyDescent="0.25">
      <c r="G3039" s="21">
        <v>438</v>
      </c>
      <c r="H3039" s="21">
        <v>0.10215168831033226</v>
      </c>
    </row>
    <row r="3040" spans="7:8" x14ac:dyDescent="0.25">
      <c r="G3040" s="21">
        <v>438</v>
      </c>
      <c r="H3040" s="21">
        <v>0</v>
      </c>
    </row>
    <row r="3041" spans="7:8" x14ac:dyDescent="0.25">
      <c r="G3041" s="21">
        <v>438</v>
      </c>
      <c r="H3041" s="21">
        <v>0.10215168831033226</v>
      </c>
    </row>
    <row r="3042" spans="7:8" x14ac:dyDescent="0.25">
      <c r="G3042" s="21">
        <v>437.5</v>
      </c>
      <c r="H3042" s="21">
        <v>0.10215168831033226</v>
      </c>
    </row>
    <row r="3043" spans="7:8" x14ac:dyDescent="0.25">
      <c r="G3043" s="21">
        <v>437.5</v>
      </c>
      <c r="H3043" s="21">
        <v>0.16835303608317093</v>
      </c>
    </row>
    <row r="3044" spans="7:8" x14ac:dyDescent="0.25">
      <c r="G3044" s="21">
        <v>436.75</v>
      </c>
      <c r="H3044" s="21">
        <v>0.16835303608317093</v>
      </c>
    </row>
    <row r="3045" spans="7:8" x14ac:dyDescent="0.25">
      <c r="G3045" s="21">
        <v>436.75</v>
      </c>
      <c r="H3045" s="21">
        <v>0.29274884506405696</v>
      </c>
    </row>
    <row r="3046" spans="7:8" x14ac:dyDescent="0.25">
      <c r="G3046" s="21">
        <v>435.875</v>
      </c>
      <c r="H3046" s="21">
        <v>0.29274884506405696</v>
      </c>
    </row>
    <row r="3047" spans="7:8" x14ac:dyDescent="0.25">
      <c r="G3047" s="21">
        <v>435.875</v>
      </c>
      <c r="H3047" s="21">
        <v>0.93831405842908111</v>
      </c>
    </row>
    <row r="3048" spans="7:8" x14ac:dyDescent="0.25">
      <c r="G3048" s="21">
        <v>434.6875</v>
      </c>
      <c r="H3048" s="21">
        <v>0.93831405842908111</v>
      </c>
    </row>
    <row r="3049" spans="7:8" x14ac:dyDescent="0.25">
      <c r="G3049" s="21">
        <v>434.6875</v>
      </c>
      <c r="H3049" s="21">
        <v>1.6039453770565573</v>
      </c>
    </row>
    <row r="3050" spans="7:8" x14ac:dyDescent="0.25">
      <c r="G3050" s="21">
        <v>432.71875</v>
      </c>
      <c r="H3050" s="21">
        <v>1.6039453770565573</v>
      </c>
    </row>
    <row r="3051" spans="7:8" x14ac:dyDescent="0.25">
      <c r="G3051" s="21">
        <v>432.71875</v>
      </c>
      <c r="H3051" s="21">
        <v>2.147440105190682</v>
      </c>
    </row>
    <row r="3052" spans="7:8" x14ac:dyDescent="0.25">
      <c r="G3052" s="21">
        <v>430.609375</v>
      </c>
      <c r="H3052" s="21">
        <v>2.147440105190682</v>
      </c>
    </row>
    <row r="3053" spans="7:8" x14ac:dyDescent="0.25">
      <c r="G3053" s="21">
        <v>430.609375</v>
      </c>
      <c r="H3053" s="21">
        <v>5.2335796213573511</v>
      </c>
    </row>
    <row r="3054" spans="7:8" x14ac:dyDescent="0.25">
      <c r="G3054" s="21">
        <v>428.8046875</v>
      </c>
      <c r="H3054" s="21">
        <v>5.2335796213573511</v>
      </c>
    </row>
    <row r="3055" spans="7:8" x14ac:dyDescent="0.25">
      <c r="G3055" s="21">
        <v>428.8046875</v>
      </c>
      <c r="H3055" s="21">
        <v>11.971961634122039</v>
      </c>
    </row>
    <row r="3056" spans="7:8" x14ac:dyDescent="0.25">
      <c r="G3056" s="21">
        <v>426.65234375</v>
      </c>
      <c r="H3056" s="21">
        <v>11.971961634122039</v>
      </c>
    </row>
    <row r="3057" spans="7:8" x14ac:dyDescent="0.25">
      <c r="G3057" s="21">
        <v>426.65234375</v>
      </c>
      <c r="H3057" s="21">
        <v>36.462687468921573</v>
      </c>
    </row>
    <row r="3058" spans="7:8" x14ac:dyDescent="0.25">
      <c r="G3058" s="21">
        <v>453.95703125</v>
      </c>
      <c r="H3058" s="21">
        <v>36.462687468921573</v>
      </c>
    </row>
    <row r="3059" spans="7:8" x14ac:dyDescent="0.25">
      <c r="G3059" s="21">
        <v>453.95703125</v>
      </c>
      <c r="H3059" s="21">
        <v>21.832143279245784</v>
      </c>
    </row>
    <row r="3060" spans="7:8" x14ac:dyDescent="0.25">
      <c r="G3060" s="21">
        <v>444.96875</v>
      </c>
      <c r="H3060" s="21">
        <v>21.832143279245784</v>
      </c>
    </row>
    <row r="3061" spans="7:8" x14ac:dyDescent="0.25">
      <c r="G3061" s="21">
        <v>444.96875</v>
      </c>
      <c r="H3061" s="21">
        <v>5.7928000371685053</v>
      </c>
    </row>
    <row r="3062" spans="7:8" x14ac:dyDescent="0.25">
      <c r="G3062" s="21">
        <v>441.25</v>
      </c>
      <c r="H3062" s="21">
        <v>5.7928000371685053</v>
      </c>
    </row>
    <row r="3063" spans="7:8" x14ac:dyDescent="0.25">
      <c r="G3063" s="21">
        <v>441.25</v>
      </c>
      <c r="H3063" s="21">
        <v>2.8192632595604614</v>
      </c>
    </row>
    <row r="3064" spans="7:8" x14ac:dyDescent="0.25">
      <c r="G3064" s="21">
        <v>439.5</v>
      </c>
      <c r="H3064" s="21">
        <v>2.8192632595604614</v>
      </c>
    </row>
    <row r="3065" spans="7:8" x14ac:dyDescent="0.25">
      <c r="G3065" s="21">
        <v>439.5</v>
      </c>
      <c r="H3065" s="21">
        <v>0.48010295212312731</v>
      </c>
    </row>
    <row r="3066" spans="7:8" x14ac:dyDescent="0.25">
      <c r="G3066" s="21">
        <v>439</v>
      </c>
      <c r="H3066" s="21">
        <v>0.48010295212312731</v>
      </c>
    </row>
    <row r="3067" spans="7:8" x14ac:dyDescent="0.25">
      <c r="G3067" s="21">
        <v>439</v>
      </c>
      <c r="H3067" s="21">
        <v>0</v>
      </c>
    </row>
    <row r="3068" spans="7:8" x14ac:dyDescent="0.25">
      <c r="G3068" s="21">
        <v>439</v>
      </c>
      <c r="H3068" s="21">
        <v>0.48010295212312731</v>
      </c>
    </row>
    <row r="3069" spans="7:8" x14ac:dyDescent="0.25">
      <c r="G3069" s="21">
        <v>440</v>
      </c>
      <c r="H3069" s="21">
        <v>0.48010295212312731</v>
      </c>
    </row>
    <row r="3070" spans="7:8" x14ac:dyDescent="0.25">
      <c r="G3070" s="21">
        <v>440</v>
      </c>
      <c r="H3070" s="21">
        <v>0</v>
      </c>
    </row>
    <row r="3071" spans="7:8" x14ac:dyDescent="0.25">
      <c r="G3071" s="21">
        <v>440</v>
      </c>
      <c r="H3071" s="21">
        <v>0.48010295212312731</v>
      </c>
    </row>
    <row r="3072" spans="7:8" x14ac:dyDescent="0.25">
      <c r="G3072" s="21">
        <v>439.5</v>
      </c>
      <c r="H3072" s="21">
        <v>0.48010295212312731</v>
      </c>
    </row>
    <row r="3073" spans="7:8" x14ac:dyDescent="0.25">
      <c r="G3073" s="21">
        <v>439.5</v>
      </c>
      <c r="H3073" s="21">
        <v>2.8192632595604614</v>
      </c>
    </row>
    <row r="3074" spans="7:8" x14ac:dyDescent="0.25">
      <c r="G3074" s="21">
        <v>443</v>
      </c>
      <c r="H3074" s="21">
        <v>2.8192632595604614</v>
      </c>
    </row>
    <row r="3075" spans="7:8" x14ac:dyDescent="0.25">
      <c r="G3075" s="21">
        <v>443</v>
      </c>
      <c r="H3075" s="21">
        <v>1.4847260990843045</v>
      </c>
    </row>
    <row r="3076" spans="7:8" x14ac:dyDescent="0.25">
      <c r="G3076" s="21">
        <v>441.5</v>
      </c>
      <c r="H3076" s="21">
        <v>1.4847260990843045</v>
      </c>
    </row>
    <row r="3077" spans="7:8" x14ac:dyDescent="0.25">
      <c r="G3077" s="21">
        <v>441.5</v>
      </c>
      <c r="H3077" s="21">
        <v>0.80240118472916777</v>
      </c>
    </row>
    <row r="3078" spans="7:8" x14ac:dyDescent="0.25">
      <c r="G3078" s="21">
        <v>441</v>
      </c>
      <c r="H3078" s="21">
        <v>0.80240118472916777</v>
      </c>
    </row>
    <row r="3079" spans="7:8" x14ac:dyDescent="0.25">
      <c r="G3079" s="21">
        <v>441</v>
      </c>
      <c r="H3079" s="21">
        <v>0</v>
      </c>
    </row>
    <row r="3080" spans="7:8" x14ac:dyDescent="0.25">
      <c r="G3080" s="21">
        <v>441</v>
      </c>
      <c r="H3080" s="21">
        <v>0.80240118472916777</v>
      </c>
    </row>
    <row r="3081" spans="7:8" x14ac:dyDescent="0.25">
      <c r="G3081" s="21">
        <v>442</v>
      </c>
      <c r="H3081" s="21">
        <v>0.80240118472916777</v>
      </c>
    </row>
    <row r="3082" spans="7:8" x14ac:dyDescent="0.25">
      <c r="G3082" s="21">
        <v>442</v>
      </c>
      <c r="H3082" s="21">
        <v>0</v>
      </c>
    </row>
    <row r="3083" spans="7:8" x14ac:dyDescent="0.25">
      <c r="G3083" s="21">
        <v>442</v>
      </c>
      <c r="H3083" s="21">
        <v>0.80240118472916777</v>
      </c>
    </row>
    <row r="3084" spans="7:8" x14ac:dyDescent="0.25">
      <c r="G3084" s="21">
        <v>441.5</v>
      </c>
      <c r="H3084" s="21">
        <v>0.80240118472916777</v>
      </c>
    </row>
    <row r="3085" spans="7:8" x14ac:dyDescent="0.25">
      <c r="G3085" s="21">
        <v>441.5</v>
      </c>
      <c r="H3085" s="21">
        <v>1.4847260990843045</v>
      </c>
    </row>
    <row r="3086" spans="7:8" x14ac:dyDescent="0.25">
      <c r="G3086" s="21">
        <v>444.5</v>
      </c>
      <c r="H3086" s="21">
        <v>1.4847260990843045</v>
      </c>
    </row>
    <row r="3087" spans="7:8" x14ac:dyDescent="0.25">
      <c r="G3087" s="21">
        <v>444.5</v>
      </c>
      <c r="H3087" s="21">
        <v>0.81943186875401308</v>
      </c>
    </row>
    <row r="3088" spans="7:8" x14ac:dyDescent="0.25">
      <c r="G3088" s="21">
        <v>443.5</v>
      </c>
      <c r="H3088" s="21">
        <v>0.81943186875401308</v>
      </c>
    </row>
    <row r="3089" spans="7:8" x14ac:dyDescent="0.25">
      <c r="G3089" s="21">
        <v>443.5</v>
      </c>
      <c r="H3089" s="21">
        <v>9.5237687489319031E-2</v>
      </c>
    </row>
    <row r="3090" spans="7:8" x14ac:dyDescent="0.25">
      <c r="G3090" s="21">
        <v>443</v>
      </c>
      <c r="H3090" s="21">
        <v>9.5237687489319031E-2</v>
      </c>
    </row>
    <row r="3091" spans="7:8" x14ac:dyDescent="0.25">
      <c r="G3091" s="21">
        <v>443</v>
      </c>
      <c r="H3091" s="21">
        <v>0</v>
      </c>
    </row>
    <row r="3092" spans="7:8" x14ac:dyDescent="0.25">
      <c r="G3092" s="21">
        <v>443</v>
      </c>
      <c r="H3092" s="21">
        <v>9.5237687489319031E-2</v>
      </c>
    </row>
    <row r="3093" spans="7:8" x14ac:dyDescent="0.25">
      <c r="G3093" s="21">
        <v>444</v>
      </c>
      <c r="H3093" s="21">
        <v>9.5237687489319031E-2</v>
      </c>
    </row>
    <row r="3094" spans="7:8" x14ac:dyDescent="0.25">
      <c r="G3094" s="21">
        <v>444</v>
      </c>
      <c r="H3094" s="21">
        <v>0</v>
      </c>
    </row>
    <row r="3095" spans="7:8" x14ac:dyDescent="0.25">
      <c r="G3095" s="21">
        <v>444</v>
      </c>
      <c r="H3095" s="21">
        <v>9.5237687489319031E-2</v>
      </c>
    </row>
    <row r="3096" spans="7:8" x14ac:dyDescent="0.25">
      <c r="G3096" s="21">
        <v>443.5</v>
      </c>
      <c r="H3096" s="21">
        <v>9.5237687489319031E-2</v>
      </c>
    </row>
    <row r="3097" spans="7:8" x14ac:dyDescent="0.25">
      <c r="G3097" s="21">
        <v>443.5</v>
      </c>
      <c r="H3097" s="21">
        <v>0.81943186875401308</v>
      </c>
    </row>
    <row r="3098" spans="7:8" x14ac:dyDescent="0.25">
      <c r="G3098" s="21">
        <v>445.5</v>
      </c>
      <c r="H3098" s="21">
        <v>0.81943186875401308</v>
      </c>
    </row>
    <row r="3099" spans="7:8" x14ac:dyDescent="0.25">
      <c r="G3099" s="21">
        <v>445.5</v>
      </c>
      <c r="H3099" s="21">
        <v>0.4884072186524217</v>
      </c>
    </row>
    <row r="3100" spans="7:8" x14ac:dyDescent="0.25">
      <c r="G3100" s="21">
        <v>445</v>
      </c>
      <c r="H3100" s="21">
        <v>0.4884072186524217</v>
      </c>
    </row>
    <row r="3101" spans="7:8" x14ac:dyDescent="0.25">
      <c r="G3101" s="21">
        <v>445</v>
      </c>
      <c r="H3101" s="21">
        <v>0</v>
      </c>
    </row>
    <row r="3102" spans="7:8" x14ac:dyDescent="0.25">
      <c r="G3102" s="21">
        <v>445</v>
      </c>
      <c r="H3102" s="21">
        <v>0.4884072186524217</v>
      </c>
    </row>
    <row r="3103" spans="7:8" x14ac:dyDescent="0.25">
      <c r="G3103" s="21">
        <v>446</v>
      </c>
      <c r="H3103" s="21">
        <v>0.4884072186524217</v>
      </c>
    </row>
    <row r="3104" spans="7:8" x14ac:dyDescent="0.25">
      <c r="G3104" s="21">
        <v>446</v>
      </c>
      <c r="H3104" s="21">
        <v>0</v>
      </c>
    </row>
    <row r="3105" spans="7:8" x14ac:dyDescent="0.25">
      <c r="G3105" s="21">
        <v>446</v>
      </c>
      <c r="H3105" s="21">
        <v>0.4884072186524217</v>
      </c>
    </row>
    <row r="3106" spans="7:8" x14ac:dyDescent="0.25">
      <c r="G3106" s="21">
        <v>445.5</v>
      </c>
      <c r="H3106" s="21">
        <v>0.4884072186524217</v>
      </c>
    </row>
    <row r="3107" spans="7:8" x14ac:dyDescent="0.25">
      <c r="G3107" s="21">
        <v>445.5</v>
      </c>
      <c r="H3107" s="21">
        <v>0.81943186875401308</v>
      </c>
    </row>
    <row r="3108" spans="7:8" x14ac:dyDescent="0.25">
      <c r="G3108" s="21">
        <v>444.5</v>
      </c>
      <c r="H3108" s="21">
        <v>0.81943186875401308</v>
      </c>
    </row>
    <row r="3109" spans="7:8" x14ac:dyDescent="0.25">
      <c r="G3109" s="21">
        <v>444.5</v>
      </c>
      <c r="H3109" s="21">
        <v>1.4847260990843045</v>
      </c>
    </row>
    <row r="3110" spans="7:8" x14ac:dyDescent="0.25">
      <c r="G3110" s="21">
        <v>443</v>
      </c>
      <c r="H3110" s="21">
        <v>1.4847260990843045</v>
      </c>
    </row>
    <row r="3111" spans="7:8" x14ac:dyDescent="0.25">
      <c r="G3111" s="21">
        <v>443</v>
      </c>
      <c r="H3111" s="21">
        <v>2.8192632595604614</v>
      </c>
    </row>
    <row r="3112" spans="7:8" x14ac:dyDescent="0.25">
      <c r="G3112" s="21">
        <v>441.25</v>
      </c>
      <c r="H3112" s="21">
        <v>2.8192632595604614</v>
      </c>
    </row>
    <row r="3113" spans="7:8" x14ac:dyDescent="0.25">
      <c r="G3113" s="21">
        <v>441.25</v>
      </c>
      <c r="H3113" s="21">
        <v>5.7928000371685053</v>
      </c>
    </row>
    <row r="3114" spans="7:8" x14ac:dyDescent="0.25">
      <c r="G3114" s="21">
        <v>448.6875</v>
      </c>
      <c r="H3114" s="21">
        <v>5.7928000371685053</v>
      </c>
    </row>
    <row r="3115" spans="7:8" x14ac:dyDescent="0.25">
      <c r="G3115" s="21">
        <v>448.6875</v>
      </c>
      <c r="H3115" s="21">
        <v>3.7509847289017824</v>
      </c>
    </row>
    <row r="3116" spans="7:8" x14ac:dyDescent="0.25">
      <c r="G3116" s="21">
        <v>447.5</v>
      </c>
      <c r="H3116" s="21">
        <v>3.7509847289017824</v>
      </c>
    </row>
    <row r="3117" spans="7:8" x14ac:dyDescent="0.25">
      <c r="G3117" s="21">
        <v>447.5</v>
      </c>
      <c r="H3117" s="21">
        <v>0.55587710061877482</v>
      </c>
    </row>
    <row r="3118" spans="7:8" x14ac:dyDescent="0.25">
      <c r="G3118" s="21">
        <v>447</v>
      </c>
      <c r="H3118" s="21">
        <v>0.55587710061877482</v>
      </c>
    </row>
    <row r="3119" spans="7:8" x14ac:dyDescent="0.25">
      <c r="G3119" s="21">
        <v>447</v>
      </c>
      <c r="H3119" s="21">
        <v>0</v>
      </c>
    </row>
    <row r="3120" spans="7:8" x14ac:dyDescent="0.25">
      <c r="G3120" s="21">
        <v>447</v>
      </c>
      <c r="H3120" s="21">
        <v>0.55587710061877482</v>
      </c>
    </row>
    <row r="3121" spans="7:8" x14ac:dyDescent="0.25">
      <c r="G3121" s="21">
        <v>448</v>
      </c>
      <c r="H3121" s="21">
        <v>0.55587710061877482</v>
      </c>
    </row>
    <row r="3122" spans="7:8" x14ac:dyDescent="0.25">
      <c r="G3122" s="21">
        <v>448</v>
      </c>
      <c r="H3122" s="21">
        <v>0</v>
      </c>
    </row>
    <row r="3123" spans="7:8" x14ac:dyDescent="0.25">
      <c r="G3123" s="21">
        <v>448</v>
      </c>
      <c r="H3123" s="21">
        <v>0.55587710061877482</v>
      </c>
    </row>
    <row r="3124" spans="7:8" x14ac:dyDescent="0.25">
      <c r="G3124" s="21">
        <v>447.5</v>
      </c>
      <c r="H3124" s="21">
        <v>0.55587710061877482</v>
      </c>
    </row>
    <row r="3125" spans="7:8" x14ac:dyDescent="0.25">
      <c r="G3125" s="21">
        <v>447.5</v>
      </c>
      <c r="H3125" s="21">
        <v>3.7509847289017824</v>
      </c>
    </row>
    <row r="3126" spans="7:8" x14ac:dyDescent="0.25">
      <c r="G3126" s="21">
        <v>449.875</v>
      </c>
      <c r="H3126" s="21">
        <v>3.7509847289017824</v>
      </c>
    </row>
    <row r="3127" spans="7:8" x14ac:dyDescent="0.25">
      <c r="G3127" s="21">
        <v>449.875</v>
      </c>
      <c r="H3127" s="21">
        <v>0.89110866462053828</v>
      </c>
    </row>
    <row r="3128" spans="7:8" x14ac:dyDescent="0.25">
      <c r="G3128" s="21">
        <v>449</v>
      </c>
      <c r="H3128" s="21">
        <v>0.89110866462053828</v>
      </c>
    </row>
    <row r="3129" spans="7:8" x14ac:dyDescent="0.25">
      <c r="G3129" s="21">
        <v>449</v>
      </c>
      <c r="H3129" s="21">
        <v>0</v>
      </c>
    </row>
    <row r="3130" spans="7:8" x14ac:dyDescent="0.25">
      <c r="G3130" s="21">
        <v>449</v>
      </c>
      <c r="H3130" s="21">
        <v>0.89110866462053828</v>
      </c>
    </row>
    <row r="3131" spans="7:8" x14ac:dyDescent="0.25">
      <c r="G3131" s="21">
        <v>450.75</v>
      </c>
      <c r="H3131" s="21">
        <v>0.89110866462053828</v>
      </c>
    </row>
    <row r="3132" spans="7:8" x14ac:dyDescent="0.25">
      <c r="G3132" s="21">
        <v>450.75</v>
      </c>
      <c r="H3132" s="21">
        <v>0.29340163302801381</v>
      </c>
    </row>
    <row r="3133" spans="7:8" x14ac:dyDescent="0.25">
      <c r="G3133" s="21">
        <v>450</v>
      </c>
      <c r="H3133" s="21">
        <v>0.29340163302801381</v>
      </c>
    </row>
    <row r="3134" spans="7:8" x14ac:dyDescent="0.25">
      <c r="G3134" s="21">
        <v>450</v>
      </c>
      <c r="H3134" s="21">
        <v>0</v>
      </c>
    </row>
    <row r="3135" spans="7:8" x14ac:dyDescent="0.25">
      <c r="G3135" s="21">
        <v>450</v>
      </c>
      <c r="H3135" s="21">
        <v>0.29340163302801381</v>
      </c>
    </row>
    <row r="3136" spans="7:8" x14ac:dyDescent="0.25">
      <c r="G3136" s="21">
        <v>451.5</v>
      </c>
      <c r="H3136" s="21">
        <v>0.29340163302801381</v>
      </c>
    </row>
    <row r="3137" spans="7:8" x14ac:dyDescent="0.25">
      <c r="G3137" s="21">
        <v>451.5</v>
      </c>
      <c r="H3137" s="21">
        <v>0.10842212571234805</v>
      </c>
    </row>
    <row r="3138" spans="7:8" x14ac:dyDescent="0.25">
      <c r="G3138" s="21">
        <v>451</v>
      </c>
      <c r="H3138" s="21">
        <v>0.10842212571234805</v>
      </c>
    </row>
    <row r="3139" spans="7:8" x14ac:dyDescent="0.25">
      <c r="G3139" s="21">
        <v>451</v>
      </c>
      <c r="H3139" s="21">
        <v>0</v>
      </c>
    </row>
    <row r="3140" spans="7:8" x14ac:dyDescent="0.25">
      <c r="G3140" s="21">
        <v>451</v>
      </c>
      <c r="H3140" s="21">
        <v>0.10842212571234805</v>
      </c>
    </row>
    <row r="3141" spans="7:8" x14ac:dyDescent="0.25">
      <c r="G3141" s="21">
        <v>452</v>
      </c>
      <c r="H3141" s="21">
        <v>0.10842212571234805</v>
      </c>
    </row>
    <row r="3142" spans="7:8" x14ac:dyDescent="0.25">
      <c r="G3142" s="21">
        <v>452</v>
      </c>
      <c r="H3142" s="21">
        <v>0</v>
      </c>
    </row>
    <row r="3143" spans="7:8" x14ac:dyDescent="0.25">
      <c r="G3143" s="21">
        <v>452</v>
      </c>
      <c r="H3143" s="21">
        <v>0.10842212571234805</v>
      </c>
    </row>
    <row r="3144" spans="7:8" x14ac:dyDescent="0.25">
      <c r="G3144" s="21">
        <v>451.5</v>
      </c>
      <c r="H3144" s="21">
        <v>0.10842212571234805</v>
      </c>
    </row>
    <row r="3145" spans="7:8" x14ac:dyDescent="0.25">
      <c r="G3145" s="21">
        <v>451.5</v>
      </c>
      <c r="H3145" s="21">
        <v>0.29340163302801381</v>
      </c>
    </row>
    <row r="3146" spans="7:8" x14ac:dyDescent="0.25">
      <c r="G3146" s="21">
        <v>450.75</v>
      </c>
      <c r="H3146" s="21">
        <v>0.29340163302801381</v>
      </c>
    </row>
    <row r="3147" spans="7:8" x14ac:dyDescent="0.25">
      <c r="G3147" s="21">
        <v>450.75</v>
      </c>
      <c r="H3147" s="21">
        <v>0.89110866462053828</v>
      </c>
    </row>
    <row r="3148" spans="7:8" x14ac:dyDescent="0.25">
      <c r="G3148" s="21">
        <v>449.875</v>
      </c>
      <c r="H3148" s="21">
        <v>0.89110866462053828</v>
      </c>
    </row>
    <row r="3149" spans="7:8" x14ac:dyDescent="0.25">
      <c r="G3149" s="21">
        <v>449.875</v>
      </c>
      <c r="H3149" s="21">
        <v>3.7509847289017824</v>
      </c>
    </row>
    <row r="3150" spans="7:8" x14ac:dyDescent="0.25">
      <c r="G3150" s="21">
        <v>448.6875</v>
      </c>
      <c r="H3150" s="21">
        <v>3.7509847289017824</v>
      </c>
    </row>
    <row r="3151" spans="7:8" x14ac:dyDescent="0.25">
      <c r="G3151" s="21">
        <v>448.6875</v>
      </c>
      <c r="H3151" s="21">
        <v>5.7928000371685053</v>
      </c>
    </row>
    <row r="3152" spans="7:8" x14ac:dyDescent="0.25">
      <c r="G3152" s="21">
        <v>444.96875</v>
      </c>
      <c r="H3152" s="21">
        <v>5.7928000371685053</v>
      </c>
    </row>
    <row r="3153" spans="7:8" x14ac:dyDescent="0.25">
      <c r="G3153" s="21">
        <v>444.96875</v>
      </c>
      <c r="H3153" s="21">
        <v>21.832143279245784</v>
      </c>
    </row>
    <row r="3154" spans="7:8" x14ac:dyDescent="0.25">
      <c r="G3154" s="21">
        <v>462.9453125</v>
      </c>
      <c r="H3154" s="21">
        <v>21.832143279245784</v>
      </c>
    </row>
    <row r="3155" spans="7:8" x14ac:dyDescent="0.25">
      <c r="G3155" s="21">
        <v>462.9453125</v>
      </c>
      <c r="H3155" s="21">
        <v>10.567532498228541</v>
      </c>
    </row>
    <row r="3156" spans="7:8" x14ac:dyDescent="0.25">
      <c r="G3156" s="21">
        <v>457.640625</v>
      </c>
      <c r="H3156" s="21">
        <v>10.567532498228541</v>
      </c>
    </row>
    <row r="3157" spans="7:8" x14ac:dyDescent="0.25">
      <c r="G3157" s="21">
        <v>457.640625</v>
      </c>
      <c r="H3157" s="21">
        <v>4.3776317524046959</v>
      </c>
    </row>
    <row r="3158" spans="7:8" x14ac:dyDescent="0.25">
      <c r="G3158" s="21">
        <v>453.96875</v>
      </c>
      <c r="H3158" s="21">
        <v>4.3776317524046959</v>
      </c>
    </row>
    <row r="3159" spans="7:8" x14ac:dyDescent="0.25">
      <c r="G3159" s="21">
        <v>453.96875</v>
      </c>
      <c r="H3159" s="21">
        <v>1.2971971586937729</v>
      </c>
    </row>
    <row r="3160" spans="7:8" x14ac:dyDescent="0.25">
      <c r="G3160" s="21">
        <v>453</v>
      </c>
      <c r="H3160" s="21">
        <v>1.2971971586937729</v>
      </c>
    </row>
    <row r="3161" spans="7:8" x14ac:dyDescent="0.25">
      <c r="G3161" s="21">
        <v>453</v>
      </c>
      <c r="H3161" s="21">
        <v>0</v>
      </c>
    </row>
    <row r="3162" spans="7:8" x14ac:dyDescent="0.25">
      <c r="G3162" s="21">
        <v>453</v>
      </c>
      <c r="H3162" s="21">
        <v>1.2971971586937729</v>
      </c>
    </row>
    <row r="3163" spans="7:8" x14ac:dyDescent="0.25">
      <c r="G3163" s="21">
        <v>454.9375</v>
      </c>
      <c r="H3163" s="21">
        <v>1.2971971586937729</v>
      </c>
    </row>
    <row r="3164" spans="7:8" x14ac:dyDescent="0.25">
      <c r="G3164" s="21">
        <v>454.9375</v>
      </c>
      <c r="H3164" s="21">
        <v>0.7376525547461652</v>
      </c>
    </row>
    <row r="3165" spans="7:8" x14ac:dyDescent="0.25">
      <c r="G3165" s="21">
        <v>454</v>
      </c>
      <c r="H3165" s="21">
        <v>0.7376525547461652</v>
      </c>
    </row>
    <row r="3166" spans="7:8" x14ac:dyDescent="0.25">
      <c r="G3166" s="21">
        <v>454</v>
      </c>
      <c r="H3166" s="21">
        <v>0</v>
      </c>
    </row>
    <row r="3167" spans="7:8" x14ac:dyDescent="0.25">
      <c r="G3167" s="21">
        <v>454</v>
      </c>
      <c r="H3167" s="21">
        <v>0.7376525547461652</v>
      </c>
    </row>
    <row r="3168" spans="7:8" x14ac:dyDescent="0.25">
      <c r="G3168" s="21">
        <v>455.875</v>
      </c>
      <c r="H3168" s="21">
        <v>0.7376525547461652</v>
      </c>
    </row>
    <row r="3169" spans="7:8" x14ac:dyDescent="0.25">
      <c r="G3169" s="21">
        <v>455.875</v>
      </c>
      <c r="H3169" s="21">
        <v>0.71954295198325713</v>
      </c>
    </row>
    <row r="3170" spans="7:8" x14ac:dyDescent="0.25">
      <c r="G3170" s="21">
        <v>455</v>
      </c>
      <c r="H3170" s="21">
        <v>0.71954295198325713</v>
      </c>
    </row>
    <row r="3171" spans="7:8" x14ac:dyDescent="0.25">
      <c r="G3171" s="21">
        <v>455</v>
      </c>
      <c r="H3171" s="21">
        <v>0</v>
      </c>
    </row>
    <row r="3172" spans="7:8" x14ac:dyDescent="0.25">
      <c r="G3172" s="21">
        <v>455</v>
      </c>
      <c r="H3172" s="21">
        <v>0.71954295198325713</v>
      </c>
    </row>
    <row r="3173" spans="7:8" x14ac:dyDescent="0.25">
      <c r="G3173" s="21">
        <v>456.75</v>
      </c>
      <c r="H3173" s="21">
        <v>0.71954295198325713</v>
      </c>
    </row>
    <row r="3174" spans="7:8" x14ac:dyDescent="0.25">
      <c r="G3174" s="21">
        <v>456.75</v>
      </c>
      <c r="H3174" s="21">
        <v>0.34588431625709409</v>
      </c>
    </row>
    <row r="3175" spans="7:8" x14ac:dyDescent="0.25">
      <c r="G3175" s="21">
        <v>456</v>
      </c>
      <c r="H3175" s="21">
        <v>0.34588431625709409</v>
      </c>
    </row>
    <row r="3176" spans="7:8" x14ac:dyDescent="0.25">
      <c r="G3176" s="21">
        <v>456</v>
      </c>
      <c r="H3176" s="21">
        <v>0</v>
      </c>
    </row>
    <row r="3177" spans="7:8" x14ac:dyDescent="0.25">
      <c r="G3177" s="21">
        <v>456</v>
      </c>
      <c r="H3177" s="21">
        <v>0.34588431625709409</v>
      </c>
    </row>
    <row r="3178" spans="7:8" x14ac:dyDescent="0.25">
      <c r="G3178" s="21">
        <v>457.5</v>
      </c>
      <c r="H3178" s="21">
        <v>0.34588431625709409</v>
      </c>
    </row>
    <row r="3179" spans="7:8" x14ac:dyDescent="0.25">
      <c r="G3179" s="21">
        <v>457.5</v>
      </c>
      <c r="H3179" s="21">
        <v>6.4524322853761418E-2</v>
      </c>
    </row>
    <row r="3180" spans="7:8" x14ac:dyDescent="0.25">
      <c r="G3180" s="21">
        <v>457</v>
      </c>
      <c r="H3180" s="21">
        <v>6.4524322853761418E-2</v>
      </c>
    </row>
    <row r="3181" spans="7:8" x14ac:dyDescent="0.25">
      <c r="G3181" s="21">
        <v>457</v>
      </c>
      <c r="H3181" s="21">
        <v>0</v>
      </c>
    </row>
    <row r="3182" spans="7:8" x14ac:dyDescent="0.25">
      <c r="G3182" s="21">
        <v>457</v>
      </c>
      <c r="H3182" s="21">
        <v>6.4524322853761418E-2</v>
      </c>
    </row>
    <row r="3183" spans="7:8" x14ac:dyDescent="0.25">
      <c r="G3183" s="21">
        <v>458</v>
      </c>
      <c r="H3183" s="21">
        <v>6.4524322853761418E-2</v>
      </c>
    </row>
    <row r="3184" spans="7:8" x14ac:dyDescent="0.25">
      <c r="G3184" s="21">
        <v>458</v>
      </c>
      <c r="H3184" s="21">
        <v>0</v>
      </c>
    </row>
    <row r="3185" spans="7:8" x14ac:dyDescent="0.25">
      <c r="G3185" s="21">
        <v>458</v>
      </c>
      <c r="H3185" s="21">
        <v>6.4524322853761418E-2</v>
      </c>
    </row>
    <row r="3186" spans="7:8" x14ac:dyDescent="0.25">
      <c r="G3186" s="21">
        <v>457.5</v>
      </c>
      <c r="H3186" s="21">
        <v>6.4524322853761418E-2</v>
      </c>
    </row>
    <row r="3187" spans="7:8" x14ac:dyDescent="0.25">
      <c r="G3187" s="21">
        <v>457.5</v>
      </c>
      <c r="H3187" s="21">
        <v>0.34588431625709409</v>
      </c>
    </row>
    <row r="3188" spans="7:8" x14ac:dyDescent="0.25">
      <c r="G3188" s="21">
        <v>456.75</v>
      </c>
      <c r="H3188" s="21">
        <v>0.34588431625709409</v>
      </c>
    </row>
    <row r="3189" spans="7:8" x14ac:dyDescent="0.25">
      <c r="G3189" s="21">
        <v>456.75</v>
      </c>
      <c r="H3189" s="21">
        <v>0.71954295198325713</v>
      </c>
    </row>
    <row r="3190" spans="7:8" x14ac:dyDescent="0.25">
      <c r="G3190" s="21">
        <v>455.875</v>
      </c>
      <c r="H3190" s="21">
        <v>0.71954295198325713</v>
      </c>
    </row>
    <row r="3191" spans="7:8" x14ac:dyDescent="0.25">
      <c r="G3191" s="21">
        <v>455.875</v>
      </c>
      <c r="H3191" s="21">
        <v>0.7376525547461652</v>
      </c>
    </row>
    <row r="3192" spans="7:8" x14ac:dyDescent="0.25">
      <c r="G3192" s="21">
        <v>454.9375</v>
      </c>
      <c r="H3192" s="21">
        <v>0.7376525547461652</v>
      </c>
    </row>
    <row r="3193" spans="7:8" x14ac:dyDescent="0.25">
      <c r="G3193" s="21">
        <v>454.9375</v>
      </c>
      <c r="H3193" s="21">
        <v>1.2971971586937729</v>
      </c>
    </row>
    <row r="3194" spans="7:8" x14ac:dyDescent="0.25">
      <c r="G3194" s="21">
        <v>453.96875</v>
      </c>
      <c r="H3194" s="21">
        <v>1.2971971586937729</v>
      </c>
    </row>
    <row r="3195" spans="7:8" x14ac:dyDescent="0.25">
      <c r="G3195" s="21">
        <v>453.96875</v>
      </c>
      <c r="H3195" s="21">
        <v>4.3776317524046959</v>
      </c>
    </row>
    <row r="3196" spans="7:8" x14ac:dyDescent="0.25">
      <c r="G3196" s="21">
        <v>461.3125</v>
      </c>
      <c r="H3196" s="21">
        <v>4.3776317524046959</v>
      </c>
    </row>
    <row r="3197" spans="7:8" x14ac:dyDescent="0.25">
      <c r="G3197" s="21">
        <v>461.3125</v>
      </c>
      <c r="H3197" s="21">
        <v>1.8030475363205283</v>
      </c>
    </row>
    <row r="3198" spans="7:8" x14ac:dyDescent="0.25">
      <c r="G3198" s="21">
        <v>459.75</v>
      </c>
      <c r="H3198" s="21">
        <v>1.8030475363205283</v>
      </c>
    </row>
    <row r="3199" spans="7:8" x14ac:dyDescent="0.25">
      <c r="G3199" s="21">
        <v>459.75</v>
      </c>
      <c r="H3199" s="21">
        <v>0.49443008595369115</v>
      </c>
    </row>
    <row r="3200" spans="7:8" x14ac:dyDescent="0.25">
      <c r="G3200" s="21">
        <v>459</v>
      </c>
      <c r="H3200" s="21">
        <v>0.49443008595369115</v>
      </c>
    </row>
    <row r="3201" spans="7:8" x14ac:dyDescent="0.25">
      <c r="G3201" s="21">
        <v>459</v>
      </c>
      <c r="H3201" s="21">
        <v>0</v>
      </c>
    </row>
    <row r="3202" spans="7:8" x14ac:dyDescent="0.25">
      <c r="G3202" s="21">
        <v>459</v>
      </c>
      <c r="H3202" s="21">
        <v>0.49443008595369115</v>
      </c>
    </row>
    <row r="3203" spans="7:8" x14ac:dyDescent="0.25">
      <c r="G3203" s="21">
        <v>460.5</v>
      </c>
      <c r="H3203" s="21">
        <v>0.49443008595369115</v>
      </c>
    </row>
    <row r="3204" spans="7:8" x14ac:dyDescent="0.25">
      <c r="G3204" s="21">
        <v>460.5</v>
      </c>
      <c r="H3204" s="21">
        <v>0.14365719691900095</v>
      </c>
    </row>
    <row r="3205" spans="7:8" x14ac:dyDescent="0.25">
      <c r="G3205" s="21">
        <v>460</v>
      </c>
      <c r="H3205" s="21">
        <v>0.14365719691900095</v>
      </c>
    </row>
    <row r="3206" spans="7:8" x14ac:dyDescent="0.25">
      <c r="G3206" s="21">
        <v>460</v>
      </c>
      <c r="H3206" s="21">
        <v>0</v>
      </c>
    </row>
    <row r="3207" spans="7:8" x14ac:dyDescent="0.25">
      <c r="G3207" s="21">
        <v>460</v>
      </c>
      <c r="H3207" s="21">
        <v>0.14365719691900095</v>
      </c>
    </row>
    <row r="3208" spans="7:8" x14ac:dyDescent="0.25">
      <c r="G3208" s="21">
        <v>461</v>
      </c>
      <c r="H3208" s="21">
        <v>0.14365719691900095</v>
      </c>
    </row>
    <row r="3209" spans="7:8" x14ac:dyDescent="0.25">
      <c r="G3209" s="21">
        <v>461</v>
      </c>
      <c r="H3209" s="21">
        <v>0</v>
      </c>
    </row>
    <row r="3210" spans="7:8" x14ac:dyDescent="0.25">
      <c r="G3210" s="21">
        <v>461</v>
      </c>
      <c r="H3210" s="21">
        <v>0.14365719691900095</v>
      </c>
    </row>
    <row r="3211" spans="7:8" x14ac:dyDescent="0.25">
      <c r="G3211" s="21">
        <v>460.5</v>
      </c>
      <c r="H3211" s="21">
        <v>0.14365719691900095</v>
      </c>
    </row>
    <row r="3212" spans="7:8" x14ac:dyDescent="0.25">
      <c r="G3212" s="21">
        <v>460.5</v>
      </c>
      <c r="H3212" s="21">
        <v>0.49443008595369115</v>
      </c>
    </row>
    <row r="3213" spans="7:8" x14ac:dyDescent="0.25">
      <c r="G3213" s="21">
        <v>459.75</v>
      </c>
      <c r="H3213" s="21">
        <v>0.49443008595369115</v>
      </c>
    </row>
    <row r="3214" spans="7:8" x14ac:dyDescent="0.25">
      <c r="G3214" s="21">
        <v>459.75</v>
      </c>
      <c r="H3214" s="21">
        <v>1.8030475363205283</v>
      </c>
    </row>
    <row r="3215" spans="7:8" x14ac:dyDescent="0.25">
      <c r="G3215" s="21">
        <v>462.875</v>
      </c>
      <c r="H3215" s="21">
        <v>1.8030475363205283</v>
      </c>
    </row>
    <row r="3216" spans="7:8" x14ac:dyDescent="0.25">
      <c r="G3216" s="21">
        <v>462.875</v>
      </c>
      <c r="H3216" s="21">
        <v>0.95341630779646103</v>
      </c>
    </row>
    <row r="3217" spans="7:8" x14ac:dyDescent="0.25">
      <c r="G3217" s="21">
        <v>462</v>
      </c>
      <c r="H3217" s="21">
        <v>0.95341630779646103</v>
      </c>
    </row>
    <row r="3218" spans="7:8" x14ac:dyDescent="0.25">
      <c r="G3218" s="21">
        <v>462</v>
      </c>
      <c r="H3218" s="21">
        <v>0</v>
      </c>
    </row>
    <row r="3219" spans="7:8" x14ac:dyDescent="0.25">
      <c r="G3219" s="21">
        <v>462</v>
      </c>
      <c r="H3219" s="21">
        <v>0.95341630779646103</v>
      </c>
    </row>
    <row r="3220" spans="7:8" x14ac:dyDescent="0.25">
      <c r="G3220" s="21">
        <v>463.75</v>
      </c>
      <c r="H3220" s="21">
        <v>0.95341630779646103</v>
      </c>
    </row>
    <row r="3221" spans="7:8" x14ac:dyDescent="0.25">
      <c r="G3221" s="21">
        <v>463.75</v>
      </c>
      <c r="H3221" s="21">
        <v>0.28393227728261183</v>
      </c>
    </row>
    <row r="3222" spans="7:8" x14ac:dyDescent="0.25">
      <c r="G3222" s="21">
        <v>463</v>
      </c>
      <c r="H3222" s="21">
        <v>0.28393227728261183</v>
      </c>
    </row>
    <row r="3223" spans="7:8" x14ac:dyDescent="0.25">
      <c r="G3223" s="21">
        <v>463</v>
      </c>
      <c r="H3223" s="21">
        <v>0</v>
      </c>
    </row>
    <row r="3224" spans="7:8" x14ac:dyDescent="0.25">
      <c r="G3224" s="21">
        <v>463</v>
      </c>
      <c r="H3224" s="21">
        <v>0.28393227728261183</v>
      </c>
    </row>
    <row r="3225" spans="7:8" x14ac:dyDescent="0.25">
      <c r="G3225" s="21">
        <v>464.5</v>
      </c>
      <c r="H3225" s="21">
        <v>0.28393227728261183</v>
      </c>
    </row>
    <row r="3226" spans="7:8" x14ac:dyDescent="0.25">
      <c r="G3226" s="21">
        <v>464.5</v>
      </c>
      <c r="H3226" s="21">
        <v>8.4500878938210219E-2</v>
      </c>
    </row>
    <row r="3227" spans="7:8" x14ac:dyDescent="0.25">
      <c r="G3227" s="21">
        <v>464</v>
      </c>
      <c r="H3227" s="21">
        <v>8.4500878938210219E-2</v>
      </c>
    </row>
    <row r="3228" spans="7:8" x14ac:dyDescent="0.25">
      <c r="G3228" s="21">
        <v>464</v>
      </c>
      <c r="H3228" s="21">
        <v>0</v>
      </c>
    </row>
    <row r="3229" spans="7:8" x14ac:dyDescent="0.25">
      <c r="G3229" s="21">
        <v>464</v>
      </c>
      <c r="H3229" s="21">
        <v>8.4500878938210219E-2</v>
      </c>
    </row>
    <row r="3230" spans="7:8" x14ac:dyDescent="0.25">
      <c r="G3230" s="21">
        <v>465</v>
      </c>
      <c r="H3230" s="21">
        <v>8.4500878938210219E-2</v>
      </c>
    </row>
    <row r="3231" spans="7:8" x14ac:dyDescent="0.25">
      <c r="G3231" s="21">
        <v>465</v>
      </c>
      <c r="H3231" s="21">
        <v>0</v>
      </c>
    </row>
    <row r="3232" spans="7:8" x14ac:dyDescent="0.25">
      <c r="G3232" s="21">
        <v>465</v>
      </c>
      <c r="H3232" s="21">
        <v>8.4500878938210219E-2</v>
      </c>
    </row>
    <row r="3233" spans="7:8" x14ac:dyDescent="0.25">
      <c r="G3233" s="21">
        <v>464.5</v>
      </c>
      <c r="H3233" s="21">
        <v>8.4500878938210219E-2</v>
      </c>
    </row>
    <row r="3234" spans="7:8" x14ac:dyDescent="0.25">
      <c r="G3234" s="21">
        <v>464.5</v>
      </c>
      <c r="H3234" s="21">
        <v>0.28393227728261183</v>
      </c>
    </row>
    <row r="3235" spans="7:8" x14ac:dyDescent="0.25">
      <c r="G3235" s="21">
        <v>463.75</v>
      </c>
      <c r="H3235" s="21">
        <v>0.28393227728261183</v>
      </c>
    </row>
    <row r="3236" spans="7:8" x14ac:dyDescent="0.25">
      <c r="G3236" s="21">
        <v>463.75</v>
      </c>
      <c r="H3236" s="21">
        <v>0.95341630779646103</v>
      </c>
    </row>
    <row r="3237" spans="7:8" x14ac:dyDescent="0.25">
      <c r="G3237" s="21">
        <v>462.875</v>
      </c>
      <c r="H3237" s="21">
        <v>0.95341630779646103</v>
      </c>
    </row>
    <row r="3238" spans="7:8" x14ac:dyDescent="0.25">
      <c r="G3238" s="21">
        <v>462.875</v>
      </c>
      <c r="H3238" s="21">
        <v>1.8030475363205283</v>
      </c>
    </row>
    <row r="3239" spans="7:8" x14ac:dyDescent="0.25">
      <c r="G3239" s="21">
        <v>461.3125</v>
      </c>
      <c r="H3239" s="21">
        <v>1.8030475363205283</v>
      </c>
    </row>
    <row r="3240" spans="7:8" x14ac:dyDescent="0.25">
      <c r="G3240" s="21">
        <v>461.3125</v>
      </c>
      <c r="H3240" s="21">
        <v>4.3776317524046959</v>
      </c>
    </row>
    <row r="3241" spans="7:8" x14ac:dyDescent="0.25">
      <c r="G3241" s="21">
        <v>457.640625</v>
      </c>
      <c r="H3241" s="21">
        <v>4.3776317524046959</v>
      </c>
    </row>
    <row r="3242" spans="7:8" x14ac:dyDescent="0.25">
      <c r="G3242" s="21">
        <v>457.640625</v>
      </c>
      <c r="H3242" s="21">
        <v>10.567532498228541</v>
      </c>
    </row>
    <row r="3243" spans="7:8" x14ac:dyDescent="0.25">
      <c r="G3243" s="21">
        <v>468.25</v>
      </c>
      <c r="H3243" s="21">
        <v>10.567532498228541</v>
      </c>
    </row>
    <row r="3244" spans="7:8" x14ac:dyDescent="0.25">
      <c r="G3244" s="21">
        <v>468.25</v>
      </c>
      <c r="H3244" s="21">
        <v>4.3991782760708986</v>
      </c>
    </row>
    <row r="3245" spans="7:8" x14ac:dyDescent="0.25">
      <c r="G3245" s="21">
        <v>466.75</v>
      </c>
      <c r="H3245" s="21">
        <v>4.3991782760708986</v>
      </c>
    </row>
    <row r="3246" spans="7:8" x14ac:dyDescent="0.25">
      <c r="G3246" s="21">
        <v>466.75</v>
      </c>
      <c r="H3246" s="21">
        <v>0.86871433973386791</v>
      </c>
    </row>
    <row r="3247" spans="7:8" x14ac:dyDescent="0.25">
      <c r="G3247" s="21">
        <v>466</v>
      </c>
      <c r="H3247" s="21">
        <v>0.86871433973386791</v>
      </c>
    </row>
    <row r="3248" spans="7:8" x14ac:dyDescent="0.25">
      <c r="G3248" s="21">
        <v>466</v>
      </c>
      <c r="H3248" s="21">
        <v>0</v>
      </c>
    </row>
    <row r="3249" spans="7:8" x14ac:dyDescent="0.25">
      <c r="G3249" s="21">
        <v>466</v>
      </c>
      <c r="H3249" s="21">
        <v>0.86871433973386791</v>
      </c>
    </row>
    <row r="3250" spans="7:8" x14ac:dyDescent="0.25">
      <c r="G3250" s="21">
        <v>467.5</v>
      </c>
      <c r="H3250" s="21">
        <v>0.86871433973386791</v>
      </c>
    </row>
    <row r="3251" spans="7:8" x14ac:dyDescent="0.25">
      <c r="G3251" s="21">
        <v>467.5</v>
      </c>
      <c r="H3251" s="21">
        <v>0.53323227040281351</v>
      </c>
    </row>
    <row r="3252" spans="7:8" x14ac:dyDescent="0.25">
      <c r="G3252" s="21">
        <v>467</v>
      </c>
      <c r="H3252" s="21">
        <v>0.53323227040281351</v>
      </c>
    </row>
    <row r="3253" spans="7:8" x14ac:dyDescent="0.25">
      <c r="G3253" s="21">
        <v>467</v>
      </c>
      <c r="H3253" s="21">
        <v>0</v>
      </c>
    </row>
    <row r="3254" spans="7:8" x14ac:dyDescent="0.25">
      <c r="G3254" s="21">
        <v>467</v>
      </c>
      <c r="H3254" s="21">
        <v>0.53323227040281351</v>
      </c>
    </row>
    <row r="3255" spans="7:8" x14ac:dyDescent="0.25">
      <c r="G3255" s="21">
        <v>468</v>
      </c>
      <c r="H3255" s="21">
        <v>0.53323227040281351</v>
      </c>
    </row>
    <row r="3256" spans="7:8" x14ac:dyDescent="0.25">
      <c r="G3256" s="21">
        <v>468</v>
      </c>
      <c r="H3256" s="21">
        <v>0</v>
      </c>
    </row>
    <row r="3257" spans="7:8" x14ac:dyDescent="0.25">
      <c r="G3257" s="21">
        <v>468</v>
      </c>
      <c r="H3257" s="21">
        <v>0.53323227040281351</v>
      </c>
    </row>
    <row r="3258" spans="7:8" x14ac:dyDescent="0.25">
      <c r="G3258" s="21">
        <v>467.5</v>
      </c>
      <c r="H3258" s="21">
        <v>0.53323227040281351</v>
      </c>
    </row>
    <row r="3259" spans="7:8" x14ac:dyDescent="0.25">
      <c r="G3259" s="21">
        <v>467.5</v>
      </c>
      <c r="H3259" s="21">
        <v>0.86871433973386791</v>
      </c>
    </row>
    <row r="3260" spans="7:8" x14ac:dyDescent="0.25">
      <c r="G3260" s="21">
        <v>466.75</v>
      </c>
      <c r="H3260" s="21">
        <v>0.86871433973386791</v>
      </c>
    </row>
    <row r="3261" spans="7:8" x14ac:dyDescent="0.25">
      <c r="G3261" s="21">
        <v>466.75</v>
      </c>
      <c r="H3261" s="21">
        <v>4.3991782760708986</v>
      </c>
    </row>
    <row r="3262" spans="7:8" x14ac:dyDescent="0.25">
      <c r="G3262" s="21">
        <v>469.75</v>
      </c>
      <c r="H3262" s="21">
        <v>4.3991782760708986</v>
      </c>
    </row>
    <row r="3263" spans="7:8" x14ac:dyDescent="0.25">
      <c r="G3263" s="21">
        <v>469.75</v>
      </c>
      <c r="H3263" s="21">
        <v>2.154071292673033</v>
      </c>
    </row>
    <row r="3264" spans="7:8" x14ac:dyDescent="0.25">
      <c r="G3264" s="21">
        <v>469</v>
      </c>
      <c r="H3264" s="21">
        <v>2.154071292673033</v>
      </c>
    </row>
    <row r="3265" spans="7:8" x14ac:dyDescent="0.25">
      <c r="G3265" s="21">
        <v>469</v>
      </c>
      <c r="H3265" s="21">
        <v>0</v>
      </c>
    </row>
    <row r="3266" spans="7:8" x14ac:dyDescent="0.25">
      <c r="G3266" s="21">
        <v>469</v>
      </c>
      <c r="H3266" s="21">
        <v>2.154071292673033</v>
      </c>
    </row>
    <row r="3267" spans="7:8" x14ac:dyDescent="0.25">
      <c r="G3267" s="21">
        <v>470.5</v>
      </c>
      <c r="H3267" s="21">
        <v>2.154071292673033</v>
      </c>
    </row>
    <row r="3268" spans="7:8" x14ac:dyDescent="0.25">
      <c r="G3268" s="21">
        <v>470.5</v>
      </c>
      <c r="H3268" s="21">
        <v>0.99709220963163625</v>
      </c>
    </row>
    <row r="3269" spans="7:8" x14ac:dyDescent="0.25">
      <c r="G3269" s="21">
        <v>470</v>
      </c>
      <c r="H3269" s="21">
        <v>0.99709220963163625</v>
      </c>
    </row>
    <row r="3270" spans="7:8" x14ac:dyDescent="0.25">
      <c r="G3270" s="21">
        <v>470</v>
      </c>
      <c r="H3270" s="21">
        <v>0</v>
      </c>
    </row>
    <row r="3271" spans="7:8" x14ac:dyDescent="0.25">
      <c r="G3271" s="21">
        <v>470</v>
      </c>
      <c r="H3271" s="21">
        <v>0.99709220963163625</v>
      </c>
    </row>
    <row r="3272" spans="7:8" x14ac:dyDescent="0.25">
      <c r="G3272" s="21">
        <v>471</v>
      </c>
      <c r="H3272" s="21">
        <v>0.99709220963163625</v>
      </c>
    </row>
    <row r="3273" spans="7:8" x14ac:dyDescent="0.25">
      <c r="G3273" s="21">
        <v>471</v>
      </c>
      <c r="H3273" s="21">
        <v>0</v>
      </c>
    </row>
    <row r="3274" spans="7:8" x14ac:dyDescent="0.25">
      <c r="G3274" s="21">
        <v>471</v>
      </c>
      <c r="H3274" s="21">
        <v>0.99709220963163625</v>
      </c>
    </row>
    <row r="3275" spans="7:8" x14ac:dyDescent="0.25">
      <c r="G3275" s="21">
        <v>470.5</v>
      </c>
      <c r="H3275" s="21">
        <v>0.99709220963163625</v>
      </c>
    </row>
    <row r="3276" spans="7:8" x14ac:dyDescent="0.25">
      <c r="G3276" s="21">
        <v>470.5</v>
      </c>
      <c r="H3276" s="21">
        <v>2.154071292673033</v>
      </c>
    </row>
    <row r="3277" spans="7:8" x14ac:dyDescent="0.25">
      <c r="G3277" s="21">
        <v>469.75</v>
      </c>
      <c r="H3277" s="21">
        <v>2.154071292673033</v>
      </c>
    </row>
    <row r="3278" spans="7:8" x14ac:dyDescent="0.25">
      <c r="G3278" s="21">
        <v>469.75</v>
      </c>
      <c r="H3278" s="21">
        <v>4.3991782760708986</v>
      </c>
    </row>
    <row r="3279" spans="7:8" x14ac:dyDescent="0.25">
      <c r="G3279" s="21">
        <v>468.25</v>
      </c>
      <c r="H3279" s="21">
        <v>4.3991782760708986</v>
      </c>
    </row>
    <row r="3280" spans="7:8" x14ac:dyDescent="0.25">
      <c r="G3280" s="21">
        <v>468.25</v>
      </c>
      <c r="H3280" s="21">
        <v>10.567532498228541</v>
      </c>
    </row>
    <row r="3281" spans="7:8" x14ac:dyDescent="0.25">
      <c r="G3281" s="21">
        <v>462.9453125</v>
      </c>
      <c r="H3281" s="21">
        <v>10.567532498228541</v>
      </c>
    </row>
    <row r="3282" spans="7:8" x14ac:dyDescent="0.25">
      <c r="G3282" s="21">
        <v>462.9453125</v>
      </c>
      <c r="H3282" s="21">
        <v>21.832143279245784</v>
      </c>
    </row>
    <row r="3283" spans="7:8" x14ac:dyDescent="0.25">
      <c r="G3283" s="21">
        <v>453.95703125</v>
      </c>
      <c r="H3283" s="21">
        <v>21.832143279245784</v>
      </c>
    </row>
    <row r="3284" spans="7:8" x14ac:dyDescent="0.25">
      <c r="G3284" s="21">
        <v>453.95703125</v>
      </c>
      <c r="H3284" s="21">
        <v>36.462687468921573</v>
      </c>
    </row>
    <row r="3285" spans="7:8" x14ac:dyDescent="0.25">
      <c r="G3285" s="21">
        <v>440.3046875</v>
      </c>
      <c r="H3285" s="21">
        <v>36.462687468921573</v>
      </c>
    </row>
    <row r="3286" spans="7:8" x14ac:dyDescent="0.25">
      <c r="G3286" s="21">
        <v>440.3046875</v>
      </c>
      <c r="H3286" s="21">
        <v>136.9424741580425</v>
      </c>
    </row>
    <row r="3287" spans="7:8" x14ac:dyDescent="0.25">
      <c r="G3287" s="21">
        <v>482.2890625</v>
      </c>
      <c r="H3287" s="21">
        <v>136.9424741580425</v>
      </c>
    </row>
    <row r="3288" spans="7:8" x14ac:dyDescent="0.25">
      <c r="G3288" s="21">
        <v>482.2890625</v>
      </c>
      <c r="H3288" s="21">
        <v>98.877911032529511</v>
      </c>
    </row>
    <row r="3289" spans="7:8" x14ac:dyDescent="0.25">
      <c r="G3289" s="21">
        <v>475.03125</v>
      </c>
      <c r="H3289" s="21">
        <v>98.877911032529511</v>
      </c>
    </row>
    <row r="3290" spans="7:8" x14ac:dyDescent="0.25">
      <c r="G3290" s="21">
        <v>475.03125</v>
      </c>
      <c r="H3290" s="21">
        <v>21.016187307431604</v>
      </c>
    </row>
    <row r="3291" spans="7:8" x14ac:dyDescent="0.25">
      <c r="G3291" s="21">
        <v>472.5</v>
      </c>
      <c r="H3291" s="21">
        <v>21.016187307431604</v>
      </c>
    </row>
    <row r="3292" spans="7:8" x14ac:dyDescent="0.25">
      <c r="G3292" s="21">
        <v>472.5</v>
      </c>
      <c r="H3292" s="21">
        <v>5.013445756947732</v>
      </c>
    </row>
    <row r="3293" spans="7:8" x14ac:dyDescent="0.25">
      <c r="G3293" s="21">
        <v>472</v>
      </c>
      <c r="H3293" s="21">
        <v>5.013445756947732</v>
      </c>
    </row>
    <row r="3294" spans="7:8" x14ac:dyDescent="0.25">
      <c r="G3294" s="21">
        <v>472</v>
      </c>
      <c r="H3294" s="21">
        <v>0</v>
      </c>
    </row>
    <row r="3295" spans="7:8" x14ac:dyDescent="0.25">
      <c r="G3295" s="21">
        <v>472</v>
      </c>
      <c r="H3295" s="21">
        <v>5.013445756947732</v>
      </c>
    </row>
    <row r="3296" spans="7:8" x14ac:dyDescent="0.25">
      <c r="G3296" s="21">
        <v>473</v>
      </c>
      <c r="H3296" s="21">
        <v>5.013445756947732</v>
      </c>
    </row>
    <row r="3297" spans="7:8" x14ac:dyDescent="0.25">
      <c r="G3297" s="21">
        <v>473</v>
      </c>
      <c r="H3297" s="21">
        <v>0</v>
      </c>
    </row>
    <row r="3298" spans="7:8" x14ac:dyDescent="0.25">
      <c r="G3298" s="21">
        <v>473</v>
      </c>
      <c r="H3298" s="21">
        <v>5.013445756947732</v>
      </c>
    </row>
    <row r="3299" spans="7:8" x14ac:dyDescent="0.25">
      <c r="G3299" s="21">
        <v>472.5</v>
      </c>
      <c r="H3299" s="21">
        <v>5.013445756947732</v>
      </c>
    </row>
    <row r="3300" spans="7:8" x14ac:dyDescent="0.25">
      <c r="G3300" s="21">
        <v>472.5</v>
      </c>
      <c r="H3300" s="21">
        <v>21.016187307431604</v>
      </c>
    </row>
    <row r="3301" spans="7:8" x14ac:dyDescent="0.25">
      <c r="G3301" s="21">
        <v>477.5625</v>
      </c>
      <c r="H3301" s="21">
        <v>21.016187307431604</v>
      </c>
    </row>
    <row r="3302" spans="7:8" x14ac:dyDescent="0.25">
      <c r="G3302" s="21">
        <v>477.5625</v>
      </c>
      <c r="H3302" s="21">
        <v>10.378182871112429</v>
      </c>
    </row>
    <row r="3303" spans="7:8" x14ac:dyDescent="0.25">
      <c r="G3303" s="21">
        <v>475.5</v>
      </c>
      <c r="H3303" s="21">
        <v>10.378182871112429</v>
      </c>
    </row>
    <row r="3304" spans="7:8" x14ac:dyDescent="0.25">
      <c r="G3304" s="21">
        <v>475.5</v>
      </c>
      <c r="H3304" s="21">
        <v>4.1506193308533703</v>
      </c>
    </row>
    <row r="3305" spans="7:8" x14ac:dyDescent="0.25">
      <c r="G3305" s="21">
        <v>474.5</v>
      </c>
      <c r="H3305" s="21">
        <v>4.1506193308533703</v>
      </c>
    </row>
    <row r="3306" spans="7:8" x14ac:dyDescent="0.25">
      <c r="G3306" s="21">
        <v>474.5</v>
      </c>
      <c r="H3306" s="21">
        <v>0.64171687946255696</v>
      </c>
    </row>
    <row r="3307" spans="7:8" x14ac:dyDescent="0.25">
      <c r="G3307" s="21">
        <v>474</v>
      </c>
      <c r="H3307" s="21">
        <v>0.64171687946255696</v>
      </c>
    </row>
    <row r="3308" spans="7:8" x14ac:dyDescent="0.25">
      <c r="G3308" s="21">
        <v>474</v>
      </c>
      <c r="H3308" s="21">
        <v>0</v>
      </c>
    </row>
    <row r="3309" spans="7:8" x14ac:dyDescent="0.25">
      <c r="G3309" s="21">
        <v>474</v>
      </c>
      <c r="H3309" s="21">
        <v>0.64171687946255696</v>
      </c>
    </row>
    <row r="3310" spans="7:8" x14ac:dyDescent="0.25">
      <c r="G3310" s="21">
        <v>475</v>
      </c>
      <c r="H3310" s="21">
        <v>0.64171687946255696</v>
      </c>
    </row>
    <row r="3311" spans="7:8" x14ac:dyDescent="0.25">
      <c r="G3311" s="21">
        <v>475</v>
      </c>
      <c r="H3311" s="21">
        <v>0</v>
      </c>
    </row>
    <row r="3312" spans="7:8" x14ac:dyDescent="0.25">
      <c r="G3312" s="21">
        <v>475</v>
      </c>
      <c r="H3312" s="21">
        <v>0.64171687946255696</v>
      </c>
    </row>
    <row r="3313" spans="7:8" x14ac:dyDescent="0.25">
      <c r="G3313" s="21">
        <v>474.5</v>
      </c>
      <c r="H3313" s="21">
        <v>0.64171687946255696</v>
      </c>
    </row>
    <row r="3314" spans="7:8" x14ac:dyDescent="0.25">
      <c r="G3314" s="21">
        <v>474.5</v>
      </c>
      <c r="H3314" s="21">
        <v>4.1506193308533703</v>
      </c>
    </row>
    <row r="3315" spans="7:8" x14ac:dyDescent="0.25">
      <c r="G3315" s="21">
        <v>476.5</v>
      </c>
      <c r="H3315" s="21">
        <v>4.1506193308533703</v>
      </c>
    </row>
    <row r="3316" spans="7:8" x14ac:dyDescent="0.25">
      <c r="G3316" s="21">
        <v>476.5</v>
      </c>
      <c r="H3316" s="21">
        <v>2.2094252520486859</v>
      </c>
    </row>
    <row r="3317" spans="7:8" x14ac:dyDescent="0.25">
      <c r="G3317" s="21">
        <v>476</v>
      </c>
      <c r="H3317" s="21">
        <v>2.2094252520486859</v>
      </c>
    </row>
    <row r="3318" spans="7:8" x14ac:dyDescent="0.25">
      <c r="G3318" s="21">
        <v>476</v>
      </c>
      <c r="H3318" s="21">
        <v>0</v>
      </c>
    </row>
    <row r="3319" spans="7:8" x14ac:dyDescent="0.25">
      <c r="G3319" s="21">
        <v>476</v>
      </c>
      <c r="H3319" s="21">
        <v>2.2094252520486859</v>
      </c>
    </row>
    <row r="3320" spans="7:8" x14ac:dyDescent="0.25">
      <c r="G3320" s="21">
        <v>477</v>
      </c>
      <c r="H3320" s="21">
        <v>2.2094252520486859</v>
      </c>
    </row>
    <row r="3321" spans="7:8" x14ac:dyDescent="0.25">
      <c r="G3321" s="21">
        <v>477</v>
      </c>
      <c r="H3321" s="21">
        <v>0</v>
      </c>
    </row>
    <row r="3322" spans="7:8" x14ac:dyDescent="0.25">
      <c r="G3322" s="21">
        <v>477</v>
      </c>
      <c r="H3322" s="21">
        <v>2.2094252520486859</v>
      </c>
    </row>
    <row r="3323" spans="7:8" x14ac:dyDescent="0.25">
      <c r="G3323" s="21">
        <v>476.5</v>
      </c>
      <c r="H3323" s="21">
        <v>2.2094252520486859</v>
      </c>
    </row>
    <row r="3324" spans="7:8" x14ac:dyDescent="0.25">
      <c r="G3324" s="21">
        <v>476.5</v>
      </c>
      <c r="H3324" s="21">
        <v>4.1506193308533703</v>
      </c>
    </row>
    <row r="3325" spans="7:8" x14ac:dyDescent="0.25">
      <c r="G3325" s="21">
        <v>475.5</v>
      </c>
      <c r="H3325" s="21">
        <v>4.1506193308533703</v>
      </c>
    </row>
    <row r="3326" spans="7:8" x14ac:dyDescent="0.25">
      <c r="G3326" s="21">
        <v>475.5</v>
      </c>
      <c r="H3326" s="21">
        <v>10.378182871112429</v>
      </c>
    </row>
    <row r="3327" spans="7:8" x14ac:dyDescent="0.25">
      <c r="G3327" s="21">
        <v>479.625</v>
      </c>
      <c r="H3327" s="21">
        <v>10.378182871112429</v>
      </c>
    </row>
    <row r="3328" spans="7:8" x14ac:dyDescent="0.25">
      <c r="G3328" s="21">
        <v>479.625</v>
      </c>
      <c r="H3328" s="21">
        <v>5.794613545266464</v>
      </c>
    </row>
    <row r="3329" spans="7:8" x14ac:dyDescent="0.25">
      <c r="G3329" s="21">
        <v>478.5</v>
      </c>
      <c r="H3329" s="21">
        <v>5.794613545266464</v>
      </c>
    </row>
    <row r="3330" spans="7:8" x14ac:dyDescent="0.25">
      <c r="G3330" s="21">
        <v>478.5</v>
      </c>
      <c r="H3330" s="21">
        <v>2.0986321086420801</v>
      </c>
    </row>
    <row r="3331" spans="7:8" x14ac:dyDescent="0.25">
      <c r="G3331" s="21">
        <v>478</v>
      </c>
      <c r="H3331" s="21">
        <v>2.0986321086420801</v>
      </c>
    </row>
    <row r="3332" spans="7:8" x14ac:dyDescent="0.25">
      <c r="G3332" s="21">
        <v>478</v>
      </c>
      <c r="H3332" s="21">
        <v>0</v>
      </c>
    </row>
    <row r="3333" spans="7:8" x14ac:dyDescent="0.25">
      <c r="G3333" s="21">
        <v>478</v>
      </c>
      <c r="H3333" s="21">
        <v>2.0986321086420801</v>
      </c>
    </row>
    <row r="3334" spans="7:8" x14ac:dyDescent="0.25">
      <c r="G3334" s="21">
        <v>479</v>
      </c>
      <c r="H3334" s="21">
        <v>2.0986321086420801</v>
      </c>
    </row>
    <row r="3335" spans="7:8" x14ac:dyDescent="0.25">
      <c r="G3335" s="21">
        <v>479</v>
      </c>
      <c r="H3335" s="21">
        <v>0</v>
      </c>
    </row>
    <row r="3336" spans="7:8" x14ac:dyDescent="0.25">
      <c r="G3336" s="21">
        <v>479</v>
      </c>
      <c r="H3336" s="21">
        <v>2.0986321086420801</v>
      </c>
    </row>
    <row r="3337" spans="7:8" x14ac:dyDescent="0.25">
      <c r="G3337" s="21">
        <v>478.5</v>
      </c>
      <c r="H3337" s="21">
        <v>2.0986321086420801</v>
      </c>
    </row>
    <row r="3338" spans="7:8" x14ac:dyDescent="0.25">
      <c r="G3338" s="21">
        <v>478.5</v>
      </c>
      <c r="H3338" s="21">
        <v>5.794613545266464</v>
      </c>
    </row>
    <row r="3339" spans="7:8" x14ac:dyDescent="0.25">
      <c r="G3339" s="21">
        <v>480.75</v>
      </c>
      <c r="H3339" s="21">
        <v>5.794613545266464</v>
      </c>
    </row>
    <row r="3340" spans="7:8" x14ac:dyDescent="0.25">
      <c r="G3340" s="21">
        <v>480.75</v>
      </c>
      <c r="H3340" s="21">
        <v>2.8175328478322874</v>
      </c>
    </row>
    <row r="3341" spans="7:8" x14ac:dyDescent="0.25">
      <c r="G3341" s="21">
        <v>480</v>
      </c>
      <c r="H3341" s="21">
        <v>2.8175328478322874</v>
      </c>
    </row>
    <row r="3342" spans="7:8" x14ac:dyDescent="0.25">
      <c r="G3342" s="21">
        <v>480</v>
      </c>
      <c r="H3342" s="21">
        <v>0</v>
      </c>
    </row>
    <row r="3343" spans="7:8" x14ac:dyDescent="0.25">
      <c r="G3343" s="21">
        <v>480</v>
      </c>
      <c r="H3343" s="21">
        <v>2.8175328478322874</v>
      </c>
    </row>
    <row r="3344" spans="7:8" x14ac:dyDescent="0.25">
      <c r="G3344" s="21">
        <v>481.5</v>
      </c>
      <c r="H3344" s="21">
        <v>2.8175328478322874</v>
      </c>
    </row>
    <row r="3345" spans="7:8" x14ac:dyDescent="0.25">
      <c r="G3345" s="21">
        <v>481.5</v>
      </c>
      <c r="H3345" s="21">
        <v>0.61376506180086798</v>
      </c>
    </row>
    <row r="3346" spans="7:8" x14ac:dyDescent="0.25">
      <c r="G3346" s="21">
        <v>481</v>
      </c>
      <c r="H3346" s="21">
        <v>0.61376506180086798</v>
      </c>
    </row>
    <row r="3347" spans="7:8" x14ac:dyDescent="0.25">
      <c r="G3347" s="21">
        <v>481</v>
      </c>
      <c r="H3347" s="21">
        <v>0</v>
      </c>
    </row>
    <row r="3348" spans="7:8" x14ac:dyDescent="0.25">
      <c r="G3348" s="21">
        <v>481</v>
      </c>
      <c r="H3348" s="21">
        <v>0.61376506180086798</v>
      </c>
    </row>
    <row r="3349" spans="7:8" x14ac:dyDescent="0.25">
      <c r="G3349" s="21">
        <v>482</v>
      </c>
      <c r="H3349" s="21">
        <v>0.61376506180086798</v>
      </c>
    </row>
    <row r="3350" spans="7:8" x14ac:dyDescent="0.25">
      <c r="G3350" s="21">
        <v>482</v>
      </c>
      <c r="H3350" s="21">
        <v>0</v>
      </c>
    </row>
    <row r="3351" spans="7:8" x14ac:dyDescent="0.25">
      <c r="G3351" s="21">
        <v>482</v>
      </c>
      <c r="H3351" s="21">
        <v>0.61376506180086798</v>
      </c>
    </row>
    <row r="3352" spans="7:8" x14ac:dyDescent="0.25">
      <c r="G3352" s="21">
        <v>481.5</v>
      </c>
      <c r="H3352" s="21">
        <v>0.61376506180086798</v>
      </c>
    </row>
    <row r="3353" spans="7:8" x14ac:dyDescent="0.25">
      <c r="G3353" s="21">
        <v>481.5</v>
      </c>
      <c r="H3353" s="21">
        <v>2.8175328478322874</v>
      </c>
    </row>
    <row r="3354" spans="7:8" x14ac:dyDescent="0.25">
      <c r="G3354" s="21">
        <v>480.75</v>
      </c>
      <c r="H3354" s="21">
        <v>2.8175328478322874</v>
      </c>
    </row>
    <row r="3355" spans="7:8" x14ac:dyDescent="0.25">
      <c r="G3355" s="21">
        <v>480.75</v>
      </c>
      <c r="H3355" s="21">
        <v>5.794613545266464</v>
      </c>
    </row>
    <row r="3356" spans="7:8" x14ac:dyDescent="0.25">
      <c r="G3356" s="21">
        <v>479.625</v>
      </c>
      <c r="H3356" s="21">
        <v>5.794613545266464</v>
      </c>
    </row>
    <row r="3357" spans="7:8" x14ac:dyDescent="0.25">
      <c r="G3357" s="21">
        <v>479.625</v>
      </c>
      <c r="H3357" s="21">
        <v>10.378182871112429</v>
      </c>
    </row>
    <row r="3358" spans="7:8" x14ac:dyDescent="0.25">
      <c r="G3358" s="21">
        <v>477.5625</v>
      </c>
      <c r="H3358" s="21">
        <v>10.378182871112429</v>
      </c>
    </row>
    <row r="3359" spans="7:8" x14ac:dyDescent="0.25">
      <c r="G3359" s="21">
        <v>477.5625</v>
      </c>
      <c r="H3359" s="21">
        <v>21.016187307431604</v>
      </c>
    </row>
    <row r="3360" spans="7:8" x14ac:dyDescent="0.25">
      <c r="G3360" s="21">
        <v>475.03125</v>
      </c>
      <c r="H3360" s="21">
        <v>21.016187307431604</v>
      </c>
    </row>
    <row r="3361" spans="7:8" x14ac:dyDescent="0.25">
      <c r="G3361" s="21">
        <v>475.03125</v>
      </c>
      <c r="H3361" s="21">
        <v>98.877911032529511</v>
      </c>
    </row>
    <row r="3362" spans="7:8" x14ac:dyDescent="0.25">
      <c r="G3362" s="21">
        <v>489.546875</v>
      </c>
      <c r="H3362" s="21">
        <v>98.877911032529511</v>
      </c>
    </row>
    <row r="3363" spans="7:8" x14ac:dyDescent="0.25">
      <c r="G3363" s="21">
        <v>489.546875</v>
      </c>
      <c r="H3363" s="21">
        <v>33.702956038220215</v>
      </c>
    </row>
    <row r="3364" spans="7:8" x14ac:dyDescent="0.25">
      <c r="G3364" s="21">
        <v>485.25</v>
      </c>
      <c r="H3364" s="21">
        <v>33.702956038220215</v>
      </c>
    </row>
    <row r="3365" spans="7:8" x14ac:dyDescent="0.25">
      <c r="G3365" s="21">
        <v>485.25</v>
      </c>
      <c r="H3365" s="21">
        <v>6.2807450585283444</v>
      </c>
    </row>
    <row r="3366" spans="7:8" x14ac:dyDescent="0.25">
      <c r="G3366" s="21">
        <v>483.75</v>
      </c>
      <c r="H3366" s="21">
        <v>6.2807450585283444</v>
      </c>
    </row>
    <row r="3367" spans="7:8" x14ac:dyDescent="0.25">
      <c r="G3367" s="21">
        <v>483.75</v>
      </c>
      <c r="H3367" s="21">
        <v>3.1022945412476144</v>
      </c>
    </row>
    <row r="3368" spans="7:8" x14ac:dyDescent="0.25">
      <c r="G3368" s="21">
        <v>483</v>
      </c>
      <c r="H3368" s="21">
        <v>3.1022945412476144</v>
      </c>
    </row>
    <row r="3369" spans="7:8" x14ac:dyDescent="0.25">
      <c r="G3369" s="21">
        <v>483</v>
      </c>
      <c r="H3369" s="21">
        <v>0</v>
      </c>
    </row>
    <row r="3370" spans="7:8" x14ac:dyDescent="0.25">
      <c r="G3370" s="21">
        <v>483</v>
      </c>
      <c r="H3370" s="21">
        <v>3.1022945412476144</v>
      </c>
    </row>
    <row r="3371" spans="7:8" x14ac:dyDescent="0.25">
      <c r="G3371" s="21">
        <v>484.5</v>
      </c>
      <c r="H3371" s="21">
        <v>3.1022945412476144</v>
      </c>
    </row>
    <row r="3372" spans="7:8" x14ac:dyDescent="0.25">
      <c r="G3372" s="21">
        <v>484.5</v>
      </c>
      <c r="H3372" s="21">
        <v>1.5248365246575255</v>
      </c>
    </row>
    <row r="3373" spans="7:8" x14ac:dyDescent="0.25">
      <c r="G3373" s="21">
        <v>484</v>
      </c>
      <c r="H3373" s="21">
        <v>1.5248365246575255</v>
      </c>
    </row>
    <row r="3374" spans="7:8" x14ac:dyDescent="0.25">
      <c r="G3374" s="21">
        <v>484</v>
      </c>
      <c r="H3374" s="21">
        <v>0</v>
      </c>
    </row>
    <row r="3375" spans="7:8" x14ac:dyDescent="0.25">
      <c r="G3375" s="21">
        <v>484</v>
      </c>
      <c r="H3375" s="21">
        <v>1.5248365246575255</v>
      </c>
    </row>
    <row r="3376" spans="7:8" x14ac:dyDescent="0.25">
      <c r="G3376" s="21">
        <v>485</v>
      </c>
      <c r="H3376" s="21">
        <v>1.5248365246575255</v>
      </c>
    </row>
    <row r="3377" spans="7:8" x14ac:dyDescent="0.25">
      <c r="G3377" s="21">
        <v>485</v>
      </c>
      <c r="H3377" s="21">
        <v>0</v>
      </c>
    </row>
    <row r="3378" spans="7:8" x14ac:dyDescent="0.25">
      <c r="G3378" s="21">
        <v>485</v>
      </c>
      <c r="H3378" s="21">
        <v>1.5248365246575255</v>
      </c>
    </row>
    <row r="3379" spans="7:8" x14ac:dyDescent="0.25">
      <c r="G3379" s="21">
        <v>484.5</v>
      </c>
      <c r="H3379" s="21">
        <v>1.5248365246575255</v>
      </c>
    </row>
    <row r="3380" spans="7:8" x14ac:dyDescent="0.25">
      <c r="G3380" s="21">
        <v>484.5</v>
      </c>
      <c r="H3380" s="21">
        <v>3.1022945412476144</v>
      </c>
    </row>
    <row r="3381" spans="7:8" x14ac:dyDescent="0.25">
      <c r="G3381" s="21">
        <v>483.75</v>
      </c>
      <c r="H3381" s="21">
        <v>3.1022945412476144</v>
      </c>
    </row>
    <row r="3382" spans="7:8" x14ac:dyDescent="0.25">
      <c r="G3382" s="21">
        <v>483.75</v>
      </c>
      <c r="H3382" s="21">
        <v>6.2807450585283444</v>
      </c>
    </row>
    <row r="3383" spans="7:8" x14ac:dyDescent="0.25">
      <c r="G3383" s="21">
        <v>486.75</v>
      </c>
      <c r="H3383" s="21">
        <v>6.2807450585283444</v>
      </c>
    </row>
    <row r="3384" spans="7:8" x14ac:dyDescent="0.25">
      <c r="G3384" s="21">
        <v>486.75</v>
      </c>
      <c r="H3384" s="21">
        <v>4.9359176453657838</v>
      </c>
    </row>
    <row r="3385" spans="7:8" x14ac:dyDescent="0.25">
      <c r="G3385" s="21">
        <v>486</v>
      </c>
      <c r="H3385" s="21">
        <v>4.9359176453657838</v>
      </c>
    </row>
    <row r="3386" spans="7:8" x14ac:dyDescent="0.25">
      <c r="G3386" s="21">
        <v>486</v>
      </c>
      <c r="H3386" s="21">
        <v>0</v>
      </c>
    </row>
    <row r="3387" spans="7:8" x14ac:dyDescent="0.25">
      <c r="G3387" s="21">
        <v>486</v>
      </c>
      <c r="H3387" s="21">
        <v>4.9359176453657838</v>
      </c>
    </row>
    <row r="3388" spans="7:8" x14ac:dyDescent="0.25">
      <c r="G3388" s="21">
        <v>487.5</v>
      </c>
      <c r="H3388" s="21">
        <v>4.9359176453657838</v>
      </c>
    </row>
    <row r="3389" spans="7:8" x14ac:dyDescent="0.25">
      <c r="G3389" s="21">
        <v>487.5</v>
      </c>
      <c r="H3389" s="21">
        <v>1.7231590504360561</v>
      </c>
    </row>
    <row r="3390" spans="7:8" x14ac:dyDescent="0.25">
      <c r="G3390" s="21">
        <v>487</v>
      </c>
      <c r="H3390" s="21">
        <v>1.7231590504360561</v>
      </c>
    </row>
    <row r="3391" spans="7:8" x14ac:dyDescent="0.25">
      <c r="G3391" s="21">
        <v>487</v>
      </c>
      <c r="H3391" s="21">
        <v>0</v>
      </c>
    </row>
    <row r="3392" spans="7:8" x14ac:dyDescent="0.25">
      <c r="G3392" s="21">
        <v>487</v>
      </c>
      <c r="H3392" s="21">
        <v>1.7231590504360561</v>
      </c>
    </row>
    <row r="3393" spans="7:8" x14ac:dyDescent="0.25">
      <c r="G3393" s="21">
        <v>488</v>
      </c>
      <c r="H3393" s="21">
        <v>1.7231590504360561</v>
      </c>
    </row>
    <row r="3394" spans="7:8" x14ac:dyDescent="0.25">
      <c r="G3394" s="21">
        <v>488</v>
      </c>
      <c r="H3394" s="21">
        <v>0</v>
      </c>
    </row>
    <row r="3395" spans="7:8" x14ac:dyDescent="0.25">
      <c r="G3395" s="21">
        <v>488</v>
      </c>
      <c r="H3395" s="21">
        <v>1.7231590504360561</v>
      </c>
    </row>
    <row r="3396" spans="7:8" x14ac:dyDescent="0.25">
      <c r="G3396" s="21">
        <v>487.5</v>
      </c>
      <c r="H3396" s="21">
        <v>1.7231590504360561</v>
      </c>
    </row>
    <row r="3397" spans="7:8" x14ac:dyDescent="0.25">
      <c r="G3397" s="21">
        <v>487.5</v>
      </c>
      <c r="H3397" s="21">
        <v>4.9359176453657838</v>
      </c>
    </row>
    <row r="3398" spans="7:8" x14ac:dyDescent="0.25">
      <c r="G3398" s="21">
        <v>486.75</v>
      </c>
      <c r="H3398" s="21">
        <v>4.9359176453657838</v>
      </c>
    </row>
    <row r="3399" spans="7:8" x14ac:dyDescent="0.25">
      <c r="G3399" s="21">
        <v>486.75</v>
      </c>
      <c r="H3399" s="21">
        <v>6.2807450585283444</v>
      </c>
    </row>
    <row r="3400" spans="7:8" x14ac:dyDescent="0.25">
      <c r="G3400" s="21">
        <v>485.25</v>
      </c>
      <c r="H3400" s="21">
        <v>6.2807450585283444</v>
      </c>
    </row>
    <row r="3401" spans="7:8" x14ac:dyDescent="0.25">
      <c r="G3401" s="21">
        <v>485.25</v>
      </c>
      <c r="H3401" s="21">
        <v>33.702956038220215</v>
      </c>
    </row>
    <row r="3402" spans="7:8" x14ac:dyDescent="0.25">
      <c r="G3402" s="21">
        <v>493.84375</v>
      </c>
      <c r="H3402" s="21">
        <v>33.702956038220215</v>
      </c>
    </row>
    <row r="3403" spans="7:8" x14ac:dyDescent="0.25">
      <c r="G3403" s="21">
        <v>493.84375</v>
      </c>
      <c r="H3403" s="21">
        <v>10.286051151131645</v>
      </c>
    </row>
    <row r="3404" spans="7:8" x14ac:dyDescent="0.25">
      <c r="G3404" s="21">
        <v>491</v>
      </c>
      <c r="H3404" s="21">
        <v>10.286051151131645</v>
      </c>
    </row>
    <row r="3405" spans="7:8" x14ac:dyDescent="0.25">
      <c r="G3405" s="21">
        <v>491</v>
      </c>
      <c r="H3405" s="21">
        <v>3.6567353258673734</v>
      </c>
    </row>
    <row r="3406" spans="7:8" x14ac:dyDescent="0.25">
      <c r="G3406" s="21">
        <v>489.5</v>
      </c>
      <c r="H3406" s="21">
        <v>3.6567353258673734</v>
      </c>
    </row>
    <row r="3407" spans="7:8" x14ac:dyDescent="0.25">
      <c r="G3407" s="21">
        <v>489.5</v>
      </c>
      <c r="H3407" s="21">
        <v>0.40139248520614002</v>
      </c>
    </row>
    <row r="3408" spans="7:8" x14ac:dyDescent="0.25">
      <c r="G3408" s="21">
        <v>489</v>
      </c>
      <c r="H3408" s="21">
        <v>0.40139248520614002</v>
      </c>
    </row>
    <row r="3409" spans="7:8" x14ac:dyDescent="0.25">
      <c r="G3409" s="21">
        <v>489</v>
      </c>
      <c r="H3409" s="21">
        <v>0</v>
      </c>
    </row>
    <row r="3410" spans="7:8" x14ac:dyDescent="0.25">
      <c r="G3410" s="21">
        <v>489</v>
      </c>
      <c r="H3410" s="21">
        <v>0.40139248520614002</v>
      </c>
    </row>
    <row r="3411" spans="7:8" x14ac:dyDescent="0.25">
      <c r="G3411" s="21">
        <v>490</v>
      </c>
      <c r="H3411" s="21">
        <v>0.40139248520614002</v>
      </c>
    </row>
    <row r="3412" spans="7:8" x14ac:dyDescent="0.25">
      <c r="G3412" s="21">
        <v>490</v>
      </c>
      <c r="H3412" s="21">
        <v>0</v>
      </c>
    </row>
    <row r="3413" spans="7:8" x14ac:dyDescent="0.25">
      <c r="G3413" s="21">
        <v>490</v>
      </c>
      <c r="H3413" s="21">
        <v>0.40139248520614002</v>
      </c>
    </row>
    <row r="3414" spans="7:8" x14ac:dyDescent="0.25">
      <c r="G3414" s="21">
        <v>489.5</v>
      </c>
      <c r="H3414" s="21">
        <v>0.40139248520614002</v>
      </c>
    </row>
    <row r="3415" spans="7:8" x14ac:dyDescent="0.25">
      <c r="G3415" s="21">
        <v>489.5</v>
      </c>
      <c r="H3415" s="21">
        <v>3.6567353258673734</v>
      </c>
    </row>
    <row r="3416" spans="7:8" x14ac:dyDescent="0.25">
      <c r="G3416" s="21">
        <v>492.5</v>
      </c>
      <c r="H3416" s="21">
        <v>3.6567353258673734</v>
      </c>
    </row>
    <row r="3417" spans="7:8" x14ac:dyDescent="0.25">
      <c r="G3417" s="21">
        <v>492.5</v>
      </c>
      <c r="H3417" s="21">
        <v>1.4445610217745704</v>
      </c>
    </row>
    <row r="3418" spans="7:8" x14ac:dyDescent="0.25">
      <c r="G3418" s="21">
        <v>491.5</v>
      </c>
      <c r="H3418" s="21">
        <v>1.4445610217745704</v>
      </c>
    </row>
    <row r="3419" spans="7:8" x14ac:dyDescent="0.25">
      <c r="G3419" s="21">
        <v>491.5</v>
      </c>
      <c r="H3419" s="21">
        <v>0.32352782534637609</v>
      </c>
    </row>
    <row r="3420" spans="7:8" x14ac:dyDescent="0.25">
      <c r="G3420" s="21">
        <v>491</v>
      </c>
      <c r="H3420" s="21">
        <v>0.32352782534637609</v>
      </c>
    </row>
    <row r="3421" spans="7:8" x14ac:dyDescent="0.25">
      <c r="G3421" s="21">
        <v>491</v>
      </c>
      <c r="H3421" s="21">
        <v>0</v>
      </c>
    </row>
    <row r="3422" spans="7:8" x14ac:dyDescent="0.25">
      <c r="G3422" s="21">
        <v>491</v>
      </c>
      <c r="H3422" s="21">
        <v>0.32352782534637609</v>
      </c>
    </row>
    <row r="3423" spans="7:8" x14ac:dyDescent="0.25">
      <c r="G3423" s="21">
        <v>492</v>
      </c>
      <c r="H3423" s="21">
        <v>0.32352782534637609</v>
      </c>
    </row>
    <row r="3424" spans="7:8" x14ac:dyDescent="0.25">
      <c r="G3424" s="21">
        <v>492</v>
      </c>
      <c r="H3424" s="21">
        <v>0</v>
      </c>
    </row>
    <row r="3425" spans="7:8" x14ac:dyDescent="0.25">
      <c r="G3425" s="21">
        <v>492</v>
      </c>
      <c r="H3425" s="21">
        <v>0.32352782534637609</v>
      </c>
    </row>
    <row r="3426" spans="7:8" x14ac:dyDescent="0.25">
      <c r="G3426" s="21">
        <v>491.5</v>
      </c>
      <c r="H3426" s="21">
        <v>0.32352782534637609</v>
      </c>
    </row>
    <row r="3427" spans="7:8" x14ac:dyDescent="0.25">
      <c r="G3427" s="21">
        <v>491.5</v>
      </c>
      <c r="H3427" s="21">
        <v>1.4445610217745704</v>
      </c>
    </row>
    <row r="3428" spans="7:8" x14ac:dyDescent="0.25">
      <c r="G3428" s="21">
        <v>493.5</v>
      </c>
      <c r="H3428" s="21">
        <v>1.4445610217745704</v>
      </c>
    </row>
    <row r="3429" spans="7:8" x14ac:dyDescent="0.25">
      <c r="G3429" s="21">
        <v>493.5</v>
      </c>
      <c r="H3429" s="21">
        <v>0.77460354569976619</v>
      </c>
    </row>
    <row r="3430" spans="7:8" x14ac:dyDescent="0.25">
      <c r="G3430" s="21">
        <v>493</v>
      </c>
      <c r="H3430" s="21">
        <v>0.77460354569976619</v>
      </c>
    </row>
    <row r="3431" spans="7:8" x14ac:dyDescent="0.25">
      <c r="G3431" s="21">
        <v>493</v>
      </c>
      <c r="H3431" s="21">
        <v>0</v>
      </c>
    </row>
    <row r="3432" spans="7:8" x14ac:dyDescent="0.25">
      <c r="G3432" s="21">
        <v>493</v>
      </c>
      <c r="H3432" s="21">
        <v>0.77460354569976619</v>
      </c>
    </row>
    <row r="3433" spans="7:8" x14ac:dyDescent="0.25">
      <c r="G3433" s="21">
        <v>494</v>
      </c>
      <c r="H3433" s="21">
        <v>0.77460354569976619</v>
      </c>
    </row>
    <row r="3434" spans="7:8" x14ac:dyDescent="0.25">
      <c r="G3434" s="21">
        <v>494</v>
      </c>
      <c r="H3434" s="21">
        <v>0</v>
      </c>
    </row>
    <row r="3435" spans="7:8" x14ac:dyDescent="0.25">
      <c r="G3435" s="21">
        <v>494</v>
      </c>
      <c r="H3435" s="21">
        <v>0.77460354569976619</v>
      </c>
    </row>
    <row r="3436" spans="7:8" x14ac:dyDescent="0.25">
      <c r="G3436" s="21">
        <v>493.5</v>
      </c>
      <c r="H3436" s="21">
        <v>0.77460354569976619</v>
      </c>
    </row>
    <row r="3437" spans="7:8" x14ac:dyDescent="0.25">
      <c r="G3437" s="21">
        <v>493.5</v>
      </c>
      <c r="H3437" s="21">
        <v>1.4445610217745704</v>
      </c>
    </row>
    <row r="3438" spans="7:8" x14ac:dyDescent="0.25">
      <c r="G3438" s="21">
        <v>492.5</v>
      </c>
      <c r="H3438" s="21">
        <v>1.4445610217745704</v>
      </c>
    </row>
    <row r="3439" spans="7:8" x14ac:dyDescent="0.25">
      <c r="G3439" s="21">
        <v>492.5</v>
      </c>
      <c r="H3439" s="21">
        <v>3.6567353258673734</v>
      </c>
    </row>
    <row r="3440" spans="7:8" x14ac:dyDescent="0.25">
      <c r="G3440" s="21">
        <v>491</v>
      </c>
      <c r="H3440" s="21">
        <v>3.6567353258673734</v>
      </c>
    </row>
    <row r="3441" spans="7:8" x14ac:dyDescent="0.25">
      <c r="G3441" s="21">
        <v>491</v>
      </c>
      <c r="H3441" s="21">
        <v>10.286051151131645</v>
      </c>
    </row>
    <row r="3442" spans="7:8" x14ac:dyDescent="0.25">
      <c r="G3442" s="21">
        <v>496.6875</v>
      </c>
      <c r="H3442" s="21">
        <v>10.286051151131645</v>
      </c>
    </row>
    <row r="3443" spans="7:8" x14ac:dyDescent="0.25">
      <c r="G3443" s="21">
        <v>496.6875</v>
      </c>
      <c r="H3443" s="21">
        <v>4.6492043708951103</v>
      </c>
    </row>
    <row r="3444" spans="7:8" x14ac:dyDescent="0.25">
      <c r="G3444" s="21">
        <v>495.5</v>
      </c>
      <c r="H3444" s="21">
        <v>4.6492043708951103</v>
      </c>
    </row>
    <row r="3445" spans="7:8" x14ac:dyDescent="0.25">
      <c r="G3445" s="21">
        <v>495.5</v>
      </c>
      <c r="H3445" s="21">
        <v>1.1237031348186564</v>
      </c>
    </row>
    <row r="3446" spans="7:8" x14ac:dyDescent="0.25">
      <c r="G3446" s="21">
        <v>495</v>
      </c>
      <c r="H3446" s="21">
        <v>1.1237031348186564</v>
      </c>
    </row>
    <row r="3447" spans="7:8" x14ac:dyDescent="0.25">
      <c r="G3447" s="21">
        <v>495</v>
      </c>
      <c r="H3447" s="21">
        <v>0</v>
      </c>
    </row>
    <row r="3448" spans="7:8" x14ac:dyDescent="0.25">
      <c r="G3448" s="21">
        <v>495</v>
      </c>
      <c r="H3448" s="21">
        <v>1.1237031348186564</v>
      </c>
    </row>
    <row r="3449" spans="7:8" x14ac:dyDescent="0.25">
      <c r="G3449" s="21">
        <v>496</v>
      </c>
      <c r="H3449" s="21">
        <v>1.1237031348186564</v>
      </c>
    </row>
    <row r="3450" spans="7:8" x14ac:dyDescent="0.25">
      <c r="G3450" s="21">
        <v>496</v>
      </c>
      <c r="H3450" s="21">
        <v>0</v>
      </c>
    </row>
    <row r="3451" spans="7:8" x14ac:dyDescent="0.25">
      <c r="G3451" s="21">
        <v>496</v>
      </c>
      <c r="H3451" s="21">
        <v>1.1237031348186564</v>
      </c>
    </row>
    <row r="3452" spans="7:8" x14ac:dyDescent="0.25">
      <c r="G3452" s="21">
        <v>495.5</v>
      </c>
      <c r="H3452" s="21">
        <v>1.1237031348186564</v>
      </c>
    </row>
    <row r="3453" spans="7:8" x14ac:dyDescent="0.25">
      <c r="G3453" s="21">
        <v>495.5</v>
      </c>
      <c r="H3453" s="21">
        <v>4.6492043708951103</v>
      </c>
    </row>
    <row r="3454" spans="7:8" x14ac:dyDescent="0.25">
      <c r="G3454" s="21">
        <v>497.875</v>
      </c>
      <c r="H3454" s="21">
        <v>4.6492043708951103</v>
      </c>
    </row>
    <row r="3455" spans="7:8" x14ac:dyDescent="0.25">
      <c r="G3455" s="21">
        <v>497.875</v>
      </c>
      <c r="H3455" s="21">
        <v>2.3138327833099006</v>
      </c>
    </row>
    <row r="3456" spans="7:8" x14ac:dyDescent="0.25">
      <c r="G3456" s="21">
        <v>497</v>
      </c>
      <c r="H3456" s="21">
        <v>2.3138327833099006</v>
      </c>
    </row>
    <row r="3457" spans="7:8" x14ac:dyDescent="0.25">
      <c r="G3457" s="21">
        <v>497</v>
      </c>
      <c r="H3457" s="21">
        <v>0</v>
      </c>
    </row>
    <row r="3458" spans="7:8" x14ac:dyDescent="0.25">
      <c r="G3458" s="21">
        <v>497</v>
      </c>
      <c r="H3458" s="21">
        <v>2.3138327833099006</v>
      </c>
    </row>
    <row r="3459" spans="7:8" x14ac:dyDescent="0.25">
      <c r="G3459" s="21">
        <v>498.75</v>
      </c>
      <c r="H3459" s="21">
        <v>2.3138327833099006</v>
      </c>
    </row>
    <row r="3460" spans="7:8" x14ac:dyDescent="0.25">
      <c r="G3460" s="21">
        <v>498.75</v>
      </c>
      <c r="H3460" s="21">
        <v>1.0120574983461346</v>
      </c>
    </row>
    <row r="3461" spans="7:8" x14ac:dyDescent="0.25">
      <c r="G3461" s="21">
        <v>498</v>
      </c>
      <c r="H3461" s="21">
        <v>1.0120574983461346</v>
      </c>
    </row>
    <row r="3462" spans="7:8" x14ac:dyDescent="0.25">
      <c r="G3462" s="21">
        <v>498</v>
      </c>
      <c r="H3462" s="21">
        <v>0</v>
      </c>
    </row>
    <row r="3463" spans="7:8" x14ac:dyDescent="0.25">
      <c r="G3463" s="21">
        <v>498</v>
      </c>
      <c r="H3463" s="21">
        <v>1.0120574983461346</v>
      </c>
    </row>
    <row r="3464" spans="7:8" x14ac:dyDescent="0.25">
      <c r="G3464" s="21">
        <v>499.5</v>
      </c>
      <c r="H3464" s="21">
        <v>1.0120574983461346</v>
      </c>
    </row>
    <row r="3465" spans="7:8" x14ac:dyDescent="0.25">
      <c r="G3465" s="21">
        <v>499.5</v>
      </c>
      <c r="H3465" s="21">
        <v>0.30730833303428923</v>
      </c>
    </row>
    <row r="3466" spans="7:8" x14ac:dyDescent="0.25">
      <c r="G3466" s="21">
        <v>499</v>
      </c>
      <c r="H3466" s="21">
        <v>0.30730833303428923</v>
      </c>
    </row>
    <row r="3467" spans="7:8" x14ac:dyDescent="0.25">
      <c r="G3467" s="21">
        <v>499</v>
      </c>
      <c r="H3467" s="21">
        <v>0</v>
      </c>
    </row>
    <row r="3468" spans="7:8" x14ac:dyDescent="0.25">
      <c r="G3468" s="21">
        <v>499</v>
      </c>
      <c r="H3468" s="21">
        <v>0.30730833303428923</v>
      </c>
    </row>
    <row r="3469" spans="7:8" x14ac:dyDescent="0.25">
      <c r="G3469" s="21">
        <v>500</v>
      </c>
      <c r="H3469" s="21">
        <v>0.30730833303428923</v>
      </c>
    </row>
    <row r="3470" spans="7:8" x14ac:dyDescent="0.25">
      <c r="G3470" s="21">
        <v>500</v>
      </c>
      <c r="H3470" s="21">
        <v>0</v>
      </c>
    </row>
    <row r="3471" spans="7:8" x14ac:dyDescent="0.25">
      <c r="G3471" s="21">
        <v>500</v>
      </c>
      <c r="H3471" s="21">
        <v>0.30730833303428923</v>
      </c>
    </row>
    <row r="3472" spans="7:8" x14ac:dyDescent="0.25">
      <c r="G3472" s="21">
        <v>499.5</v>
      </c>
      <c r="H3472" s="21">
        <v>0.30730833303428923</v>
      </c>
    </row>
    <row r="3473" spans="7:8" x14ac:dyDescent="0.25">
      <c r="G3473" s="21">
        <v>499.5</v>
      </c>
      <c r="H3473" s="21">
        <v>1.0120574983461346</v>
      </c>
    </row>
    <row r="3474" spans="7:8" x14ac:dyDescent="0.25">
      <c r="G3474" s="21">
        <v>498.75</v>
      </c>
      <c r="H3474" s="21">
        <v>1.0120574983461346</v>
      </c>
    </row>
    <row r="3475" spans="7:8" x14ac:dyDescent="0.25">
      <c r="G3475" s="21">
        <v>498.75</v>
      </c>
      <c r="H3475" s="21">
        <v>2.3138327833099006</v>
      </c>
    </row>
    <row r="3476" spans="7:8" x14ac:dyDescent="0.25">
      <c r="G3476" s="21">
        <v>497.875</v>
      </c>
      <c r="H3476" s="21">
        <v>2.3138327833099006</v>
      </c>
    </row>
    <row r="3477" spans="7:8" x14ac:dyDescent="0.25">
      <c r="G3477" s="21">
        <v>497.875</v>
      </c>
      <c r="H3477" s="21">
        <v>4.6492043708951103</v>
      </c>
    </row>
    <row r="3478" spans="7:8" x14ac:dyDescent="0.25">
      <c r="G3478" s="21">
        <v>496.6875</v>
      </c>
      <c r="H3478" s="21">
        <v>4.6492043708951103</v>
      </c>
    </row>
    <row r="3479" spans="7:8" x14ac:dyDescent="0.25">
      <c r="G3479" s="21">
        <v>496.6875</v>
      </c>
      <c r="H3479" s="21">
        <v>10.286051151131645</v>
      </c>
    </row>
    <row r="3480" spans="7:8" x14ac:dyDescent="0.25">
      <c r="G3480" s="21">
        <v>493.84375</v>
      </c>
      <c r="H3480" s="21">
        <v>10.286051151131645</v>
      </c>
    </row>
    <row r="3481" spans="7:8" x14ac:dyDescent="0.25">
      <c r="G3481" s="21">
        <v>493.84375</v>
      </c>
      <c r="H3481" s="21">
        <v>33.702956038220215</v>
      </c>
    </row>
    <row r="3482" spans="7:8" x14ac:dyDescent="0.25">
      <c r="G3482" s="21">
        <v>489.546875</v>
      </c>
      <c r="H3482" s="21">
        <v>33.702956038220215</v>
      </c>
    </row>
    <row r="3483" spans="7:8" x14ac:dyDescent="0.25">
      <c r="G3483" s="21">
        <v>489.546875</v>
      </c>
      <c r="H3483" s="21">
        <v>98.877911032529511</v>
      </c>
    </row>
    <row r="3484" spans="7:8" x14ac:dyDescent="0.25">
      <c r="G3484" s="21">
        <v>482.2890625</v>
      </c>
      <c r="H3484" s="21">
        <v>98.877911032529511</v>
      </c>
    </row>
    <row r="3485" spans="7:8" x14ac:dyDescent="0.25">
      <c r="G3485" s="21">
        <v>482.2890625</v>
      </c>
      <c r="H3485" s="21">
        <v>136.9424741580425</v>
      </c>
    </row>
    <row r="3486" spans="7:8" x14ac:dyDescent="0.25">
      <c r="G3486" s="21">
        <v>461.296875</v>
      </c>
      <c r="H3486" s="21">
        <v>136.9424741580425</v>
      </c>
    </row>
    <row r="3487" spans="7:8" x14ac:dyDescent="0.25">
      <c r="G3487" s="21">
        <v>461.296875</v>
      </c>
      <c r="H3487" s="21">
        <v>337.09588531638775</v>
      </c>
    </row>
    <row r="3488" spans="7:8" x14ac:dyDescent="0.25">
      <c r="G3488" s="21">
        <v>429.94140625</v>
      </c>
      <c r="H3488" s="21">
        <v>337.09588531638775</v>
      </c>
    </row>
    <row r="3489" spans="7:8" x14ac:dyDescent="0.25">
      <c r="G3489" s="21">
        <v>429.94140625</v>
      </c>
      <c r="H3489" s="21">
        <v>530.58251831097937</v>
      </c>
    </row>
    <row r="3490" spans="7:8" x14ac:dyDescent="0.25">
      <c r="G3490" s="21">
        <v>391.68359375</v>
      </c>
      <c r="H3490" s="21">
        <v>530.58251831097937</v>
      </c>
    </row>
    <row r="3491" spans="7:8" x14ac:dyDescent="0.25">
      <c r="G3491" s="21">
        <v>391.68359375</v>
      </c>
      <c r="H3491" s="21">
        <v>1017.7063248187557</v>
      </c>
    </row>
    <row r="3492" spans="7:8" x14ac:dyDescent="0.25">
      <c r="G3492" s="21">
        <v>300.152099609375</v>
      </c>
      <c r="H3492" s="21">
        <v>1017.7063248187557</v>
      </c>
    </row>
    <row r="3493" spans="7:8" x14ac:dyDescent="0.25">
      <c r="G3493" s="21">
        <v>300.152099609375</v>
      </c>
      <c r="H3493" s="21">
        <v>2385.8364182576224</v>
      </c>
    </row>
    <row r="3494" spans="7:8" x14ac:dyDescent="0.25">
      <c r="G3494" s="21">
        <v>171.81810474395752</v>
      </c>
      <c r="H3494" s="21">
        <v>2385.8364182576224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6"/>
  <sheetViews>
    <sheetView workbookViewId="0"/>
  </sheetViews>
  <sheetFormatPr baseColWidth="10" defaultRowHeight="15" x14ac:dyDescent="0.25"/>
  <sheetData>
    <row r="1" spans="1:8" x14ac:dyDescent="0.25">
      <c r="B1" s="22" t="s">
        <v>12</v>
      </c>
      <c r="C1" s="22" t="s">
        <v>13</v>
      </c>
      <c r="D1" s="22" t="s">
        <v>14</v>
      </c>
      <c r="E1" s="22" t="s">
        <v>18</v>
      </c>
      <c r="F1" s="22" t="s">
        <v>17</v>
      </c>
      <c r="G1" s="22" t="s">
        <v>15</v>
      </c>
      <c r="H1" s="22" t="s">
        <v>16</v>
      </c>
    </row>
    <row r="2" spans="1:8" x14ac:dyDescent="0.25">
      <c r="A2" t="s">
        <v>4031</v>
      </c>
      <c r="B2">
        <v>1</v>
      </c>
      <c r="C2">
        <v>1</v>
      </c>
      <c r="D2">
        <v>1</v>
      </c>
      <c r="E2">
        <v>1</v>
      </c>
      <c r="F2">
        <v>1</v>
      </c>
      <c r="G2">
        <v>1</v>
      </c>
      <c r="H2">
        <v>1</v>
      </c>
    </row>
    <row r="3" spans="1:8" x14ac:dyDescent="0.25">
      <c r="A3" t="s">
        <v>1653</v>
      </c>
      <c r="B3">
        <v>1</v>
      </c>
      <c r="C3">
        <v>1</v>
      </c>
      <c r="D3">
        <v>1</v>
      </c>
      <c r="E3">
        <v>1</v>
      </c>
      <c r="F3">
        <v>1</v>
      </c>
      <c r="G3">
        <v>1</v>
      </c>
      <c r="H3">
        <v>1</v>
      </c>
    </row>
    <row r="4" spans="1:8" x14ac:dyDescent="0.25">
      <c r="A4" t="s">
        <v>47</v>
      </c>
      <c r="B4">
        <v>1</v>
      </c>
      <c r="C4">
        <v>1</v>
      </c>
      <c r="D4">
        <v>1</v>
      </c>
      <c r="E4">
        <v>1</v>
      </c>
      <c r="F4">
        <v>1</v>
      </c>
      <c r="G4">
        <v>1</v>
      </c>
      <c r="H4">
        <v>1</v>
      </c>
    </row>
    <row r="5" spans="1:8" x14ac:dyDescent="0.25">
      <c r="A5" t="s">
        <v>623</v>
      </c>
      <c r="B5">
        <v>1</v>
      </c>
      <c r="C5">
        <v>1</v>
      </c>
      <c r="D5">
        <v>1</v>
      </c>
      <c r="E5">
        <v>1</v>
      </c>
      <c r="F5">
        <v>1</v>
      </c>
      <c r="G5">
        <v>1</v>
      </c>
      <c r="H5">
        <v>1</v>
      </c>
    </row>
    <row r="6" spans="1:8" x14ac:dyDescent="0.25">
      <c r="A6" t="s">
        <v>1803</v>
      </c>
      <c r="B6">
        <v>1</v>
      </c>
      <c r="C6">
        <v>1</v>
      </c>
      <c r="D6">
        <v>1</v>
      </c>
      <c r="E6">
        <v>1</v>
      </c>
      <c r="F6">
        <v>1</v>
      </c>
      <c r="G6">
        <v>1</v>
      </c>
      <c r="H6">
        <v>1</v>
      </c>
    </row>
    <row r="7" spans="1:8" x14ac:dyDescent="0.25">
      <c r="A7" t="s">
        <v>1231</v>
      </c>
      <c r="B7">
        <v>1</v>
      </c>
      <c r="C7">
        <v>1</v>
      </c>
      <c r="D7">
        <v>1</v>
      </c>
      <c r="E7">
        <v>1</v>
      </c>
      <c r="F7">
        <v>1</v>
      </c>
      <c r="G7">
        <v>1</v>
      </c>
      <c r="H7">
        <v>1</v>
      </c>
    </row>
    <row r="8" spans="1:8" x14ac:dyDescent="0.25">
      <c r="A8" t="s">
        <v>2383</v>
      </c>
      <c r="B8">
        <v>1</v>
      </c>
      <c r="C8">
        <v>1</v>
      </c>
      <c r="D8">
        <v>1</v>
      </c>
      <c r="E8">
        <v>1</v>
      </c>
      <c r="F8">
        <v>1</v>
      </c>
      <c r="G8">
        <v>1</v>
      </c>
      <c r="H8">
        <v>1</v>
      </c>
    </row>
    <row r="9" spans="1:8" x14ac:dyDescent="0.25">
      <c r="A9" t="s">
        <v>1101</v>
      </c>
      <c r="B9">
        <v>1</v>
      </c>
      <c r="C9">
        <v>1</v>
      </c>
      <c r="D9">
        <v>1</v>
      </c>
      <c r="E9">
        <v>1</v>
      </c>
      <c r="F9">
        <v>1</v>
      </c>
      <c r="G9">
        <v>1</v>
      </c>
      <c r="H9">
        <v>1</v>
      </c>
    </row>
    <row r="10" spans="1:8" x14ac:dyDescent="0.25">
      <c r="A10" t="s">
        <v>2005</v>
      </c>
      <c r="B10">
        <v>1</v>
      </c>
      <c r="C10">
        <v>1</v>
      </c>
      <c r="D10">
        <v>1</v>
      </c>
      <c r="E10">
        <v>1</v>
      </c>
      <c r="F10">
        <v>1</v>
      </c>
      <c r="G10">
        <v>1</v>
      </c>
      <c r="H10">
        <v>1</v>
      </c>
    </row>
    <row r="11" spans="1:8" x14ac:dyDescent="0.25">
      <c r="A11" t="s">
        <v>3950</v>
      </c>
      <c r="B11">
        <v>1</v>
      </c>
      <c r="C11">
        <v>1</v>
      </c>
      <c r="D11">
        <v>1</v>
      </c>
      <c r="E11">
        <v>1</v>
      </c>
      <c r="F11">
        <v>1</v>
      </c>
      <c r="G11">
        <v>1</v>
      </c>
      <c r="H11">
        <v>1</v>
      </c>
    </row>
    <row r="12" spans="1:8" x14ac:dyDescent="0.25">
      <c r="A12" t="s">
        <v>2139</v>
      </c>
      <c r="B12">
        <v>1</v>
      </c>
      <c r="C12">
        <v>1</v>
      </c>
      <c r="D12">
        <v>1</v>
      </c>
      <c r="E12">
        <v>1</v>
      </c>
      <c r="F12">
        <v>1</v>
      </c>
      <c r="G12">
        <v>1</v>
      </c>
      <c r="H12">
        <v>1</v>
      </c>
    </row>
    <row r="13" spans="1:8" x14ac:dyDescent="0.25">
      <c r="A13" t="s">
        <v>1373</v>
      </c>
      <c r="B13">
        <v>1</v>
      </c>
      <c r="C13">
        <v>1</v>
      </c>
      <c r="D13">
        <v>1</v>
      </c>
      <c r="E13">
        <v>1</v>
      </c>
      <c r="F13">
        <v>1</v>
      </c>
      <c r="G13">
        <v>1</v>
      </c>
      <c r="H13">
        <v>1</v>
      </c>
    </row>
    <row r="14" spans="1:8" x14ac:dyDescent="0.25">
      <c r="A14" t="s">
        <v>1161</v>
      </c>
      <c r="B14">
        <v>1</v>
      </c>
      <c r="C14">
        <v>1</v>
      </c>
      <c r="D14">
        <v>1</v>
      </c>
      <c r="E14">
        <v>1</v>
      </c>
      <c r="F14">
        <v>1</v>
      </c>
      <c r="G14">
        <v>1</v>
      </c>
      <c r="H14">
        <v>1</v>
      </c>
    </row>
    <row r="15" spans="1:8" x14ac:dyDescent="0.25">
      <c r="A15" t="s">
        <v>4095</v>
      </c>
      <c r="B15">
        <v>1</v>
      </c>
      <c r="C15">
        <v>1</v>
      </c>
      <c r="D15">
        <v>1</v>
      </c>
      <c r="E15">
        <v>1</v>
      </c>
      <c r="F15">
        <v>1</v>
      </c>
      <c r="G15">
        <v>1</v>
      </c>
      <c r="H15">
        <v>1</v>
      </c>
    </row>
    <row r="16" spans="1:8" x14ac:dyDescent="0.25">
      <c r="A16" t="s">
        <v>2017</v>
      </c>
      <c r="B16">
        <v>1</v>
      </c>
      <c r="C16">
        <v>1</v>
      </c>
      <c r="D16">
        <v>1</v>
      </c>
      <c r="E16">
        <v>1</v>
      </c>
      <c r="F16">
        <v>1</v>
      </c>
      <c r="G16">
        <v>1</v>
      </c>
      <c r="H16">
        <v>1</v>
      </c>
    </row>
    <row r="17" spans="1:8" x14ac:dyDescent="0.25">
      <c r="A17" t="s">
        <v>1729</v>
      </c>
      <c r="B17">
        <v>1</v>
      </c>
      <c r="C17">
        <v>1</v>
      </c>
      <c r="D17">
        <v>1</v>
      </c>
      <c r="E17">
        <v>1</v>
      </c>
      <c r="F17">
        <v>1</v>
      </c>
      <c r="G17">
        <v>1</v>
      </c>
      <c r="H17">
        <v>1</v>
      </c>
    </row>
    <row r="18" spans="1:8" x14ac:dyDescent="0.25">
      <c r="A18" t="s">
        <v>4033</v>
      </c>
      <c r="B18">
        <v>1</v>
      </c>
      <c r="C18">
        <v>1</v>
      </c>
      <c r="D18">
        <v>1</v>
      </c>
      <c r="E18">
        <v>1</v>
      </c>
      <c r="F18">
        <v>1</v>
      </c>
      <c r="G18">
        <v>1</v>
      </c>
      <c r="H18">
        <v>1</v>
      </c>
    </row>
    <row r="19" spans="1:8" x14ac:dyDescent="0.25">
      <c r="A19" t="s">
        <v>1389</v>
      </c>
      <c r="B19">
        <v>1</v>
      </c>
      <c r="C19">
        <v>1</v>
      </c>
      <c r="D19">
        <v>1</v>
      </c>
      <c r="E19">
        <v>1</v>
      </c>
      <c r="F19">
        <v>1</v>
      </c>
      <c r="G19">
        <v>1</v>
      </c>
      <c r="H19">
        <v>1</v>
      </c>
    </row>
    <row r="20" spans="1:8" x14ac:dyDescent="0.25">
      <c r="A20" t="s">
        <v>1723</v>
      </c>
      <c r="B20">
        <v>1</v>
      </c>
      <c r="C20">
        <v>1</v>
      </c>
      <c r="D20">
        <v>1</v>
      </c>
      <c r="E20">
        <v>1</v>
      </c>
      <c r="F20">
        <v>1</v>
      </c>
      <c r="G20">
        <v>1</v>
      </c>
      <c r="H20">
        <v>1</v>
      </c>
    </row>
    <row r="21" spans="1:8" x14ac:dyDescent="0.25">
      <c r="A21" t="s">
        <v>1893</v>
      </c>
      <c r="B21">
        <v>1</v>
      </c>
      <c r="C21">
        <v>1</v>
      </c>
      <c r="D21">
        <v>1</v>
      </c>
      <c r="E21">
        <v>1</v>
      </c>
      <c r="F21">
        <v>1</v>
      </c>
      <c r="G21">
        <v>1</v>
      </c>
      <c r="H21">
        <v>1</v>
      </c>
    </row>
    <row r="22" spans="1:8" x14ac:dyDescent="0.25">
      <c r="A22" t="s">
        <v>1447</v>
      </c>
      <c r="B22">
        <v>1</v>
      </c>
      <c r="C22">
        <v>1</v>
      </c>
      <c r="D22">
        <v>1</v>
      </c>
      <c r="E22">
        <v>1</v>
      </c>
      <c r="F22">
        <v>1</v>
      </c>
      <c r="G22">
        <v>1</v>
      </c>
      <c r="H22">
        <v>1</v>
      </c>
    </row>
    <row r="23" spans="1:8" x14ac:dyDescent="0.25">
      <c r="A23" t="s">
        <v>2523</v>
      </c>
      <c r="B23">
        <v>1</v>
      </c>
      <c r="C23">
        <v>1</v>
      </c>
      <c r="D23">
        <v>1</v>
      </c>
      <c r="E23">
        <v>1</v>
      </c>
      <c r="F23">
        <v>1</v>
      </c>
      <c r="G23">
        <v>1</v>
      </c>
      <c r="H23">
        <v>1</v>
      </c>
    </row>
    <row r="24" spans="1:8" x14ac:dyDescent="0.25">
      <c r="A24" t="s">
        <v>4067</v>
      </c>
      <c r="B24">
        <v>1</v>
      </c>
      <c r="C24">
        <v>1</v>
      </c>
      <c r="D24">
        <v>1</v>
      </c>
      <c r="E24">
        <v>1</v>
      </c>
      <c r="F24">
        <v>1</v>
      </c>
      <c r="G24">
        <v>1</v>
      </c>
      <c r="H24">
        <v>1</v>
      </c>
    </row>
    <row r="25" spans="1:8" x14ac:dyDescent="0.25">
      <c r="A25" t="s">
        <v>1419</v>
      </c>
      <c r="B25">
        <v>1</v>
      </c>
      <c r="C25">
        <v>1</v>
      </c>
      <c r="D25">
        <v>1</v>
      </c>
      <c r="E25">
        <v>1</v>
      </c>
      <c r="F25">
        <v>1</v>
      </c>
      <c r="G25">
        <v>1</v>
      </c>
      <c r="H25">
        <v>1</v>
      </c>
    </row>
    <row r="26" spans="1:8" x14ac:dyDescent="0.25">
      <c r="A26" t="s">
        <v>1393</v>
      </c>
      <c r="B26">
        <v>1</v>
      </c>
      <c r="C26">
        <v>1</v>
      </c>
      <c r="D26">
        <v>1</v>
      </c>
      <c r="E26">
        <v>1</v>
      </c>
      <c r="F26">
        <v>1</v>
      </c>
      <c r="G26">
        <v>1</v>
      </c>
      <c r="H26">
        <v>1</v>
      </c>
    </row>
    <row r="27" spans="1:8" x14ac:dyDescent="0.25">
      <c r="A27" t="s">
        <v>991</v>
      </c>
      <c r="B27">
        <v>1</v>
      </c>
      <c r="C27">
        <v>1</v>
      </c>
      <c r="D27">
        <v>1</v>
      </c>
      <c r="E27">
        <v>1</v>
      </c>
      <c r="F27">
        <v>1</v>
      </c>
      <c r="G27">
        <v>1</v>
      </c>
      <c r="H27">
        <v>1</v>
      </c>
    </row>
    <row r="28" spans="1:8" x14ac:dyDescent="0.25">
      <c r="A28" t="s">
        <v>2581</v>
      </c>
      <c r="B28">
        <v>1</v>
      </c>
      <c r="C28">
        <v>1</v>
      </c>
      <c r="D28">
        <v>1</v>
      </c>
      <c r="E28">
        <v>1</v>
      </c>
      <c r="F28">
        <v>1</v>
      </c>
      <c r="G28">
        <v>1</v>
      </c>
      <c r="H28">
        <v>1</v>
      </c>
    </row>
    <row r="29" spans="1:8" x14ac:dyDescent="0.25">
      <c r="A29" t="s">
        <v>925</v>
      </c>
      <c r="B29">
        <v>1</v>
      </c>
      <c r="C29">
        <v>1</v>
      </c>
      <c r="D29">
        <v>1</v>
      </c>
      <c r="E29">
        <v>1</v>
      </c>
      <c r="F29">
        <v>1</v>
      </c>
      <c r="G29">
        <v>1</v>
      </c>
      <c r="H29">
        <v>1</v>
      </c>
    </row>
    <row r="30" spans="1:8" x14ac:dyDescent="0.25">
      <c r="A30" t="s">
        <v>1103</v>
      </c>
      <c r="B30">
        <v>1</v>
      </c>
      <c r="C30">
        <v>1</v>
      </c>
      <c r="D30">
        <v>1</v>
      </c>
      <c r="E30">
        <v>1</v>
      </c>
      <c r="F30">
        <v>1</v>
      </c>
      <c r="G30">
        <v>1</v>
      </c>
      <c r="H30">
        <v>1</v>
      </c>
    </row>
    <row r="31" spans="1:8" x14ac:dyDescent="0.25">
      <c r="A31" t="s">
        <v>599</v>
      </c>
      <c r="B31">
        <v>1</v>
      </c>
      <c r="C31">
        <v>1</v>
      </c>
      <c r="D31">
        <v>1</v>
      </c>
      <c r="E31">
        <v>1</v>
      </c>
      <c r="F31">
        <v>1</v>
      </c>
      <c r="G31">
        <v>1</v>
      </c>
      <c r="H31">
        <v>1</v>
      </c>
    </row>
    <row r="32" spans="1:8" x14ac:dyDescent="0.25">
      <c r="A32" t="s">
        <v>4050</v>
      </c>
      <c r="B32">
        <v>1</v>
      </c>
      <c r="C32">
        <v>1</v>
      </c>
      <c r="D32">
        <v>1</v>
      </c>
      <c r="E32">
        <v>1</v>
      </c>
      <c r="F32">
        <v>1</v>
      </c>
      <c r="G32">
        <v>1</v>
      </c>
      <c r="H32">
        <v>1</v>
      </c>
    </row>
    <row r="33" spans="1:8" x14ac:dyDescent="0.25">
      <c r="A33" t="s">
        <v>3992</v>
      </c>
      <c r="B33">
        <v>1</v>
      </c>
      <c r="C33">
        <v>1</v>
      </c>
      <c r="D33">
        <v>1</v>
      </c>
      <c r="E33">
        <v>1</v>
      </c>
      <c r="F33">
        <v>1</v>
      </c>
      <c r="G33">
        <v>1</v>
      </c>
      <c r="H33">
        <v>1</v>
      </c>
    </row>
    <row r="34" spans="1:8" x14ac:dyDescent="0.25">
      <c r="A34" t="s">
        <v>2667</v>
      </c>
      <c r="B34">
        <v>1</v>
      </c>
      <c r="C34">
        <v>1</v>
      </c>
      <c r="D34">
        <v>1</v>
      </c>
      <c r="E34">
        <v>1</v>
      </c>
      <c r="F34">
        <v>1</v>
      </c>
      <c r="G34">
        <v>1</v>
      </c>
      <c r="H34">
        <v>1</v>
      </c>
    </row>
    <row r="35" spans="1:8" x14ac:dyDescent="0.25">
      <c r="A35" t="s">
        <v>4025</v>
      </c>
      <c r="B35">
        <v>1</v>
      </c>
      <c r="C35">
        <v>1</v>
      </c>
      <c r="D35">
        <v>1</v>
      </c>
      <c r="E35">
        <v>1</v>
      </c>
      <c r="F35">
        <v>1</v>
      </c>
      <c r="G35">
        <v>1</v>
      </c>
      <c r="H35">
        <v>1</v>
      </c>
    </row>
    <row r="36" spans="1:8" x14ac:dyDescent="0.25">
      <c r="A36" t="s">
        <v>1121</v>
      </c>
      <c r="B36">
        <v>1</v>
      </c>
      <c r="C36">
        <v>1</v>
      </c>
      <c r="D36">
        <v>1</v>
      </c>
      <c r="E36">
        <v>1</v>
      </c>
      <c r="F36">
        <v>1</v>
      </c>
      <c r="G36">
        <v>1</v>
      </c>
      <c r="H36">
        <v>1</v>
      </c>
    </row>
    <row r="37" spans="1:8" x14ac:dyDescent="0.25">
      <c r="A37" t="s">
        <v>2519</v>
      </c>
      <c r="B37">
        <v>1</v>
      </c>
      <c r="C37">
        <v>1</v>
      </c>
      <c r="D37">
        <v>1</v>
      </c>
      <c r="E37">
        <v>1</v>
      </c>
      <c r="F37">
        <v>1</v>
      </c>
      <c r="G37">
        <v>1</v>
      </c>
      <c r="H37">
        <v>1</v>
      </c>
    </row>
    <row r="38" spans="1:8" x14ac:dyDescent="0.25">
      <c r="A38" t="s">
        <v>4044</v>
      </c>
      <c r="B38">
        <v>1</v>
      </c>
      <c r="C38">
        <v>1</v>
      </c>
      <c r="D38">
        <v>1</v>
      </c>
      <c r="E38">
        <v>1</v>
      </c>
      <c r="F38">
        <v>1</v>
      </c>
      <c r="G38">
        <v>1</v>
      </c>
      <c r="H38">
        <v>1</v>
      </c>
    </row>
    <row r="39" spans="1:8" x14ac:dyDescent="0.25">
      <c r="A39" t="s">
        <v>1569</v>
      </c>
      <c r="B39">
        <v>1</v>
      </c>
      <c r="C39">
        <v>1</v>
      </c>
      <c r="D39">
        <v>1</v>
      </c>
      <c r="E39">
        <v>1</v>
      </c>
      <c r="F39">
        <v>1</v>
      </c>
      <c r="G39">
        <v>1</v>
      </c>
      <c r="H39">
        <v>1</v>
      </c>
    </row>
    <row r="40" spans="1:8" x14ac:dyDescent="0.25">
      <c r="A40" t="s">
        <v>303</v>
      </c>
      <c r="B40">
        <v>1</v>
      </c>
      <c r="C40">
        <v>1</v>
      </c>
      <c r="D40">
        <v>1</v>
      </c>
      <c r="E40">
        <v>1</v>
      </c>
      <c r="F40">
        <v>1</v>
      </c>
      <c r="G40">
        <v>1</v>
      </c>
      <c r="H40">
        <v>1</v>
      </c>
    </row>
    <row r="41" spans="1:8" x14ac:dyDescent="0.25">
      <c r="A41" t="s">
        <v>1059</v>
      </c>
      <c r="B41">
        <v>1</v>
      </c>
      <c r="C41">
        <v>1</v>
      </c>
      <c r="D41">
        <v>1</v>
      </c>
      <c r="E41">
        <v>1</v>
      </c>
      <c r="F41">
        <v>1</v>
      </c>
      <c r="G41">
        <v>1</v>
      </c>
      <c r="H41">
        <v>1</v>
      </c>
    </row>
    <row r="42" spans="1:8" x14ac:dyDescent="0.25">
      <c r="A42" t="s">
        <v>4046</v>
      </c>
      <c r="B42">
        <v>1</v>
      </c>
      <c r="C42">
        <v>1</v>
      </c>
      <c r="D42">
        <v>1</v>
      </c>
      <c r="E42">
        <v>1</v>
      </c>
      <c r="F42">
        <v>1</v>
      </c>
      <c r="G42">
        <v>1</v>
      </c>
      <c r="H42">
        <v>1</v>
      </c>
    </row>
    <row r="43" spans="1:8" x14ac:dyDescent="0.25">
      <c r="A43" t="s">
        <v>3943</v>
      </c>
      <c r="B43">
        <v>1</v>
      </c>
      <c r="C43">
        <v>1</v>
      </c>
      <c r="D43">
        <v>1</v>
      </c>
      <c r="E43">
        <v>1</v>
      </c>
      <c r="F43">
        <v>1</v>
      </c>
      <c r="G43">
        <v>1</v>
      </c>
      <c r="H43">
        <v>1</v>
      </c>
    </row>
    <row r="44" spans="1:8" x14ac:dyDescent="0.25">
      <c r="A44" t="s">
        <v>1847</v>
      </c>
      <c r="B44">
        <v>1</v>
      </c>
      <c r="C44">
        <v>1</v>
      </c>
      <c r="D44">
        <v>1</v>
      </c>
      <c r="E44">
        <v>1</v>
      </c>
      <c r="F44">
        <v>1</v>
      </c>
      <c r="G44">
        <v>1</v>
      </c>
      <c r="H44">
        <v>1</v>
      </c>
    </row>
    <row r="45" spans="1:8" x14ac:dyDescent="0.25">
      <c r="A45" t="s">
        <v>3939</v>
      </c>
      <c r="B45">
        <v>1</v>
      </c>
      <c r="C45">
        <v>1</v>
      </c>
      <c r="D45">
        <v>1</v>
      </c>
      <c r="E45">
        <v>1</v>
      </c>
      <c r="F45">
        <v>1</v>
      </c>
      <c r="G45">
        <v>1</v>
      </c>
      <c r="H45">
        <v>1</v>
      </c>
    </row>
    <row r="46" spans="1:8" x14ac:dyDescent="0.25">
      <c r="A46" t="s">
        <v>273</v>
      </c>
      <c r="B46">
        <v>1</v>
      </c>
      <c r="C46">
        <v>1</v>
      </c>
      <c r="D46">
        <v>1</v>
      </c>
      <c r="E46">
        <v>1</v>
      </c>
      <c r="F46">
        <v>1</v>
      </c>
      <c r="G46">
        <v>1</v>
      </c>
      <c r="H46">
        <v>1</v>
      </c>
    </row>
    <row r="47" spans="1:8" x14ac:dyDescent="0.25">
      <c r="A47" t="s">
        <v>2023</v>
      </c>
      <c r="B47">
        <v>1</v>
      </c>
      <c r="C47">
        <v>1</v>
      </c>
      <c r="D47">
        <v>1</v>
      </c>
      <c r="E47">
        <v>1</v>
      </c>
      <c r="F47">
        <v>1</v>
      </c>
      <c r="G47">
        <v>1</v>
      </c>
      <c r="H47">
        <v>1</v>
      </c>
    </row>
    <row r="48" spans="1:8" x14ac:dyDescent="0.25">
      <c r="A48" t="s">
        <v>2359</v>
      </c>
      <c r="B48">
        <v>1</v>
      </c>
      <c r="C48">
        <v>1</v>
      </c>
      <c r="D48">
        <v>1</v>
      </c>
      <c r="E48">
        <v>1</v>
      </c>
      <c r="F48">
        <v>1</v>
      </c>
      <c r="G48">
        <v>1</v>
      </c>
      <c r="H48">
        <v>1</v>
      </c>
    </row>
    <row r="49" spans="1:8" x14ac:dyDescent="0.25">
      <c r="A49" t="s">
        <v>4083</v>
      </c>
      <c r="B49">
        <v>1</v>
      </c>
      <c r="C49">
        <v>1</v>
      </c>
      <c r="D49">
        <v>1</v>
      </c>
      <c r="E49">
        <v>1</v>
      </c>
      <c r="F49">
        <v>1</v>
      </c>
      <c r="G49">
        <v>1</v>
      </c>
      <c r="H49">
        <v>1</v>
      </c>
    </row>
    <row r="50" spans="1:8" x14ac:dyDescent="0.25">
      <c r="A50" t="s">
        <v>331</v>
      </c>
      <c r="B50">
        <v>1</v>
      </c>
      <c r="C50">
        <v>1</v>
      </c>
      <c r="D50">
        <v>1</v>
      </c>
      <c r="E50">
        <v>1</v>
      </c>
      <c r="F50">
        <v>1</v>
      </c>
      <c r="G50">
        <v>1</v>
      </c>
      <c r="H50">
        <v>1</v>
      </c>
    </row>
    <row r="51" spans="1:8" x14ac:dyDescent="0.25">
      <c r="A51" t="s">
        <v>1189</v>
      </c>
      <c r="B51">
        <v>1</v>
      </c>
      <c r="C51">
        <v>1</v>
      </c>
      <c r="D51">
        <v>1</v>
      </c>
      <c r="E51">
        <v>1</v>
      </c>
      <c r="F51">
        <v>1</v>
      </c>
      <c r="G51">
        <v>1</v>
      </c>
      <c r="H51">
        <v>1</v>
      </c>
    </row>
    <row r="52" spans="1:8" x14ac:dyDescent="0.25">
      <c r="A52" t="s">
        <v>1377</v>
      </c>
      <c r="B52">
        <v>1</v>
      </c>
      <c r="C52">
        <v>1</v>
      </c>
      <c r="D52">
        <v>1</v>
      </c>
      <c r="E52">
        <v>1</v>
      </c>
      <c r="F52">
        <v>1</v>
      </c>
      <c r="G52">
        <v>1</v>
      </c>
      <c r="H52">
        <v>1</v>
      </c>
    </row>
    <row r="53" spans="1:8" x14ac:dyDescent="0.25">
      <c r="A53" t="s">
        <v>407</v>
      </c>
      <c r="B53">
        <v>1</v>
      </c>
      <c r="C53">
        <v>1</v>
      </c>
      <c r="D53">
        <v>1</v>
      </c>
      <c r="E53">
        <v>1</v>
      </c>
      <c r="F53">
        <v>1</v>
      </c>
      <c r="G53">
        <v>1</v>
      </c>
      <c r="H53">
        <v>1</v>
      </c>
    </row>
    <row r="54" spans="1:8" x14ac:dyDescent="0.25">
      <c r="A54" t="s">
        <v>2123</v>
      </c>
      <c r="B54">
        <v>1</v>
      </c>
      <c r="C54">
        <v>1</v>
      </c>
      <c r="D54">
        <v>1</v>
      </c>
      <c r="E54">
        <v>1</v>
      </c>
      <c r="F54">
        <v>1</v>
      </c>
      <c r="G54">
        <v>1</v>
      </c>
      <c r="H54">
        <v>1</v>
      </c>
    </row>
    <row r="55" spans="1:8" x14ac:dyDescent="0.25">
      <c r="A55" t="s">
        <v>1621</v>
      </c>
      <c r="B55">
        <v>1</v>
      </c>
      <c r="C55">
        <v>1</v>
      </c>
      <c r="D55">
        <v>1</v>
      </c>
      <c r="E55">
        <v>1</v>
      </c>
      <c r="F55">
        <v>1</v>
      </c>
      <c r="G55">
        <v>1</v>
      </c>
      <c r="H55">
        <v>1</v>
      </c>
    </row>
    <row r="56" spans="1:8" x14ac:dyDescent="0.25">
      <c r="A56" t="s">
        <v>2187</v>
      </c>
      <c r="B56">
        <v>1</v>
      </c>
      <c r="C56">
        <v>1</v>
      </c>
      <c r="D56">
        <v>1</v>
      </c>
      <c r="E56">
        <v>1</v>
      </c>
      <c r="F56">
        <v>1</v>
      </c>
      <c r="G56">
        <v>1</v>
      </c>
      <c r="H56">
        <v>1</v>
      </c>
    </row>
    <row r="57" spans="1:8" x14ac:dyDescent="0.25">
      <c r="A57" t="s">
        <v>785</v>
      </c>
      <c r="B57">
        <v>1</v>
      </c>
      <c r="C57">
        <v>1</v>
      </c>
      <c r="D57">
        <v>1</v>
      </c>
      <c r="E57">
        <v>1</v>
      </c>
      <c r="F57">
        <v>1</v>
      </c>
      <c r="G57">
        <v>1</v>
      </c>
      <c r="H57">
        <v>1</v>
      </c>
    </row>
    <row r="58" spans="1:8" x14ac:dyDescent="0.25">
      <c r="A58" t="s">
        <v>417</v>
      </c>
      <c r="B58">
        <v>1</v>
      </c>
      <c r="C58">
        <v>1</v>
      </c>
      <c r="D58">
        <v>1</v>
      </c>
      <c r="E58">
        <v>1</v>
      </c>
      <c r="F58">
        <v>1</v>
      </c>
      <c r="G58">
        <v>1</v>
      </c>
      <c r="H58">
        <v>1</v>
      </c>
    </row>
    <row r="59" spans="1:8" x14ac:dyDescent="0.25">
      <c r="A59" t="s">
        <v>1243</v>
      </c>
      <c r="B59">
        <v>1</v>
      </c>
      <c r="C59">
        <v>1</v>
      </c>
      <c r="D59">
        <v>1</v>
      </c>
      <c r="E59">
        <v>1</v>
      </c>
      <c r="F59">
        <v>1</v>
      </c>
      <c r="G59">
        <v>1</v>
      </c>
      <c r="H59">
        <v>1</v>
      </c>
    </row>
    <row r="60" spans="1:8" x14ac:dyDescent="0.25">
      <c r="A60" t="s">
        <v>4162</v>
      </c>
      <c r="B60">
        <v>1</v>
      </c>
      <c r="C60">
        <v>1</v>
      </c>
      <c r="D60">
        <v>1</v>
      </c>
      <c r="E60">
        <v>1</v>
      </c>
      <c r="F60">
        <v>1</v>
      </c>
      <c r="G60">
        <v>1</v>
      </c>
      <c r="H60">
        <v>1</v>
      </c>
    </row>
    <row r="61" spans="1:8" x14ac:dyDescent="0.25">
      <c r="A61" t="s">
        <v>1115</v>
      </c>
      <c r="B61">
        <v>1</v>
      </c>
      <c r="C61">
        <v>1</v>
      </c>
      <c r="D61">
        <v>1</v>
      </c>
      <c r="E61">
        <v>1</v>
      </c>
      <c r="F61">
        <v>1</v>
      </c>
      <c r="G61">
        <v>1</v>
      </c>
      <c r="H61">
        <v>1</v>
      </c>
    </row>
    <row r="62" spans="1:8" x14ac:dyDescent="0.25">
      <c r="A62" t="s">
        <v>631</v>
      </c>
      <c r="B62">
        <v>1</v>
      </c>
      <c r="C62">
        <v>1</v>
      </c>
      <c r="D62">
        <v>1</v>
      </c>
      <c r="E62">
        <v>1</v>
      </c>
      <c r="F62">
        <v>1</v>
      </c>
      <c r="G62">
        <v>1</v>
      </c>
      <c r="H62">
        <v>1</v>
      </c>
    </row>
    <row r="63" spans="1:8" x14ac:dyDescent="0.25">
      <c r="A63" t="s">
        <v>4073</v>
      </c>
      <c r="B63">
        <v>1</v>
      </c>
      <c r="C63">
        <v>1</v>
      </c>
      <c r="D63">
        <v>1</v>
      </c>
      <c r="E63">
        <v>1</v>
      </c>
      <c r="F63">
        <v>1</v>
      </c>
      <c r="G63">
        <v>1</v>
      </c>
      <c r="H63">
        <v>1</v>
      </c>
    </row>
    <row r="64" spans="1:8" x14ac:dyDescent="0.25">
      <c r="A64" t="s">
        <v>385</v>
      </c>
      <c r="B64">
        <v>1</v>
      </c>
      <c r="C64">
        <v>1</v>
      </c>
      <c r="D64">
        <v>1</v>
      </c>
      <c r="E64">
        <v>1</v>
      </c>
      <c r="F64">
        <v>1</v>
      </c>
      <c r="G64">
        <v>1</v>
      </c>
      <c r="H64">
        <v>1</v>
      </c>
    </row>
    <row r="65" spans="1:8" x14ac:dyDescent="0.25">
      <c r="A65" t="s">
        <v>743</v>
      </c>
      <c r="B65">
        <v>1</v>
      </c>
      <c r="C65">
        <v>1</v>
      </c>
      <c r="D65">
        <v>1</v>
      </c>
      <c r="E65">
        <v>1</v>
      </c>
      <c r="F65">
        <v>1</v>
      </c>
      <c r="G65">
        <v>1</v>
      </c>
      <c r="H65">
        <v>1</v>
      </c>
    </row>
    <row r="66" spans="1:8" x14ac:dyDescent="0.25">
      <c r="A66" t="s">
        <v>649</v>
      </c>
      <c r="B66">
        <v>1</v>
      </c>
      <c r="C66">
        <v>1</v>
      </c>
      <c r="D66">
        <v>1</v>
      </c>
      <c r="E66">
        <v>1</v>
      </c>
      <c r="F66">
        <v>1</v>
      </c>
      <c r="G66">
        <v>1</v>
      </c>
      <c r="H66">
        <v>1</v>
      </c>
    </row>
    <row r="67" spans="1:8" x14ac:dyDescent="0.25">
      <c r="A67" t="s">
        <v>687</v>
      </c>
      <c r="B67">
        <v>1</v>
      </c>
      <c r="C67">
        <v>1</v>
      </c>
      <c r="D67">
        <v>1</v>
      </c>
      <c r="E67">
        <v>1</v>
      </c>
      <c r="F67">
        <v>1</v>
      </c>
      <c r="G67">
        <v>1</v>
      </c>
      <c r="H67">
        <v>1</v>
      </c>
    </row>
    <row r="68" spans="1:8" x14ac:dyDescent="0.25">
      <c r="A68" t="s">
        <v>3959</v>
      </c>
      <c r="B68">
        <v>1</v>
      </c>
      <c r="C68">
        <v>1</v>
      </c>
      <c r="D68">
        <v>1</v>
      </c>
      <c r="E68">
        <v>1</v>
      </c>
      <c r="F68">
        <v>1</v>
      </c>
      <c r="G68">
        <v>1</v>
      </c>
      <c r="H68">
        <v>1</v>
      </c>
    </row>
    <row r="69" spans="1:8" x14ac:dyDescent="0.25">
      <c r="A69" t="s">
        <v>317</v>
      </c>
      <c r="B69">
        <v>1</v>
      </c>
      <c r="C69">
        <v>1</v>
      </c>
      <c r="D69">
        <v>1</v>
      </c>
      <c r="E69">
        <v>1</v>
      </c>
      <c r="F69">
        <v>1</v>
      </c>
      <c r="G69">
        <v>1</v>
      </c>
      <c r="H69">
        <v>1</v>
      </c>
    </row>
    <row r="70" spans="1:8" x14ac:dyDescent="0.25">
      <c r="A70" t="s">
        <v>2013</v>
      </c>
      <c r="B70">
        <v>1</v>
      </c>
      <c r="C70">
        <v>1</v>
      </c>
      <c r="D70">
        <v>1</v>
      </c>
      <c r="E70">
        <v>1</v>
      </c>
      <c r="F70">
        <v>1</v>
      </c>
      <c r="G70">
        <v>1</v>
      </c>
      <c r="H70">
        <v>1</v>
      </c>
    </row>
    <row r="71" spans="1:8" x14ac:dyDescent="0.25">
      <c r="A71" t="s">
        <v>1365</v>
      </c>
      <c r="B71">
        <v>1</v>
      </c>
      <c r="C71">
        <v>1</v>
      </c>
      <c r="D71">
        <v>1</v>
      </c>
      <c r="E71">
        <v>1</v>
      </c>
      <c r="F71">
        <v>1</v>
      </c>
      <c r="G71">
        <v>1</v>
      </c>
      <c r="H71">
        <v>1</v>
      </c>
    </row>
    <row r="72" spans="1:8" x14ac:dyDescent="0.25">
      <c r="A72" t="s">
        <v>95</v>
      </c>
      <c r="B72">
        <v>1</v>
      </c>
      <c r="C72">
        <v>1</v>
      </c>
      <c r="D72">
        <v>1</v>
      </c>
      <c r="E72">
        <v>1</v>
      </c>
      <c r="F72">
        <v>1</v>
      </c>
      <c r="G72">
        <v>1</v>
      </c>
      <c r="H72">
        <v>1</v>
      </c>
    </row>
    <row r="73" spans="1:8" x14ac:dyDescent="0.25">
      <c r="A73" t="s">
        <v>1083</v>
      </c>
      <c r="B73">
        <v>1</v>
      </c>
      <c r="C73">
        <v>1</v>
      </c>
      <c r="D73">
        <v>1</v>
      </c>
      <c r="E73">
        <v>1</v>
      </c>
      <c r="F73">
        <v>1</v>
      </c>
      <c r="G73">
        <v>1</v>
      </c>
      <c r="H73">
        <v>1</v>
      </c>
    </row>
    <row r="74" spans="1:8" x14ac:dyDescent="0.25">
      <c r="A74" t="s">
        <v>1111</v>
      </c>
      <c r="B74">
        <v>1</v>
      </c>
      <c r="C74">
        <v>1</v>
      </c>
      <c r="D74">
        <v>1</v>
      </c>
      <c r="E74">
        <v>1</v>
      </c>
      <c r="F74">
        <v>1</v>
      </c>
      <c r="G74">
        <v>1</v>
      </c>
      <c r="H74">
        <v>1</v>
      </c>
    </row>
    <row r="75" spans="1:8" x14ac:dyDescent="0.25">
      <c r="A75" t="s">
        <v>2559</v>
      </c>
      <c r="B75">
        <v>1</v>
      </c>
      <c r="C75">
        <v>1</v>
      </c>
      <c r="D75">
        <v>1</v>
      </c>
      <c r="E75">
        <v>1</v>
      </c>
      <c r="F75">
        <v>1</v>
      </c>
      <c r="G75">
        <v>1</v>
      </c>
      <c r="H75">
        <v>1</v>
      </c>
    </row>
    <row r="76" spans="1:8" x14ac:dyDescent="0.25">
      <c r="A76" t="s">
        <v>2319</v>
      </c>
      <c r="B76">
        <v>1</v>
      </c>
      <c r="C76">
        <v>1</v>
      </c>
      <c r="D76">
        <v>1</v>
      </c>
      <c r="E76">
        <v>1</v>
      </c>
      <c r="F76">
        <v>1</v>
      </c>
      <c r="G76">
        <v>1</v>
      </c>
      <c r="H76">
        <v>1</v>
      </c>
    </row>
    <row r="77" spans="1:8" x14ac:dyDescent="0.25">
      <c r="A77" t="s">
        <v>2049</v>
      </c>
      <c r="B77">
        <v>1</v>
      </c>
      <c r="C77">
        <v>1</v>
      </c>
      <c r="D77">
        <v>1</v>
      </c>
      <c r="E77">
        <v>1</v>
      </c>
      <c r="F77">
        <v>1</v>
      </c>
      <c r="G77">
        <v>1</v>
      </c>
      <c r="H77">
        <v>1</v>
      </c>
    </row>
    <row r="78" spans="1:8" x14ac:dyDescent="0.25">
      <c r="A78" t="s">
        <v>1615</v>
      </c>
      <c r="B78">
        <v>1</v>
      </c>
      <c r="C78">
        <v>1</v>
      </c>
      <c r="D78">
        <v>1</v>
      </c>
      <c r="E78">
        <v>1</v>
      </c>
      <c r="F78">
        <v>1</v>
      </c>
      <c r="G78">
        <v>1</v>
      </c>
      <c r="H78">
        <v>1</v>
      </c>
    </row>
    <row r="79" spans="1:8" x14ac:dyDescent="0.25">
      <c r="A79" t="s">
        <v>855</v>
      </c>
      <c r="B79">
        <v>1</v>
      </c>
      <c r="C79">
        <v>1</v>
      </c>
      <c r="D79">
        <v>1</v>
      </c>
      <c r="E79">
        <v>1</v>
      </c>
      <c r="F79">
        <v>1</v>
      </c>
      <c r="G79">
        <v>1</v>
      </c>
      <c r="H79">
        <v>1</v>
      </c>
    </row>
    <row r="80" spans="1:8" x14ac:dyDescent="0.25">
      <c r="A80" t="s">
        <v>775</v>
      </c>
      <c r="B80">
        <v>1</v>
      </c>
      <c r="C80">
        <v>1</v>
      </c>
      <c r="D80">
        <v>1</v>
      </c>
      <c r="E80">
        <v>1</v>
      </c>
      <c r="F80">
        <v>1</v>
      </c>
      <c r="G80">
        <v>1</v>
      </c>
      <c r="H80">
        <v>1</v>
      </c>
    </row>
    <row r="81" spans="1:8" x14ac:dyDescent="0.25">
      <c r="A81" t="s">
        <v>811</v>
      </c>
      <c r="B81">
        <v>1</v>
      </c>
      <c r="C81">
        <v>1</v>
      </c>
      <c r="D81">
        <v>1</v>
      </c>
      <c r="E81">
        <v>1</v>
      </c>
      <c r="F81">
        <v>1</v>
      </c>
      <c r="G81">
        <v>1</v>
      </c>
      <c r="H81">
        <v>1</v>
      </c>
    </row>
    <row r="82" spans="1:8" x14ac:dyDescent="0.25">
      <c r="A82" t="s">
        <v>33</v>
      </c>
      <c r="B82">
        <v>1</v>
      </c>
      <c r="C82">
        <v>1</v>
      </c>
      <c r="D82">
        <v>1</v>
      </c>
      <c r="E82">
        <v>1</v>
      </c>
      <c r="F82">
        <v>1</v>
      </c>
      <c r="G82">
        <v>1</v>
      </c>
      <c r="H82">
        <v>1</v>
      </c>
    </row>
    <row r="83" spans="1:8" x14ac:dyDescent="0.25">
      <c r="A83" t="s">
        <v>875</v>
      </c>
      <c r="B83">
        <v>1</v>
      </c>
      <c r="C83">
        <v>1</v>
      </c>
      <c r="D83">
        <v>1</v>
      </c>
      <c r="E83">
        <v>1</v>
      </c>
      <c r="F83">
        <v>1</v>
      </c>
      <c r="G83">
        <v>1</v>
      </c>
      <c r="H83">
        <v>1</v>
      </c>
    </row>
    <row r="84" spans="1:8" x14ac:dyDescent="0.25">
      <c r="A84" t="s">
        <v>891</v>
      </c>
      <c r="B84">
        <v>1</v>
      </c>
      <c r="C84">
        <v>1</v>
      </c>
      <c r="D84">
        <v>1</v>
      </c>
      <c r="E84">
        <v>1</v>
      </c>
      <c r="F84">
        <v>1</v>
      </c>
      <c r="G84">
        <v>1</v>
      </c>
      <c r="H84">
        <v>1</v>
      </c>
    </row>
    <row r="85" spans="1:8" x14ac:dyDescent="0.25">
      <c r="A85" t="s">
        <v>1193</v>
      </c>
      <c r="B85">
        <v>1</v>
      </c>
      <c r="C85">
        <v>1</v>
      </c>
      <c r="D85">
        <v>1</v>
      </c>
      <c r="E85">
        <v>1</v>
      </c>
      <c r="F85">
        <v>1</v>
      </c>
      <c r="G85">
        <v>1</v>
      </c>
      <c r="H85">
        <v>1</v>
      </c>
    </row>
    <row r="86" spans="1:8" x14ac:dyDescent="0.25">
      <c r="A86" t="s">
        <v>2021</v>
      </c>
      <c r="B86">
        <v>1</v>
      </c>
      <c r="C86">
        <v>1</v>
      </c>
      <c r="D86">
        <v>1</v>
      </c>
      <c r="E86">
        <v>1</v>
      </c>
      <c r="F86">
        <v>1</v>
      </c>
      <c r="G86">
        <v>1</v>
      </c>
      <c r="H86">
        <v>1</v>
      </c>
    </row>
    <row r="87" spans="1:8" x14ac:dyDescent="0.25">
      <c r="A87" t="s">
        <v>1459</v>
      </c>
      <c r="B87">
        <v>1</v>
      </c>
      <c r="C87">
        <v>1</v>
      </c>
      <c r="D87">
        <v>1</v>
      </c>
      <c r="E87">
        <v>1</v>
      </c>
      <c r="F87">
        <v>1</v>
      </c>
      <c r="G87">
        <v>1</v>
      </c>
      <c r="H87">
        <v>1</v>
      </c>
    </row>
    <row r="88" spans="1:8" x14ac:dyDescent="0.25">
      <c r="A88" t="s">
        <v>1521</v>
      </c>
      <c r="B88">
        <v>1</v>
      </c>
      <c r="C88">
        <v>1</v>
      </c>
      <c r="D88">
        <v>1</v>
      </c>
      <c r="E88">
        <v>1</v>
      </c>
      <c r="F88">
        <v>1</v>
      </c>
      <c r="G88">
        <v>1</v>
      </c>
      <c r="H88">
        <v>1</v>
      </c>
    </row>
    <row r="89" spans="1:8" x14ac:dyDescent="0.25">
      <c r="A89" t="s">
        <v>2529</v>
      </c>
      <c r="B89">
        <v>1</v>
      </c>
      <c r="C89">
        <v>1</v>
      </c>
      <c r="D89">
        <v>1</v>
      </c>
      <c r="E89">
        <v>1</v>
      </c>
      <c r="F89">
        <v>1</v>
      </c>
      <c r="G89">
        <v>1</v>
      </c>
      <c r="H89">
        <v>1</v>
      </c>
    </row>
    <row r="90" spans="1:8" x14ac:dyDescent="0.25">
      <c r="A90" t="s">
        <v>1035</v>
      </c>
      <c r="B90">
        <v>1</v>
      </c>
      <c r="C90">
        <v>1</v>
      </c>
      <c r="D90">
        <v>1</v>
      </c>
      <c r="E90">
        <v>1</v>
      </c>
      <c r="F90">
        <v>1</v>
      </c>
      <c r="G90">
        <v>1</v>
      </c>
      <c r="H90">
        <v>1</v>
      </c>
    </row>
    <row r="91" spans="1:8" x14ac:dyDescent="0.25">
      <c r="A91" t="s">
        <v>1571</v>
      </c>
      <c r="B91">
        <v>1</v>
      </c>
      <c r="C91">
        <v>1</v>
      </c>
      <c r="D91">
        <v>1</v>
      </c>
      <c r="E91">
        <v>1</v>
      </c>
      <c r="F91">
        <v>1</v>
      </c>
      <c r="G91">
        <v>1</v>
      </c>
      <c r="H91">
        <v>1</v>
      </c>
    </row>
    <row r="92" spans="1:8" x14ac:dyDescent="0.25">
      <c r="A92" t="s">
        <v>449</v>
      </c>
      <c r="B92">
        <v>1</v>
      </c>
      <c r="C92">
        <v>1</v>
      </c>
      <c r="D92">
        <v>1</v>
      </c>
      <c r="E92">
        <v>1</v>
      </c>
      <c r="F92">
        <v>1</v>
      </c>
      <c r="G92">
        <v>1</v>
      </c>
      <c r="H92">
        <v>1</v>
      </c>
    </row>
    <row r="93" spans="1:8" x14ac:dyDescent="0.25">
      <c r="A93" t="s">
        <v>115</v>
      </c>
      <c r="B93">
        <v>1</v>
      </c>
      <c r="C93">
        <v>1</v>
      </c>
      <c r="D93">
        <v>1</v>
      </c>
      <c r="E93">
        <v>1</v>
      </c>
      <c r="F93">
        <v>1</v>
      </c>
      <c r="G93">
        <v>1</v>
      </c>
      <c r="H93">
        <v>1</v>
      </c>
    </row>
    <row r="94" spans="1:8" x14ac:dyDescent="0.25">
      <c r="A94" t="s">
        <v>681</v>
      </c>
      <c r="B94">
        <v>1</v>
      </c>
      <c r="C94">
        <v>1</v>
      </c>
      <c r="D94">
        <v>1</v>
      </c>
      <c r="E94">
        <v>1</v>
      </c>
      <c r="F94">
        <v>1</v>
      </c>
      <c r="G94">
        <v>1</v>
      </c>
      <c r="H94">
        <v>1</v>
      </c>
    </row>
    <row r="95" spans="1:8" x14ac:dyDescent="0.25">
      <c r="A95" t="s">
        <v>4104</v>
      </c>
      <c r="B95">
        <v>1</v>
      </c>
      <c r="C95">
        <v>1</v>
      </c>
      <c r="D95">
        <v>1</v>
      </c>
      <c r="E95">
        <v>1</v>
      </c>
      <c r="F95">
        <v>1</v>
      </c>
      <c r="G95">
        <v>1</v>
      </c>
      <c r="H95">
        <v>1</v>
      </c>
    </row>
    <row r="96" spans="1:8" x14ac:dyDescent="0.25">
      <c r="A96" t="s">
        <v>1489</v>
      </c>
      <c r="B96">
        <v>1</v>
      </c>
      <c r="C96">
        <v>1</v>
      </c>
      <c r="D96">
        <v>1</v>
      </c>
      <c r="E96">
        <v>1</v>
      </c>
      <c r="F96">
        <v>1</v>
      </c>
      <c r="G96">
        <v>1</v>
      </c>
      <c r="H96">
        <v>1</v>
      </c>
    </row>
    <row r="97" spans="1:8" x14ac:dyDescent="0.25">
      <c r="A97" t="s">
        <v>893</v>
      </c>
      <c r="B97">
        <v>1</v>
      </c>
      <c r="C97">
        <v>1</v>
      </c>
      <c r="D97">
        <v>1</v>
      </c>
      <c r="E97">
        <v>1</v>
      </c>
      <c r="F97">
        <v>1</v>
      </c>
      <c r="G97">
        <v>1</v>
      </c>
      <c r="H97">
        <v>1</v>
      </c>
    </row>
    <row r="98" spans="1:8" x14ac:dyDescent="0.25">
      <c r="A98" t="s">
        <v>535</v>
      </c>
      <c r="B98">
        <v>1</v>
      </c>
      <c r="C98">
        <v>1</v>
      </c>
      <c r="D98">
        <v>1</v>
      </c>
      <c r="E98">
        <v>1</v>
      </c>
      <c r="F98">
        <v>1</v>
      </c>
      <c r="G98">
        <v>1</v>
      </c>
      <c r="H98">
        <v>1</v>
      </c>
    </row>
    <row r="99" spans="1:8" x14ac:dyDescent="0.25">
      <c r="A99" t="s">
        <v>1305</v>
      </c>
      <c r="B99">
        <v>1</v>
      </c>
      <c r="C99">
        <v>1</v>
      </c>
      <c r="D99">
        <v>1</v>
      </c>
      <c r="E99">
        <v>1</v>
      </c>
      <c r="F99">
        <v>1</v>
      </c>
      <c r="G99">
        <v>1</v>
      </c>
      <c r="H99">
        <v>1</v>
      </c>
    </row>
    <row r="100" spans="1:8" x14ac:dyDescent="0.25">
      <c r="A100" t="s">
        <v>4126</v>
      </c>
      <c r="B100">
        <v>1</v>
      </c>
      <c r="C100">
        <v>1</v>
      </c>
      <c r="D100">
        <v>1</v>
      </c>
      <c r="E100">
        <v>1</v>
      </c>
      <c r="F100">
        <v>1</v>
      </c>
      <c r="G100">
        <v>1</v>
      </c>
      <c r="H100">
        <v>1</v>
      </c>
    </row>
    <row r="101" spans="1:8" x14ac:dyDescent="0.25">
      <c r="A101" t="s">
        <v>2019</v>
      </c>
      <c r="B101">
        <v>1</v>
      </c>
      <c r="C101">
        <v>1</v>
      </c>
      <c r="D101">
        <v>1</v>
      </c>
      <c r="E101">
        <v>1</v>
      </c>
      <c r="F101">
        <v>1</v>
      </c>
      <c r="G101">
        <v>1</v>
      </c>
      <c r="H101">
        <v>1</v>
      </c>
    </row>
    <row r="102" spans="1:8" x14ac:dyDescent="0.25">
      <c r="A102" t="s">
        <v>1171</v>
      </c>
      <c r="B102">
        <v>1</v>
      </c>
      <c r="C102">
        <v>1</v>
      </c>
      <c r="D102">
        <v>1</v>
      </c>
      <c r="E102">
        <v>1</v>
      </c>
      <c r="F102">
        <v>1</v>
      </c>
      <c r="G102">
        <v>1</v>
      </c>
      <c r="H102">
        <v>1</v>
      </c>
    </row>
    <row r="103" spans="1:8" x14ac:dyDescent="0.25">
      <c r="A103" t="s">
        <v>2337</v>
      </c>
      <c r="B103">
        <v>1</v>
      </c>
      <c r="C103">
        <v>1</v>
      </c>
      <c r="D103">
        <v>1</v>
      </c>
      <c r="E103">
        <v>1</v>
      </c>
      <c r="F103">
        <v>1</v>
      </c>
      <c r="G103">
        <v>1</v>
      </c>
      <c r="H103">
        <v>1</v>
      </c>
    </row>
    <row r="104" spans="1:8" x14ac:dyDescent="0.25">
      <c r="A104" t="s">
        <v>71</v>
      </c>
      <c r="B104">
        <v>1</v>
      </c>
      <c r="C104">
        <v>1</v>
      </c>
      <c r="D104">
        <v>1</v>
      </c>
      <c r="E104">
        <v>1</v>
      </c>
      <c r="F104">
        <v>1</v>
      </c>
      <c r="G104">
        <v>1</v>
      </c>
      <c r="H104">
        <v>1</v>
      </c>
    </row>
    <row r="105" spans="1:8" x14ac:dyDescent="0.25">
      <c r="A105" t="s">
        <v>447</v>
      </c>
      <c r="B105">
        <v>1</v>
      </c>
      <c r="C105">
        <v>1</v>
      </c>
      <c r="D105">
        <v>1</v>
      </c>
      <c r="E105">
        <v>1</v>
      </c>
      <c r="F105">
        <v>1</v>
      </c>
      <c r="G105">
        <v>1</v>
      </c>
      <c r="H105">
        <v>1</v>
      </c>
    </row>
    <row r="106" spans="1:8" x14ac:dyDescent="0.25">
      <c r="A106" t="s">
        <v>35</v>
      </c>
      <c r="B106">
        <v>1</v>
      </c>
      <c r="C106">
        <v>1</v>
      </c>
      <c r="D106">
        <v>1</v>
      </c>
      <c r="E106">
        <v>1</v>
      </c>
      <c r="F106">
        <v>1</v>
      </c>
      <c r="G106">
        <v>1</v>
      </c>
      <c r="H106">
        <v>1</v>
      </c>
    </row>
    <row r="107" spans="1:8" x14ac:dyDescent="0.25">
      <c r="A107" t="s">
        <v>1293</v>
      </c>
      <c r="B107">
        <v>1</v>
      </c>
      <c r="C107">
        <v>1</v>
      </c>
      <c r="D107">
        <v>1</v>
      </c>
      <c r="E107">
        <v>1</v>
      </c>
      <c r="F107">
        <v>1</v>
      </c>
      <c r="G107">
        <v>1</v>
      </c>
      <c r="H107">
        <v>1</v>
      </c>
    </row>
    <row r="108" spans="1:8" x14ac:dyDescent="0.25">
      <c r="A108" t="s">
        <v>249</v>
      </c>
      <c r="B108">
        <v>1</v>
      </c>
      <c r="C108">
        <v>1</v>
      </c>
      <c r="D108">
        <v>1</v>
      </c>
      <c r="E108">
        <v>1</v>
      </c>
      <c r="F108">
        <v>1</v>
      </c>
      <c r="G108">
        <v>1</v>
      </c>
      <c r="H108">
        <v>1</v>
      </c>
    </row>
    <row r="109" spans="1:8" x14ac:dyDescent="0.25">
      <c r="A109" t="s">
        <v>2313</v>
      </c>
      <c r="B109">
        <v>1</v>
      </c>
      <c r="C109">
        <v>1</v>
      </c>
      <c r="D109">
        <v>1</v>
      </c>
      <c r="E109">
        <v>1</v>
      </c>
      <c r="F109">
        <v>1</v>
      </c>
      <c r="G109">
        <v>1</v>
      </c>
      <c r="H109">
        <v>1</v>
      </c>
    </row>
    <row r="110" spans="1:8" x14ac:dyDescent="0.25">
      <c r="A110" t="s">
        <v>4079</v>
      </c>
      <c r="B110">
        <v>1</v>
      </c>
      <c r="C110">
        <v>1</v>
      </c>
      <c r="D110">
        <v>1</v>
      </c>
      <c r="E110">
        <v>1</v>
      </c>
      <c r="F110">
        <v>1</v>
      </c>
      <c r="G110">
        <v>1</v>
      </c>
      <c r="H110">
        <v>1</v>
      </c>
    </row>
    <row r="111" spans="1:8" x14ac:dyDescent="0.25">
      <c r="A111" t="s">
        <v>1511</v>
      </c>
      <c r="B111">
        <v>1</v>
      </c>
      <c r="C111">
        <v>1</v>
      </c>
      <c r="D111">
        <v>1</v>
      </c>
      <c r="E111">
        <v>1</v>
      </c>
      <c r="F111">
        <v>1</v>
      </c>
      <c r="G111">
        <v>1</v>
      </c>
      <c r="H111">
        <v>1</v>
      </c>
    </row>
    <row r="112" spans="1:8" x14ac:dyDescent="0.25">
      <c r="A112" t="s">
        <v>4170</v>
      </c>
      <c r="B112">
        <v>1</v>
      </c>
      <c r="C112">
        <v>1</v>
      </c>
      <c r="D112">
        <v>1</v>
      </c>
      <c r="E112">
        <v>1</v>
      </c>
      <c r="F112">
        <v>1</v>
      </c>
      <c r="G112">
        <v>1</v>
      </c>
      <c r="H112">
        <v>1</v>
      </c>
    </row>
    <row r="113" spans="1:8" x14ac:dyDescent="0.25">
      <c r="A113" t="s">
        <v>321</v>
      </c>
      <c r="B113">
        <v>1</v>
      </c>
      <c r="C113">
        <v>1</v>
      </c>
      <c r="D113">
        <v>1</v>
      </c>
      <c r="E113">
        <v>1</v>
      </c>
      <c r="F113">
        <v>1</v>
      </c>
      <c r="G113">
        <v>1</v>
      </c>
      <c r="H113">
        <v>1</v>
      </c>
    </row>
    <row r="114" spans="1:8" x14ac:dyDescent="0.25">
      <c r="A114" t="s">
        <v>569</v>
      </c>
      <c r="B114">
        <v>1</v>
      </c>
      <c r="C114">
        <v>1</v>
      </c>
      <c r="D114">
        <v>1</v>
      </c>
      <c r="E114">
        <v>1</v>
      </c>
      <c r="F114">
        <v>1</v>
      </c>
      <c r="G114">
        <v>1</v>
      </c>
      <c r="H114">
        <v>1</v>
      </c>
    </row>
    <row r="115" spans="1:8" x14ac:dyDescent="0.25">
      <c r="A115" t="s">
        <v>1177</v>
      </c>
      <c r="B115">
        <v>1</v>
      </c>
      <c r="C115">
        <v>1</v>
      </c>
      <c r="D115">
        <v>1</v>
      </c>
      <c r="E115">
        <v>1</v>
      </c>
      <c r="F115">
        <v>1</v>
      </c>
      <c r="G115">
        <v>1</v>
      </c>
      <c r="H115">
        <v>1</v>
      </c>
    </row>
    <row r="116" spans="1:8" x14ac:dyDescent="0.25">
      <c r="A116" t="s">
        <v>261</v>
      </c>
      <c r="B116">
        <v>1</v>
      </c>
      <c r="C116">
        <v>1</v>
      </c>
      <c r="D116">
        <v>1</v>
      </c>
      <c r="E116">
        <v>1</v>
      </c>
      <c r="F116">
        <v>1</v>
      </c>
      <c r="G116">
        <v>1</v>
      </c>
      <c r="H116">
        <v>1</v>
      </c>
    </row>
    <row r="117" spans="1:8" x14ac:dyDescent="0.25">
      <c r="A117" t="s">
        <v>111</v>
      </c>
      <c r="B117">
        <v>1</v>
      </c>
      <c r="C117">
        <v>1</v>
      </c>
      <c r="D117">
        <v>1</v>
      </c>
      <c r="E117">
        <v>1</v>
      </c>
      <c r="F117">
        <v>1</v>
      </c>
      <c r="G117">
        <v>1</v>
      </c>
      <c r="H117">
        <v>1</v>
      </c>
    </row>
    <row r="118" spans="1:8" x14ac:dyDescent="0.25">
      <c r="A118" t="s">
        <v>1627</v>
      </c>
      <c r="B118">
        <v>1</v>
      </c>
      <c r="C118">
        <v>1</v>
      </c>
      <c r="D118">
        <v>1</v>
      </c>
      <c r="E118">
        <v>1</v>
      </c>
      <c r="F118">
        <v>1</v>
      </c>
      <c r="G118">
        <v>1</v>
      </c>
      <c r="H118">
        <v>1</v>
      </c>
    </row>
    <row r="119" spans="1:8" x14ac:dyDescent="0.25">
      <c r="A119" t="s">
        <v>1119</v>
      </c>
      <c r="B119">
        <v>1</v>
      </c>
      <c r="C119">
        <v>1</v>
      </c>
      <c r="D119">
        <v>1</v>
      </c>
      <c r="E119">
        <v>1</v>
      </c>
      <c r="F119">
        <v>1</v>
      </c>
      <c r="G119">
        <v>1</v>
      </c>
      <c r="H119">
        <v>1</v>
      </c>
    </row>
    <row r="120" spans="1:8" x14ac:dyDescent="0.25">
      <c r="A120" t="s">
        <v>1955</v>
      </c>
      <c r="B120">
        <v>1</v>
      </c>
      <c r="C120">
        <v>1</v>
      </c>
      <c r="D120">
        <v>1</v>
      </c>
      <c r="E120">
        <v>1</v>
      </c>
      <c r="F120">
        <v>1</v>
      </c>
      <c r="G120">
        <v>1</v>
      </c>
      <c r="H120">
        <v>1</v>
      </c>
    </row>
    <row r="121" spans="1:8" x14ac:dyDescent="0.25">
      <c r="A121" t="s">
        <v>895</v>
      </c>
      <c r="B121">
        <v>1</v>
      </c>
      <c r="C121">
        <v>1</v>
      </c>
      <c r="D121">
        <v>1</v>
      </c>
      <c r="E121">
        <v>1</v>
      </c>
      <c r="F121">
        <v>1</v>
      </c>
      <c r="G121">
        <v>1</v>
      </c>
      <c r="H121">
        <v>1</v>
      </c>
    </row>
    <row r="122" spans="1:8" x14ac:dyDescent="0.25">
      <c r="A122" t="s">
        <v>765</v>
      </c>
      <c r="B122">
        <v>1</v>
      </c>
      <c r="C122">
        <v>1</v>
      </c>
      <c r="D122">
        <v>1</v>
      </c>
      <c r="E122">
        <v>1</v>
      </c>
      <c r="F122">
        <v>1</v>
      </c>
      <c r="G122">
        <v>1</v>
      </c>
      <c r="H122">
        <v>1</v>
      </c>
    </row>
    <row r="123" spans="1:8" x14ac:dyDescent="0.25">
      <c r="A123" t="s">
        <v>4034</v>
      </c>
      <c r="B123">
        <v>1</v>
      </c>
      <c r="C123">
        <v>1</v>
      </c>
      <c r="D123">
        <v>1</v>
      </c>
      <c r="E123">
        <v>1</v>
      </c>
      <c r="F123">
        <v>1</v>
      </c>
      <c r="G123">
        <v>1</v>
      </c>
      <c r="H123">
        <v>1</v>
      </c>
    </row>
    <row r="124" spans="1:8" x14ac:dyDescent="0.25">
      <c r="A124" t="s">
        <v>1501</v>
      </c>
      <c r="B124">
        <v>1</v>
      </c>
      <c r="C124">
        <v>1</v>
      </c>
      <c r="D124">
        <v>1</v>
      </c>
      <c r="E124">
        <v>1</v>
      </c>
      <c r="F124">
        <v>1</v>
      </c>
      <c r="G124">
        <v>1</v>
      </c>
      <c r="H124">
        <v>1</v>
      </c>
    </row>
    <row r="125" spans="1:8" x14ac:dyDescent="0.25">
      <c r="A125" t="s">
        <v>655</v>
      </c>
      <c r="B125">
        <v>1</v>
      </c>
      <c r="C125">
        <v>1</v>
      </c>
      <c r="D125">
        <v>1</v>
      </c>
      <c r="E125">
        <v>1</v>
      </c>
      <c r="F125">
        <v>1</v>
      </c>
      <c r="G125">
        <v>1</v>
      </c>
      <c r="H125">
        <v>1</v>
      </c>
    </row>
    <row r="126" spans="1:8" x14ac:dyDescent="0.25">
      <c r="A126" t="s">
        <v>509</v>
      </c>
      <c r="B126">
        <v>1</v>
      </c>
      <c r="C126">
        <v>1</v>
      </c>
      <c r="D126">
        <v>1</v>
      </c>
      <c r="E126">
        <v>1</v>
      </c>
      <c r="F126">
        <v>1</v>
      </c>
      <c r="G126">
        <v>1</v>
      </c>
      <c r="H126">
        <v>1</v>
      </c>
    </row>
    <row r="127" spans="1:8" x14ac:dyDescent="0.25">
      <c r="A127" t="s">
        <v>885</v>
      </c>
      <c r="B127">
        <v>1</v>
      </c>
      <c r="C127">
        <v>1</v>
      </c>
      <c r="D127">
        <v>1</v>
      </c>
      <c r="E127">
        <v>1</v>
      </c>
      <c r="F127">
        <v>1</v>
      </c>
      <c r="G127">
        <v>1</v>
      </c>
      <c r="H127">
        <v>1</v>
      </c>
    </row>
    <row r="128" spans="1:8" x14ac:dyDescent="0.25">
      <c r="A128" t="s">
        <v>91</v>
      </c>
      <c r="B128">
        <v>1</v>
      </c>
      <c r="C128">
        <v>1</v>
      </c>
      <c r="D128">
        <v>1</v>
      </c>
      <c r="E128">
        <v>1</v>
      </c>
      <c r="F128">
        <v>1</v>
      </c>
      <c r="G128">
        <v>1</v>
      </c>
      <c r="H128">
        <v>1</v>
      </c>
    </row>
    <row r="129" spans="1:8" x14ac:dyDescent="0.25">
      <c r="A129" t="s">
        <v>1399</v>
      </c>
      <c r="B129">
        <v>1</v>
      </c>
      <c r="C129">
        <v>1</v>
      </c>
      <c r="D129">
        <v>1</v>
      </c>
      <c r="E129">
        <v>1</v>
      </c>
      <c r="F129">
        <v>1</v>
      </c>
      <c r="G129">
        <v>1</v>
      </c>
      <c r="H129">
        <v>1</v>
      </c>
    </row>
    <row r="130" spans="1:8" x14ac:dyDescent="0.25">
      <c r="A130" t="s">
        <v>171</v>
      </c>
      <c r="B130">
        <v>1</v>
      </c>
      <c r="C130">
        <v>1</v>
      </c>
      <c r="D130">
        <v>1</v>
      </c>
      <c r="E130">
        <v>1</v>
      </c>
      <c r="F130">
        <v>1</v>
      </c>
      <c r="G130">
        <v>1</v>
      </c>
      <c r="H130">
        <v>1</v>
      </c>
    </row>
    <row r="131" spans="1:8" x14ac:dyDescent="0.25">
      <c r="A131" t="s">
        <v>647</v>
      </c>
      <c r="B131">
        <v>1</v>
      </c>
      <c r="C131">
        <v>1</v>
      </c>
      <c r="D131">
        <v>1</v>
      </c>
      <c r="E131">
        <v>1</v>
      </c>
      <c r="F131">
        <v>1</v>
      </c>
      <c r="G131">
        <v>1</v>
      </c>
      <c r="H131">
        <v>1</v>
      </c>
    </row>
    <row r="132" spans="1:8" x14ac:dyDescent="0.25">
      <c r="A132" t="s">
        <v>1391</v>
      </c>
      <c r="B132">
        <v>1</v>
      </c>
      <c r="C132">
        <v>1</v>
      </c>
      <c r="D132">
        <v>1</v>
      </c>
      <c r="E132">
        <v>1</v>
      </c>
      <c r="F132">
        <v>1</v>
      </c>
      <c r="G132">
        <v>1</v>
      </c>
      <c r="H132">
        <v>1</v>
      </c>
    </row>
    <row r="133" spans="1:8" x14ac:dyDescent="0.25">
      <c r="A133" t="s">
        <v>1849</v>
      </c>
      <c r="B133">
        <v>1</v>
      </c>
      <c r="C133">
        <v>1</v>
      </c>
      <c r="D133">
        <v>1</v>
      </c>
      <c r="E133">
        <v>1</v>
      </c>
      <c r="F133">
        <v>1</v>
      </c>
      <c r="G133">
        <v>1</v>
      </c>
      <c r="H133">
        <v>1</v>
      </c>
    </row>
    <row r="134" spans="1:8" x14ac:dyDescent="0.25">
      <c r="A134" t="s">
        <v>581</v>
      </c>
      <c r="B134">
        <v>1</v>
      </c>
      <c r="C134">
        <v>1</v>
      </c>
      <c r="D134">
        <v>1</v>
      </c>
      <c r="E134">
        <v>1</v>
      </c>
      <c r="F134">
        <v>1</v>
      </c>
      <c r="G134">
        <v>1</v>
      </c>
      <c r="H134">
        <v>1</v>
      </c>
    </row>
    <row r="135" spans="1:8" x14ac:dyDescent="0.25">
      <c r="A135" t="s">
        <v>843</v>
      </c>
      <c r="B135">
        <v>1</v>
      </c>
      <c r="C135">
        <v>1</v>
      </c>
      <c r="D135">
        <v>1</v>
      </c>
      <c r="E135">
        <v>1</v>
      </c>
      <c r="F135">
        <v>1</v>
      </c>
      <c r="G135">
        <v>1</v>
      </c>
      <c r="H135">
        <v>1</v>
      </c>
    </row>
    <row r="136" spans="1:8" x14ac:dyDescent="0.25">
      <c r="A136" t="s">
        <v>147</v>
      </c>
      <c r="B136">
        <v>1</v>
      </c>
      <c r="C136">
        <v>1</v>
      </c>
      <c r="D136">
        <v>1</v>
      </c>
      <c r="E136">
        <v>1</v>
      </c>
      <c r="F136">
        <v>1</v>
      </c>
      <c r="G136">
        <v>1</v>
      </c>
      <c r="H136">
        <v>1</v>
      </c>
    </row>
    <row r="137" spans="1:8" x14ac:dyDescent="0.25">
      <c r="A137" t="s">
        <v>1711</v>
      </c>
      <c r="B137">
        <v>1</v>
      </c>
      <c r="C137">
        <v>1</v>
      </c>
      <c r="D137">
        <v>1</v>
      </c>
      <c r="E137">
        <v>1</v>
      </c>
      <c r="F137">
        <v>1</v>
      </c>
      <c r="G137">
        <v>1</v>
      </c>
      <c r="H137">
        <v>1</v>
      </c>
    </row>
    <row r="138" spans="1:8" x14ac:dyDescent="0.25">
      <c r="A138" t="s">
        <v>4084</v>
      </c>
      <c r="B138">
        <v>1</v>
      </c>
      <c r="C138">
        <v>1</v>
      </c>
      <c r="D138">
        <v>1</v>
      </c>
      <c r="E138">
        <v>1</v>
      </c>
      <c r="F138">
        <v>1</v>
      </c>
      <c r="G138">
        <v>1</v>
      </c>
      <c r="H138">
        <v>1</v>
      </c>
    </row>
    <row r="139" spans="1:8" x14ac:dyDescent="0.25">
      <c r="A139" t="s">
        <v>387</v>
      </c>
      <c r="B139">
        <v>1</v>
      </c>
      <c r="C139">
        <v>1</v>
      </c>
      <c r="D139">
        <v>1</v>
      </c>
      <c r="E139">
        <v>1</v>
      </c>
      <c r="F139">
        <v>1</v>
      </c>
      <c r="G139">
        <v>1</v>
      </c>
      <c r="H139">
        <v>1</v>
      </c>
    </row>
    <row r="140" spans="1:8" x14ac:dyDescent="0.25">
      <c r="A140" t="s">
        <v>1001</v>
      </c>
      <c r="B140">
        <v>1</v>
      </c>
      <c r="C140">
        <v>1</v>
      </c>
      <c r="D140">
        <v>1</v>
      </c>
      <c r="E140">
        <v>1</v>
      </c>
      <c r="F140">
        <v>1</v>
      </c>
      <c r="G140">
        <v>1</v>
      </c>
      <c r="H140">
        <v>1</v>
      </c>
    </row>
    <row r="141" spans="1:8" x14ac:dyDescent="0.25">
      <c r="A141" t="s">
        <v>719</v>
      </c>
      <c r="B141">
        <v>1</v>
      </c>
      <c r="C141">
        <v>1</v>
      </c>
      <c r="D141">
        <v>1</v>
      </c>
      <c r="E141">
        <v>1</v>
      </c>
      <c r="F141">
        <v>1</v>
      </c>
      <c r="G141">
        <v>1</v>
      </c>
      <c r="H141">
        <v>1</v>
      </c>
    </row>
    <row r="142" spans="1:8" x14ac:dyDescent="0.25">
      <c r="A142" t="s">
        <v>1207</v>
      </c>
      <c r="B142">
        <v>1</v>
      </c>
      <c r="C142">
        <v>1</v>
      </c>
      <c r="D142">
        <v>1</v>
      </c>
      <c r="E142">
        <v>1</v>
      </c>
      <c r="F142">
        <v>1</v>
      </c>
      <c r="G142">
        <v>1</v>
      </c>
      <c r="H142">
        <v>1</v>
      </c>
    </row>
    <row r="143" spans="1:8" x14ac:dyDescent="0.25">
      <c r="A143" t="s">
        <v>4061</v>
      </c>
      <c r="B143">
        <v>1</v>
      </c>
      <c r="C143">
        <v>1</v>
      </c>
      <c r="D143">
        <v>1</v>
      </c>
      <c r="E143">
        <v>1</v>
      </c>
      <c r="F143">
        <v>1</v>
      </c>
      <c r="G143">
        <v>1</v>
      </c>
      <c r="H143">
        <v>1</v>
      </c>
    </row>
    <row r="144" spans="1:8" x14ac:dyDescent="0.25">
      <c r="A144" t="s">
        <v>4094</v>
      </c>
      <c r="B144">
        <v>1</v>
      </c>
      <c r="C144">
        <v>1</v>
      </c>
      <c r="D144">
        <v>1</v>
      </c>
      <c r="E144">
        <v>1</v>
      </c>
      <c r="F144">
        <v>1</v>
      </c>
      <c r="G144">
        <v>1</v>
      </c>
      <c r="H144">
        <v>1</v>
      </c>
    </row>
    <row r="145" spans="1:8" x14ac:dyDescent="0.25">
      <c r="A145" t="s">
        <v>831</v>
      </c>
      <c r="B145">
        <v>1</v>
      </c>
      <c r="C145">
        <v>1</v>
      </c>
      <c r="D145">
        <v>1</v>
      </c>
      <c r="E145">
        <v>1</v>
      </c>
      <c r="F145">
        <v>1</v>
      </c>
      <c r="G145">
        <v>1</v>
      </c>
      <c r="H145">
        <v>1</v>
      </c>
    </row>
    <row r="146" spans="1:8" x14ac:dyDescent="0.25">
      <c r="A146" t="s">
        <v>457</v>
      </c>
      <c r="B146">
        <v>1</v>
      </c>
      <c r="C146">
        <v>1</v>
      </c>
      <c r="D146">
        <v>1</v>
      </c>
      <c r="E146">
        <v>1</v>
      </c>
      <c r="F146">
        <v>1</v>
      </c>
      <c r="G146">
        <v>1</v>
      </c>
      <c r="H146">
        <v>1</v>
      </c>
    </row>
    <row r="147" spans="1:8" x14ac:dyDescent="0.25">
      <c r="A147" t="s">
        <v>2651</v>
      </c>
      <c r="B147">
        <v>1</v>
      </c>
      <c r="C147">
        <v>1</v>
      </c>
      <c r="D147">
        <v>1</v>
      </c>
      <c r="E147">
        <v>1</v>
      </c>
      <c r="F147">
        <v>1</v>
      </c>
      <c r="G147">
        <v>1</v>
      </c>
      <c r="H147">
        <v>1</v>
      </c>
    </row>
    <row r="148" spans="1:8" x14ac:dyDescent="0.25">
      <c r="A148" t="s">
        <v>835</v>
      </c>
      <c r="B148">
        <v>1</v>
      </c>
      <c r="C148">
        <v>1</v>
      </c>
      <c r="D148">
        <v>1</v>
      </c>
      <c r="E148">
        <v>1</v>
      </c>
      <c r="F148">
        <v>1</v>
      </c>
      <c r="G148">
        <v>1</v>
      </c>
      <c r="H148">
        <v>1</v>
      </c>
    </row>
    <row r="149" spans="1:8" x14ac:dyDescent="0.25">
      <c r="A149" t="s">
        <v>1097</v>
      </c>
      <c r="B149">
        <v>1</v>
      </c>
      <c r="C149">
        <v>1</v>
      </c>
      <c r="D149">
        <v>1</v>
      </c>
      <c r="E149">
        <v>1</v>
      </c>
      <c r="F149">
        <v>1</v>
      </c>
      <c r="G149">
        <v>1</v>
      </c>
      <c r="H149">
        <v>1</v>
      </c>
    </row>
    <row r="150" spans="1:8" x14ac:dyDescent="0.25">
      <c r="A150" t="s">
        <v>1795</v>
      </c>
      <c r="B150">
        <v>1</v>
      </c>
      <c r="C150">
        <v>1</v>
      </c>
      <c r="D150">
        <v>1</v>
      </c>
      <c r="E150">
        <v>1</v>
      </c>
      <c r="F150">
        <v>1</v>
      </c>
      <c r="G150">
        <v>1</v>
      </c>
      <c r="H150">
        <v>1</v>
      </c>
    </row>
    <row r="151" spans="1:8" x14ac:dyDescent="0.25">
      <c r="A151" t="s">
        <v>721</v>
      </c>
      <c r="B151">
        <v>1</v>
      </c>
      <c r="C151">
        <v>1</v>
      </c>
      <c r="D151">
        <v>1</v>
      </c>
      <c r="E151">
        <v>1</v>
      </c>
      <c r="F151">
        <v>1</v>
      </c>
      <c r="G151">
        <v>1</v>
      </c>
      <c r="H151">
        <v>1</v>
      </c>
    </row>
    <row r="152" spans="1:8" x14ac:dyDescent="0.25">
      <c r="A152" t="s">
        <v>1353</v>
      </c>
      <c r="B152">
        <v>1</v>
      </c>
      <c r="C152">
        <v>1</v>
      </c>
      <c r="D152">
        <v>1</v>
      </c>
      <c r="E152">
        <v>1</v>
      </c>
      <c r="F152">
        <v>1</v>
      </c>
      <c r="G152">
        <v>1</v>
      </c>
      <c r="H152">
        <v>1</v>
      </c>
    </row>
    <row r="153" spans="1:8" x14ac:dyDescent="0.25">
      <c r="A153" t="s">
        <v>2103</v>
      </c>
      <c r="B153">
        <v>1</v>
      </c>
      <c r="C153">
        <v>1</v>
      </c>
      <c r="D153">
        <v>1</v>
      </c>
      <c r="E153">
        <v>1</v>
      </c>
      <c r="F153">
        <v>1</v>
      </c>
      <c r="G153">
        <v>1</v>
      </c>
      <c r="H153">
        <v>1</v>
      </c>
    </row>
    <row r="154" spans="1:8" x14ac:dyDescent="0.25">
      <c r="A154" t="s">
        <v>1249</v>
      </c>
      <c r="B154">
        <v>1</v>
      </c>
      <c r="C154">
        <v>1</v>
      </c>
      <c r="D154">
        <v>1</v>
      </c>
      <c r="E154">
        <v>1</v>
      </c>
      <c r="F154">
        <v>1</v>
      </c>
      <c r="G154">
        <v>1</v>
      </c>
      <c r="H154">
        <v>1</v>
      </c>
    </row>
    <row r="155" spans="1:8" x14ac:dyDescent="0.25">
      <c r="A155" t="s">
        <v>4099</v>
      </c>
      <c r="B155">
        <v>1</v>
      </c>
      <c r="C155">
        <v>1</v>
      </c>
      <c r="D155">
        <v>1</v>
      </c>
      <c r="E155">
        <v>1</v>
      </c>
      <c r="F155">
        <v>1</v>
      </c>
      <c r="G155">
        <v>1</v>
      </c>
      <c r="H155">
        <v>1</v>
      </c>
    </row>
    <row r="156" spans="1:8" x14ac:dyDescent="0.25">
      <c r="A156" t="s">
        <v>4091</v>
      </c>
      <c r="B156">
        <v>1</v>
      </c>
      <c r="C156">
        <v>1</v>
      </c>
      <c r="D156">
        <v>1</v>
      </c>
      <c r="E156">
        <v>1</v>
      </c>
      <c r="F156">
        <v>1</v>
      </c>
      <c r="G156">
        <v>1</v>
      </c>
      <c r="H156">
        <v>1</v>
      </c>
    </row>
    <row r="157" spans="1:8" x14ac:dyDescent="0.25">
      <c r="A157" t="s">
        <v>975</v>
      </c>
      <c r="B157">
        <v>1</v>
      </c>
      <c r="C157">
        <v>1</v>
      </c>
      <c r="D157">
        <v>1</v>
      </c>
      <c r="E157">
        <v>1</v>
      </c>
      <c r="F157">
        <v>1</v>
      </c>
      <c r="G157">
        <v>1</v>
      </c>
      <c r="H157">
        <v>1</v>
      </c>
    </row>
    <row r="158" spans="1:8" x14ac:dyDescent="0.25">
      <c r="A158" t="s">
        <v>139</v>
      </c>
      <c r="B158">
        <v>1</v>
      </c>
      <c r="C158">
        <v>1</v>
      </c>
      <c r="D158">
        <v>1</v>
      </c>
      <c r="E158">
        <v>1</v>
      </c>
      <c r="F158">
        <v>1</v>
      </c>
      <c r="G158">
        <v>1</v>
      </c>
      <c r="H158">
        <v>1</v>
      </c>
    </row>
    <row r="159" spans="1:8" x14ac:dyDescent="0.25">
      <c r="A159" t="s">
        <v>2611</v>
      </c>
      <c r="B159">
        <v>1</v>
      </c>
      <c r="C159">
        <v>1</v>
      </c>
      <c r="D159">
        <v>1</v>
      </c>
      <c r="E159">
        <v>1</v>
      </c>
      <c r="F159">
        <v>1</v>
      </c>
      <c r="G159">
        <v>1</v>
      </c>
      <c r="H159">
        <v>1</v>
      </c>
    </row>
    <row r="160" spans="1:8" x14ac:dyDescent="0.25">
      <c r="A160" t="s">
        <v>4078</v>
      </c>
      <c r="B160">
        <v>1</v>
      </c>
      <c r="C160">
        <v>1</v>
      </c>
      <c r="D160">
        <v>1</v>
      </c>
      <c r="E160">
        <v>1</v>
      </c>
      <c r="F160">
        <v>1</v>
      </c>
      <c r="G160">
        <v>1</v>
      </c>
      <c r="H160">
        <v>1</v>
      </c>
    </row>
    <row r="161" spans="1:8" x14ac:dyDescent="0.25">
      <c r="A161" t="s">
        <v>129</v>
      </c>
      <c r="B161">
        <v>1</v>
      </c>
      <c r="C161">
        <v>1</v>
      </c>
      <c r="D161">
        <v>1</v>
      </c>
      <c r="E161">
        <v>1</v>
      </c>
      <c r="F161">
        <v>1</v>
      </c>
      <c r="G161">
        <v>1</v>
      </c>
      <c r="H161">
        <v>1</v>
      </c>
    </row>
    <row r="162" spans="1:8" x14ac:dyDescent="0.25">
      <c r="A162" t="s">
        <v>4039</v>
      </c>
      <c r="B162">
        <v>1</v>
      </c>
      <c r="C162">
        <v>1</v>
      </c>
      <c r="D162">
        <v>1</v>
      </c>
      <c r="E162">
        <v>1</v>
      </c>
      <c r="F162">
        <v>1</v>
      </c>
      <c r="G162">
        <v>1</v>
      </c>
      <c r="H162">
        <v>1</v>
      </c>
    </row>
    <row r="163" spans="1:8" x14ac:dyDescent="0.25">
      <c r="A163" t="s">
        <v>1693</v>
      </c>
      <c r="B163">
        <v>1</v>
      </c>
      <c r="C163">
        <v>1</v>
      </c>
      <c r="D163">
        <v>1</v>
      </c>
      <c r="E163">
        <v>1</v>
      </c>
      <c r="F163">
        <v>1</v>
      </c>
      <c r="G163">
        <v>1</v>
      </c>
      <c r="H163">
        <v>1</v>
      </c>
    </row>
    <row r="164" spans="1:8" x14ac:dyDescent="0.25">
      <c r="A164" t="s">
        <v>1713</v>
      </c>
      <c r="B164">
        <v>1</v>
      </c>
      <c r="C164">
        <v>1</v>
      </c>
      <c r="D164">
        <v>1</v>
      </c>
      <c r="E164">
        <v>1</v>
      </c>
      <c r="F164">
        <v>1</v>
      </c>
      <c r="G164">
        <v>1</v>
      </c>
      <c r="H164">
        <v>1</v>
      </c>
    </row>
    <row r="165" spans="1:8" x14ac:dyDescent="0.25">
      <c r="A165" t="s">
        <v>1897</v>
      </c>
      <c r="B165">
        <v>1</v>
      </c>
      <c r="C165">
        <v>1</v>
      </c>
      <c r="D165">
        <v>1</v>
      </c>
      <c r="E165">
        <v>1</v>
      </c>
      <c r="F165">
        <v>1</v>
      </c>
      <c r="G165">
        <v>1</v>
      </c>
      <c r="H165">
        <v>1</v>
      </c>
    </row>
    <row r="166" spans="1:8" x14ac:dyDescent="0.25">
      <c r="A166" t="s">
        <v>2263</v>
      </c>
      <c r="B166">
        <v>1</v>
      </c>
      <c r="C166">
        <v>1</v>
      </c>
      <c r="D166">
        <v>1</v>
      </c>
      <c r="E166">
        <v>1</v>
      </c>
      <c r="F166">
        <v>1</v>
      </c>
      <c r="G166">
        <v>1</v>
      </c>
      <c r="H166">
        <v>1</v>
      </c>
    </row>
    <row r="167" spans="1:8" x14ac:dyDescent="0.25">
      <c r="A167" t="s">
        <v>3966</v>
      </c>
      <c r="B167">
        <v>1</v>
      </c>
      <c r="C167">
        <v>1</v>
      </c>
      <c r="D167">
        <v>1</v>
      </c>
      <c r="E167">
        <v>1</v>
      </c>
      <c r="F167">
        <v>1</v>
      </c>
      <c r="G167">
        <v>1</v>
      </c>
      <c r="H167">
        <v>1</v>
      </c>
    </row>
    <row r="168" spans="1:8" x14ac:dyDescent="0.25">
      <c r="A168" t="s">
        <v>1681</v>
      </c>
      <c r="B168">
        <v>1</v>
      </c>
      <c r="C168">
        <v>1</v>
      </c>
      <c r="D168">
        <v>1</v>
      </c>
      <c r="E168">
        <v>1</v>
      </c>
      <c r="F168">
        <v>1</v>
      </c>
      <c r="G168">
        <v>1</v>
      </c>
      <c r="H168">
        <v>1</v>
      </c>
    </row>
    <row r="169" spans="1:8" x14ac:dyDescent="0.25">
      <c r="A169" t="s">
        <v>3991</v>
      </c>
      <c r="B169">
        <v>1</v>
      </c>
      <c r="C169">
        <v>1</v>
      </c>
      <c r="D169">
        <v>1</v>
      </c>
      <c r="E169">
        <v>1</v>
      </c>
      <c r="F169">
        <v>1</v>
      </c>
      <c r="G169">
        <v>1</v>
      </c>
      <c r="H169">
        <v>1</v>
      </c>
    </row>
    <row r="170" spans="1:8" x14ac:dyDescent="0.25">
      <c r="A170" t="s">
        <v>163</v>
      </c>
      <c r="B170">
        <v>1</v>
      </c>
      <c r="C170">
        <v>1</v>
      </c>
      <c r="D170">
        <v>1</v>
      </c>
      <c r="E170">
        <v>1</v>
      </c>
      <c r="F170">
        <v>1</v>
      </c>
      <c r="G170">
        <v>1</v>
      </c>
      <c r="H170">
        <v>1</v>
      </c>
    </row>
    <row r="171" spans="1:8" x14ac:dyDescent="0.25">
      <c r="A171" t="s">
        <v>3996</v>
      </c>
      <c r="B171">
        <v>1</v>
      </c>
      <c r="C171">
        <v>1</v>
      </c>
      <c r="D171">
        <v>1</v>
      </c>
      <c r="E171">
        <v>1</v>
      </c>
      <c r="F171">
        <v>1</v>
      </c>
      <c r="G171">
        <v>1</v>
      </c>
      <c r="H171">
        <v>1</v>
      </c>
    </row>
    <row r="172" spans="1:8" x14ac:dyDescent="0.25">
      <c r="A172" t="s">
        <v>993</v>
      </c>
      <c r="B172">
        <v>1</v>
      </c>
      <c r="C172">
        <v>1</v>
      </c>
      <c r="D172">
        <v>1</v>
      </c>
      <c r="E172">
        <v>1</v>
      </c>
      <c r="F172">
        <v>1</v>
      </c>
      <c r="G172">
        <v>1</v>
      </c>
      <c r="H172">
        <v>1</v>
      </c>
    </row>
    <row r="173" spans="1:8" x14ac:dyDescent="0.25">
      <c r="A173" t="s">
        <v>117</v>
      </c>
      <c r="B173">
        <v>1</v>
      </c>
      <c r="C173">
        <v>1</v>
      </c>
      <c r="D173">
        <v>1</v>
      </c>
      <c r="E173">
        <v>1</v>
      </c>
      <c r="F173">
        <v>1</v>
      </c>
      <c r="G173">
        <v>1</v>
      </c>
      <c r="H173">
        <v>1</v>
      </c>
    </row>
    <row r="174" spans="1:8" x14ac:dyDescent="0.25">
      <c r="A174" t="s">
        <v>2355</v>
      </c>
      <c r="B174">
        <v>1</v>
      </c>
      <c r="C174">
        <v>1</v>
      </c>
      <c r="D174">
        <v>1</v>
      </c>
      <c r="E174">
        <v>1</v>
      </c>
      <c r="F174">
        <v>1</v>
      </c>
      <c r="G174">
        <v>1</v>
      </c>
      <c r="H174">
        <v>1</v>
      </c>
    </row>
    <row r="175" spans="1:8" x14ac:dyDescent="0.25">
      <c r="A175" t="s">
        <v>555</v>
      </c>
      <c r="B175">
        <v>1</v>
      </c>
      <c r="C175">
        <v>1</v>
      </c>
      <c r="D175">
        <v>1</v>
      </c>
      <c r="E175">
        <v>1</v>
      </c>
      <c r="F175">
        <v>1</v>
      </c>
      <c r="G175">
        <v>1</v>
      </c>
      <c r="H175">
        <v>1</v>
      </c>
    </row>
    <row r="176" spans="1:8" x14ac:dyDescent="0.25">
      <c r="A176" t="s">
        <v>4137</v>
      </c>
      <c r="B176">
        <v>1</v>
      </c>
      <c r="C176">
        <v>1</v>
      </c>
      <c r="D176">
        <v>1</v>
      </c>
      <c r="E176">
        <v>1</v>
      </c>
      <c r="F176">
        <v>1</v>
      </c>
      <c r="G176">
        <v>1</v>
      </c>
      <c r="H176">
        <v>1</v>
      </c>
    </row>
    <row r="177" spans="1:8" x14ac:dyDescent="0.25">
      <c r="A177" t="s">
        <v>4081</v>
      </c>
      <c r="B177">
        <v>1</v>
      </c>
      <c r="C177">
        <v>1</v>
      </c>
      <c r="D177">
        <v>1</v>
      </c>
      <c r="E177">
        <v>1</v>
      </c>
      <c r="F177">
        <v>1</v>
      </c>
      <c r="G177">
        <v>1</v>
      </c>
      <c r="H177">
        <v>1</v>
      </c>
    </row>
    <row r="178" spans="1:8" x14ac:dyDescent="0.25">
      <c r="A178" t="s">
        <v>1431</v>
      </c>
      <c r="B178">
        <v>1</v>
      </c>
      <c r="C178">
        <v>1</v>
      </c>
      <c r="D178">
        <v>1</v>
      </c>
      <c r="E178">
        <v>1</v>
      </c>
      <c r="F178">
        <v>1</v>
      </c>
      <c r="G178">
        <v>1</v>
      </c>
      <c r="H178">
        <v>1</v>
      </c>
    </row>
    <row r="179" spans="1:8" x14ac:dyDescent="0.25">
      <c r="A179" t="s">
        <v>2601</v>
      </c>
      <c r="B179">
        <v>1</v>
      </c>
      <c r="C179">
        <v>1</v>
      </c>
      <c r="D179">
        <v>1</v>
      </c>
      <c r="E179">
        <v>1</v>
      </c>
      <c r="F179">
        <v>1</v>
      </c>
      <c r="G179">
        <v>1</v>
      </c>
      <c r="H179">
        <v>1</v>
      </c>
    </row>
    <row r="180" spans="1:8" x14ac:dyDescent="0.25">
      <c r="A180" t="s">
        <v>3970</v>
      </c>
      <c r="B180">
        <v>1</v>
      </c>
      <c r="C180">
        <v>1</v>
      </c>
      <c r="D180">
        <v>1</v>
      </c>
      <c r="E180">
        <v>1</v>
      </c>
      <c r="F180">
        <v>1</v>
      </c>
      <c r="G180">
        <v>1</v>
      </c>
      <c r="H180">
        <v>1</v>
      </c>
    </row>
    <row r="181" spans="1:8" x14ac:dyDescent="0.25">
      <c r="A181" t="s">
        <v>2175</v>
      </c>
      <c r="B181">
        <v>1</v>
      </c>
      <c r="C181">
        <v>1</v>
      </c>
      <c r="D181">
        <v>1</v>
      </c>
      <c r="E181">
        <v>1</v>
      </c>
      <c r="F181">
        <v>1</v>
      </c>
      <c r="G181">
        <v>1</v>
      </c>
      <c r="H181">
        <v>1</v>
      </c>
    </row>
    <row r="182" spans="1:8" x14ac:dyDescent="0.25">
      <c r="A182" t="s">
        <v>523</v>
      </c>
      <c r="B182">
        <v>1</v>
      </c>
      <c r="C182">
        <v>1</v>
      </c>
      <c r="D182">
        <v>1</v>
      </c>
      <c r="E182">
        <v>1</v>
      </c>
      <c r="F182">
        <v>1</v>
      </c>
      <c r="G182">
        <v>1</v>
      </c>
      <c r="H182">
        <v>1</v>
      </c>
    </row>
    <row r="183" spans="1:8" x14ac:dyDescent="0.25">
      <c r="A183" t="s">
        <v>2591</v>
      </c>
      <c r="B183">
        <v>1</v>
      </c>
      <c r="C183">
        <v>1</v>
      </c>
      <c r="D183">
        <v>1</v>
      </c>
      <c r="E183">
        <v>1</v>
      </c>
      <c r="F183">
        <v>1</v>
      </c>
      <c r="G183">
        <v>1</v>
      </c>
      <c r="H183">
        <v>1</v>
      </c>
    </row>
    <row r="184" spans="1:8" x14ac:dyDescent="0.25">
      <c r="A184" t="s">
        <v>2081</v>
      </c>
      <c r="B184">
        <v>1</v>
      </c>
      <c r="C184">
        <v>1</v>
      </c>
      <c r="D184">
        <v>1</v>
      </c>
      <c r="E184">
        <v>1</v>
      </c>
      <c r="F184">
        <v>1</v>
      </c>
      <c r="G184">
        <v>1</v>
      </c>
      <c r="H184">
        <v>1</v>
      </c>
    </row>
    <row r="185" spans="1:8" x14ac:dyDescent="0.25">
      <c r="A185" t="s">
        <v>2421</v>
      </c>
      <c r="B185">
        <v>1</v>
      </c>
      <c r="C185">
        <v>1</v>
      </c>
      <c r="D185">
        <v>1</v>
      </c>
      <c r="E185">
        <v>1</v>
      </c>
      <c r="F185">
        <v>1</v>
      </c>
      <c r="G185">
        <v>1</v>
      </c>
      <c r="H185">
        <v>1</v>
      </c>
    </row>
    <row r="186" spans="1:8" x14ac:dyDescent="0.25">
      <c r="A186" t="s">
        <v>1137</v>
      </c>
      <c r="B186">
        <v>1</v>
      </c>
      <c r="C186">
        <v>1</v>
      </c>
      <c r="D186">
        <v>1</v>
      </c>
      <c r="E186">
        <v>1</v>
      </c>
      <c r="F186">
        <v>1</v>
      </c>
      <c r="G186">
        <v>1</v>
      </c>
      <c r="H186">
        <v>1</v>
      </c>
    </row>
    <row r="187" spans="1:8" x14ac:dyDescent="0.25">
      <c r="A187" t="s">
        <v>1493</v>
      </c>
      <c r="B187">
        <v>1</v>
      </c>
      <c r="C187">
        <v>1</v>
      </c>
      <c r="D187">
        <v>1</v>
      </c>
      <c r="E187">
        <v>1</v>
      </c>
      <c r="F187">
        <v>1</v>
      </c>
      <c r="G187">
        <v>1</v>
      </c>
      <c r="H187">
        <v>1</v>
      </c>
    </row>
    <row r="188" spans="1:8" x14ac:dyDescent="0.25">
      <c r="A188" t="s">
        <v>989</v>
      </c>
      <c r="B188">
        <v>1</v>
      </c>
      <c r="C188">
        <v>1</v>
      </c>
      <c r="D188">
        <v>1</v>
      </c>
      <c r="E188">
        <v>1</v>
      </c>
      <c r="F188">
        <v>1</v>
      </c>
      <c r="G188">
        <v>1</v>
      </c>
      <c r="H188">
        <v>1</v>
      </c>
    </row>
    <row r="189" spans="1:8" x14ac:dyDescent="0.25">
      <c r="A189" t="s">
        <v>2087</v>
      </c>
      <c r="B189">
        <v>1</v>
      </c>
      <c r="C189">
        <v>1</v>
      </c>
      <c r="D189">
        <v>1</v>
      </c>
      <c r="E189">
        <v>1</v>
      </c>
      <c r="F189">
        <v>1</v>
      </c>
      <c r="G189">
        <v>1</v>
      </c>
      <c r="H189">
        <v>1</v>
      </c>
    </row>
    <row r="190" spans="1:8" x14ac:dyDescent="0.25">
      <c r="A190" t="s">
        <v>2211</v>
      </c>
      <c r="B190">
        <v>1</v>
      </c>
      <c r="C190">
        <v>1</v>
      </c>
      <c r="D190">
        <v>1</v>
      </c>
      <c r="E190">
        <v>1</v>
      </c>
      <c r="F190">
        <v>1</v>
      </c>
      <c r="G190">
        <v>1</v>
      </c>
      <c r="H190">
        <v>1</v>
      </c>
    </row>
    <row r="191" spans="1:8" x14ac:dyDescent="0.25">
      <c r="A191" t="s">
        <v>125</v>
      </c>
      <c r="B191">
        <v>1</v>
      </c>
      <c r="C191">
        <v>1</v>
      </c>
      <c r="D191">
        <v>1</v>
      </c>
      <c r="E191">
        <v>1</v>
      </c>
      <c r="F191">
        <v>1</v>
      </c>
      <c r="G191">
        <v>1</v>
      </c>
      <c r="H191">
        <v>1</v>
      </c>
    </row>
    <row r="192" spans="1:8" x14ac:dyDescent="0.25">
      <c r="A192" t="s">
        <v>825</v>
      </c>
      <c r="B192">
        <v>1</v>
      </c>
      <c r="C192">
        <v>1</v>
      </c>
      <c r="D192">
        <v>1</v>
      </c>
      <c r="E192">
        <v>1</v>
      </c>
      <c r="F192">
        <v>1</v>
      </c>
      <c r="G192">
        <v>1</v>
      </c>
      <c r="H192">
        <v>1</v>
      </c>
    </row>
    <row r="193" spans="1:8" x14ac:dyDescent="0.25">
      <c r="A193" t="s">
        <v>85</v>
      </c>
      <c r="B193">
        <v>1</v>
      </c>
      <c r="C193">
        <v>1</v>
      </c>
      <c r="D193">
        <v>1</v>
      </c>
      <c r="E193">
        <v>1</v>
      </c>
      <c r="F193">
        <v>1</v>
      </c>
      <c r="G193">
        <v>1</v>
      </c>
      <c r="H193">
        <v>1</v>
      </c>
    </row>
    <row r="194" spans="1:8" x14ac:dyDescent="0.25">
      <c r="A194" t="s">
        <v>263</v>
      </c>
      <c r="B194">
        <v>1</v>
      </c>
      <c r="C194">
        <v>1</v>
      </c>
      <c r="D194">
        <v>1</v>
      </c>
      <c r="E194">
        <v>1</v>
      </c>
      <c r="F194">
        <v>1</v>
      </c>
      <c r="G194">
        <v>1</v>
      </c>
      <c r="H194">
        <v>1</v>
      </c>
    </row>
    <row r="195" spans="1:8" x14ac:dyDescent="0.25">
      <c r="A195" t="s">
        <v>2351</v>
      </c>
      <c r="B195">
        <v>1</v>
      </c>
      <c r="C195">
        <v>1</v>
      </c>
      <c r="D195">
        <v>1</v>
      </c>
      <c r="E195">
        <v>1</v>
      </c>
      <c r="F195">
        <v>1</v>
      </c>
      <c r="G195">
        <v>1</v>
      </c>
      <c r="H195">
        <v>1</v>
      </c>
    </row>
    <row r="196" spans="1:8" x14ac:dyDescent="0.25">
      <c r="A196" t="s">
        <v>1181</v>
      </c>
      <c r="B196">
        <v>1</v>
      </c>
      <c r="C196">
        <v>1</v>
      </c>
      <c r="D196">
        <v>1</v>
      </c>
      <c r="E196">
        <v>1</v>
      </c>
      <c r="F196">
        <v>1</v>
      </c>
      <c r="G196">
        <v>1</v>
      </c>
      <c r="H196">
        <v>1</v>
      </c>
    </row>
    <row r="197" spans="1:8" x14ac:dyDescent="0.25">
      <c r="A197" t="s">
        <v>4117</v>
      </c>
      <c r="B197">
        <v>1</v>
      </c>
      <c r="C197">
        <v>1</v>
      </c>
      <c r="D197">
        <v>1</v>
      </c>
      <c r="E197">
        <v>1</v>
      </c>
      <c r="F197">
        <v>1</v>
      </c>
      <c r="G197">
        <v>1</v>
      </c>
      <c r="H197">
        <v>1</v>
      </c>
    </row>
    <row r="198" spans="1:8" x14ac:dyDescent="0.25">
      <c r="A198" t="s">
        <v>873</v>
      </c>
      <c r="B198">
        <v>1</v>
      </c>
      <c r="C198">
        <v>1</v>
      </c>
      <c r="D198">
        <v>1</v>
      </c>
      <c r="E198">
        <v>1</v>
      </c>
      <c r="F198">
        <v>1</v>
      </c>
      <c r="G198">
        <v>1</v>
      </c>
      <c r="H198">
        <v>1</v>
      </c>
    </row>
    <row r="199" spans="1:8" x14ac:dyDescent="0.25">
      <c r="A199" t="s">
        <v>4036</v>
      </c>
      <c r="B199">
        <v>1</v>
      </c>
      <c r="C199">
        <v>1</v>
      </c>
      <c r="D199">
        <v>1</v>
      </c>
      <c r="E199">
        <v>1</v>
      </c>
      <c r="F199">
        <v>1</v>
      </c>
      <c r="G199">
        <v>1</v>
      </c>
      <c r="H199">
        <v>1</v>
      </c>
    </row>
    <row r="200" spans="1:8" x14ac:dyDescent="0.25">
      <c r="A200" t="s">
        <v>1043</v>
      </c>
      <c r="B200">
        <v>1</v>
      </c>
      <c r="C200">
        <v>1</v>
      </c>
      <c r="D200">
        <v>1</v>
      </c>
      <c r="E200">
        <v>1</v>
      </c>
      <c r="F200">
        <v>1</v>
      </c>
      <c r="G200">
        <v>1</v>
      </c>
      <c r="H200">
        <v>1</v>
      </c>
    </row>
    <row r="201" spans="1:8" x14ac:dyDescent="0.25">
      <c r="A201" t="s">
        <v>69</v>
      </c>
      <c r="B201">
        <v>1</v>
      </c>
      <c r="C201">
        <v>1</v>
      </c>
      <c r="D201">
        <v>1</v>
      </c>
      <c r="E201">
        <v>1</v>
      </c>
      <c r="F201">
        <v>1</v>
      </c>
      <c r="G201">
        <v>1</v>
      </c>
      <c r="H201">
        <v>1</v>
      </c>
    </row>
    <row r="202" spans="1:8" x14ac:dyDescent="0.25">
      <c r="A202" t="s">
        <v>1841</v>
      </c>
      <c r="B202">
        <v>1</v>
      </c>
      <c r="C202">
        <v>1</v>
      </c>
      <c r="D202">
        <v>1</v>
      </c>
      <c r="E202">
        <v>1</v>
      </c>
      <c r="F202">
        <v>1</v>
      </c>
      <c r="G202">
        <v>1</v>
      </c>
      <c r="H202">
        <v>1</v>
      </c>
    </row>
    <row r="203" spans="1:8" x14ac:dyDescent="0.25">
      <c r="A203" t="s">
        <v>2195</v>
      </c>
      <c r="B203">
        <v>1</v>
      </c>
      <c r="C203">
        <v>1</v>
      </c>
      <c r="D203">
        <v>1</v>
      </c>
      <c r="E203">
        <v>1</v>
      </c>
      <c r="F203">
        <v>1</v>
      </c>
      <c r="G203">
        <v>1</v>
      </c>
      <c r="H203">
        <v>1</v>
      </c>
    </row>
    <row r="204" spans="1:8" x14ac:dyDescent="0.25">
      <c r="A204" t="s">
        <v>1831</v>
      </c>
      <c r="B204">
        <v>1</v>
      </c>
      <c r="C204">
        <v>1</v>
      </c>
      <c r="D204">
        <v>1</v>
      </c>
      <c r="E204">
        <v>1</v>
      </c>
      <c r="F204">
        <v>1</v>
      </c>
      <c r="G204">
        <v>1</v>
      </c>
      <c r="H204">
        <v>1</v>
      </c>
    </row>
    <row r="205" spans="1:8" x14ac:dyDescent="0.25">
      <c r="A205" t="s">
        <v>635</v>
      </c>
      <c r="B205">
        <v>1</v>
      </c>
      <c r="C205">
        <v>1</v>
      </c>
      <c r="D205">
        <v>1</v>
      </c>
      <c r="E205">
        <v>1</v>
      </c>
      <c r="F205">
        <v>1</v>
      </c>
      <c r="G205">
        <v>1</v>
      </c>
      <c r="H205">
        <v>1</v>
      </c>
    </row>
    <row r="206" spans="1:8" x14ac:dyDescent="0.25">
      <c r="A206" t="s">
        <v>2031</v>
      </c>
      <c r="B206">
        <v>1</v>
      </c>
      <c r="C206">
        <v>1</v>
      </c>
      <c r="D206">
        <v>1</v>
      </c>
      <c r="E206">
        <v>1</v>
      </c>
      <c r="F206">
        <v>1</v>
      </c>
      <c r="G206">
        <v>1</v>
      </c>
      <c r="H206">
        <v>1</v>
      </c>
    </row>
    <row r="207" spans="1:8" x14ac:dyDescent="0.25">
      <c r="A207" t="s">
        <v>2181</v>
      </c>
      <c r="B207">
        <v>1</v>
      </c>
      <c r="C207">
        <v>1</v>
      </c>
      <c r="D207">
        <v>1</v>
      </c>
      <c r="E207">
        <v>1</v>
      </c>
      <c r="F207">
        <v>1</v>
      </c>
      <c r="G207">
        <v>1</v>
      </c>
      <c r="H207">
        <v>1</v>
      </c>
    </row>
    <row r="208" spans="1:8" x14ac:dyDescent="0.25">
      <c r="A208" t="s">
        <v>2631</v>
      </c>
      <c r="B208">
        <v>1</v>
      </c>
      <c r="C208">
        <v>1</v>
      </c>
      <c r="D208">
        <v>1</v>
      </c>
      <c r="E208">
        <v>1</v>
      </c>
      <c r="F208">
        <v>1</v>
      </c>
      <c r="G208">
        <v>1</v>
      </c>
      <c r="H208">
        <v>1</v>
      </c>
    </row>
    <row r="209" spans="1:8" x14ac:dyDescent="0.25">
      <c r="A209" t="s">
        <v>2125</v>
      </c>
      <c r="B209">
        <v>1</v>
      </c>
      <c r="C209">
        <v>1</v>
      </c>
      <c r="D209">
        <v>1</v>
      </c>
      <c r="E209">
        <v>1</v>
      </c>
      <c r="F209">
        <v>1</v>
      </c>
      <c r="G209">
        <v>1</v>
      </c>
      <c r="H209">
        <v>1</v>
      </c>
    </row>
    <row r="210" spans="1:8" x14ac:dyDescent="0.25">
      <c r="A210" t="s">
        <v>2411</v>
      </c>
      <c r="B210">
        <v>1</v>
      </c>
      <c r="C210">
        <v>1</v>
      </c>
      <c r="D210">
        <v>1</v>
      </c>
      <c r="E210">
        <v>1</v>
      </c>
      <c r="F210">
        <v>1</v>
      </c>
      <c r="G210">
        <v>1</v>
      </c>
      <c r="H210">
        <v>1</v>
      </c>
    </row>
    <row r="211" spans="1:8" x14ac:dyDescent="0.25">
      <c r="A211" t="s">
        <v>727</v>
      </c>
      <c r="B211">
        <v>1</v>
      </c>
      <c r="C211">
        <v>1</v>
      </c>
      <c r="D211">
        <v>1</v>
      </c>
      <c r="E211">
        <v>1</v>
      </c>
      <c r="F211">
        <v>1</v>
      </c>
      <c r="G211">
        <v>1</v>
      </c>
      <c r="H211">
        <v>1</v>
      </c>
    </row>
    <row r="212" spans="1:8" x14ac:dyDescent="0.25">
      <c r="A212" t="s">
        <v>759</v>
      </c>
      <c r="B212">
        <v>1</v>
      </c>
      <c r="C212">
        <v>1</v>
      </c>
      <c r="D212">
        <v>1</v>
      </c>
      <c r="E212">
        <v>1</v>
      </c>
      <c r="F212">
        <v>1</v>
      </c>
      <c r="G212">
        <v>1</v>
      </c>
      <c r="H212">
        <v>1</v>
      </c>
    </row>
    <row r="213" spans="1:8" x14ac:dyDescent="0.25">
      <c r="A213" t="s">
        <v>733</v>
      </c>
      <c r="B213">
        <v>1</v>
      </c>
      <c r="C213">
        <v>1</v>
      </c>
      <c r="D213">
        <v>1</v>
      </c>
      <c r="E213">
        <v>1</v>
      </c>
      <c r="F213">
        <v>1</v>
      </c>
      <c r="G213">
        <v>1</v>
      </c>
      <c r="H213">
        <v>1</v>
      </c>
    </row>
    <row r="214" spans="1:8" x14ac:dyDescent="0.25">
      <c r="A214" t="s">
        <v>1451</v>
      </c>
      <c r="B214">
        <v>1</v>
      </c>
      <c r="C214">
        <v>1</v>
      </c>
      <c r="D214">
        <v>1</v>
      </c>
      <c r="E214">
        <v>1</v>
      </c>
      <c r="F214">
        <v>1</v>
      </c>
      <c r="G214">
        <v>1</v>
      </c>
      <c r="H214">
        <v>1</v>
      </c>
    </row>
    <row r="215" spans="1:8" x14ac:dyDescent="0.25">
      <c r="A215" t="s">
        <v>657</v>
      </c>
      <c r="B215">
        <v>1</v>
      </c>
      <c r="C215">
        <v>1</v>
      </c>
      <c r="D215">
        <v>1</v>
      </c>
      <c r="E215">
        <v>1</v>
      </c>
      <c r="F215">
        <v>1</v>
      </c>
      <c r="G215">
        <v>1</v>
      </c>
      <c r="H215">
        <v>1</v>
      </c>
    </row>
    <row r="216" spans="1:8" x14ac:dyDescent="0.25">
      <c r="A216" t="s">
        <v>2455</v>
      </c>
      <c r="B216">
        <v>1</v>
      </c>
      <c r="C216">
        <v>1</v>
      </c>
      <c r="D216">
        <v>1</v>
      </c>
      <c r="E216">
        <v>1</v>
      </c>
      <c r="F216">
        <v>1</v>
      </c>
      <c r="G216">
        <v>1</v>
      </c>
      <c r="H216">
        <v>1</v>
      </c>
    </row>
    <row r="217" spans="1:8" x14ac:dyDescent="0.25">
      <c r="A217" t="s">
        <v>3978</v>
      </c>
      <c r="B217">
        <v>1</v>
      </c>
      <c r="C217">
        <v>1</v>
      </c>
      <c r="D217">
        <v>1</v>
      </c>
      <c r="E217">
        <v>1</v>
      </c>
      <c r="F217">
        <v>1</v>
      </c>
      <c r="G217">
        <v>1</v>
      </c>
      <c r="H217">
        <v>1</v>
      </c>
    </row>
    <row r="218" spans="1:8" x14ac:dyDescent="0.25">
      <c r="A218" t="s">
        <v>2503</v>
      </c>
      <c r="B218">
        <v>1</v>
      </c>
      <c r="C218">
        <v>1</v>
      </c>
      <c r="D218">
        <v>1</v>
      </c>
      <c r="E218">
        <v>1</v>
      </c>
      <c r="F218">
        <v>1</v>
      </c>
      <c r="G218">
        <v>1</v>
      </c>
      <c r="H218">
        <v>1</v>
      </c>
    </row>
    <row r="219" spans="1:8" x14ac:dyDescent="0.25">
      <c r="A219" t="s">
        <v>1527</v>
      </c>
      <c r="B219">
        <v>1</v>
      </c>
      <c r="C219">
        <v>1</v>
      </c>
      <c r="D219">
        <v>1</v>
      </c>
      <c r="E219">
        <v>1</v>
      </c>
      <c r="F219">
        <v>1</v>
      </c>
      <c r="G219">
        <v>1</v>
      </c>
      <c r="H219">
        <v>1</v>
      </c>
    </row>
    <row r="220" spans="1:8" x14ac:dyDescent="0.25">
      <c r="A220" t="s">
        <v>1267</v>
      </c>
      <c r="B220">
        <v>1</v>
      </c>
      <c r="C220">
        <v>1</v>
      </c>
      <c r="D220">
        <v>1</v>
      </c>
      <c r="E220">
        <v>1</v>
      </c>
      <c r="F220">
        <v>1</v>
      </c>
      <c r="G220">
        <v>1</v>
      </c>
      <c r="H220">
        <v>1</v>
      </c>
    </row>
    <row r="221" spans="1:8" x14ac:dyDescent="0.25">
      <c r="A221" t="s">
        <v>1925</v>
      </c>
      <c r="B221">
        <v>1</v>
      </c>
      <c r="C221">
        <v>1</v>
      </c>
      <c r="D221">
        <v>1</v>
      </c>
      <c r="E221">
        <v>1</v>
      </c>
      <c r="F221">
        <v>1</v>
      </c>
      <c r="G221">
        <v>1</v>
      </c>
      <c r="H221">
        <v>1</v>
      </c>
    </row>
    <row r="222" spans="1:8" x14ac:dyDescent="0.25">
      <c r="A222" t="s">
        <v>2001</v>
      </c>
      <c r="B222">
        <v>1</v>
      </c>
      <c r="C222">
        <v>1</v>
      </c>
      <c r="D222">
        <v>1</v>
      </c>
      <c r="E222">
        <v>1</v>
      </c>
      <c r="F222">
        <v>1</v>
      </c>
      <c r="G222">
        <v>1</v>
      </c>
      <c r="H222">
        <v>1</v>
      </c>
    </row>
    <row r="223" spans="1:8" x14ac:dyDescent="0.25">
      <c r="A223" t="s">
        <v>333</v>
      </c>
      <c r="B223">
        <v>1</v>
      </c>
      <c r="C223">
        <v>1</v>
      </c>
      <c r="D223">
        <v>1</v>
      </c>
      <c r="E223">
        <v>1</v>
      </c>
      <c r="F223">
        <v>1</v>
      </c>
      <c r="G223">
        <v>1</v>
      </c>
      <c r="H223">
        <v>1</v>
      </c>
    </row>
    <row r="224" spans="1:8" x14ac:dyDescent="0.25">
      <c r="A224" t="s">
        <v>269</v>
      </c>
      <c r="B224">
        <v>1</v>
      </c>
      <c r="C224">
        <v>1</v>
      </c>
      <c r="D224">
        <v>1</v>
      </c>
      <c r="E224">
        <v>1</v>
      </c>
      <c r="F224">
        <v>1</v>
      </c>
      <c r="G224">
        <v>1</v>
      </c>
      <c r="H224">
        <v>1</v>
      </c>
    </row>
    <row r="225" spans="1:8" x14ac:dyDescent="0.25">
      <c r="A225" t="s">
        <v>2227</v>
      </c>
      <c r="B225">
        <v>1</v>
      </c>
      <c r="C225">
        <v>1</v>
      </c>
      <c r="D225">
        <v>1</v>
      </c>
      <c r="E225">
        <v>1</v>
      </c>
      <c r="F225">
        <v>1</v>
      </c>
      <c r="G225">
        <v>1</v>
      </c>
      <c r="H225">
        <v>1</v>
      </c>
    </row>
    <row r="226" spans="1:8" x14ac:dyDescent="0.25">
      <c r="A226" t="s">
        <v>4146</v>
      </c>
      <c r="B226">
        <v>1</v>
      </c>
      <c r="C226">
        <v>1</v>
      </c>
      <c r="D226">
        <v>1</v>
      </c>
      <c r="E226">
        <v>1</v>
      </c>
      <c r="F226">
        <v>1</v>
      </c>
      <c r="G226">
        <v>1</v>
      </c>
      <c r="H226">
        <v>1</v>
      </c>
    </row>
    <row r="227" spans="1:8" x14ac:dyDescent="0.25">
      <c r="A227" t="s">
        <v>1799</v>
      </c>
      <c r="B227">
        <v>1</v>
      </c>
      <c r="C227">
        <v>1</v>
      </c>
      <c r="D227">
        <v>1</v>
      </c>
      <c r="E227">
        <v>1</v>
      </c>
      <c r="F227">
        <v>1</v>
      </c>
      <c r="G227">
        <v>1</v>
      </c>
      <c r="H227">
        <v>1</v>
      </c>
    </row>
    <row r="228" spans="1:8" x14ac:dyDescent="0.25">
      <c r="A228" t="s">
        <v>3980</v>
      </c>
      <c r="B228">
        <v>1</v>
      </c>
      <c r="C228">
        <v>1</v>
      </c>
      <c r="D228">
        <v>1</v>
      </c>
      <c r="E228">
        <v>1</v>
      </c>
      <c r="F228">
        <v>1</v>
      </c>
      <c r="G228">
        <v>1</v>
      </c>
      <c r="H228">
        <v>1</v>
      </c>
    </row>
    <row r="229" spans="1:8" x14ac:dyDescent="0.25">
      <c r="A229" t="s">
        <v>4029</v>
      </c>
      <c r="B229">
        <v>1</v>
      </c>
      <c r="C229">
        <v>1</v>
      </c>
      <c r="D229">
        <v>1</v>
      </c>
      <c r="E229">
        <v>1</v>
      </c>
      <c r="F229">
        <v>1</v>
      </c>
      <c r="G229">
        <v>1</v>
      </c>
      <c r="H229">
        <v>1</v>
      </c>
    </row>
    <row r="230" spans="1:8" x14ac:dyDescent="0.25">
      <c r="A230" t="s">
        <v>187</v>
      </c>
      <c r="B230">
        <v>1</v>
      </c>
      <c r="C230">
        <v>1</v>
      </c>
      <c r="D230">
        <v>1</v>
      </c>
      <c r="E230">
        <v>1</v>
      </c>
      <c r="F230">
        <v>1</v>
      </c>
      <c r="G230">
        <v>1</v>
      </c>
      <c r="H230">
        <v>1</v>
      </c>
    </row>
    <row r="231" spans="1:8" x14ac:dyDescent="0.25">
      <c r="A231" t="s">
        <v>309</v>
      </c>
      <c r="B231">
        <v>1</v>
      </c>
      <c r="C231">
        <v>1</v>
      </c>
      <c r="D231">
        <v>1</v>
      </c>
      <c r="E231">
        <v>1</v>
      </c>
      <c r="F231">
        <v>1</v>
      </c>
      <c r="G231">
        <v>1</v>
      </c>
      <c r="H231">
        <v>1</v>
      </c>
    </row>
    <row r="232" spans="1:8" x14ac:dyDescent="0.25">
      <c r="A232" t="s">
        <v>413</v>
      </c>
      <c r="B232">
        <v>1</v>
      </c>
      <c r="C232">
        <v>1</v>
      </c>
      <c r="D232">
        <v>1</v>
      </c>
      <c r="E232">
        <v>1</v>
      </c>
      <c r="F232">
        <v>1</v>
      </c>
      <c r="G232">
        <v>1</v>
      </c>
      <c r="H232">
        <v>1</v>
      </c>
    </row>
    <row r="233" spans="1:8" x14ac:dyDescent="0.25">
      <c r="A233" t="s">
        <v>195</v>
      </c>
      <c r="B233">
        <v>1</v>
      </c>
      <c r="C233">
        <v>1</v>
      </c>
      <c r="D233">
        <v>1</v>
      </c>
      <c r="E233">
        <v>1</v>
      </c>
      <c r="F233">
        <v>1</v>
      </c>
      <c r="G233">
        <v>1</v>
      </c>
      <c r="H233">
        <v>1</v>
      </c>
    </row>
    <row r="234" spans="1:8" x14ac:dyDescent="0.25">
      <c r="A234" t="s">
        <v>617</v>
      </c>
      <c r="B234">
        <v>1</v>
      </c>
      <c r="C234">
        <v>1</v>
      </c>
      <c r="D234">
        <v>1</v>
      </c>
      <c r="E234">
        <v>1</v>
      </c>
      <c r="F234">
        <v>1</v>
      </c>
      <c r="G234">
        <v>1</v>
      </c>
      <c r="H234">
        <v>1</v>
      </c>
    </row>
    <row r="235" spans="1:8" x14ac:dyDescent="0.25">
      <c r="A235" t="s">
        <v>2145</v>
      </c>
      <c r="B235">
        <v>1</v>
      </c>
      <c r="C235">
        <v>1</v>
      </c>
      <c r="D235">
        <v>1</v>
      </c>
      <c r="E235">
        <v>1</v>
      </c>
      <c r="F235">
        <v>1</v>
      </c>
      <c r="G235">
        <v>1</v>
      </c>
      <c r="H235">
        <v>1</v>
      </c>
    </row>
    <row r="236" spans="1:8" x14ac:dyDescent="0.25">
      <c r="A236" t="s">
        <v>2297</v>
      </c>
      <c r="B236">
        <v>1</v>
      </c>
      <c r="C236">
        <v>1</v>
      </c>
      <c r="D236">
        <v>1</v>
      </c>
      <c r="E236">
        <v>1</v>
      </c>
      <c r="F236">
        <v>1</v>
      </c>
      <c r="G236">
        <v>1</v>
      </c>
      <c r="H236">
        <v>1</v>
      </c>
    </row>
    <row r="237" spans="1:8" x14ac:dyDescent="0.25">
      <c r="A237" t="s">
        <v>325</v>
      </c>
      <c r="B237">
        <v>1</v>
      </c>
      <c r="C237">
        <v>1</v>
      </c>
      <c r="D237">
        <v>1</v>
      </c>
      <c r="E237">
        <v>1</v>
      </c>
      <c r="F237">
        <v>1</v>
      </c>
      <c r="G237">
        <v>1</v>
      </c>
      <c r="H237">
        <v>1</v>
      </c>
    </row>
    <row r="238" spans="1:8" x14ac:dyDescent="0.25">
      <c r="A238" t="s">
        <v>1617</v>
      </c>
      <c r="B238">
        <v>1</v>
      </c>
      <c r="C238">
        <v>1</v>
      </c>
      <c r="D238">
        <v>1</v>
      </c>
      <c r="E238">
        <v>1</v>
      </c>
      <c r="F238">
        <v>1</v>
      </c>
      <c r="G238">
        <v>1</v>
      </c>
      <c r="H238">
        <v>1</v>
      </c>
    </row>
    <row r="239" spans="1:8" x14ac:dyDescent="0.25">
      <c r="A239" t="s">
        <v>729</v>
      </c>
      <c r="B239">
        <v>1</v>
      </c>
      <c r="C239">
        <v>1</v>
      </c>
      <c r="D239">
        <v>1</v>
      </c>
      <c r="E239">
        <v>1</v>
      </c>
      <c r="F239">
        <v>1</v>
      </c>
      <c r="G239">
        <v>1</v>
      </c>
      <c r="H239">
        <v>1</v>
      </c>
    </row>
    <row r="240" spans="1:8" x14ac:dyDescent="0.25">
      <c r="A240" t="s">
        <v>2105</v>
      </c>
      <c r="B240">
        <v>1</v>
      </c>
      <c r="C240">
        <v>1</v>
      </c>
      <c r="D240">
        <v>1</v>
      </c>
      <c r="E240">
        <v>1</v>
      </c>
      <c r="F240">
        <v>1</v>
      </c>
      <c r="G240">
        <v>1</v>
      </c>
      <c r="H240">
        <v>1</v>
      </c>
    </row>
    <row r="241" spans="1:8" x14ac:dyDescent="0.25">
      <c r="A241" t="s">
        <v>1147</v>
      </c>
      <c r="B241">
        <v>1</v>
      </c>
      <c r="C241">
        <v>1</v>
      </c>
      <c r="D241">
        <v>1</v>
      </c>
      <c r="E241">
        <v>1</v>
      </c>
      <c r="F241">
        <v>1</v>
      </c>
      <c r="G241">
        <v>1</v>
      </c>
      <c r="H241">
        <v>1</v>
      </c>
    </row>
    <row r="242" spans="1:8" x14ac:dyDescent="0.25">
      <c r="A242" t="s">
        <v>127</v>
      </c>
      <c r="B242">
        <v>1</v>
      </c>
      <c r="C242">
        <v>1</v>
      </c>
      <c r="D242">
        <v>1</v>
      </c>
      <c r="E242">
        <v>1</v>
      </c>
      <c r="F242">
        <v>1</v>
      </c>
      <c r="G242">
        <v>1</v>
      </c>
      <c r="H242">
        <v>1</v>
      </c>
    </row>
    <row r="243" spans="1:8" x14ac:dyDescent="0.25">
      <c r="A243" t="s">
        <v>4140</v>
      </c>
      <c r="B243">
        <v>1</v>
      </c>
      <c r="C243">
        <v>1</v>
      </c>
      <c r="D243">
        <v>1</v>
      </c>
      <c r="E243">
        <v>1</v>
      </c>
      <c r="F243">
        <v>1</v>
      </c>
      <c r="G243">
        <v>1</v>
      </c>
      <c r="H243">
        <v>1</v>
      </c>
    </row>
    <row r="244" spans="1:8" x14ac:dyDescent="0.25">
      <c r="A244" t="s">
        <v>1173</v>
      </c>
      <c r="B244">
        <v>1</v>
      </c>
      <c r="C244">
        <v>1</v>
      </c>
      <c r="D244">
        <v>1</v>
      </c>
      <c r="E244">
        <v>1</v>
      </c>
      <c r="F244">
        <v>1</v>
      </c>
      <c r="G244">
        <v>1</v>
      </c>
      <c r="H244">
        <v>1</v>
      </c>
    </row>
    <row r="245" spans="1:8" x14ac:dyDescent="0.25">
      <c r="A245" t="s">
        <v>1691</v>
      </c>
      <c r="B245">
        <v>1</v>
      </c>
      <c r="C245">
        <v>1</v>
      </c>
      <c r="D245">
        <v>1</v>
      </c>
      <c r="E245">
        <v>1</v>
      </c>
      <c r="F245">
        <v>1</v>
      </c>
      <c r="G245">
        <v>1</v>
      </c>
      <c r="H245">
        <v>1</v>
      </c>
    </row>
    <row r="246" spans="1:8" x14ac:dyDescent="0.25">
      <c r="A246" t="s">
        <v>527</v>
      </c>
      <c r="B246">
        <v>1</v>
      </c>
      <c r="C246">
        <v>1</v>
      </c>
      <c r="D246">
        <v>1</v>
      </c>
      <c r="E246">
        <v>1</v>
      </c>
      <c r="F246">
        <v>1</v>
      </c>
      <c r="G246">
        <v>1</v>
      </c>
      <c r="H246">
        <v>1</v>
      </c>
    </row>
    <row r="247" spans="1:8" x14ac:dyDescent="0.25">
      <c r="A247" t="s">
        <v>2535</v>
      </c>
      <c r="B247">
        <v>1</v>
      </c>
      <c r="C247">
        <v>1</v>
      </c>
      <c r="D247">
        <v>1</v>
      </c>
      <c r="E247">
        <v>1</v>
      </c>
      <c r="F247">
        <v>1</v>
      </c>
      <c r="G247">
        <v>1</v>
      </c>
      <c r="H247">
        <v>1</v>
      </c>
    </row>
    <row r="248" spans="1:8" x14ac:dyDescent="0.25">
      <c r="A248" t="s">
        <v>801</v>
      </c>
      <c r="B248">
        <v>1</v>
      </c>
      <c r="C248">
        <v>1</v>
      </c>
      <c r="D248">
        <v>1</v>
      </c>
      <c r="E248">
        <v>1</v>
      </c>
      <c r="F248">
        <v>1</v>
      </c>
      <c r="G248">
        <v>1</v>
      </c>
      <c r="H248">
        <v>1</v>
      </c>
    </row>
    <row r="249" spans="1:8" x14ac:dyDescent="0.25">
      <c r="A249" t="s">
        <v>3948</v>
      </c>
      <c r="B249">
        <v>1</v>
      </c>
      <c r="C249">
        <v>1</v>
      </c>
      <c r="D249">
        <v>1</v>
      </c>
      <c r="E249">
        <v>1</v>
      </c>
      <c r="F249">
        <v>1</v>
      </c>
      <c r="G249">
        <v>1</v>
      </c>
      <c r="H249">
        <v>1</v>
      </c>
    </row>
    <row r="250" spans="1:8" x14ac:dyDescent="0.25">
      <c r="A250" t="s">
        <v>1685</v>
      </c>
      <c r="B250">
        <v>1</v>
      </c>
      <c r="C250">
        <v>1</v>
      </c>
      <c r="D250">
        <v>1</v>
      </c>
      <c r="E250">
        <v>1</v>
      </c>
      <c r="F250">
        <v>1</v>
      </c>
      <c r="G250">
        <v>1</v>
      </c>
      <c r="H250">
        <v>1</v>
      </c>
    </row>
    <row r="251" spans="1:8" x14ac:dyDescent="0.25">
      <c r="A251" t="s">
        <v>625</v>
      </c>
      <c r="B251">
        <v>1</v>
      </c>
      <c r="C251">
        <v>1</v>
      </c>
      <c r="D251">
        <v>1</v>
      </c>
      <c r="E251">
        <v>1</v>
      </c>
      <c r="F251">
        <v>1</v>
      </c>
      <c r="G251">
        <v>1</v>
      </c>
      <c r="H251">
        <v>1</v>
      </c>
    </row>
    <row r="252" spans="1:8" x14ac:dyDescent="0.25">
      <c r="A252" t="s">
        <v>4092</v>
      </c>
      <c r="B252">
        <v>1</v>
      </c>
      <c r="C252">
        <v>1</v>
      </c>
      <c r="D252">
        <v>1</v>
      </c>
      <c r="E252">
        <v>1</v>
      </c>
      <c r="F252">
        <v>1</v>
      </c>
      <c r="G252">
        <v>1</v>
      </c>
      <c r="H252">
        <v>1</v>
      </c>
    </row>
    <row r="253" spans="1:8" x14ac:dyDescent="0.25">
      <c r="A253" t="s">
        <v>151</v>
      </c>
      <c r="B253">
        <v>1</v>
      </c>
      <c r="C253">
        <v>1</v>
      </c>
      <c r="D253">
        <v>1</v>
      </c>
      <c r="E253">
        <v>1</v>
      </c>
      <c r="F253">
        <v>1</v>
      </c>
      <c r="G253">
        <v>1</v>
      </c>
      <c r="H253">
        <v>1</v>
      </c>
    </row>
    <row r="254" spans="1:8" x14ac:dyDescent="0.25">
      <c r="A254" t="s">
        <v>4076</v>
      </c>
      <c r="B254">
        <v>1</v>
      </c>
      <c r="C254">
        <v>1</v>
      </c>
      <c r="D254">
        <v>1</v>
      </c>
      <c r="E254">
        <v>1</v>
      </c>
      <c r="F254">
        <v>1</v>
      </c>
      <c r="G254">
        <v>1</v>
      </c>
      <c r="H254">
        <v>1</v>
      </c>
    </row>
    <row r="255" spans="1:8" x14ac:dyDescent="0.25">
      <c r="A255" t="s">
        <v>2473</v>
      </c>
      <c r="B255">
        <v>1</v>
      </c>
      <c r="C255">
        <v>1</v>
      </c>
      <c r="D255">
        <v>1</v>
      </c>
      <c r="E255">
        <v>1</v>
      </c>
      <c r="F255">
        <v>1</v>
      </c>
      <c r="G255">
        <v>1</v>
      </c>
      <c r="H255">
        <v>1</v>
      </c>
    </row>
    <row r="256" spans="1:8" x14ac:dyDescent="0.25">
      <c r="A256" t="s">
        <v>4168</v>
      </c>
      <c r="B256">
        <v>1</v>
      </c>
      <c r="C256">
        <v>1</v>
      </c>
      <c r="D256">
        <v>1</v>
      </c>
      <c r="E256">
        <v>1</v>
      </c>
      <c r="F256">
        <v>1</v>
      </c>
      <c r="G256">
        <v>1</v>
      </c>
      <c r="H256">
        <v>1</v>
      </c>
    </row>
    <row r="257" spans="1:8" x14ac:dyDescent="0.25">
      <c r="A257" t="s">
        <v>1163</v>
      </c>
      <c r="B257">
        <v>1</v>
      </c>
      <c r="C257">
        <v>1</v>
      </c>
      <c r="D257">
        <v>1</v>
      </c>
      <c r="E257">
        <v>1</v>
      </c>
      <c r="F257">
        <v>1</v>
      </c>
      <c r="G257">
        <v>1</v>
      </c>
      <c r="H257">
        <v>1</v>
      </c>
    </row>
    <row r="258" spans="1:8" x14ac:dyDescent="0.25">
      <c r="A258" t="s">
        <v>3962</v>
      </c>
      <c r="B258">
        <v>1</v>
      </c>
      <c r="C258">
        <v>1</v>
      </c>
      <c r="D258">
        <v>1</v>
      </c>
      <c r="E258">
        <v>1</v>
      </c>
      <c r="F258">
        <v>1</v>
      </c>
      <c r="G258">
        <v>1</v>
      </c>
      <c r="H258">
        <v>1</v>
      </c>
    </row>
    <row r="259" spans="1:8" x14ac:dyDescent="0.25">
      <c r="A259" t="s">
        <v>2067</v>
      </c>
      <c r="B259">
        <v>1</v>
      </c>
      <c r="C259">
        <v>1</v>
      </c>
      <c r="D259">
        <v>1</v>
      </c>
      <c r="E259">
        <v>1</v>
      </c>
      <c r="F259">
        <v>1</v>
      </c>
      <c r="G259">
        <v>1</v>
      </c>
      <c r="H259">
        <v>1</v>
      </c>
    </row>
    <row r="260" spans="1:8" x14ac:dyDescent="0.25">
      <c r="A260" t="s">
        <v>3974</v>
      </c>
      <c r="B260">
        <v>1</v>
      </c>
      <c r="C260">
        <v>1</v>
      </c>
      <c r="D260">
        <v>1</v>
      </c>
      <c r="E260">
        <v>1</v>
      </c>
      <c r="F260">
        <v>1</v>
      </c>
      <c r="G260">
        <v>1</v>
      </c>
      <c r="H260">
        <v>1</v>
      </c>
    </row>
    <row r="261" spans="1:8" x14ac:dyDescent="0.25">
      <c r="A261" t="s">
        <v>2127</v>
      </c>
      <c r="B261">
        <v>1</v>
      </c>
      <c r="C261">
        <v>1</v>
      </c>
      <c r="D261">
        <v>1</v>
      </c>
      <c r="E261">
        <v>1</v>
      </c>
      <c r="F261">
        <v>1</v>
      </c>
      <c r="G261">
        <v>1</v>
      </c>
      <c r="H261">
        <v>1</v>
      </c>
    </row>
    <row r="262" spans="1:8" x14ac:dyDescent="0.25">
      <c r="A262" t="s">
        <v>1199</v>
      </c>
      <c r="B262">
        <v>1</v>
      </c>
      <c r="C262">
        <v>1</v>
      </c>
      <c r="D262">
        <v>1</v>
      </c>
      <c r="E262">
        <v>1</v>
      </c>
      <c r="F262">
        <v>1</v>
      </c>
      <c r="G262">
        <v>1</v>
      </c>
      <c r="H262">
        <v>1</v>
      </c>
    </row>
    <row r="263" spans="1:8" x14ac:dyDescent="0.25">
      <c r="A263" t="s">
        <v>863</v>
      </c>
      <c r="B263">
        <v>1</v>
      </c>
      <c r="C263">
        <v>1</v>
      </c>
      <c r="D263">
        <v>1</v>
      </c>
      <c r="E263">
        <v>1</v>
      </c>
      <c r="F263">
        <v>1</v>
      </c>
      <c r="G263">
        <v>1</v>
      </c>
      <c r="H263">
        <v>1</v>
      </c>
    </row>
    <row r="264" spans="1:8" x14ac:dyDescent="0.25">
      <c r="A264" t="s">
        <v>4107</v>
      </c>
      <c r="B264">
        <v>1</v>
      </c>
      <c r="C264">
        <v>1</v>
      </c>
      <c r="D264">
        <v>1</v>
      </c>
      <c r="E264">
        <v>1</v>
      </c>
      <c r="F264">
        <v>1</v>
      </c>
      <c r="G264">
        <v>1</v>
      </c>
      <c r="H264">
        <v>1</v>
      </c>
    </row>
    <row r="265" spans="1:8" x14ac:dyDescent="0.25">
      <c r="A265" t="s">
        <v>779</v>
      </c>
      <c r="B265">
        <v>1</v>
      </c>
      <c r="C265">
        <v>1</v>
      </c>
      <c r="D265">
        <v>1</v>
      </c>
      <c r="E265">
        <v>1</v>
      </c>
      <c r="F265">
        <v>1</v>
      </c>
      <c r="G265">
        <v>1</v>
      </c>
      <c r="H265">
        <v>1</v>
      </c>
    </row>
    <row r="266" spans="1:8" x14ac:dyDescent="0.25">
      <c r="A266" t="s">
        <v>1425</v>
      </c>
      <c r="B266">
        <v>1</v>
      </c>
      <c r="C266">
        <v>1</v>
      </c>
      <c r="D266">
        <v>1</v>
      </c>
      <c r="E266">
        <v>1</v>
      </c>
      <c r="F266">
        <v>1</v>
      </c>
      <c r="G266">
        <v>1</v>
      </c>
      <c r="H266">
        <v>1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94"/>
  <sheetViews>
    <sheetView workbookViewId="0"/>
  </sheetViews>
  <sheetFormatPr baseColWidth="10" defaultRowHeight="15" x14ac:dyDescent="0.25"/>
  <sheetData>
    <row r="1" spans="1:8" x14ac:dyDescent="0.25">
      <c r="A1" s="21">
        <v>2.34375</v>
      </c>
      <c r="B1" s="21">
        <v>2902.5204639330163</v>
      </c>
      <c r="G1" s="21">
        <v>134.80303955078125</v>
      </c>
      <c r="H1" s="21">
        <v>2240.1414882954509</v>
      </c>
    </row>
    <row r="2" spans="1:8" x14ac:dyDescent="0.25">
      <c r="A2" s="21">
        <v>1</v>
      </c>
      <c r="B2" s="21">
        <v>2902.5204639330163</v>
      </c>
      <c r="G2" s="21">
        <v>42.08673095703125</v>
      </c>
      <c r="H2" s="21">
        <v>2240.1414882954509</v>
      </c>
    </row>
    <row r="3" spans="1:8" x14ac:dyDescent="0.25">
      <c r="A3" s="21">
        <v>1</v>
      </c>
      <c r="B3" s="21">
        <v>0</v>
      </c>
      <c r="G3" s="21">
        <v>42.08673095703125</v>
      </c>
      <c r="H3" s="21">
        <v>57.494317497967018</v>
      </c>
    </row>
    <row r="4" spans="1:8" x14ac:dyDescent="0.25">
      <c r="A4" s="21">
        <v>1</v>
      </c>
      <c r="B4" s="21">
        <v>2902.5204639330163</v>
      </c>
      <c r="G4" s="21">
        <v>5.046875</v>
      </c>
      <c r="H4" s="21">
        <v>57.494317497967018</v>
      </c>
    </row>
    <row r="5" spans="1:8" x14ac:dyDescent="0.25">
      <c r="A5" s="21">
        <v>3.6875</v>
      </c>
      <c r="B5" s="21">
        <v>2902.5204639330163</v>
      </c>
      <c r="G5" s="21">
        <v>5.046875</v>
      </c>
      <c r="H5" s="21">
        <v>28.999531807054346</v>
      </c>
    </row>
    <row r="6" spans="1:8" x14ac:dyDescent="0.25">
      <c r="A6" s="21">
        <v>3.6875</v>
      </c>
      <c r="B6" s="21">
        <v>2161.5921235374076</v>
      </c>
      <c r="G6" s="21">
        <v>1.875</v>
      </c>
      <c r="H6" s="21">
        <v>28.999531807054346</v>
      </c>
    </row>
    <row r="7" spans="1:8" x14ac:dyDescent="0.25">
      <c r="A7" s="21">
        <v>2.5</v>
      </c>
      <c r="B7" s="21">
        <v>2161.5921235374076</v>
      </c>
      <c r="G7" s="21">
        <v>1.875</v>
      </c>
      <c r="H7" s="21">
        <v>6.2510827264220028</v>
      </c>
    </row>
    <row r="8" spans="1:8" x14ac:dyDescent="0.25">
      <c r="A8" s="21">
        <v>2.5</v>
      </c>
      <c r="B8" s="21">
        <v>654.07601924081496</v>
      </c>
      <c r="G8" s="21">
        <v>1</v>
      </c>
      <c r="H8" s="21">
        <v>6.2510827264220028</v>
      </c>
    </row>
    <row r="9" spans="1:8" x14ac:dyDescent="0.25">
      <c r="A9" s="21">
        <v>2</v>
      </c>
      <c r="B9" s="21">
        <v>654.07601924081496</v>
      </c>
      <c r="G9" s="21">
        <v>1</v>
      </c>
      <c r="H9" s="21">
        <v>0</v>
      </c>
    </row>
    <row r="10" spans="1:8" x14ac:dyDescent="0.25">
      <c r="A10" s="21">
        <v>2</v>
      </c>
      <c r="B10" s="21">
        <v>0</v>
      </c>
      <c r="G10" s="21">
        <v>1</v>
      </c>
      <c r="H10" s="21">
        <v>6.2510827264220028</v>
      </c>
    </row>
    <row r="11" spans="1:8" x14ac:dyDescent="0.25">
      <c r="A11" s="21">
        <v>2</v>
      </c>
      <c r="B11" s="21">
        <v>654.07601924081496</v>
      </c>
      <c r="G11" s="21">
        <v>2.75</v>
      </c>
      <c r="H11" s="21">
        <v>6.2510827264220028</v>
      </c>
    </row>
    <row r="12" spans="1:8" x14ac:dyDescent="0.25">
      <c r="A12" s="21">
        <v>3</v>
      </c>
      <c r="B12" s="21">
        <v>654.07601924081496</v>
      </c>
      <c r="G12" s="21">
        <v>2.75</v>
      </c>
      <c r="H12" s="21">
        <v>2.3983447732846348</v>
      </c>
    </row>
    <row r="13" spans="1:8" x14ac:dyDescent="0.25">
      <c r="A13" s="21">
        <v>3</v>
      </c>
      <c r="B13" s="21">
        <v>0</v>
      </c>
      <c r="G13" s="21">
        <v>2</v>
      </c>
      <c r="H13" s="21">
        <v>2.3983447732846348</v>
      </c>
    </row>
    <row r="14" spans="1:8" x14ac:dyDescent="0.25">
      <c r="A14" s="21">
        <v>3</v>
      </c>
      <c r="B14" s="21">
        <v>654.07601924081496</v>
      </c>
      <c r="G14" s="21">
        <v>2</v>
      </c>
      <c r="H14" s="21">
        <v>0</v>
      </c>
    </row>
    <row r="15" spans="1:8" x14ac:dyDescent="0.25">
      <c r="A15" s="21">
        <v>2.5</v>
      </c>
      <c r="B15" s="21">
        <v>654.07601924081496</v>
      </c>
      <c r="G15" s="21">
        <v>2</v>
      </c>
      <c r="H15" s="21">
        <v>2.3983447732846348</v>
      </c>
    </row>
    <row r="16" spans="1:8" x14ac:dyDescent="0.25">
      <c r="A16" s="21">
        <v>2.5</v>
      </c>
      <c r="B16" s="21">
        <v>2161.5921235374076</v>
      </c>
      <c r="G16" s="21">
        <v>3.5</v>
      </c>
      <c r="H16" s="21">
        <v>2.3983447732846348</v>
      </c>
    </row>
    <row r="17" spans="1:8" x14ac:dyDescent="0.25">
      <c r="A17" s="21">
        <v>4.875</v>
      </c>
      <c r="B17" s="21">
        <v>2161.5921235374076</v>
      </c>
      <c r="G17" s="21">
        <v>3.5</v>
      </c>
      <c r="H17" s="21">
        <v>1.293045823377686</v>
      </c>
    </row>
    <row r="18" spans="1:8" x14ac:dyDescent="0.25">
      <c r="A18" s="21">
        <v>4.875</v>
      </c>
      <c r="B18" s="21">
        <v>1091.5342746858673</v>
      </c>
      <c r="G18" s="21">
        <v>3</v>
      </c>
      <c r="H18" s="21">
        <v>1.293045823377686</v>
      </c>
    </row>
    <row r="19" spans="1:8" x14ac:dyDescent="0.25">
      <c r="A19" s="21">
        <v>4</v>
      </c>
      <c r="B19" s="21">
        <v>1091.5342746858673</v>
      </c>
      <c r="G19" s="21">
        <v>3</v>
      </c>
      <c r="H19" s="21">
        <v>0</v>
      </c>
    </row>
    <row r="20" spans="1:8" x14ac:dyDescent="0.25">
      <c r="A20" s="21">
        <v>4</v>
      </c>
      <c r="B20" s="21">
        <v>0</v>
      </c>
      <c r="G20" s="21">
        <v>3</v>
      </c>
      <c r="H20" s="21">
        <v>1.293045823377686</v>
      </c>
    </row>
    <row r="21" spans="1:8" x14ac:dyDescent="0.25">
      <c r="A21" s="21">
        <v>4</v>
      </c>
      <c r="B21" s="21">
        <v>1091.5342746858673</v>
      </c>
      <c r="G21" s="21">
        <v>4</v>
      </c>
      <c r="H21" s="21">
        <v>1.293045823377686</v>
      </c>
    </row>
    <row r="22" spans="1:8" x14ac:dyDescent="0.25">
      <c r="A22" s="21">
        <v>5.75</v>
      </c>
      <c r="B22" s="21">
        <v>1091.5342746858673</v>
      </c>
      <c r="G22" s="21">
        <v>4</v>
      </c>
      <c r="H22" s="21">
        <v>0</v>
      </c>
    </row>
    <row r="23" spans="1:8" x14ac:dyDescent="0.25">
      <c r="A23" s="21">
        <v>5.75</v>
      </c>
      <c r="B23" s="21">
        <v>789.14355789089711</v>
      </c>
      <c r="G23" s="21">
        <v>4</v>
      </c>
      <c r="H23" s="21">
        <v>1.293045823377686</v>
      </c>
    </row>
    <row r="24" spans="1:8" x14ac:dyDescent="0.25">
      <c r="A24" s="21">
        <v>5</v>
      </c>
      <c r="B24" s="21">
        <v>789.14355789089711</v>
      </c>
      <c r="G24" s="21">
        <v>3.5</v>
      </c>
      <c r="H24" s="21">
        <v>1.293045823377686</v>
      </c>
    </row>
    <row r="25" spans="1:8" x14ac:dyDescent="0.25">
      <c r="A25" s="21">
        <v>5</v>
      </c>
      <c r="B25" s="21">
        <v>0</v>
      </c>
      <c r="G25" s="21">
        <v>3.5</v>
      </c>
      <c r="H25" s="21">
        <v>2.3983447732846348</v>
      </c>
    </row>
    <row r="26" spans="1:8" x14ac:dyDescent="0.25">
      <c r="A26" s="21">
        <v>5</v>
      </c>
      <c r="B26" s="21">
        <v>789.14355789089711</v>
      </c>
      <c r="G26" s="21">
        <v>2.75</v>
      </c>
      <c r="H26" s="21">
        <v>2.3983447732846348</v>
      </c>
    </row>
    <row r="27" spans="1:8" x14ac:dyDescent="0.25">
      <c r="A27" s="21">
        <v>6.5</v>
      </c>
      <c r="B27" s="21">
        <v>789.14355789089711</v>
      </c>
      <c r="G27" s="21">
        <v>2.75</v>
      </c>
      <c r="H27" s="21">
        <v>6.2510827264220028</v>
      </c>
    </row>
    <row r="28" spans="1:8" x14ac:dyDescent="0.25">
      <c r="A28" s="21">
        <v>6.5</v>
      </c>
      <c r="B28" s="21">
        <v>351.13356071199462</v>
      </c>
      <c r="G28" s="21">
        <v>1.875</v>
      </c>
      <c r="H28" s="21">
        <v>6.2510827264220028</v>
      </c>
    </row>
    <row r="29" spans="1:8" x14ac:dyDescent="0.25">
      <c r="A29" s="21">
        <v>6</v>
      </c>
      <c r="B29" s="21">
        <v>351.13356071199462</v>
      </c>
      <c r="G29" s="21">
        <v>1.875</v>
      </c>
      <c r="H29" s="21">
        <v>28.999531807054346</v>
      </c>
    </row>
    <row r="30" spans="1:8" x14ac:dyDescent="0.25">
      <c r="A30" s="21">
        <v>6</v>
      </c>
      <c r="B30" s="21">
        <v>0</v>
      </c>
      <c r="G30" s="21">
        <v>8.21875</v>
      </c>
      <c r="H30" s="21">
        <v>28.999531807054346</v>
      </c>
    </row>
    <row r="31" spans="1:8" x14ac:dyDescent="0.25">
      <c r="A31" s="21">
        <v>6</v>
      </c>
      <c r="B31" s="21">
        <v>351.13356071199462</v>
      </c>
      <c r="G31" s="21">
        <v>8.21875</v>
      </c>
      <c r="H31" s="21">
        <v>12.817775627253884</v>
      </c>
    </row>
    <row r="32" spans="1:8" x14ac:dyDescent="0.25">
      <c r="A32" s="21">
        <v>7</v>
      </c>
      <c r="B32" s="21">
        <v>351.13356071199462</v>
      </c>
      <c r="G32" s="21">
        <v>5.75</v>
      </c>
      <c r="H32" s="21">
        <v>12.817775627253884</v>
      </c>
    </row>
    <row r="33" spans="1:8" x14ac:dyDescent="0.25">
      <c r="A33" s="21">
        <v>7</v>
      </c>
      <c r="B33" s="21">
        <v>0</v>
      </c>
      <c r="G33" s="21">
        <v>5.75</v>
      </c>
      <c r="H33" s="21">
        <v>1.8386812795639529</v>
      </c>
    </row>
    <row r="34" spans="1:8" x14ac:dyDescent="0.25">
      <c r="A34" s="21">
        <v>7</v>
      </c>
      <c r="B34" s="21">
        <v>351.13356071199462</v>
      </c>
      <c r="G34" s="21">
        <v>5</v>
      </c>
      <c r="H34" s="21">
        <v>1.8386812795639529</v>
      </c>
    </row>
    <row r="35" spans="1:8" x14ac:dyDescent="0.25">
      <c r="A35" s="21">
        <v>6.5</v>
      </c>
      <c r="B35" s="21">
        <v>351.13356071199462</v>
      </c>
      <c r="G35" s="21">
        <v>5</v>
      </c>
      <c r="H35" s="21">
        <v>0</v>
      </c>
    </row>
    <row r="36" spans="1:8" x14ac:dyDescent="0.25">
      <c r="A36" s="21">
        <v>6.5</v>
      </c>
      <c r="B36" s="21">
        <v>789.14355789089711</v>
      </c>
      <c r="G36" s="21">
        <v>5</v>
      </c>
      <c r="H36" s="21">
        <v>1.8386812795639529</v>
      </c>
    </row>
    <row r="37" spans="1:8" x14ac:dyDescent="0.25">
      <c r="A37" s="21">
        <v>5.75</v>
      </c>
      <c r="B37" s="21">
        <v>789.14355789089711</v>
      </c>
      <c r="G37" s="21">
        <v>6.5</v>
      </c>
      <c r="H37" s="21">
        <v>1.8386812795639529</v>
      </c>
    </row>
    <row r="38" spans="1:8" x14ac:dyDescent="0.25">
      <c r="A38" s="21">
        <v>5.75</v>
      </c>
      <c r="B38" s="21">
        <v>1091.5342746858673</v>
      </c>
      <c r="G38" s="21">
        <v>6.5</v>
      </c>
      <c r="H38" s="21">
        <v>0.893480587758542</v>
      </c>
    </row>
    <row r="39" spans="1:8" x14ac:dyDescent="0.25">
      <c r="A39" s="21">
        <v>4.875</v>
      </c>
      <c r="B39" s="21">
        <v>1091.5342746858673</v>
      </c>
      <c r="G39" s="21">
        <v>6</v>
      </c>
      <c r="H39" s="21">
        <v>0.893480587758542</v>
      </c>
    </row>
    <row r="40" spans="1:8" x14ac:dyDescent="0.25">
      <c r="A40" s="21">
        <v>4.875</v>
      </c>
      <c r="B40" s="21">
        <v>2161.5921235374076</v>
      </c>
      <c r="G40" s="21">
        <v>6</v>
      </c>
      <c r="H40" s="21">
        <v>0</v>
      </c>
    </row>
    <row r="41" spans="1:8" x14ac:dyDescent="0.25">
      <c r="A41" s="21">
        <v>3.6875</v>
      </c>
      <c r="B41" s="21">
        <v>2161.5921235374076</v>
      </c>
      <c r="G41" s="21">
        <v>6</v>
      </c>
      <c r="H41" s="21">
        <v>0.893480587758542</v>
      </c>
    </row>
    <row r="42" spans="1:8" x14ac:dyDescent="0.25">
      <c r="A42" s="21">
        <v>3.6875</v>
      </c>
      <c r="B42" s="21">
        <v>2902.5204639330163</v>
      </c>
      <c r="G42" s="21">
        <v>7</v>
      </c>
      <c r="H42" s="21">
        <v>0.893480587758542</v>
      </c>
    </row>
    <row r="43" spans="1:8" x14ac:dyDescent="0.25">
      <c r="A43" s="21">
        <v>2.34375</v>
      </c>
      <c r="B43" s="21">
        <v>2902.5204639330163</v>
      </c>
      <c r="G43" s="21">
        <v>7</v>
      </c>
      <c r="H43" s="21">
        <v>0</v>
      </c>
    </row>
    <row r="44" spans="1:8" x14ac:dyDescent="0.25">
      <c r="G44" s="21">
        <v>7</v>
      </c>
      <c r="H44" s="21">
        <v>0.893480587758542</v>
      </c>
    </row>
    <row r="45" spans="1:8" x14ac:dyDescent="0.25">
      <c r="G45" s="21">
        <v>6.5</v>
      </c>
      <c r="H45" s="21">
        <v>0.893480587758542</v>
      </c>
    </row>
    <row r="46" spans="1:8" x14ac:dyDescent="0.25">
      <c r="G46" s="21">
        <v>6.5</v>
      </c>
      <c r="H46" s="21">
        <v>1.8386812795639529</v>
      </c>
    </row>
    <row r="47" spans="1:8" x14ac:dyDescent="0.25">
      <c r="G47" s="21">
        <v>5.75</v>
      </c>
      <c r="H47" s="21">
        <v>1.8386812795639529</v>
      </c>
    </row>
    <row r="48" spans="1:8" x14ac:dyDescent="0.25">
      <c r="G48" s="21">
        <v>5.75</v>
      </c>
      <c r="H48" s="21">
        <v>12.817775627253884</v>
      </c>
    </row>
    <row r="49" spans="7:8" x14ac:dyDescent="0.25">
      <c r="G49" s="21">
        <v>10.6875</v>
      </c>
      <c r="H49" s="21">
        <v>12.817775627253884</v>
      </c>
    </row>
    <row r="50" spans="7:8" x14ac:dyDescent="0.25">
      <c r="G50" s="21">
        <v>10.6875</v>
      </c>
      <c r="H50" s="21">
        <v>5.3714758039648576</v>
      </c>
    </row>
    <row r="51" spans="7:8" x14ac:dyDescent="0.25">
      <c r="G51" s="21">
        <v>8.75</v>
      </c>
      <c r="H51" s="21">
        <v>5.3714758039648576</v>
      </c>
    </row>
    <row r="52" spans="7:8" x14ac:dyDescent="0.25">
      <c r="G52" s="21">
        <v>8.75</v>
      </c>
      <c r="H52" s="21">
        <v>2.2649886792645773</v>
      </c>
    </row>
    <row r="53" spans="7:8" x14ac:dyDescent="0.25">
      <c r="G53" s="21">
        <v>8</v>
      </c>
      <c r="H53" s="21">
        <v>2.2649886792645773</v>
      </c>
    </row>
    <row r="54" spans="7:8" x14ac:dyDescent="0.25">
      <c r="G54" s="21">
        <v>8</v>
      </c>
      <c r="H54" s="21">
        <v>0</v>
      </c>
    </row>
    <row r="55" spans="7:8" x14ac:dyDescent="0.25">
      <c r="G55" s="21">
        <v>8</v>
      </c>
      <c r="H55" s="21">
        <v>2.2649886792645773</v>
      </c>
    </row>
    <row r="56" spans="7:8" x14ac:dyDescent="0.25">
      <c r="G56" s="21">
        <v>9.5</v>
      </c>
      <c r="H56" s="21">
        <v>2.2649886792645773</v>
      </c>
    </row>
    <row r="57" spans="7:8" x14ac:dyDescent="0.25">
      <c r="G57" s="21">
        <v>9.5</v>
      </c>
      <c r="H57" s="21">
        <v>0.97172719380550843</v>
      </c>
    </row>
    <row r="58" spans="7:8" x14ac:dyDescent="0.25">
      <c r="G58" s="21">
        <v>9</v>
      </c>
      <c r="H58" s="21">
        <v>0.97172719380550843</v>
      </c>
    </row>
    <row r="59" spans="7:8" x14ac:dyDescent="0.25">
      <c r="G59" s="21">
        <v>9</v>
      </c>
      <c r="H59" s="21">
        <v>0</v>
      </c>
    </row>
    <row r="60" spans="7:8" x14ac:dyDescent="0.25">
      <c r="G60" s="21">
        <v>9</v>
      </c>
      <c r="H60" s="21">
        <v>0.97172719380550843</v>
      </c>
    </row>
    <row r="61" spans="7:8" x14ac:dyDescent="0.25">
      <c r="G61" s="21">
        <v>10</v>
      </c>
      <c r="H61" s="21">
        <v>0.97172719380550843</v>
      </c>
    </row>
    <row r="62" spans="7:8" x14ac:dyDescent="0.25">
      <c r="G62" s="21">
        <v>10</v>
      </c>
      <c r="H62" s="21">
        <v>0</v>
      </c>
    </row>
    <row r="63" spans="7:8" x14ac:dyDescent="0.25">
      <c r="G63" s="21">
        <v>10</v>
      </c>
      <c r="H63" s="21">
        <v>0.97172719380550843</v>
      </c>
    </row>
    <row r="64" spans="7:8" x14ac:dyDescent="0.25">
      <c r="G64" s="21">
        <v>9.5</v>
      </c>
      <c r="H64" s="21">
        <v>0.97172719380550843</v>
      </c>
    </row>
    <row r="65" spans="7:8" x14ac:dyDescent="0.25">
      <c r="G65" s="21">
        <v>9.5</v>
      </c>
      <c r="H65" s="21">
        <v>2.2649886792645773</v>
      </c>
    </row>
    <row r="66" spans="7:8" x14ac:dyDescent="0.25">
      <c r="G66" s="21">
        <v>8.75</v>
      </c>
      <c r="H66" s="21">
        <v>2.2649886792645773</v>
      </c>
    </row>
    <row r="67" spans="7:8" x14ac:dyDescent="0.25">
      <c r="G67" s="21">
        <v>8.75</v>
      </c>
      <c r="H67" s="21">
        <v>5.3714758039648576</v>
      </c>
    </row>
    <row r="68" spans="7:8" x14ac:dyDescent="0.25">
      <c r="G68" s="21">
        <v>12.625</v>
      </c>
      <c r="H68" s="21">
        <v>5.3714758039648576</v>
      </c>
    </row>
    <row r="69" spans="7:8" x14ac:dyDescent="0.25">
      <c r="G69" s="21">
        <v>12.625</v>
      </c>
      <c r="H69" s="21">
        <v>3.1205234133954529</v>
      </c>
    </row>
    <row r="70" spans="7:8" x14ac:dyDescent="0.25">
      <c r="G70" s="21">
        <v>11.5</v>
      </c>
      <c r="H70" s="21">
        <v>3.1205234133954529</v>
      </c>
    </row>
    <row r="71" spans="7:8" x14ac:dyDescent="0.25">
      <c r="G71" s="21">
        <v>11.5</v>
      </c>
      <c r="H71" s="21">
        <v>0.9517232805500393</v>
      </c>
    </row>
    <row r="72" spans="7:8" x14ac:dyDescent="0.25">
      <c r="G72" s="21">
        <v>11</v>
      </c>
      <c r="H72" s="21">
        <v>0.9517232805500393</v>
      </c>
    </row>
    <row r="73" spans="7:8" x14ac:dyDescent="0.25">
      <c r="G73" s="21">
        <v>11</v>
      </c>
      <c r="H73" s="21">
        <v>0</v>
      </c>
    </row>
    <row r="74" spans="7:8" x14ac:dyDescent="0.25">
      <c r="G74" s="21">
        <v>11</v>
      </c>
      <c r="H74" s="21">
        <v>0.9517232805500393</v>
      </c>
    </row>
    <row r="75" spans="7:8" x14ac:dyDescent="0.25">
      <c r="G75" s="21">
        <v>12</v>
      </c>
      <c r="H75" s="21">
        <v>0.9517232805500393</v>
      </c>
    </row>
    <row r="76" spans="7:8" x14ac:dyDescent="0.25">
      <c r="G76" s="21">
        <v>12</v>
      </c>
      <c r="H76" s="21">
        <v>0</v>
      </c>
    </row>
    <row r="77" spans="7:8" x14ac:dyDescent="0.25">
      <c r="G77" s="21">
        <v>12</v>
      </c>
      <c r="H77" s="21">
        <v>0.9517232805500393</v>
      </c>
    </row>
    <row r="78" spans="7:8" x14ac:dyDescent="0.25">
      <c r="G78" s="21">
        <v>11.5</v>
      </c>
      <c r="H78" s="21">
        <v>0.9517232805500393</v>
      </c>
    </row>
    <row r="79" spans="7:8" x14ac:dyDescent="0.25">
      <c r="G79" s="21">
        <v>11.5</v>
      </c>
      <c r="H79" s="21">
        <v>3.1205234133954529</v>
      </c>
    </row>
    <row r="80" spans="7:8" x14ac:dyDescent="0.25">
      <c r="G80" s="21">
        <v>13.75</v>
      </c>
      <c r="H80" s="21">
        <v>3.1205234133954529</v>
      </c>
    </row>
    <row r="81" spans="7:8" x14ac:dyDescent="0.25">
      <c r="G81" s="21">
        <v>13.75</v>
      </c>
      <c r="H81" s="21">
        <v>1.248529463575669</v>
      </c>
    </row>
    <row r="82" spans="7:8" x14ac:dyDescent="0.25">
      <c r="G82" s="21">
        <v>13</v>
      </c>
      <c r="H82" s="21">
        <v>1.248529463575669</v>
      </c>
    </row>
    <row r="83" spans="7:8" x14ac:dyDescent="0.25">
      <c r="G83" s="21">
        <v>13</v>
      </c>
      <c r="H83" s="21">
        <v>0</v>
      </c>
    </row>
    <row r="84" spans="7:8" x14ac:dyDescent="0.25">
      <c r="G84" s="21">
        <v>13</v>
      </c>
      <c r="H84" s="21">
        <v>1.248529463575669</v>
      </c>
    </row>
    <row r="85" spans="7:8" x14ac:dyDescent="0.25">
      <c r="G85" s="21">
        <v>14.5</v>
      </c>
      <c r="H85" s="21">
        <v>1.248529463575669</v>
      </c>
    </row>
    <row r="86" spans="7:8" x14ac:dyDescent="0.25">
      <c r="G86" s="21">
        <v>14.5</v>
      </c>
      <c r="H86" s="21">
        <v>0.35669319095184837</v>
      </c>
    </row>
    <row r="87" spans="7:8" x14ac:dyDescent="0.25">
      <c r="G87" s="21">
        <v>14</v>
      </c>
      <c r="H87" s="21">
        <v>0.35669319095184837</v>
      </c>
    </row>
    <row r="88" spans="7:8" x14ac:dyDescent="0.25">
      <c r="G88" s="21">
        <v>14</v>
      </c>
      <c r="H88" s="21">
        <v>0</v>
      </c>
    </row>
    <row r="89" spans="7:8" x14ac:dyDescent="0.25">
      <c r="G89" s="21">
        <v>14</v>
      </c>
      <c r="H89" s="21">
        <v>0.35669319095184837</v>
      </c>
    </row>
    <row r="90" spans="7:8" x14ac:dyDescent="0.25">
      <c r="G90" s="21">
        <v>15</v>
      </c>
      <c r="H90" s="21">
        <v>0.35669319095184837</v>
      </c>
    </row>
    <row r="91" spans="7:8" x14ac:dyDescent="0.25">
      <c r="G91" s="21">
        <v>15</v>
      </c>
      <c r="H91" s="21">
        <v>0</v>
      </c>
    </row>
    <row r="92" spans="7:8" x14ac:dyDescent="0.25">
      <c r="G92" s="21">
        <v>15</v>
      </c>
      <c r="H92" s="21">
        <v>0.35669319095184837</v>
      </c>
    </row>
    <row r="93" spans="7:8" x14ac:dyDescent="0.25">
      <c r="G93" s="21">
        <v>14.5</v>
      </c>
      <c r="H93" s="21">
        <v>0.35669319095184837</v>
      </c>
    </row>
    <row r="94" spans="7:8" x14ac:dyDescent="0.25">
      <c r="G94" s="21">
        <v>14.5</v>
      </c>
      <c r="H94" s="21">
        <v>1.248529463575669</v>
      </c>
    </row>
    <row r="95" spans="7:8" x14ac:dyDescent="0.25">
      <c r="G95" s="21">
        <v>13.75</v>
      </c>
      <c r="H95" s="21">
        <v>1.248529463575669</v>
      </c>
    </row>
    <row r="96" spans="7:8" x14ac:dyDescent="0.25">
      <c r="G96" s="21">
        <v>13.75</v>
      </c>
      <c r="H96" s="21">
        <v>3.1205234133954529</v>
      </c>
    </row>
    <row r="97" spans="7:8" x14ac:dyDescent="0.25">
      <c r="G97" s="21">
        <v>12.625</v>
      </c>
      <c r="H97" s="21">
        <v>3.1205234133954529</v>
      </c>
    </row>
    <row r="98" spans="7:8" x14ac:dyDescent="0.25">
      <c r="G98" s="21">
        <v>12.625</v>
      </c>
      <c r="H98" s="21">
        <v>5.3714758039648576</v>
      </c>
    </row>
    <row r="99" spans="7:8" x14ac:dyDescent="0.25">
      <c r="G99" s="21">
        <v>10.6875</v>
      </c>
      <c r="H99" s="21">
        <v>5.3714758039648576</v>
      </c>
    </row>
    <row r="100" spans="7:8" x14ac:dyDescent="0.25">
      <c r="G100" s="21">
        <v>10.6875</v>
      </c>
      <c r="H100" s="21">
        <v>12.817775627253884</v>
      </c>
    </row>
    <row r="101" spans="7:8" x14ac:dyDescent="0.25">
      <c r="G101" s="21">
        <v>8.21875</v>
      </c>
      <c r="H101" s="21">
        <v>12.817775627253884</v>
      </c>
    </row>
    <row r="102" spans="7:8" x14ac:dyDescent="0.25">
      <c r="G102" s="21">
        <v>8.21875</v>
      </c>
      <c r="H102" s="21">
        <v>28.999531807054346</v>
      </c>
    </row>
    <row r="103" spans="7:8" x14ac:dyDescent="0.25">
      <c r="G103" s="21">
        <v>5.046875</v>
      </c>
      <c r="H103" s="21">
        <v>28.999531807054346</v>
      </c>
    </row>
    <row r="104" spans="7:8" x14ac:dyDescent="0.25">
      <c r="G104" s="21">
        <v>5.046875</v>
      </c>
      <c r="H104" s="21">
        <v>57.494317497967018</v>
      </c>
    </row>
    <row r="105" spans="7:8" x14ac:dyDescent="0.25">
      <c r="G105" s="21">
        <v>79.1265869140625</v>
      </c>
      <c r="H105" s="21">
        <v>57.494317497967018</v>
      </c>
    </row>
    <row r="106" spans="7:8" x14ac:dyDescent="0.25">
      <c r="G106" s="21">
        <v>79.1265869140625</v>
      </c>
      <c r="H106" s="21">
        <v>45.895768185569366</v>
      </c>
    </row>
    <row r="107" spans="7:8" x14ac:dyDescent="0.25">
      <c r="G107" s="21">
        <v>55.159423828125</v>
      </c>
      <c r="H107" s="21">
        <v>45.895768185569366</v>
      </c>
    </row>
    <row r="108" spans="7:8" x14ac:dyDescent="0.25">
      <c r="G108" s="21">
        <v>55.159423828125</v>
      </c>
      <c r="H108" s="21">
        <v>22.649170046174177</v>
      </c>
    </row>
    <row r="109" spans="7:8" x14ac:dyDescent="0.25">
      <c r="G109" s="21">
        <v>38.86181640625</v>
      </c>
      <c r="H109" s="21">
        <v>22.649170046174177</v>
      </c>
    </row>
    <row r="110" spans="7:8" x14ac:dyDescent="0.25">
      <c r="G110" s="21">
        <v>38.86181640625</v>
      </c>
      <c r="H110" s="21">
        <v>4.1529895671206765</v>
      </c>
    </row>
    <row r="111" spans="7:8" x14ac:dyDescent="0.25">
      <c r="G111" s="21">
        <v>26.9111328125</v>
      </c>
      <c r="H111" s="21">
        <v>4.1529895671206765</v>
      </c>
    </row>
    <row r="112" spans="7:8" x14ac:dyDescent="0.25">
      <c r="G112" s="21">
        <v>26.9111328125</v>
      </c>
      <c r="H112" s="21">
        <v>1.274679921219886</v>
      </c>
    </row>
    <row r="113" spans="7:8" x14ac:dyDescent="0.25">
      <c r="G113" s="21">
        <v>19.6875</v>
      </c>
      <c r="H113" s="21">
        <v>1.274679921219886</v>
      </c>
    </row>
    <row r="114" spans="7:8" x14ac:dyDescent="0.25">
      <c r="G114" s="21">
        <v>19.6875</v>
      </c>
      <c r="H114" s="21">
        <v>0.3817539415976578</v>
      </c>
    </row>
    <row r="115" spans="7:8" x14ac:dyDescent="0.25">
      <c r="G115" s="21">
        <v>17.625</v>
      </c>
      <c r="H115" s="21">
        <v>0.3817539415976578</v>
      </c>
    </row>
    <row r="116" spans="7:8" x14ac:dyDescent="0.25">
      <c r="G116" s="21">
        <v>17.625</v>
      </c>
      <c r="H116" s="21">
        <v>0.17847833295460813</v>
      </c>
    </row>
    <row r="117" spans="7:8" x14ac:dyDescent="0.25">
      <c r="G117" s="21">
        <v>16.5</v>
      </c>
      <c r="H117" s="21">
        <v>0.17847833295460813</v>
      </c>
    </row>
    <row r="118" spans="7:8" x14ac:dyDescent="0.25">
      <c r="G118" s="21">
        <v>16.5</v>
      </c>
      <c r="H118" s="21">
        <v>3.7002206902221231E-2</v>
      </c>
    </row>
    <row r="119" spans="7:8" x14ac:dyDescent="0.25">
      <c r="G119" s="21">
        <v>16</v>
      </c>
      <c r="H119" s="21">
        <v>3.7002206902221231E-2</v>
      </c>
    </row>
    <row r="120" spans="7:8" x14ac:dyDescent="0.25">
      <c r="G120" s="21">
        <v>16</v>
      </c>
      <c r="H120" s="21">
        <v>0</v>
      </c>
    </row>
    <row r="121" spans="7:8" x14ac:dyDescent="0.25">
      <c r="G121" s="21">
        <v>16</v>
      </c>
      <c r="H121" s="21">
        <v>3.7002206902221231E-2</v>
      </c>
    </row>
    <row r="122" spans="7:8" x14ac:dyDescent="0.25">
      <c r="G122" s="21">
        <v>17</v>
      </c>
      <c r="H122" s="21">
        <v>3.7002206902221231E-2</v>
      </c>
    </row>
    <row r="123" spans="7:8" x14ac:dyDescent="0.25">
      <c r="G123" s="21">
        <v>17</v>
      </c>
      <c r="H123" s="21">
        <v>0</v>
      </c>
    </row>
    <row r="124" spans="7:8" x14ac:dyDescent="0.25">
      <c r="G124" s="21">
        <v>17</v>
      </c>
      <c r="H124" s="21">
        <v>3.7002206902221231E-2</v>
      </c>
    </row>
    <row r="125" spans="7:8" x14ac:dyDescent="0.25">
      <c r="G125" s="21">
        <v>16.5</v>
      </c>
      <c r="H125" s="21">
        <v>3.7002206902221231E-2</v>
      </c>
    </row>
    <row r="126" spans="7:8" x14ac:dyDescent="0.25">
      <c r="G126" s="21">
        <v>16.5</v>
      </c>
      <c r="H126" s="21">
        <v>0.17847833295460813</v>
      </c>
    </row>
    <row r="127" spans="7:8" x14ac:dyDescent="0.25">
      <c r="G127" s="21">
        <v>18.75</v>
      </c>
      <c r="H127" s="21">
        <v>0.17847833295460813</v>
      </c>
    </row>
    <row r="128" spans="7:8" x14ac:dyDescent="0.25">
      <c r="G128" s="21">
        <v>18.75</v>
      </c>
      <c r="H128" s="21">
        <v>9.6544251344563251E-2</v>
      </c>
    </row>
    <row r="129" spans="7:8" x14ac:dyDescent="0.25">
      <c r="G129" s="21">
        <v>18</v>
      </c>
      <c r="H129" s="21">
        <v>9.6544251344563251E-2</v>
      </c>
    </row>
    <row r="130" spans="7:8" x14ac:dyDescent="0.25">
      <c r="G130" s="21">
        <v>18</v>
      </c>
      <c r="H130" s="21">
        <v>0</v>
      </c>
    </row>
    <row r="131" spans="7:8" x14ac:dyDescent="0.25">
      <c r="G131" s="21">
        <v>18</v>
      </c>
      <c r="H131" s="21">
        <v>9.6544251344563251E-2</v>
      </c>
    </row>
    <row r="132" spans="7:8" x14ac:dyDescent="0.25">
      <c r="G132" s="21">
        <v>19.5</v>
      </c>
      <c r="H132" s="21">
        <v>9.6544251344563251E-2</v>
      </c>
    </row>
    <row r="133" spans="7:8" x14ac:dyDescent="0.25">
      <c r="G133" s="21">
        <v>19.5</v>
      </c>
      <c r="H133" s="21">
        <v>3.8119695120594446E-2</v>
      </c>
    </row>
    <row r="134" spans="7:8" x14ac:dyDescent="0.25">
      <c r="G134" s="21">
        <v>19</v>
      </c>
      <c r="H134" s="21">
        <v>3.8119695120594446E-2</v>
      </c>
    </row>
    <row r="135" spans="7:8" x14ac:dyDescent="0.25">
      <c r="G135" s="21">
        <v>19</v>
      </c>
      <c r="H135" s="21">
        <v>0</v>
      </c>
    </row>
    <row r="136" spans="7:8" x14ac:dyDescent="0.25">
      <c r="G136" s="21">
        <v>19</v>
      </c>
      <c r="H136" s="21">
        <v>3.8119695120594446E-2</v>
      </c>
    </row>
    <row r="137" spans="7:8" x14ac:dyDescent="0.25">
      <c r="G137" s="21">
        <v>20</v>
      </c>
      <c r="H137" s="21">
        <v>3.8119695120594446E-2</v>
      </c>
    </row>
    <row r="138" spans="7:8" x14ac:dyDescent="0.25">
      <c r="G138" s="21">
        <v>20</v>
      </c>
      <c r="H138" s="21">
        <v>0</v>
      </c>
    </row>
    <row r="139" spans="7:8" x14ac:dyDescent="0.25">
      <c r="G139" s="21">
        <v>20</v>
      </c>
      <c r="H139" s="21">
        <v>3.8119695120594446E-2</v>
      </c>
    </row>
    <row r="140" spans="7:8" x14ac:dyDescent="0.25">
      <c r="G140" s="21">
        <v>19.5</v>
      </c>
      <c r="H140" s="21">
        <v>3.8119695120594446E-2</v>
      </c>
    </row>
    <row r="141" spans="7:8" x14ac:dyDescent="0.25">
      <c r="G141" s="21">
        <v>19.5</v>
      </c>
      <c r="H141" s="21">
        <v>9.6544251344563251E-2</v>
      </c>
    </row>
    <row r="142" spans="7:8" x14ac:dyDescent="0.25">
      <c r="G142" s="21">
        <v>18.75</v>
      </c>
      <c r="H142" s="21">
        <v>9.6544251344563251E-2</v>
      </c>
    </row>
    <row r="143" spans="7:8" x14ac:dyDescent="0.25">
      <c r="G143" s="21">
        <v>18.75</v>
      </c>
      <c r="H143" s="21">
        <v>0.17847833295460813</v>
      </c>
    </row>
    <row r="144" spans="7:8" x14ac:dyDescent="0.25">
      <c r="G144" s="21">
        <v>17.625</v>
      </c>
      <c r="H144" s="21">
        <v>0.17847833295460813</v>
      </c>
    </row>
    <row r="145" spans="7:8" x14ac:dyDescent="0.25">
      <c r="G145" s="21">
        <v>17.625</v>
      </c>
      <c r="H145" s="21">
        <v>0.3817539415976578</v>
      </c>
    </row>
    <row r="146" spans="7:8" x14ac:dyDescent="0.25">
      <c r="G146" s="21">
        <v>21.75</v>
      </c>
      <c r="H146" s="21">
        <v>0.3817539415976578</v>
      </c>
    </row>
    <row r="147" spans="7:8" x14ac:dyDescent="0.25">
      <c r="G147" s="21">
        <v>21.75</v>
      </c>
      <c r="H147" s="21">
        <v>0.26247168857000114</v>
      </c>
    </row>
    <row r="148" spans="7:8" x14ac:dyDescent="0.25">
      <c r="G148" s="21">
        <v>21</v>
      </c>
      <c r="H148" s="21">
        <v>0.26247168857000114</v>
      </c>
    </row>
    <row r="149" spans="7:8" x14ac:dyDescent="0.25">
      <c r="G149" s="21">
        <v>21</v>
      </c>
      <c r="H149" s="21">
        <v>0</v>
      </c>
    </row>
    <row r="150" spans="7:8" x14ac:dyDescent="0.25">
      <c r="G150" s="21">
        <v>21</v>
      </c>
      <c r="H150" s="21">
        <v>0.26247168857000114</v>
      </c>
    </row>
    <row r="151" spans="7:8" x14ac:dyDescent="0.25">
      <c r="G151" s="21">
        <v>22.5</v>
      </c>
      <c r="H151" s="21">
        <v>0.26247168857000114</v>
      </c>
    </row>
    <row r="152" spans="7:8" x14ac:dyDescent="0.25">
      <c r="G152" s="21">
        <v>22.5</v>
      </c>
      <c r="H152" s="21">
        <v>7.0403215812572181E-2</v>
      </c>
    </row>
    <row r="153" spans="7:8" x14ac:dyDescent="0.25">
      <c r="G153" s="21">
        <v>22</v>
      </c>
      <c r="H153" s="21">
        <v>7.0403215812572181E-2</v>
      </c>
    </row>
    <row r="154" spans="7:8" x14ac:dyDescent="0.25">
      <c r="G154" s="21">
        <v>22</v>
      </c>
      <c r="H154" s="21">
        <v>0</v>
      </c>
    </row>
    <row r="155" spans="7:8" x14ac:dyDescent="0.25">
      <c r="G155" s="21">
        <v>22</v>
      </c>
      <c r="H155" s="21">
        <v>7.0403215812572181E-2</v>
      </c>
    </row>
    <row r="156" spans="7:8" x14ac:dyDescent="0.25">
      <c r="G156" s="21">
        <v>23</v>
      </c>
      <c r="H156" s="21">
        <v>7.0403215812572181E-2</v>
      </c>
    </row>
    <row r="157" spans="7:8" x14ac:dyDescent="0.25">
      <c r="G157" s="21">
        <v>23</v>
      </c>
      <c r="H157" s="21">
        <v>0</v>
      </c>
    </row>
    <row r="158" spans="7:8" x14ac:dyDescent="0.25">
      <c r="G158" s="21">
        <v>23</v>
      </c>
      <c r="H158" s="21">
        <v>7.0403215812572181E-2</v>
      </c>
    </row>
    <row r="159" spans="7:8" x14ac:dyDescent="0.25">
      <c r="G159" s="21">
        <v>22.5</v>
      </c>
      <c r="H159" s="21">
        <v>7.0403215812572181E-2</v>
      </c>
    </row>
    <row r="160" spans="7:8" x14ac:dyDescent="0.25">
      <c r="G160" s="21">
        <v>22.5</v>
      </c>
      <c r="H160" s="21">
        <v>0.26247168857000114</v>
      </c>
    </row>
    <row r="161" spans="7:8" x14ac:dyDescent="0.25">
      <c r="G161" s="21">
        <v>21.75</v>
      </c>
      <c r="H161" s="21">
        <v>0.26247168857000114</v>
      </c>
    </row>
    <row r="162" spans="7:8" x14ac:dyDescent="0.25">
      <c r="G162" s="21">
        <v>21.75</v>
      </c>
      <c r="H162" s="21">
        <v>0.3817539415976578</v>
      </c>
    </row>
    <row r="163" spans="7:8" x14ac:dyDescent="0.25">
      <c r="G163" s="21">
        <v>19.6875</v>
      </c>
      <c r="H163" s="21">
        <v>0.3817539415976578</v>
      </c>
    </row>
    <row r="164" spans="7:8" x14ac:dyDescent="0.25">
      <c r="G164" s="21">
        <v>19.6875</v>
      </c>
      <c r="H164" s="21">
        <v>1.274679921219886</v>
      </c>
    </row>
    <row r="165" spans="7:8" x14ac:dyDescent="0.25">
      <c r="G165" s="21">
        <v>34.134765625</v>
      </c>
      <c r="H165" s="21">
        <v>1.274679921219886</v>
      </c>
    </row>
    <row r="166" spans="7:8" x14ac:dyDescent="0.25">
      <c r="G166" s="21">
        <v>34.134765625</v>
      </c>
      <c r="H166" s="21">
        <v>0.67216357374729419</v>
      </c>
    </row>
    <row r="167" spans="7:8" x14ac:dyDescent="0.25">
      <c r="G167" s="21">
        <v>26.33203125</v>
      </c>
      <c r="H167" s="21">
        <v>0.67216357374729419</v>
      </c>
    </row>
    <row r="168" spans="7:8" x14ac:dyDescent="0.25">
      <c r="G168" s="21">
        <v>26.33203125</v>
      </c>
      <c r="H168" s="21">
        <v>0.167643242357772</v>
      </c>
    </row>
    <row r="169" spans="7:8" x14ac:dyDescent="0.25">
      <c r="G169" s="21">
        <v>24.5</v>
      </c>
      <c r="H169" s="21">
        <v>0.167643242357772</v>
      </c>
    </row>
    <row r="170" spans="7:8" x14ac:dyDescent="0.25">
      <c r="G170" s="21">
        <v>24.5</v>
      </c>
      <c r="H170" s="21">
        <v>4.1090275934489419E-2</v>
      </c>
    </row>
    <row r="171" spans="7:8" x14ac:dyDescent="0.25">
      <c r="G171" s="21">
        <v>24</v>
      </c>
      <c r="H171" s="21">
        <v>4.1090275934489419E-2</v>
      </c>
    </row>
    <row r="172" spans="7:8" x14ac:dyDescent="0.25">
      <c r="G172" s="21">
        <v>24</v>
      </c>
      <c r="H172" s="21">
        <v>0</v>
      </c>
    </row>
    <row r="173" spans="7:8" x14ac:dyDescent="0.25">
      <c r="G173" s="21">
        <v>24</v>
      </c>
      <c r="H173" s="21">
        <v>4.1090275934489419E-2</v>
      </c>
    </row>
    <row r="174" spans="7:8" x14ac:dyDescent="0.25">
      <c r="G174" s="21">
        <v>25</v>
      </c>
      <c r="H174" s="21">
        <v>4.1090275934489419E-2</v>
      </c>
    </row>
    <row r="175" spans="7:8" x14ac:dyDescent="0.25">
      <c r="G175" s="21">
        <v>25</v>
      </c>
      <c r="H175" s="21">
        <v>0</v>
      </c>
    </row>
    <row r="176" spans="7:8" x14ac:dyDescent="0.25">
      <c r="G176" s="21">
        <v>25</v>
      </c>
      <c r="H176" s="21">
        <v>4.1090275934489419E-2</v>
      </c>
    </row>
    <row r="177" spans="7:8" x14ac:dyDescent="0.25">
      <c r="G177" s="21">
        <v>24.5</v>
      </c>
      <c r="H177" s="21">
        <v>4.1090275934489419E-2</v>
      </c>
    </row>
    <row r="178" spans="7:8" x14ac:dyDescent="0.25">
      <c r="G178" s="21">
        <v>24.5</v>
      </c>
      <c r="H178" s="21">
        <v>0.167643242357772</v>
      </c>
    </row>
    <row r="179" spans="7:8" x14ac:dyDescent="0.25">
      <c r="G179" s="21">
        <v>28.1640625</v>
      </c>
      <c r="H179" s="21">
        <v>0.167643242357772</v>
      </c>
    </row>
    <row r="180" spans="7:8" x14ac:dyDescent="0.25">
      <c r="G180" s="21">
        <v>28.1640625</v>
      </c>
      <c r="H180" s="21">
        <v>7.9290220394851341E-2</v>
      </c>
    </row>
    <row r="181" spans="7:8" x14ac:dyDescent="0.25">
      <c r="G181" s="21">
        <v>26.5</v>
      </c>
      <c r="H181" s="21">
        <v>7.9290220394851341E-2</v>
      </c>
    </row>
    <row r="182" spans="7:8" x14ac:dyDescent="0.25">
      <c r="G182" s="21">
        <v>26.5</v>
      </c>
      <c r="H182" s="21">
        <v>1.1898115439250383E-2</v>
      </c>
    </row>
    <row r="183" spans="7:8" x14ac:dyDescent="0.25">
      <c r="G183" s="21">
        <v>26</v>
      </c>
      <c r="H183" s="21">
        <v>1.1898115439250383E-2</v>
      </c>
    </row>
    <row r="184" spans="7:8" x14ac:dyDescent="0.25">
      <c r="G184" s="21">
        <v>26</v>
      </c>
      <c r="H184" s="21">
        <v>0</v>
      </c>
    </row>
    <row r="185" spans="7:8" x14ac:dyDescent="0.25">
      <c r="G185" s="21">
        <v>26</v>
      </c>
      <c r="H185" s="21">
        <v>1.1898115439250383E-2</v>
      </c>
    </row>
    <row r="186" spans="7:8" x14ac:dyDescent="0.25">
      <c r="G186" s="21">
        <v>27</v>
      </c>
      <c r="H186" s="21">
        <v>1.1898115439250383E-2</v>
      </c>
    </row>
    <row r="187" spans="7:8" x14ac:dyDescent="0.25">
      <c r="G187" s="21">
        <v>27</v>
      </c>
      <c r="H187" s="21">
        <v>0</v>
      </c>
    </row>
    <row r="188" spans="7:8" x14ac:dyDescent="0.25">
      <c r="G188" s="21">
        <v>27</v>
      </c>
      <c r="H188" s="21">
        <v>1.1898115439250383E-2</v>
      </c>
    </row>
    <row r="189" spans="7:8" x14ac:dyDescent="0.25">
      <c r="G189" s="21">
        <v>26.5</v>
      </c>
      <c r="H189" s="21">
        <v>1.1898115439250383E-2</v>
      </c>
    </row>
    <row r="190" spans="7:8" x14ac:dyDescent="0.25">
      <c r="G190" s="21">
        <v>26.5</v>
      </c>
      <c r="H190" s="21">
        <v>7.9290220394851341E-2</v>
      </c>
    </row>
    <row r="191" spans="7:8" x14ac:dyDescent="0.25">
      <c r="G191" s="21">
        <v>29.828125</v>
      </c>
      <c r="H191" s="21">
        <v>7.9290220394851341E-2</v>
      </c>
    </row>
    <row r="192" spans="7:8" x14ac:dyDescent="0.25">
      <c r="G192" s="21">
        <v>29.828125</v>
      </c>
      <c r="H192" s="21">
        <v>2.0386561687722439E-2</v>
      </c>
    </row>
    <row r="193" spans="7:8" x14ac:dyDescent="0.25">
      <c r="G193" s="21">
        <v>28</v>
      </c>
      <c r="H193" s="21">
        <v>2.0386561687722439E-2</v>
      </c>
    </row>
    <row r="194" spans="7:8" x14ac:dyDescent="0.25">
      <c r="G194" s="21">
        <v>28</v>
      </c>
      <c r="H194" s="21">
        <v>0</v>
      </c>
    </row>
    <row r="195" spans="7:8" x14ac:dyDescent="0.25">
      <c r="G195" s="21">
        <v>28</v>
      </c>
      <c r="H195" s="21">
        <v>2.0386561687722439E-2</v>
      </c>
    </row>
    <row r="196" spans="7:8" x14ac:dyDescent="0.25">
      <c r="G196" s="21">
        <v>31.65625</v>
      </c>
      <c r="H196" s="21">
        <v>2.0386561687722439E-2</v>
      </c>
    </row>
    <row r="197" spans="7:8" x14ac:dyDescent="0.25">
      <c r="G197" s="21">
        <v>31.65625</v>
      </c>
      <c r="H197" s="21">
        <v>1.8093077677160296E-2</v>
      </c>
    </row>
    <row r="198" spans="7:8" x14ac:dyDescent="0.25">
      <c r="G198" s="21">
        <v>29.75</v>
      </c>
      <c r="H198" s="21">
        <v>1.8093077677160296E-2</v>
      </c>
    </row>
    <row r="199" spans="7:8" x14ac:dyDescent="0.25">
      <c r="G199" s="21">
        <v>29.75</v>
      </c>
      <c r="H199" s="21">
        <v>9.3376714974353296E-3</v>
      </c>
    </row>
    <row r="200" spans="7:8" x14ac:dyDescent="0.25">
      <c r="G200" s="21">
        <v>29</v>
      </c>
      <c r="H200" s="21">
        <v>9.3376714974353296E-3</v>
      </c>
    </row>
    <row r="201" spans="7:8" x14ac:dyDescent="0.25">
      <c r="G201" s="21">
        <v>29</v>
      </c>
      <c r="H201" s="21">
        <v>0</v>
      </c>
    </row>
    <row r="202" spans="7:8" x14ac:dyDescent="0.25">
      <c r="G202" s="21">
        <v>29</v>
      </c>
      <c r="H202" s="21">
        <v>9.3376714974353296E-3</v>
      </c>
    </row>
    <row r="203" spans="7:8" x14ac:dyDescent="0.25">
      <c r="G203" s="21">
        <v>30.5</v>
      </c>
      <c r="H203" s="21">
        <v>9.3376714974353296E-3</v>
      </c>
    </row>
    <row r="204" spans="7:8" x14ac:dyDescent="0.25">
      <c r="G204" s="21">
        <v>30.5</v>
      </c>
      <c r="H204" s="21">
        <v>2.9891712357815051E-3</v>
      </c>
    </row>
    <row r="205" spans="7:8" x14ac:dyDescent="0.25">
      <c r="G205" s="21">
        <v>30</v>
      </c>
      <c r="H205" s="21">
        <v>2.9891712357815051E-3</v>
      </c>
    </row>
    <row r="206" spans="7:8" x14ac:dyDescent="0.25">
      <c r="G206" s="21">
        <v>30</v>
      </c>
      <c r="H206" s="21">
        <v>0</v>
      </c>
    </row>
    <row r="207" spans="7:8" x14ac:dyDescent="0.25">
      <c r="G207" s="21">
        <v>30</v>
      </c>
      <c r="H207" s="21">
        <v>2.9891712357815051E-3</v>
      </c>
    </row>
    <row r="208" spans="7:8" x14ac:dyDescent="0.25">
      <c r="G208" s="21">
        <v>31</v>
      </c>
      <c r="H208" s="21">
        <v>2.9891712357815051E-3</v>
      </c>
    </row>
    <row r="209" spans="7:8" x14ac:dyDescent="0.25">
      <c r="G209" s="21">
        <v>31</v>
      </c>
      <c r="H209" s="21">
        <v>0</v>
      </c>
    </row>
    <row r="210" spans="7:8" x14ac:dyDescent="0.25">
      <c r="G210" s="21">
        <v>31</v>
      </c>
      <c r="H210" s="21">
        <v>2.9891712357815051E-3</v>
      </c>
    </row>
    <row r="211" spans="7:8" x14ac:dyDescent="0.25">
      <c r="G211" s="21">
        <v>30.5</v>
      </c>
      <c r="H211" s="21">
        <v>2.9891712357815051E-3</v>
      </c>
    </row>
    <row r="212" spans="7:8" x14ac:dyDescent="0.25">
      <c r="G212" s="21">
        <v>30.5</v>
      </c>
      <c r="H212" s="21">
        <v>9.3376714974353296E-3</v>
      </c>
    </row>
    <row r="213" spans="7:8" x14ac:dyDescent="0.25">
      <c r="G213" s="21">
        <v>29.75</v>
      </c>
      <c r="H213" s="21">
        <v>9.3376714974353296E-3</v>
      </c>
    </row>
    <row r="214" spans="7:8" x14ac:dyDescent="0.25">
      <c r="G214" s="21">
        <v>29.75</v>
      </c>
      <c r="H214" s="21">
        <v>1.8093077677160296E-2</v>
      </c>
    </row>
    <row r="215" spans="7:8" x14ac:dyDescent="0.25">
      <c r="G215" s="21">
        <v>33.5625</v>
      </c>
      <c r="H215" s="21">
        <v>1.8093077677160296E-2</v>
      </c>
    </row>
    <row r="216" spans="7:8" x14ac:dyDescent="0.25">
      <c r="G216" s="21">
        <v>33.5625</v>
      </c>
      <c r="H216" s="21">
        <v>1.1173759644605832E-2</v>
      </c>
    </row>
    <row r="217" spans="7:8" x14ac:dyDescent="0.25">
      <c r="G217" s="21">
        <v>32</v>
      </c>
      <c r="H217" s="21">
        <v>1.1173759644605832E-2</v>
      </c>
    </row>
    <row r="218" spans="7:8" x14ac:dyDescent="0.25">
      <c r="G218" s="21">
        <v>32</v>
      </c>
      <c r="H218" s="21">
        <v>0</v>
      </c>
    </row>
    <row r="219" spans="7:8" x14ac:dyDescent="0.25">
      <c r="G219" s="21">
        <v>32</v>
      </c>
      <c r="H219" s="21">
        <v>1.1173759644605832E-2</v>
      </c>
    </row>
    <row r="220" spans="7:8" x14ac:dyDescent="0.25">
      <c r="G220" s="21">
        <v>35.125</v>
      </c>
      <c r="H220" s="21">
        <v>1.1173759644605832E-2</v>
      </c>
    </row>
    <row r="221" spans="7:8" x14ac:dyDescent="0.25">
      <c r="G221" s="21">
        <v>35.125</v>
      </c>
      <c r="H221" s="21">
        <v>5.3036357369344398E-3</v>
      </c>
    </row>
    <row r="222" spans="7:8" x14ac:dyDescent="0.25">
      <c r="G222" s="21">
        <v>33.75</v>
      </c>
      <c r="H222" s="21">
        <v>5.3036357369344398E-3</v>
      </c>
    </row>
    <row r="223" spans="7:8" x14ac:dyDescent="0.25">
      <c r="G223" s="21">
        <v>33.75</v>
      </c>
      <c r="H223" s="21">
        <v>1.693208535690682E-3</v>
      </c>
    </row>
    <row r="224" spans="7:8" x14ac:dyDescent="0.25">
      <c r="G224" s="21">
        <v>33</v>
      </c>
      <c r="H224" s="21">
        <v>1.693208535690682E-3</v>
      </c>
    </row>
    <row r="225" spans="7:8" x14ac:dyDescent="0.25">
      <c r="G225" s="21">
        <v>33</v>
      </c>
      <c r="H225" s="21">
        <v>0</v>
      </c>
    </row>
    <row r="226" spans="7:8" x14ac:dyDescent="0.25">
      <c r="G226" s="21">
        <v>33</v>
      </c>
      <c r="H226" s="21">
        <v>1.693208535690682E-3</v>
      </c>
    </row>
    <row r="227" spans="7:8" x14ac:dyDescent="0.25">
      <c r="G227" s="21">
        <v>34.5</v>
      </c>
      <c r="H227" s="21">
        <v>1.693208535690682E-3</v>
      </c>
    </row>
    <row r="228" spans="7:8" x14ac:dyDescent="0.25">
      <c r="G228" s="21">
        <v>34.5</v>
      </c>
      <c r="H228" s="21">
        <v>5.4492793733893125E-4</v>
      </c>
    </row>
    <row r="229" spans="7:8" x14ac:dyDescent="0.25">
      <c r="G229" s="21">
        <v>34</v>
      </c>
      <c r="H229" s="21">
        <v>5.4492793733893125E-4</v>
      </c>
    </row>
    <row r="230" spans="7:8" x14ac:dyDescent="0.25">
      <c r="G230" s="21">
        <v>34</v>
      </c>
      <c r="H230" s="21">
        <v>0</v>
      </c>
    </row>
    <row r="231" spans="7:8" x14ac:dyDescent="0.25">
      <c r="G231" s="21">
        <v>34</v>
      </c>
      <c r="H231" s="21">
        <v>5.4492793733893125E-4</v>
      </c>
    </row>
    <row r="232" spans="7:8" x14ac:dyDescent="0.25">
      <c r="G232" s="21">
        <v>35</v>
      </c>
      <c r="H232" s="21">
        <v>5.4492793733893125E-4</v>
      </c>
    </row>
    <row r="233" spans="7:8" x14ac:dyDescent="0.25">
      <c r="G233" s="21">
        <v>35</v>
      </c>
      <c r="H233" s="21">
        <v>0</v>
      </c>
    </row>
    <row r="234" spans="7:8" x14ac:dyDescent="0.25">
      <c r="G234" s="21">
        <v>35</v>
      </c>
      <c r="H234" s="21">
        <v>5.4492793733893125E-4</v>
      </c>
    </row>
    <row r="235" spans="7:8" x14ac:dyDescent="0.25">
      <c r="G235" s="21">
        <v>34.5</v>
      </c>
      <c r="H235" s="21">
        <v>5.4492793733893125E-4</v>
      </c>
    </row>
    <row r="236" spans="7:8" x14ac:dyDescent="0.25">
      <c r="G236" s="21">
        <v>34.5</v>
      </c>
      <c r="H236" s="21">
        <v>1.693208535690682E-3</v>
      </c>
    </row>
    <row r="237" spans="7:8" x14ac:dyDescent="0.25">
      <c r="G237" s="21">
        <v>33.75</v>
      </c>
      <c r="H237" s="21">
        <v>1.693208535690682E-3</v>
      </c>
    </row>
    <row r="238" spans="7:8" x14ac:dyDescent="0.25">
      <c r="G238" s="21">
        <v>33.75</v>
      </c>
      <c r="H238" s="21">
        <v>5.3036357369344398E-3</v>
      </c>
    </row>
    <row r="239" spans="7:8" x14ac:dyDescent="0.25">
      <c r="G239" s="21">
        <v>36.5</v>
      </c>
      <c r="H239" s="21">
        <v>5.3036357369344398E-3</v>
      </c>
    </row>
    <row r="240" spans="7:8" x14ac:dyDescent="0.25">
      <c r="G240" s="21">
        <v>36.5</v>
      </c>
      <c r="H240" s="21">
        <v>3.9801536179772329E-3</v>
      </c>
    </row>
    <row r="241" spans="7:8" x14ac:dyDescent="0.25">
      <c r="G241" s="21">
        <v>36</v>
      </c>
      <c r="H241" s="21">
        <v>3.9801536179772329E-3</v>
      </c>
    </row>
    <row r="242" spans="7:8" x14ac:dyDescent="0.25">
      <c r="G242" s="21">
        <v>36</v>
      </c>
      <c r="H242" s="21">
        <v>0</v>
      </c>
    </row>
    <row r="243" spans="7:8" x14ac:dyDescent="0.25">
      <c r="G243" s="21">
        <v>36</v>
      </c>
      <c r="H243" s="21">
        <v>3.9801536179772329E-3</v>
      </c>
    </row>
    <row r="244" spans="7:8" x14ac:dyDescent="0.25">
      <c r="G244" s="21">
        <v>37</v>
      </c>
      <c r="H244" s="21">
        <v>3.9801536179772329E-3</v>
      </c>
    </row>
    <row r="245" spans="7:8" x14ac:dyDescent="0.25">
      <c r="G245" s="21">
        <v>37</v>
      </c>
      <c r="H245" s="21">
        <v>0</v>
      </c>
    </row>
    <row r="246" spans="7:8" x14ac:dyDescent="0.25">
      <c r="G246" s="21">
        <v>37</v>
      </c>
      <c r="H246" s="21">
        <v>3.9801536179772329E-3</v>
      </c>
    </row>
    <row r="247" spans="7:8" x14ac:dyDescent="0.25">
      <c r="G247" s="21">
        <v>36.5</v>
      </c>
      <c r="H247" s="21">
        <v>3.9801536179772329E-3</v>
      </c>
    </row>
    <row r="248" spans="7:8" x14ac:dyDescent="0.25">
      <c r="G248" s="21">
        <v>36.5</v>
      </c>
      <c r="H248" s="21">
        <v>5.3036357369344398E-3</v>
      </c>
    </row>
    <row r="249" spans="7:8" x14ac:dyDescent="0.25">
      <c r="G249" s="21">
        <v>35.125</v>
      </c>
      <c r="H249" s="21">
        <v>5.3036357369344398E-3</v>
      </c>
    </row>
    <row r="250" spans="7:8" x14ac:dyDescent="0.25">
      <c r="G250" s="21">
        <v>35.125</v>
      </c>
      <c r="H250" s="21">
        <v>1.1173759644605832E-2</v>
      </c>
    </row>
    <row r="251" spans="7:8" x14ac:dyDescent="0.25">
      <c r="G251" s="21">
        <v>33.5625</v>
      </c>
      <c r="H251" s="21">
        <v>1.1173759644605832E-2</v>
      </c>
    </row>
    <row r="252" spans="7:8" x14ac:dyDescent="0.25">
      <c r="G252" s="21">
        <v>33.5625</v>
      </c>
      <c r="H252" s="21">
        <v>1.8093077677160296E-2</v>
      </c>
    </row>
    <row r="253" spans="7:8" x14ac:dyDescent="0.25">
      <c r="G253" s="21">
        <v>31.65625</v>
      </c>
      <c r="H253" s="21">
        <v>1.8093077677160296E-2</v>
      </c>
    </row>
    <row r="254" spans="7:8" x14ac:dyDescent="0.25">
      <c r="G254" s="21">
        <v>31.65625</v>
      </c>
      <c r="H254" s="21">
        <v>2.0386561687722439E-2</v>
      </c>
    </row>
    <row r="255" spans="7:8" x14ac:dyDescent="0.25">
      <c r="G255" s="21">
        <v>29.828125</v>
      </c>
      <c r="H255" s="21">
        <v>2.0386561687722439E-2</v>
      </c>
    </row>
    <row r="256" spans="7:8" x14ac:dyDescent="0.25">
      <c r="G256" s="21">
        <v>29.828125</v>
      </c>
      <c r="H256" s="21">
        <v>7.9290220394851341E-2</v>
      </c>
    </row>
    <row r="257" spans="7:8" x14ac:dyDescent="0.25">
      <c r="G257" s="21">
        <v>28.1640625</v>
      </c>
      <c r="H257" s="21">
        <v>7.9290220394851341E-2</v>
      </c>
    </row>
    <row r="258" spans="7:8" x14ac:dyDescent="0.25">
      <c r="G258" s="21">
        <v>28.1640625</v>
      </c>
      <c r="H258" s="21">
        <v>0.167643242357772</v>
      </c>
    </row>
    <row r="259" spans="7:8" x14ac:dyDescent="0.25">
      <c r="G259" s="21">
        <v>26.33203125</v>
      </c>
      <c r="H259" s="21">
        <v>0.167643242357772</v>
      </c>
    </row>
    <row r="260" spans="7:8" x14ac:dyDescent="0.25">
      <c r="G260" s="21">
        <v>26.33203125</v>
      </c>
      <c r="H260" s="21">
        <v>0.67216357374729419</v>
      </c>
    </row>
    <row r="261" spans="7:8" x14ac:dyDescent="0.25">
      <c r="G261" s="21">
        <v>41.9375</v>
      </c>
      <c r="H261" s="21">
        <v>0.67216357374729419</v>
      </c>
    </row>
    <row r="262" spans="7:8" x14ac:dyDescent="0.25">
      <c r="G262" s="21">
        <v>41.9375</v>
      </c>
      <c r="H262" s="21">
        <v>0.31317032364538205</v>
      </c>
    </row>
    <row r="263" spans="7:8" x14ac:dyDescent="0.25">
      <c r="G263" s="21">
        <v>39.25</v>
      </c>
      <c r="H263" s="21">
        <v>0.31317032364538205</v>
      </c>
    </row>
    <row r="264" spans="7:8" x14ac:dyDescent="0.25">
      <c r="G264" s="21">
        <v>39.25</v>
      </c>
      <c r="H264" s="21">
        <v>0.17467388646387563</v>
      </c>
    </row>
    <row r="265" spans="7:8" x14ac:dyDescent="0.25">
      <c r="G265" s="21">
        <v>38</v>
      </c>
      <c r="H265" s="21">
        <v>0.17467388646387563</v>
      </c>
    </row>
    <row r="266" spans="7:8" x14ac:dyDescent="0.25">
      <c r="G266" s="21">
        <v>38</v>
      </c>
      <c r="H266" s="21">
        <v>0</v>
      </c>
    </row>
    <row r="267" spans="7:8" x14ac:dyDescent="0.25">
      <c r="G267" s="21">
        <v>38</v>
      </c>
      <c r="H267" s="21">
        <v>0.17467388646387563</v>
      </c>
    </row>
    <row r="268" spans="7:8" x14ac:dyDescent="0.25">
      <c r="G268" s="21">
        <v>40.5</v>
      </c>
      <c r="H268" s="21">
        <v>0.17467388646387563</v>
      </c>
    </row>
    <row r="269" spans="7:8" x14ac:dyDescent="0.25">
      <c r="G269" s="21">
        <v>40.5</v>
      </c>
      <c r="H269" s="21">
        <v>8.2149683350390662E-2</v>
      </c>
    </row>
    <row r="270" spans="7:8" x14ac:dyDescent="0.25">
      <c r="G270" s="21">
        <v>39.5</v>
      </c>
      <c r="H270" s="21">
        <v>8.2149683350390662E-2</v>
      </c>
    </row>
    <row r="271" spans="7:8" x14ac:dyDescent="0.25">
      <c r="G271" s="21">
        <v>39.5</v>
      </c>
      <c r="H271" s="21">
        <v>2.961125931788465E-2</v>
      </c>
    </row>
    <row r="272" spans="7:8" x14ac:dyDescent="0.25">
      <c r="G272" s="21">
        <v>39</v>
      </c>
      <c r="H272" s="21">
        <v>2.961125931788465E-2</v>
      </c>
    </row>
    <row r="273" spans="7:8" x14ac:dyDescent="0.25">
      <c r="G273" s="21">
        <v>39</v>
      </c>
      <c r="H273" s="21">
        <v>0</v>
      </c>
    </row>
    <row r="274" spans="7:8" x14ac:dyDescent="0.25">
      <c r="G274" s="21">
        <v>39</v>
      </c>
      <c r="H274" s="21">
        <v>2.961125931788465E-2</v>
      </c>
    </row>
    <row r="275" spans="7:8" x14ac:dyDescent="0.25">
      <c r="G275" s="21">
        <v>40</v>
      </c>
      <c r="H275" s="21">
        <v>2.961125931788465E-2</v>
      </c>
    </row>
    <row r="276" spans="7:8" x14ac:dyDescent="0.25">
      <c r="G276" s="21">
        <v>40</v>
      </c>
      <c r="H276" s="21">
        <v>0</v>
      </c>
    </row>
    <row r="277" spans="7:8" x14ac:dyDescent="0.25">
      <c r="G277" s="21">
        <v>40</v>
      </c>
      <c r="H277" s="21">
        <v>2.961125931788465E-2</v>
      </c>
    </row>
    <row r="278" spans="7:8" x14ac:dyDescent="0.25">
      <c r="G278" s="21">
        <v>39.5</v>
      </c>
      <c r="H278" s="21">
        <v>2.961125931788465E-2</v>
      </c>
    </row>
    <row r="279" spans="7:8" x14ac:dyDescent="0.25">
      <c r="G279" s="21">
        <v>39.5</v>
      </c>
      <c r="H279" s="21">
        <v>8.2149683350390662E-2</v>
      </c>
    </row>
    <row r="280" spans="7:8" x14ac:dyDescent="0.25">
      <c r="G280" s="21">
        <v>41.5</v>
      </c>
      <c r="H280" s="21">
        <v>8.2149683350390662E-2</v>
      </c>
    </row>
    <row r="281" spans="7:8" x14ac:dyDescent="0.25">
      <c r="G281" s="21">
        <v>41.5</v>
      </c>
      <c r="H281" s="21">
        <v>4.5829848026753113E-2</v>
      </c>
    </row>
    <row r="282" spans="7:8" x14ac:dyDescent="0.25">
      <c r="G282" s="21">
        <v>41</v>
      </c>
      <c r="H282" s="21">
        <v>4.5829848026753113E-2</v>
      </c>
    </row>
    <row r="283" spans="7:8" x14ac:dyDescent="0.25">
      <c r="G283" s="21">
        <v>41</v>
      </c>
      <c r="H283" s="21">
        <v>0</v>
      </c>
    </row>
    <row r="284" spans="7:8" x14ac:dyDescent="0.25">
      <c r="G284" s="21">
        <v>41</v>
      </c>
      <c r="H284" s="21">
        <v>4.5829848026753113E-2</v>
      </c>
    </row>
    <row r="285" spans="7:8" x14ac:dyDescent="0.25">
      <c r="G285" s="21">
        <v>42</v>
      </c>
      <c r="H285" s="21">
        <v>4.5829848026753113E-2</v>
      </c>
    </row>
    <row r="286" spans="7:8" x14ac:dyDescent="0.25">
      <c r="G286" s="21">
        <v>42</v>
      </c>
      <c r="H286" s="21">
        <v>0</v>
      </c>
    </row>
    <row r="287" spans="7:8" x14ac:dyDescent="0.25">
      <c r="G287" s="21">
        <v>42</v>
      </c>
      <c r="H287" s="21">
        <v>4.5829848026753113E-2</v>
      </c>
    </row>
    <row r="288" spans="7:8" x14ac:dyDescent="0.25">
      <c r="G288" s="21">
        <v>41.5</v>
      </c>
      <c r="H288" s="21">
        <v>4.5829848026753113E-2</v>
      </c>
    </row>
    <row r="289" spans="7:8" x14ac:dyDescent="0.25">
      <c r="G289" s="21">
        <v>41.5</v>
      </c>
      <c r="H289" s="21">
        <v>8.2149683350390662E-2</v>
      </c>
    </row>
    <row r="290" spans="7:8" x14ac:dyDescent="0.25">
      <c r="G290" s="21">
        <v>40.5</v>
      </c>
      <c r="H290" s="21">
        <v>8.2149683350390662E-2</v>
      </c>
    </row>
    <row r="291" spans="7:8" x14ac:dyDescent="0.25">
      <c r="G291" s="21">
        <v>40.5</v>
      </c>
      <c r="H291" s="21">
        <v>0.17467388646387563</v>
      </c>
    </row>
    <row r="292" spans="7:8" x14ac:dyDescent="0.25">
      <c r="G292" s="21">
        <v>39.25</v>
      </c>
      <c r="H292" s="21">
        <v>0.17467388646387563</v>
      </c>
    </row>
    <row r="293" spans="7:8" x14ac:dyDescent="0.25">
      <c r="G293" s="21">
        <v>39.25</v>
      </c>
      <c r="H293" s="21">
        <v>0.31317032364538205</v>
      </c>
    </row>
    <row r="294" spans="7:8" x14ac:dyDescent="0.25">
      <c r="G294" s="21">
        <v>44.625</v>
      </c>
      <c r="H294" s="21">
        <v>0.31317032364538205</v>
      </c>
    </row>
    <row r="295" spans="7:8" x14ac:dyDescent="0.25">
      <c r="G295" s="21">
        <v>44.625</v>
      </c>
      <c r="H295" s="21">
        <v>0.21339451533968712</v>
      </c>
    </row>
    <row r="296" spans="7:8" x14ac:dyDescent="0.25">
      <c r="G296" s="21">
        <v>43.5</v>
      </c>
      <c r="H296" s="21">
        <v>0.21339451533968712</v>
      </c>
    </row>
    <row r="297" spans="7:8" x14ac:dyDescent="0.25">
      <c r="G297" s="21">
        <v>43.5</v>
      </c>
      <c r="H297" s="21">
        <v>5.5240761602398422E-2</v>
      </c>
    </row>
    <row r="298" spans="7:8" x14ac:dyDescent="0.25">
      <c r="G298" s="21">
        <v>43</v>
      </c>
      <c r="H298" s="21">
        <v>5.5240761602398422E-2</v>
      </c>
    </row>
    <row r="299" spans="7:8" x14ac:dyDescent="0.25">
      <c r="G299" s="21">
        <v>43</v>
      </c>
      <c r="H299" s="21">
        <v>0</v>
      </c>
    </row>
    <row r="300" spans="7:8" x14ac:dyDescent="0.25">
      <c r="G300" s="21">
        <v>43</v>
      </c>
      <c r="H300" s="21">
        <v>5.5240761602398422E-2</v>
      </c>
    </row>
    <row r="301" spans="7:8" x14ac:dyDescent="0.25">
      <c r="G301" s="21">
        <v>44</v>
      </c>
      <c r="H301" s="21">
        <v>5.5240761602398422E-2</v>
      </c>
    </row>
    <row r="302" spans="7:8" x14ac:dyDescent="0.25">
      <c r="G302" s="21">
        <v>44</v>
      </c>
      <c r="H302" s="21">
        <v>0</v>
      </c>
    </row>
    <row r="303" spans="7:8" x14ac:dyDescent="0.25">
      <c r="G303" s="21">
        <v>44</v>
      </c>
      <c r="H303" s="21">
        <v>5.5240761602398422E-2</v>
      </c>
    </row>
    <row r="304" spans="7:8" x14ac:dyDescent="0.25">
      <c r="G304" s="21">
        <v>43.5</v>
      </c>
      <c r="H304" s="21">
        <v>5.5240761602398422E-2</v>
      </c>
    </row>
    <row r="305" spans="7:8" x14ac:dyDescent="0.25">
      <c r="G305" s="21">
        <v>43.5</v>
      </c>
      <c r="H305" s="21">
        <v>0.21339451533968712</v>
      </c>
    </row>
    <row r="306" spans="7:8" x14ac:dyDescent="0.25">
      <c r="G306" s="21">
        <v>45.75</v>
      </c>
      <c r="H306" s="21">
        <v>0.21339451533968712</v>
      </c>
    </row>
    <row r="307" spans="7:8" x14ac:dyDescent="0.25">
      <c r="G307" s="21">
        <v>45.75</v>
      </c>
      <c r="H307" s="21">
        <v>8.1588132141505842E-2</v>
      </c>
    </row>
    <row r="308" spans="7:8" x14ac:dyDescent="0.25">
      <c r="G308" s="21">
        <v>45</v>
      </c>
      <c r="H308" s="21">
        <v>8.1588132141505842E-2</v>
      </c>
    </row>
    <row r="309" spans="7:8" x14ac:dyDescent="0.25">
      <c r="G309" s="21">
        <v>45</v>
      </c>
      <c r="H309" s="21">
        <v>0</v>
      </c>
    </row>
    <row r="310" spans="7:8" x14ac:dyDescent="0.25">
      <c r="G310" s="21">
        <v>45</v>
      </c>
      <c r="H310" s="21">
        <v>8.1588132141505842E-2</v>
      </c>
    </row>
    <row r="311" spans="7:8" x14ac:dyDescent="0.25">
      <c r="G311" s="21">
        <v>46.5</v>
      </c>
      <c r="H311" s="21">
        <v>8.1588132141505842E-2</v>
      </c>
    </row>
    <row r="312" spans="7:8" x14ac:dyDescent="0.25">
      <c r="G312" s="21">
        <v>46.5</v>
      </c>
      <c r="H312" s="21">
        <v>2.3678691471575291E-2</v>
      </c>
    </row>
    <row r="313" spans="7:8" x14ac:dyDescent="0.25">
      <c r="G313" s="21">
        <v>46</v>
      </c>
      <c r="H313" s="21">
        <v>2.3678691471575291E-2</v>
      </c>
    </row>
    <row r="314" spans="7:8" x14ac:dyDescent="0.25">
      <c r="G314" s="21">
        <v>46</v>
      </c>
      <c r="H314" s="21">
        <v>0</v>
      </c>
    </row>
    <row r="315" spans="7:8" x14ac:dyDescent="0.25">
      <c r="G315" s="21">
        <v>46</v>
      </c>
      <c r="H315" s="21">
        <v>2.3678691471575291E-2</v>
      </c>
    </row>
    <row r="316" spans="7:8" x14ac:dyDescent="0.25">
      <c r="G316" s="21">
        <v>47</v>
      </c>
      <c r="H316" s="21">
        <v>2.3678691471575291E-2</v>
      </c>
    </row>
    <row r="317" spans="7:8" x14ac:dyDescent="0.25">
      <c r="G317" s="21">
        <v>47</v>
      </c>
      <c r="H317" s="21">
        <v>0</v>
      </c>
    </row>
    <row r="318" spans="7:8" x14ac:dyDescent="0.25">
      <c r="G318" s="21">
        <v>47</v>
      </c>
      <c r="H318" s="21">
        <v>2.3678691471575291E-2</v>
      </c>
    </row>
    <row r="319" spans="7:8" x14ac:dyDescent="0.25">
      <c r="G319" s="21">
        <v>46.5</v>
      </c>
      <c r="H319" s="21">
        <v>2.3678691471575291E-2</v>
      </c>
    </row>
    <row r="320" spans="7:8" x14ac:dyDescent="0.25">
      <c r="G320" s="21">
        <v>46.5</v>
      </c>
      <c r="H320" s="21">
        <v>8.1588132141505842E-2</v>
      </c>
    </row>
    <row r="321" spans="7:8" x14ac:dyDescent="0.25">
      <c r="G321" s="21">
        <v>45.75</v>
      </c>
      <c r="H321" s="21">
        <v>8.1588132141505842E-2</v>
      </c>
    </row>
    <row r="322" spans="7:8" x14ac:dyDescent="0.25">
      <c r="G322" s="21">
        <v>45.75</v>
      </c>
      <c r="H322" s="21">
        <v>0.21339451533968712</v>
      </c>
    </row>
    <row r="323" spans="7:8" x14ac:dyDescent="0.25">
      <c r="G323" s="21">
        <v>44.625</v>
      </c>
      <c r="H323" s="21">
        <v>0.21339451533968712</v>
      </c>
    </row>
    <row r="324" spans="7:8" x14ac:dyDescent="0.25">
      <c r="G324" s="21">
        <v>44.625</v>
      </c>
      <c r="H324" s="21">
        <v>0.31317032364538205</v>
      </c>
    </row>
    <row r="325" spans="7:8" x14ac:dyDescent="0.25">
      <c r="G325" s="21">
        <v>41.9375</v>
      </c>
      <c r="H325" s="21">
        <v>0.31317032364538205</v>
      </c>
    </row>
    <row r="326" spans="7:8" x14ac:dyDescent="0.25">
      <c r="G326" s="21">
        <v>41.9375</v>
      </c>
      <c r="H326" s="21">
        <v>0.67216357374729419</v>
      </c>
    </row>
    <row r="327" spans="7:8" x14ac:dyDescent="0.25">
      <c r="G327" s="21">
        <v>34.134765625</v>
      </c>
      <c r="H327" s="21">
        <v>0.67216357374729419</v>
      </c>
    </row>
    <row r="328" spans="7:8" x14ac:dyDescent="0.25">
      <c r="G328" s="21">
        <v>34.134765625</v>
      </c>
      <c r="H328" s="21">
        <v>1.274679921219886</v>
      </c>
    </row>
    <row r="329" spans="7:8" x14ac:dyDescent="0.25">
      <c r="G329" s="21">
        <v>26.9111328125</v>
      </c>
      <c r="H329" s="21">
        <v>1.274679921219886</v>
      </c>
    </row>
    <row r="330" spans="7:8" x14ac:dyDescent="0.25">
      <c r="G330" s="21">
        <v>26.9111328125</v>
      </c>
      <c r="H330" s="21">
        <v>4.1529895671206765</v>
      </c>
    </row>
    <row r="331" spans="7:8" x14ac:dyDescent="0.25">
      <c r="G331" s="21">
        <v>50.8125</v>
      </c>
      <c r="H331" s="21">
        <v>4.1529895671206765</v>
      </c>
    </row>
    <row r="332" spans="7:8" x14ac:dyDescent="0.25">
      <c r="G332" s="21">
        <v>50.8125</v>
      </c>
      <c r="H332" s="21">
        <v>2.607871503299342</v>
      </c>
    </row>
    <row r="333" spans="7:8" x14ac:dyDescent="0.25">
      <c r="G333" s="21">
        <v>48.875</v>
      </c>
      <c r="H333" s="21">
        <v>2.607871503299342</v>
      </c>
    </row>
    <row r="334" spans="7:8" x14ac:dyDescent="0.25">
      <c r="G334" s="21">
        <v>48.875</v>
      </c>
      <c r="H334" s="21">
        <v>1.2613181970644733</v>
      </c>
    </row>
    <row r="335" spans="7:8" x14ac:dyDescent="0.25">
      <c r="G335" s="21">
        <v>48</v>
      </c>
      <c r="H335" s="21">
        <v>1.2613181970644733</v>
      </c>
    </row>
    <row r="336" spans="7:8" x14ac:dyDescent="0.25">
      <c r="G336" s="21">
        <v>48</v>
      </c>
      <c r="H336" s="21">
        <v>0</v>
      </c>
    </row>
    <row r="337" spans="7:8" x14ac:dyDescent="0.25">
      <c r="G337" s="21">
        <v>48</v>
      </c>
      <c r="H337" s="21">
        <v>1.2613181970644733</v>
      </c>
    </row>
    <row r="338" spans="7:8" x14ac:dyDescent="0.25">
      <c r="G338" s="21">
        <v>49.75</v>
      </c>
      <c r="H338" s="21">
        <v>1.2613181970644733</v>
      </c>
    </row>
    <row r="339" spans="7:8" x14ac:dyDescent="0.25">
      <c r="G339" s="21">
        <v>49.75</v>
      </c>
      <c r="H339" s="21">
        <v>0.60014041034216292</v>
      </c>
    </row>
    <row r="340" spans="7:8" x14ac:dyDescent="0.25">
      <c r="G340" s="21">
        <v>49</v>
      </c>
      <c r="H340" s="21">
        <v>0.60014041034216292</v>
      </c>
    </row>
    <row r="341" spans="7:8" x14ac:dyDescent="0.25">
      <c r="G341" s="21">
        <v>49</v>
      </c>
      <c r="H341" s="21">
        <v>0</v>
      </c>
    </row>
    <row r="342" spans="7:8" x14ac:dyDescent="0.25">
      <c r="G342" s="21">
        <v>49</v>
      </c>
      <c r="H342" s="21">
        <v>0.60014041034216292</v>
      </c>
    </row>
    <row r="343" spans="7:8" x14ac:dyDescent="0.25">
      <c r="G343" s="21">
        <v>50.5</v>
      </c>
      <c r="H343" s="21">
        <v>0.60014041034216292</v>
      </c>
    </row>
    <row r="344" spans="7:8" x14ac:dyDescent="0.25">
      <c r="G344" s="21">
        <v>50.5</v>
      </c>
      <c r="H344" s="21">
        <v>0.16047187445340541</v>
      </c>
    </row>
    <row r="345" spans="7:8" x14ac:dyDescent="0.25">
      <c r="G345" s="21">
        <v>50</v>
      </c>
      <c r="H345" s="21">
        <v>0.16047187445340541</v>
      </c>
    </row>
    <row r="346" spans="7:8" x14ac:dyDescent="0.25">
      <c r="G346" s="21">
        <v>50</v>
      </c>
      <c r="H346" s="21">
        <v>0</v>
      </c>
    </row>
    <row r="347" spans="7:8" x14ac:dyDescent="0.25">
      <c r="G347" s="21">
        <v>50</v>
      </c>
      <c r="H347" s="21">
        <v>0.16047187445340541</v>
      </c>
    </row>
    <row r="348" spans="7:8" x14ac:dyDescent="0.25">
      <c r="G348" s="21">
        <v>51</v>
      </c>
      <c r="H348" s="21">
        <v>0.16047187445340541</v>
      </c>
    </row>
    <row r="349" spans="7:8" x14ac:dyDescent="0.25">
      <c r="G349" s="21">
        <v>51</v>
      </c>
      <c r="H349" s="21">
        <v>0</v>
      </c>
    </row>
    <row r="350" spans="7:8" x14ac:dyDescent="0.25">
      <c r="G350" s="21">
        <v>51</v>
      </c>
      <c r="H350" s="21">
        <v>0.16047187445340541</v>
      </c>
    </row>
    <row r="351" spans="7:8" x14ac:dyDescent="0.25">
      <c r="G351" s="21">
        <v>50.5</v>
      </c>
      <c r="H351" s="21">
        <v>0.16047187445340541</v>
      </c>
    </row>
    <row r="352" spans="7:8" x14ac:dyDescent="0.25">
      <c r="G352" s="21">
        <v>50.5</v>
      </c>
      <c r="H352" s="21">
        <v>0.60014041034216292</v>
      </c>
    </row>
    <row r="353" spans="7:8" x14ac:dyDescent="0.25">
      <c r="G353" s="21">
        <v>49.75</v>
      </c>
      <c r="H353" s="21">
        <v>0.60014041034216292</v>
      </c>
    </row>
    <row r="354" spans="7:8" x14ac:dyDescent="0.25">
      <c r="G354" s="21">
        <v>49.75</v>
      </c>
      <c r="H354" s="21">
        <v>1.2613181970644733</v>
      </c>
    </row>
    <row r="355" spans="7:8" x14ac:dyDescent="0.25">
      <c r="G355" s="21">
        <v>48.875</v>
      </c>
      <c r="H355" s="21">
        <v>1.2613181970644733</v>
      </c>
    </row>
    <row r="356" spans="7:8" x14ac:dyDescent="0.25">
      <c r="G356" s="21">
        <v>48.875</v>
      </c>
      <c r="H356" s="21">
        <v>2.607871503299342</v>
      </c>
    </row>
    <row r="357" spans="7:8" x14ac:dyDescent="0.25">
      <c r="G357" s="21">
        <v>52.75</v>
      </c>
      <c r="H357" s="21">
        <v>2.607871503299342</v>
      </c>
    </row>
    <row r="358" spans="7:8" x14ac:dyDescent="0.25">
      <c r="G358" s="21">
        <v>52.75</v>
      </c>
      <c r="H358" s="21">
        <v>1.4605577949447572</v>
      </c>
    </row>
    <row r="359" spans="7:8" x14ac:dyDescent="0.25">
      <c r="G359" s="21">
        <v>52</v>
      </c>
      <c r="H359" s="21">
        <v>1.4605577949447572</v>
      </c>
    </row>
    <row r="360" spans="7:8" x14ac:dyDescent="0.25">
      <c r="G360" s="21">
        <v>52</v>
      </c>
      <c r="H360" s="21">
        <v>0</v>
      </c>
    </row>
    <row r="361" spans="7:8" x14ac:dyDescent="0.25">
      <c r="G361" s="21">
        <v>52</v>
      </c>
      <c r="H361" s="21">
        <v>1.4605577949447572</v>
      </c>
    </row>
    <row r="362" spans="7:8" x14ac:dyDescent="0.25">
      <c r="G362" s="21">
        <v>53.5</v>
      </c>
      <c r="H362" s="21">
        <v>1.4605577949447572</v>
      </c>
    </row>
    <row r="363" spans="7:8" x14ac:dyDescent="0.25">
      <c r="G363" s="21">
        <v>53.5</v>
      </c>
      <c r="H363" s="21">
        <v>1.0657132449044666</v>
      </c>
    </row>
    <row r="364" spans="7:8" x14ac:dyDescent="0.25">
      <c r="G364" s="21">
        <v>53</v>
      </c>
      <c r="H364" s="21">
        <v>1.0657132449044666</v>
      </c>
    </row>
    <row r="365" spans="7:8" x14ac:dyDescent="0.25">
      <c r="G365" s="21">
        <v>53</v>
      </c>
      <c r="H365" s="21">
        <v>0</v>
      </c>
    </row>
    <row r="366" spans="7:8" x14ac:dyDescent="0.25">
      <c r="G366" s="21">
        <v>53</v>
      </c>
      <c r="H366" s="21">
        <v>1.0657132449044666</v>
      </c>
    </row>
    <row r="367" spans="7:8" x14ac:dyDescent="0.25">
      <c r="G367" s="21">
        <v>54</v>
      </c>
      <c r="H367" s="21">
        <v>1.0657132449044666</v>
      </c>
    </row>
    <row r="368" spans="7:8" x14ac:dyDescent="0.25">
      <c r="G368" s="21">
        <v>54</v>
      </c>
      <c r="H368" s="21">
        <v>0</v>
      </c>
    </row>
    <row r="369" spans="7:8" x14ac:dyDescent="0.25">
      <c r="G369" s="21">
        <v>54</v>
      </c>
      <c r="H369" s="21">
        <v>1.0657132449044666</v>
      </c>
    </row>
    <row r="370" spans="7:8" x14ac:dyDescent="0.25">
      <c r="G370" s="21">
        <v>53.5</v>
      </c>
      <c r="H370" s="21">
        <v>1.0657132449044666</v>
      </c>
    </row>
    <row r="371" spans="7:8" x14ac:dyDescent="0.25">
      <c r="G371" s="21">
        <v>53.5</v>
      </c>
      <c r="H371" s="21">
        <v>1.4605577949447572</v>
      </c>
    </row>
    <row r="372" spans="7:8" x14ac:dyDescent="0.25">
      <c r="G372" s="21">
        <v>52.75</v>
      </c>
      <c r="H372" s="21">
        <v>1.4605577949447572</v>
      </c>
    </row>
    <row r="373" spans="7:8" x14ac:dyDescent="0.25">
      <c r="G373" s="21">
        <v>52.75</v>
      </c>
      <c r="H373" s="21">
        <v>2.607871503299342</v>
      </c>
    </row>
    <row r="374" spans="7:8" x14ac:dyDescent="0.25">
      <c r="G374" s="21">
        <v>50.8125</v>
      </c>
      <c r="H374" s="21">
        <v>2.607871503299342</v>
      </c>
    </row>
    <row r="375" spans="7:8" x14ac:dyDescent="0.25">
      <c r="G375" s="21">
        <v>50.8125</v>
      </c>
      <c r="H375" s="21">
        <v>4.1529895671206765</v>
      </c>
    </row>
    <row r="376" spans="7:8" x14ac:dyDescent="0.25">
      <c r="G376" s="21">
        <v>38.86181640625</v>
      </c>
      <c r="H376" s="21">
        <v>4.1529895671206765</v>
      </c>
    </row>
    <row r="377" spans="7:8" x14ac:dyDescent="0.25">
      <c r="G377" s="21">
        <v>38.86181640625</v>
      </c>
      <c r="H377" s="21">
        <v>22.649170046174177</v>
      </c>
    </row>
    <row r="378" spans="7:8" x14ac:dyDescent="0.25">
      <c r="G378" s="21">
        <v>71.45703125</v>
      </c>
      <c r="H378" s="21">
        <v>22.649170046174177</v>
      </c>
    </row>
    <row r="379" spans="7:8" x14ac:dyDescent="0.25">
      <c r="G379" s="21">
        <v>71.45703125</v>
      </c>
      <c r="H379" s="21">
        <v>9.7247644946989364</v>
      </c>
    </row>
    <row r="380" spans="7:8" x14ac:dyDescent="0.25">
      <c r="G380" s="21">
        <v>59.8125</v>
      </c>
      <c r="H380" s="21">
        <v>9.7247644946989364</v>
      </c>
    </row>
    <row r="381" spans="7:8" x14ac:dyDescent="0.25">
      <c r="G381" s="21">
        <v>59.8125</v>
      </c>
      <c r="H381" s="21">
        <v>3.8643845482429775</v>
      </c>
    </row>
    <row r="382" spans="7:8" x14ac:dyDescent="0.25">
      <c r="G382" s="21">
        <v>55.875</v>
      </c>
      <c r="H382" s="21">
        <v>3.8643845482429775</v>
      </c>
    </row>
    <row r="383" spans="7:8" x14ac:dyDescent="0.25">
      <c r="G383" s="21">
        <v>55.875</v>
      </c>
      <c r="H383" s="21">
        <v>0.71425735628780007</v>
      </c>
    </row>
    <row r="384" spans="7:8" x14ac:dyDescent="0.25">
      <c r="G384" s="21">
        <v>55</v>
      </c>
      <c r="H384" s="21">
        <v>0.71425735628780007</v>
      </c>
    </row>
    <row r="385" spans="7:8" x14ac:dyDescent="0.25">
      <c r="G385" s="21">
        <v>55</v>
      </c>
      <c r="H385" s="21">
        <v>0</v>
      </c>
    </row>
    <row r="386" spans="7:8" x14ac:dyDescent="0.25">
      <c r="G386" s="21">
        <v>55</v>
      </c>
      <c r="H386" s="21">
        <v>0.71425735628780007</v>
      </c>
    </row>
    <row r="387" spans="7:8" x14ac:dyDescent="0.25">
      <c r="G387" s="21">
        <v>56.75</v>
      </c>
      <c r="H387" s="21">
        <v>0.71425735628780007</v>
      </c>
    </row>
    <row r="388" spans="7:8" x14ac:dyDescent="0.25">
      <c r="G388" s="21">
        <v>56.75</v>
      </c>
      <c r="H388" s="21">
        <v>0.47349314428660644</v>
      </c>
    </row>
    <row r="389" spans="7:8" x14ac:dyDescent="0.25">
      <c r="G389" s="21">
        <v>56</v>
      </c>
      <c r="H389" s="21">
        <v>0.47349314428660644</v>
      </c>
    </row>
    <row r="390" spans="7:8" x14ac:dyDescent="0.25">
      <c r="G390" s="21">
        <v>56</v>
      </c>
      <c r="H390" s="21">
        <v>0</v>
      </c>
    </row>
    <row r="391" spans="7:8" x14ac:dyDescent="0.25">
      <c r="G391" s="21">
        <v>56</v>
      </c>
      <c r="H391" s="21">
        <v>0.47349314428660644</v>
      </c>
    </row>
    <row r="392" spans="7:8" x14ac:dyDescent="0.25">
      <c r="G392" s="21">
        <v>57.5</v>
      </c>
      <c r="H392" s="21">
        <v>0.47349314428660644</v>
      </c>
    </row>
    <row r="393" spans="7:8" x14ac:dyDescent="0.25">
      <c r="G393" s="21">
        <v>57.5</v>
      </c>
      <c r="H393" s="21">
        <v>0.34328713842127589</v>
      </c>
    </row>
    <row r="394" spans="7:8" x14ac:dyDescent="0.25">
      <c r="G394" s="21">
        <v>57</v>
      </c>
      <c r="H394" s="21">
        <v>0.34328713842127589</v>
      </c>
    </row>
    <row r="395" spans="7:8" x14ac:dyDescent="0.25">
      <c r="G395" s="21">
        <v>57</v>
      </c>
      <c r="H395" s="21">
        <v>0</v>
      </c>
    </row>
    <row r="396" spans="7:8" x14ac:dyDescent="0.25">
      <c r="G396" s="21">
        <v>57</v>
      </c>
      <c r="H396" s="21">
        <v>0.34328713842127589</v>
      </c>
    </row>
    <row r="397" spans="7:8" x14ac:dyDescent="0.25">
      <c r="G397" s="21">
        <v>58</v>
      </c>
      <c r="H397" s="21">
        <v>0.34328713842127589</v>
      </c>
    </row>
    <row r="398" spans="7:8" x14ac:dyDescent="0.25">
      <c r="G398" s="21">
        <v>58</v>
      </c>
      <c r="H398" s="21">
        <v>0</v>
      </c>
    </row>
    <row r="399" spans="7:8" x14ac:dyDescent="0.25">
      <c r="G399" s="21">
        <v>58</v>
      </c>
      <c r="H399" s="21">
        <v>0.34328713842127589</v>
      </c>
    </row>
    <row r="400" spans="7:8" x14ac:dyDescent="0.25">
      <c r="G400" s="21">
        <v>57.5</v>
      </c>
      <c r="H400" s="21">
        <v>0.34328713842127589</v>
      </c>
    </row>
    <row r="401" spans="7:8" x14ac:dyDescent="0.25">
      <c r="G401" s="21">
        <v>57.5</v>
      </c>
      <c r="H401" s="21">
        <v>0.47349314428660644</v>
      </c>
    </row>
    <row r="402" spans="7:8" x14ac:dyDescent="0.25">
      <c r="G402" s="21">
        <v>56.75</v>
      </c>
      <c r="H402" s="21">
        <v>0.47349314428660644</v>
      </c>
    </row>
    <row r="403" spans="7:8" x14ac:dyDescent="0.25">
      <c r="G403" s="21">
        <v>56.75</v>
      </c>
      <c r="H403" s="21">
        <v>0.71425735628780007</v>
      </c>
    </row>
    <row r="404" spans="7:8" x14ac:dyDescent="0.25">
      <c r="G404" s="21">
        <v>55.875</v>
      </c>
      <c r="H404" s="21">
        <v>0.71425735628780007</v>
      </c>
    </row>
    <row r="405" spans="7:8" x14ac:dyDescent="0.25">
      <c r="G405" s="21">
        <v>55.875</v>
      </c>
      <c r="H405" s="21">
        <v>3.8643845482429775</v>
      </c>
    </row>
    <row r="406" spans="7:8" x14ac:dyDescent="0.25">
      <c r="G406" s="21">
        <v>63.75</v>
      </c>
      <c r="H406" s="21">
        <v>3.8643845482429775</v>
      </c>
    </row>
    <row r="407" spans="7:8" x14ac:dyDescent="0.25">
      <c r="G407" s="21">
        <v>63.75</v>
      </c>
      <c r="H407" s="21">
        <v>2.6315583145102379</v>
      </c>
    </row>
    <row r="408" spans="7:8" x14ac:dyDescent="0.25">
      <c r="G408" s="21">
        <v>61</v>
      </c>
      <c r="H408" s="21">
        <v>2.6315583145102379</v>
      </c>
    </row>
    <row r="409" spans="7:8" x14ac:dyDescent="0.25">
      <c r="G409" s="21">
        <v>61</v>
      </c>
      <c r="H409" s="21">
        <v>0.60448061309219248</v>
      </c>
    </row>
    <row r="410" spans="7:8" x14ac:dyDescent="0.25">
      <c r="G410" s="21">
        <v>59.5</v>
      </c>
      <c r="H410" s="21">
        <v>0.60448061309219248</v>
      </c>
    </row>
    <row r="411" spans="7:8" x14ac:dyDescent="0.25">
      <c r="G411" s="21">
        <v>59.5</v>
      </c>
      <c r="H411" s="21">
        <v>0.1640032589423292</v>
      </c>
    </row>
    <row r="412" spans="7:8" x14ac:dyDescent="0.25">
      <c r="G412" s="21">
        <v>59</v>
      </c>
      <c r="H412" s="21">
        <v>0.1640032589423292</v>
      </c>
    </row>
    <row r="413" spans="7:8" x14ac:dyDescent="0.25">
      <c r="G413" s="21">
        <v>59</v>
      </c>
      <c r="H413" s="21">
        <v>0</v>
      </c>
    </row>
    <row r="414" spans="7:8" x14ac:dyDescent="0.25">
      <c r="G414" s="21">
        <v>59</v>
      </c>
      <c r="H414" s="21">
        <v>0.1640032589423292</v>
      </c>
    </row>
    <row r="415" spans="7:8" x14ac:dyDescent="0.25">
      <c r="G415" s="21">
        <v>60</v>
      </c>
      <c r="H415" s="21">
        <v>0.1640032589423292</v>
      </c>
    </row>
    <row r="416" spans="7:8" x14ac:dyDescent="0.25">
      <c r="G416" s="21">
        <v>60</v>
      </c>
      <c r="H416" s="21">
        <v>0</v>
      </c>
    </row>
    <row r="417" spans="7:8" x14ac:dyDescent="0.25">
      <c r="G417" s="21">
        <v>60</v>
      </c>
      <c r="H417" s="21">
        <v>0.1640032589423292</v>
      </c>
    </row>
    <row r="418" spans="7:8" x14ac:dyDescent="0.25">
      <c r="G418" s="21">
        <v>59.5</v>
      </c>
      <c r="H418" s="21">
        <v>0.1640032589423292</v>
      </c>
    </row>
    <row r="419" spans="7:8" x14ac:dyDescent="0.25">
      <c r="G419" s="21">
        <v>59.5</v>
      </c>
      <c r="H419" s="21">
        <v>0.60448061309219248</v>
      </c>
    </row>
    <row r="420" spans="7:8" x14ac:dyDescent="0.25">
      <c r="G420" s="21">
        <v>62.5</v>
      </c>
      <c r="H420" s="21">
        <v>0.60448061309219248</v>
      </c>
    </row>
    <row r="421" spans="7:8" x14ac:dyDescent="0.25">
      <c r="G421" s="21">
        <v>62.5</v>
      </c>
      <c r="H421" s="21">
        <v>0.47542541705668978</v>
      </c>
    </row>
    <row r="422" spans="7:8" x14ac:dyDescent="0.25">
      <c r="G422" s="21">
        <v>61.5</v>
      </c>
      <c r="H422" s="21">
        <v>0.47542541705668978</v>
      </c>
    </row>
    <row r="423" spans="7:8" x14ac:dyDescent="0.25">
      <c r="G423" s="21">
        <v>61.5</v>
      </c>
      <c r="H423" s="21">
        <v>5.5305638690848972E-2</v>
      </c>
    </row>
    <row r="424" spans="7:8" x14ac:dyDescent="0.25">
      <c r="G424" s="21">
        <v>61</v>
      </c>
      <c r="H424" s="21">
        <v>5.5305638690848972E-2</v>
      </c>
    </row>
    <row r="425" spans="7:8" x14ac:dyDescent="0.25">
      <c r="G425" s="21">
        <v>61</v>
      </c>
      <c r="H425" s="21">
        <v>0</v>
      </c>
    </row>
    <row r="426" spans="7:8" x14ac:dyDescent="0.25">
      <c r="G426" s="21">
        <v>61</v>
      </c>
      <c r="H426" s="21">
        <v>5.5305638690848972E-2</v>
      </c>
    </row>
    <row r="427" spans="7:8" x14ac:dyDescent="0.25">
      <c r="G427" s="21">
        <v>62</v>
      </c>
      <c r="H427" s="21">
        <v>5.5305638690848972E-2</v>
      </c>
    </row>
    <row r="428" spans="7:8" x14ac:dyDescent="0.25">
      <c r="G428" s="21">
        <v>62</v>
      </c>
      <c r="H428" s="21">
        <v>0</v>
      </c>
    </row>
    <row r="429" spans="7:8" x14ac:dyDescent="0.25">
      <c r="G429" s="21">
        <v>62</v>
      </c>
      <c r="H429" s="21">
        <v>5.5305638690848972E-2</v>
      </c>
    </row>
    <row r="430" spans="7:8" x14ac:dyDescent="0.25">
      <c r="G430" s="21">
        <v>61.5</v>
      </c>
      <c r="H430" s="21">
        <v>5.5305638690848972E-2</v>
      </c>
    </row>
    <row r="431" spans="7:8" x14ac:dyDescent="0.25">
      <c r="G431" s="21">
        <v>61.5</v>
      </c>
      <c r="H431" s="21">
        <v>0.47542541705668978</v>
      </c>
    </row>
    <row r="432" spans="7:8" x14ac:dyDescent="0.25">
      <c r="G432" s="21">
        <v>63.5</v>
      </c>
      <c r="H432" s="21">
        <v>0.47542541705668978</v>
      </c>
    </row>
    <row r="433" spans="7:8" x14ac:dyDescent="0.25">
      <c r="G433" s="21">
        <v>63.5</v>
      </c>
      <c r="H433" s="21">
        <v>0.13842499910454822</v>
      </c>
    </row>
    <row r="434" spans="7:8" x14ac:dyDescent="0.25">
      <c r="G434" s="21">
        <v>63</v>
      </c>
      <c r="H434" s="21">
        <v>0.13842499910454822</v>
      </c>
    </row>
    <row r="435" spans="7:8" x14ac:dyDescent="0.25">
      <c r="G435" s="21">
        <v>63</v>
      </c>
      <c r="H435" s="21">
        <v>0</v>
      </c>
    </row>
    <row r="436" spans="7:8" x14ac:dyDescent="0.25">
      <c r="G436" s="21">
        <v>63</v>
      </c>
      <c r="H436" s="21">
        <v>0.13842499910454822</v>
      </c>
    </row>
    <row r="437" spans="7:8" x14ac:dyDescent="0.25">
      <c r="G437" s="21">
        <v>64</v>
      </c>
      <c r="H437" s="21">
        <v>0.13842499910454822</v>
      </c>
    </row>
    <row r="438" spans="7:8" x14ac:dyDescent="0.25">
      <c r="G438" s="21">
        <v>64</v>
      </c>
      <c r="H438" s="21">
        <v>0</v>
      </c>
    </row>
    <row r="439" spans="7:8" x14ac:dyDescent="0.25">
      <c r="G439" s="21">
        <v>64</v>
      </c>
      <c r="H439" s="21">
        <v>0.13842499910454822</v>
      </c>
    </row>
    <row r="440" spans="7:8" x14ac:dyDescent="0.25">
      <c r="G440" s="21">
        <v>63.5</v>
      </c>
      <c r="H440" s="21">
        <v>0.13842499910454822</v>
      </c>
    </row>
    <row r="441" spans="7:8" x14ac:dyDescent="0.25">
      <c r="G441" s="21">
        <v>63.5</v>
      </c>
      <c r="H441" s="21">
        <v>0.47542541705668978</v>
      </c>
    </row>
    <row r="442" spans="7:8" x14ac:dyDescent="0.25">
      <c r="G442" s="21">
        <v>62.5</v>
      </c>
      <c r="H442" s="21">
        <v>0.47542541705668978</v>
      </c>
    </row>
    <row r="443" spans="7:8" x14ac:dyDescent="0.25">
      <c r="G443" s="21">
        <v>62.5</v>
      </c>
      <c r="H443" s="21">
        <v>0.60448061309219248</v>
      </c>
    </row>
    <row r="444" spans="7:8" x14ac:dyDescent="0.25">
      <c r="G444" s="21">
        <v>61</v>
      </c>
      <c r="H444" s="21">
        <v>0.60448061309219248</v>
      </c>
    </row>
    <row r="445" spans="7:8" x14ac:dyDescent="0.25">
      <c r="G445" s="21">
        <v>61</v>
      </c>
      <c r="H445" s="21">
        <v>2.6315583145102379</v>
      </c>
    </row>
    <row r="446" spans="7:8" x14ac:dyDescent="0.25">
      <c r="G446" s="21">
        <v>66.5</v>
      </c>
      <c r="H446" s="21">
        <v>2.6315583145102379</v>
      </c>
    </row>
    <row r="447" spans="7:8" x14ac:dyDescent="0.25">
      <c r="G447" s="21">
        <v>66.5</v>
      </c>
      <c r="H447" s="21">
        <v>1.223562617805426</v>
      </c>
    </row>
    <row r="448" spans="7:8" x14ac:dyDescent="0.25">
      <c r="G448" s="21">
        <v>65.5</v>
      </c>
      <c r="H448" s="21">
        <v>1.223562617805426</v>
      </c>
    </row>
    <row r="449" spans="7:8" x14ac:dyDescent="0.25">
      <c r="G449" s="21">
        <v>65.5</v>
      </c>
      <c r="H449" s="21">
        <v>0.25562273934116958</v>
      </c>
    </row>
    <row r="450" spans="7:8" x14ac:dyDescent="0.25">
      <c r="G450" s="21">
        <v>65</v>
      </c>
      <c r="H450" s="21">
        <v>0.25562273934116958</v>
      </c>
    </row>
    <row r="451" spans="7:8" x14ac:dyDescent="0.25">
      <c r="G451" s="21">
        <v>65</v>
      </c>
      <c r="H451" s="21">
        <v>0</v>
      </c>
    </row>
    <row r="452" spans="7:8" x14ac:dyDescent="0.25">
      <c r="G452" s="21">
        <v>65</v>
      </c>
      <c r="H452" s="21">
        <v>0.25562273934116958</v>
      </c>
    </row>
    <row r="453" spans="7:8" x14ac:dyDescent="0.25">
      <c r="G453" s="21">
        <v>66</v>
      </c>
      <c r="H453" s="21">
        <v>0.25562273934116958</v>
      </c>
    </row>
    <row r="454" spans="7:8" x14ac:dyDescent="0.25">
      <c r="G454" s="21">
        <v>66</v>
      </c>
      <c r="H454" s="21">
        <v>0</v>
      </c>
    </row>
    <row r="455" spans="7:8" x14ac:dyDescent="0.25">
      <c r="G455" s="21">
        <v>66</v>
      </c>
      <c r="H455" s="21">
        <v>0.25562273934116958</v>
      </c>
    </row>
    <row r="456" spans="7:8" x14ac:dyDescent="0.25">
      <c r="G456" s="21">
        <v>65.5</v>
      </c>
      <c r="H456" s="21">
        <v>0.25562273934116958</v>
      </c>
    </row>
    <row r="457" spans="7:8" x14ac:dyDescent="0.25">
      <c r="G457" s="21">
        <v>65.5</v>
      </c>
      <c r="H457" s="21">
        <v>1.223562617805426</v>
      </c>
    </row>
    <row r="458" spans="7:8" x14ac:dyDescent="0.25">
      <c r="G458" s="21">
        <v>67.5</v>
      </c>
      <c r="H458" s="21">
        <v>1.223562617805426</v>
      </c>
    </row>
    <row r="459" spans="7:8" x14ac:dyDescent="0.25">
      <c r="G459" s="21">
        <v>67.5</v>
      </c>
      <c r="H459" s="21">
        <v>0.29121361351062952</v>
      </c>
    </row>
    <row r="460" spans="7:8" x14ac:dyDescent="0.25">
      <c r="G460" s="21">
        <v>67</v>
      </c>
      <c r="H460" s="21">
        <v>0.29121361351062952</v>
      </c>
    </row>
    <row r="461" spans="7:8" x14ac:dyDescent="0.25">
      <c r="G461" s="21">
        <v>67</v>
      </c>
      <c r="H461" s="21">
        <v>0</v>
      </c>
    </row>
    <row r="462" spans="7:8" x14ac:dyDescent="0.25">
      <c r="G462" s="21">
        <v>67</v>
      </c>
      <c r="H462" s="21">
        <v>0.29121361351062952</v>
      </c>
    </row>
    <row r="463" spans="7:8" x14ac:dyDescent="0.25">
      <c r="G463" s="21">
        <v>68</v>
      </c>
      <c r="H463" s="21">
        <v>0.29121361351062952</v>
      </c>
    </row>
    <row r="464" spans="7:8" x14ac:dyDescent="0.25">
      <c r="G464" s="21">
        <v>68</v>
      </c>
      <c r="H464" s="21">
        <v>0</v>
      </c>
    </row>
    <row r="465" spans="7:8" x14ac:dyDescent="0.25">
      <c r="G465" s="21">
        <v>68</v>
      </c>
      <c r="H465" s="21">
        <v>0.29121361351062952</v>
      </c>
    </row>
    <row r="466" spans="7:8" x14ac:dyDescent="0.25">
      <c r="G466" s="21">
        <v>67.5</v>
      </c>
      <c r="H466" s="21">
        <v>0.29121361351062952</v>
      </c>
    </row>
    <row r="467" spans="7:8" x14ac:dyDescent="0.25">
      <c r="G467" s="21">
        <v>67.5</v>
      </c>
      <c r="H467" s="21">
        <v>1.223562617805426</v>
      </c>
    </row>
    <row r="468" spans="7:8" x14ac:dyDescent="0.25">
      <c r="G468" s="21">
        <v>66.5</v>
      </c>
      <c r="H468" s="21">
        <v>1.223562617805426</v>
      </c>
    </row>
    <row r="469" spans="7:8" x14ac:dyDescent="0.25">
      <c r="G469" s="21">
        <v>66.5</v>
      </c>
      <c r="H469" s="21">
        <v>2.6315583145102379</v>
      </c>
    </row>
    <row r="470" spans="7:8" x14ac:dyDescent="0.25">
      <c r="G470" s="21">
        <v>63.75</v>
      </c>
      <c r="H470" s="21">
        <v>2.6315583145102379</v>
      </c>
    </row>
    <row r="471" spans="7:8" x14ac:dyDescent="0.25">
      <c r="G471" s="21">
        <v>63.75</v>
      </c>
      <c r="H471" s="21">
        <v>3.8643845482429775</v>
      </c>
    </row>
    <row r="472" spans="7:8" x14ac:dyDescent="0.25">
      <c r="G472" s="21">
        <v>59.8125</v>
      </c>
      <c r="H472" s="21">
        <v>3.8643845482429775</v>
      </c>
    </row>
    <row r="473" spans="7:8" x14ac:dyDescent="0.25">
      <c r="G473" s="21">
        <v>59.8125</v>
      </c>
      <c r="H473" s="21">
        <v>9.7247644946989364</v>
      </c>
    </row>
    <row r="474" spans="7:8" x14ac:dyDescent="0.25">
      <c r="G474" s="21">
        <v>83.1015625</v>
      </c>
      <c r="H474" s="21">
        <v>9.7247644946989364</v>
      </c>
    </row>
    <row r="475" spans="7:8" x14ac:dyDescent="0.25">
      <c r="G475" s="21">
        <v>83.1015625</v>
      </c>
      <c r="H475" s="21">
        <v>6.3101712848481277</v>
      </c>
    </row>
    <row r="476" spans="7:8" x14ac:dyDescent="0.25">
      <c r="G476" s="21">
        <v>75.171875</v>
      </c>
      <c r="H476" s="21">
        <v>6.3101712848481277</v>
      </c>
    </row>
    <row r="477" spans="7:8" x14ac:dyDescent="0.25">
      <c r="G477" s="21">
        <v>75.171875</v>
      </c>
      <c r="H477" s="21">
        <v>1.1344716101433534</v>
      </c>
    </row>
    <row r="478" spans="7:8" x14ac:dyDescent="0.25">
      <c r="G478" s="21">
        <v>70.625</v>
      </c>
      <c r="H478" s="21">
        <v>1.1344716101433534</v>
      </c>
    </row>
    <row r="479" spans="7:8" x14ac:dyDescent="0.25">
      <c r="G479" s="21">
        <v>70.625</v>
      </c>
      <c r="H479" s="21">
        <v>0.36401113060135482</v>
      </c>
    </row>
    <row r="480" spans="7:8" x14ac:dyDescent="0.25">
      <c r="G480" s="21">
        <v>69.5</v>
      </c>
      <c r="H480" s="21">
        <v>0.36401113060135482</v>
      </c>
    </row>
    <row r="481" spans="7:8" x14ac:dyDescent="0.25">
      <c r="G481" s="21">
        <v>69.5</v>
      </c>
      <c r="H481" s="21">
        <v>0.13504179091039664</v>
      </c>
    </row>
    <row r="482" spans="7:8" x14ac:dyDescent="0.25">
      <c r="G482" s="21">
        <v>69</v>
      </c>
      <c r="H482" s="21">
        <v>0.13504179091039664</v>
      </c>
    </row>
    <row r="483" spans="7:8" x14ac:dyDescent="0.25">
      <c r="G483" s="21">
        <v>69</v>
      </c>
      <c r="H483" s="21">
        <v>0</v>
      </c>
    </row>
    <row r="484" spans="7:8" x14ac:dyDescent="0.25">
      <c r="G484" s="21">
        <v>69</v>
      </c>
      <c r="H484" s="21">
        <v>0.13504179091039664</v>
      </c>
    </row>
    <row r="485" spans="7:8" x14ac:dyDescent="0.25">
      <c r="G485" s="21">
        <v>70</v>
      </c>
      <c r="H485" s="21">
        <v>0.13504179091039664</v>
      </c>
    </row>
    <row r="486" spans="7:8" x14ac:dyDescent="0.25">
      <c r="G486" s="21">
        <v>70</v>
      </c>
      <c r="H486" s="21">
        <v>0</v>
      </c>
    </row>
    <row r="487" spans="7:8" x14ac:dyDescent="0.25">
      <c r="G487" s="21">
        <v>70</v>
      </c>
      <c r="H487" s="21">
        <v>0.13504179091039664</v>
      </c>
    </row>
    <row r="488" spans="7:8" x14ac:dyDescent="0.25">
      <c r="G488" s="21">
        <v>69.5</v>
      </c>
      <c r="H488" s="21">
        <v>0.13504179091039664</v>
      </c>
    </row>
    <row r="489" spans="7:8" x14ac:dyDescent="0.25">
      <c r="G489" s="21">
        <v>69.5</v>
      </c>
      <c r="H489" s="21">
        <v>0.36401113060135482</v>
      </c>
    </row>
    <row r="490" spans="7:8" x14ac:dyDescent="0.25">
      <c r="G490" s="21">
        <v>71.75</v>
      </c>
      <c r="H490" s="21">
        <v>0.36401113060135482</v>
      </c>
    </row>
    <row r="491" spans="7:8" x14ac:dyDescent="0.25">
      <c r="G491" s="21">
        <v>71.75</v>
      </c>
      <c r="H491" s="21">
        <v>0.18466254878595187</v>
      </c>
    </row>
    <row r="492" spans="7:8" x14ac:dyDescent="0.25">
      <c r="G492" s="21">
        <v>71</v>
      </c>
      <c r="H492" s="21">
        <v>0.18466254878595187</v>
      </c>
    </row>
    <row r="493" spans="7:8" x14ac:dyDescent="0.25">
      <c r="G493" s="21">
        <v>71</v>
      </c>
      <c r="H493" s="21">
        <v>0</v>
      </c>
    </row>
    <row r="494" spans="7:8" x14ac:dyDescent="0.25">
      <c r="G494" s="21">
        <v>71</v>
      </c>
      <c r="H494" s="21">
        <v>0.18466254878595187</v>
      </c>
    </row>
    <row r="495" spans="7:8" x14ac:dyDescent="0.25">
      <c r="G495" s="21">
        <v>72.5</v>
      </c>
      <c r="H495" s="21">
        <v>0.18466254878595187</v>
      </c>
    </row>
    <row r="496" spans="7:8" x14ac:dyDescent="0.25">
      <c r="G496" s="21">
        <v>72.5</v>
      </c>
      <c r="H496" s="21">
        <v>3.8248574516744786E-2</v>
      </c>
    </row>
    <row r="497" spans="7:8" x14ac:dyDescent="0.25">
      <c r="G497" s="21">
        <v>72</v>
      </c>
      <c r="H497" s="21">
        <v>3.8248574516744786E-2</v>
      </c>
    </row>
    <row r="498" spans="7:8" x14ac:dyDescent="0.25">
      <c r="G498" s="21">
        <v>72</v>
      </c>
      <c r="H498" s="21">
        <v>0</v>
      </c>
    </row>
    <row r="499" spans="7:8" x14ac:dyDescent="0.25">
      <c r="G499" s="21">
        <v>72</v>
      </c>
      <c r="H499" s="21">
        <v>3.8248574516744786E-2</v>
      </c>
    </row>
    <row r="500" spans="7:8" x14ac:dyDescent="0.25">
      <c r="G500" s="21">
        <v>73</v>
      </c>
      <c r="H500" s="21">
        <v>3.8248574516744786E-2</v>
      </c>
    </row>
    <row r="501" spans="7:8" x14ac:dyDescent="0.25">
      <c r="G501" s="21">
        <v>73</v>
      </c>
      <c r="H501" s="21">
        <v>0</v>
      </c>
    </row>
    <row r="502" spans="7:8" x14ac:dyDescent="0.25">
      <c r="G502" s="21">
        <v>73</v>
      </c>
      <c r="H502" s="21">
        <v>3.8248574516744786E-2</v>
      </c>
    </row>
    <row r="503" spans="7:8" x14ac:dyDescent="0.25">
      <c r="G503" s="21">
        <v>72.5</v>
      </c>
      <c r="H503" s="21">
        <v>3.8248574516744786E-2</v>
      </c>
    </row>
    <row r="504" spans="7:8" x14ac:dyDescent="0.25">
      <c r="G504" s="21">
        <v>72.5</v>
      </c>
      <c r="H504" s="21">
        <v>0.18466254878595187</v>
      </c>
    </row>
    <row r="505" spans="7:8" x14ac:dyDescent="0.25">
      <c r="G505" s="21">
        <v>71.75</v>
      </c>
      <c r="H505" s="21">
        <v>0.18466254878595187</v>
      </c>
    </row>
    <row r="506" spans="7:8" x14ac:dyDescent="0.25">
      <c r="G506" s="21">
        <v>71.75</v>
      </c>
      <c r="H506" s="21">
        <v>0.36401113060135482</v>
      </c>
    </row>
    <row r="507" spans="7:8" x14ac:dyDescent="0.25">
      <c r="G507" s="21">
        <v>70.625</v>
      </c>
      <c r="H507" s="21">
        <v>0.36401113060135482</v>
      </c>
    </row>
    <row r="508" spans="7:8" x14ac:dyDescent="0.25">
      <c r="G508" s="21">
        <v>70.625</v>
      </c>
      <c r="H508" s="21">
        <v>1.1344716101433534</v>
      </c>
    </row>
    <row r="509" spans="7:8" x14ac:dyDescent="0.25">
      <c r="G509" s="21">
        <v>79.71875</v>
      </c>
      <c r="H509" s="21">
        <v>1.1344716101433534</v>
      </c>
    </row>
    <row r="510" spans="7:8" x14ac:dyDescent="0.25">
      <c r="G510" s="21">
        <v>79.71875</v>
      </c>
      <c r="H510" s="21">
        <v>0.87865000765144585</v>
      </c>
    </row>
    <row r="511" spans="7:8" x14ac:dyDescent="0.25">
      <c r="G511" s="21">
        <v>75.6875</v>
      </c>
      <c r="H511" s="21">
        <v>0.87865000765144585</v>
      </c>
    </row>
    <row r="512" spans="7:8" x14ac:dyDescent="0.25">
      <c r="G512" s="21">
        <v>75.6875</v>
      </c>
      <c r="H512" s="21">
        <v>0.25745892630960893</v>
      </c>
    </row>
    <row r="513" spans="7:8" x14ac:dyDescent="0.25">
      <c r="G513" s="21">
        <v>74.5</v>
      </c>
      <c r="H513" s="21">
        <v>0.25745892630960893</v>
      </c>
    </row>
    <row r="514" spans="7:8" x14ac:dyDescent="0.25">
      <c r="G514" s="21">
        <v>74.5</v>
      </c>
      <c r="H514" s="21">
        <v>5.1250711044356641E-2</v>
      </c>
    </row>
    <row r="515" spans="7:8" x14ac:dyDescent="0.25">
      <c r="G515" s="21">
        <v>74</v>
      </c>
      <c r="H515" s="21">
        <v>5.1250711044356641E-2</v>
      </c>
    </row>
    <row r="516" spans="7:8" x14ac:dyDescent="0.25">
      <c r="G516" s="21">
        <v>74</v>
      </c>
      <c r="H516" s="21">
        <v>0</v>
      </c>
    </row>
    <row r="517" spans="7:8" x14ac:dyDescent="0.25">
      <c r="G517" s="21">
        <v>74</v>
      </c>
      <c r="H517" s="21">
        <v>5.1250711044356641E-2</v>
      </c>
    </row>
    <row r="518" spans="7:8" x14ac:dyDescent="0.25">
      <c r="G518" s="21">
        <v>75</v>
      </c>
      <c r="H518" s="21">
        <v>5.1250711044356641E-2</v>
      </c>
    </row>
    <row r="519" spans="7:8" x14ac:dyDescent="0.25">
      <c r="G519" s="21">
        <v>75</v>
      </c>
      <c r="H519" s="21">
        <v>0</v>
      </c>
    </row>
    <row r="520" spans="7:8" x14ac:dyDescent="0.25">
      <c r="G520" s="21">
        <v>75</v>
      </c>
      <c r="H520" s="21">
        <v>5.1250711044356641E-2</v>
      </c>
    </row>
    <row r="521" spans="7:8" x14ac:dyDescent="0.25">
      <c r="G521" s="21">
        <v>74.5</v>
      </c>
      <c r="H521" s="21">
        <v>5.1250711044356641E-2</v>
      </c>
    </row>
    <row r="522" spans="7:8" x14ac:dyDescent="0.25">
      <c r="G522" s="21">
        <v>74.5</v>
      </c>
      <c r="H522" s="21">
        <v>0.25745892630960893</v>
      </c>
    </row>
    <row r="523" spans="7:8" x14ac:dyDescent="0.25">
      <c r="G523" s="21">
        <v>76.875</v>
      </c>
      <c r="H523" s="21">
        <v>0.25745892630960893</v>
      </c>
    </row>
    <row r="524" spans="7:8" x14ac:dyDescent="0.25">
      <c r="G524" s="21">
        <v>76.875</v>
      </c>
      <c r="H524" s="21">
        <v>9.8470934016611694E-2</v>
      </c>
    </row>
    <row r="525" spans="7:8" x14ac:dyDescent="0.25">
      <c r="G525" s="21">
        <v>76</v>
      </c>
      <c r="H525" s="21">
        <v>9.8470934016611694E-2</v>
      </c>
    </row>
    <row r="526" spans="7:8" x14ac:dyDescent="0.25">
      <c r="G526" s="21">
        <v>76</v>
      </c>
      <c r="H526" s="21">
        <v>0</v>
      </c>
    </row>
    <row r="527" spans="7:8" x14ac:dyDescent="0.25">
      <c r="G527" s="21">
        <v>76</v>
      </c>
      <c r="H527" s="21">
        <v>9.8470934016611694E-2</v>
      </c>
    </row>
    <row r="528" spans="7:8" x14ac:dyDescent="0.25">
      <c r="G528" s="21">
        <v>77.75</v>
      </c>
      <c r="H528" s="21">
        <v>9.8470934016611694E-2</v>
      </c>
    </row>
    <row r="529" spans="7:8" x14ac:dyDescent="0.25">
      <c r="G529" s="21">
        <v>77.75</v>
      </c>
      <c r="H529" s="21">
        <v>8.7898140306752026E-2</v>
      </c>
    </row>
    <row r="530" spans="7:8" x14ac:dyDescent="0.25">
      <c r="G530" s="21">
        <v>77</v>
      </c>
      <c r="H530" s="21">
        <v>8.7898140306752026E-2</v>
      </c>
    </row>
    <row r="531" spans="7:8" x14ac:dyDescent="0.25">
      <c r="G531" s="21">
        <v>77</v>
      </c>
      <c r="H531" s="21">
        <v>0</v>
      </c>
    </row>
    <row r="532" spans="7:8" x14ac:dyDescent="0.25">
      <c r="G532" s="21">
        <v>77</v>
      </c>
      <c r="H532" s="21">
        <v>8.7898140306752026E-2</v>
      </c>
    </row>
    <row r="533" spans="7:8" x14ac:dyDescent="0.25">
      <c r="G533" s="21">
        <v>78.5</v>
      </c>
      <c r="H533" s="21">
        <v>8.7898140306752026E-2</v>
      </c>
    </row>
    <row r="534" spans="7:8" x14ac:dyDescent="0.25">
      <c r="G534" s="21">
        <v>78.5</v>
      </c>
      <c r="H534" s="21">
        <v>1.2852046346878117E-2</v>
      </c>
    </row>
    <row r="535" spans="7:8" x14ac:dyDescent="0.25">
      <c r="G535" s="21">
        <v>78</v>
      </c>
      <c r="H535" s="21">
        <v>1.2852046346878117E-2</v>
      </c>
    </row>
    <row r="536" spans="7:8" x14ac:dyDescent="0.25">
      <c r="G536" s="21">
        <v>78</v>
      </c>
      <c r="H536" s="21">
        <v>0</v>
      </c>
    </row>
    <row r="537" spans="7:8" x14ac:dyDescent="0.25">
      <c r="G537" s="21">
        <v>78</v>
      </c>
      <c r="H537" s="21">
        <v>1.2852046346878117E-2</v>
      </c>
    </row>
    <row r="538" spans="7:8" x14ac:dyDescent="0.25">
      <c r="G538" s="21">
        <v>79</v>
      </c>
      <c r="H538" s="21">
        <v>1.2852046346878117E-2</v>
      </c>
    </row>
    <row r="539" spans="7:8" x14ac:dyDescent="0.25">
      <c r="G539" s="21">
        <v>79</v>
      </c>
      <c r="H539" s="21">
        <v>0</v>
      </c>
    </row>
    <row r="540" spans="7:8" x14ac:dyDescent="0.25">
      <c r="G540" s="21">
        <v>79</v>
      </c>
      <c r="H540" s="21">
        <v>1.2852046346878117E-2</v>
      </c>
    </row>
    <row r="541" spans="7:8" x14ac:dyDescent="0.25">
      <c r="G541" s="21">
        <v>78.5</v>
      </c>
      <c r="H541" s="21">
        <v>1.2852046346878117E-2</v>
      </c>
    </row>
    <row r="542" spans="7:8" x14ac:dyDescent="0.25">
      <c r="G542" s="21">
        <v>78.5</v>
      </c>
      <c r="H542" s="21">
        <v>8.7898140306752026E-2</v>
      </c>
    </row>
    <row r="543" spans="7:8" x14ac:dyDescent="0.25">
      <c r="G543" s="21">
        <v>77.75</v>
      </c>
      <c r="H543" s="21">
        <v>8.7898140306752026E-2</v>
      </c>
    </row>
    <row r="544" spans="7:8" x14ac:dyDescent="0.25">
      <c r="G544" s="21">
        <v>77.75</v>
      </c>
      <c r="H544" s="21">
        <v>9.8470934016611694E-2</v>
      </c>
    </row>
    <row r="545" spans="7:8" x14ac:dyDescent="0.25">
      <c r="G545" s="21">
        <v>76.875</v>
      </c>
      <c r="H545" s="21">
        <v>9.8470934016611694E-2</v>
      </c>
    </row>
    <row r="546" spans="7:8" x14ac:dyDescent="0.25">
      <c r="G546" s="21">
        <v>76.875</v>
      </c>
      <c r="H546" s="21">
        <v>0.25745892630960893</v>
      </c>
    </row>
    <row r="547" spans="7:8" x14ac:dyDescent="0.25">
      <c r="G547" s="21">
        <v>75.6875</v>
      </c>
      <c r="H547" s="21">
        <v>0.25745892630960893</v>
      </c>
    </row>
    <row r="548" spans="7:8" x14ac:dyDescent="0.25">
      <c r="G548" s="21">
        <v>75.6875</v>
      </c>
      <c r="H548" s="21">
        <v>0.87865000765144585</v>
      </c>
    </row>
    <row r="549" spans="7:8" x14ac:dyDescent="0.25">
      <c r="G549" s="21">
        <v>83.75</v>
      </c>
      <c r="H549" s="21">
        <v>0.87865000765144585</v>
      </c>
    </row>
    <row r="550" spans="7:8" x14ac:dyDescent="0.25">
      <c r="G550" s="21">
        <v>83.75</v>
      </c>
      <c r="H550" s="21">
        <v>0.562856550636746</v>
      </c>
    </row>
    <row r="551" spans="7:8" x14ac:dyDescent="0.25">
      <c r="G551" s="21">
        <v>81.625</v>
      </c>
      <c r="H551" s="21">
        <v>0.562856550636746</v>
      </c>
    </row>
    <row r="552" spans="7:8" x14ac:dyDescent="0.25">
      <c r="G552" s="21">
        <v>81.625</v>
      </c>
      <c r="H552" s="21">
        <v>0.27239676743616792</v>
      </c>
    </row>
    <row r="553" spans="7:8" x14ac:dyDescent="0.25">
      <c r="G553" s="21">
        <v>80.5</v>
      </c>
      <c r="H553" s="21">
        <v>0.27239676743616792</v>
      </c>
    </row>
    <row r="554" spans="7:8" x14ac:dyDescent="0.25">
      <c r="G554" s="21">
        <v>80.5</v>
      </c>
      <c r="H554" s="21">
        <v>8.5135286876729027E-2</v>
      </c>
    </row>
    <row r="555" spans="7:8" x14ac:dyDescent="0.25">
      <c r="G555" s="21">
        <v>80</v>
      </c>
      <c r="H555" s="21">
        <v>8.5135286876729027E-2</v>
      </c>
    </row>
    <row r="556" spans="7:8" x14ac:dyDescent="0.25">
      <c r="G556" s="21">
        <v>80</v>
      </c>
      <c r="H556" s="21">
        <v>0</v>
      </c>
    </row>
    <row r="557" spans="7:8" x14ac:dyDescent="0.25">
      <c r="G557" s="21">
        <v>80</v>
      </c>
      <c r="H557" s="21">
        <v>8.5135286876729027E-2</v>
      </c>
    </row>
    <row r="558" spans="7:8" x14ac:dyDescent="0.25">
      <c r="G558" s="21">
        <v>81</v>
      </c>
      <c r="H558" s="21">
        <v>8.5135286876729027E-2</v>
      </c>
    </row>
    <row r="559" spans="7:8" x14ac:dyDescent="0.25">
      <c r="G559" s="21">
        <v>81</v>
      </c>
      <c r="H559" s="21">
        <v>0</v>
      </c>
    </row>
    <row r="560" spans="7:8" x14ac:dyDescent="0.25">
      <c r="G560" s="21">
        <v>81</v>
      </c>
      <c r="H560" s="21">
        <v>8.5135286876729027E-2</v>
      </c>
    </row>
    <row r="561" spans="7:8" x14ac:dyDescent="0.25">
      <c r="G561" s="21">
        <v>80.5</v>
      </c>
      <c r="H561" s="21">
        <v>8.5135286876729027E-2</v>
      </c>
    </row>
    <row r="562" spans="7:8" x14ac:dyDescent="0.25">
      <c r="G562" s="21">
        <v>80.5</v>
      </c>
      <c r="H562" s="21">
        <v>0.27239676743616792</v>
      </c>
    </row>
    <row r="563" spans="7:8" x14ac:dyDescent="0.25">
      <c r="G563" s="21">
        <v>82.75</v>
      </c>
      <c r="H563" s="21">
        <v>0.27239676743616792</v>
      </c>
    </row>
    <row r="564" spans="7:8" x14ac:dyDescent="0.25">
      <c r="G564" s="21">
        <v>82.75</v>
      </c>
      <c r="H564" s="21">
        <v>0.14278089168716129</v>
      </c>
    </row>
    <row r="565" spans="7:8" x14ac:dyDescent="0.25">
      <c r="G565" s="21">
        <v>82</v>
      </c>
      <c r="H565" s="21">
        <v>0.14278089168716129</v>
      </c>
    </row>
    <row r="566" spans="7:8" x14ac:dyDescent="0.25">
      <c r="G566" s="21">
        <v>82</v>
      </c>
      <c r="H566" s="21">
        <v>0</v>
      </c>
    </row>
    <row r="567" spans="7:8" x14ac:dyDescent="0.25">
      <c r="G567" s="21">
        <v>82</v>
      </c>
      <c r="H567" s="21">
        <v>0.14278089168716129</v>
      </c>
    </row>
    <row r="568" spans="7:8" x14ac:dyDescent="0.25">
      <c r="G568" s="21">
        <v>83.5</v>
      </c>
      <c r="H568" s="21">
        <v>0.14278089168716129</v>
      </c>
    </row>
    <row r="569" spans="7:8" x14ac:dyDescent="0.25">
      <c r="G569" s="21">
        <v>83.5</v>
      </c>
      <c r="H569" s="21">
        <v>3.6077991942808113E-2</v>
      </c>
    </row>
    <row r="570" spans="7:8" x14ac:dyDescent="0.25">
      <c r="G570" s="21">
        <v>83</v>
      </c>
      <c r="H570" s="21">
        <v>3.6077991942808113E-2</v>
      </c>
    </row>
    <row r="571" spans="7:8" x14ac:dyDescent="0.25">
      <c r="G571" s="21">
        <v>83</v>
      </c>
      <c r="H571" s="21">
        <v>0</v>
      </c>
    </row>
    <row r="572" spans="7:8" x14ac:dyDescent="0.25">
      <c r="G572" s="21">
        <v>83</v>
      </c>
      <c r="H572" s="21">
        <v>3.6077991942808113E-2</v>
      </c>
    </row>
    <row r="573" spans="7:8" x14ac:dyDescent="0.25">
      <c r="G573" s="21">
        <v>84</v>
      </c>
      <c r="H573" s="21">
        <v>3.6077991942808113E-2</v>
      </c>
    </row>
    <row r="574" spans="7:8" x14ac:dyDescent="0.25">
      <c r="G574" s="21">
        <v>84</v>
      </c>
      <c r="H574" s="21">
        <v>0</v>
      </c>
    </row>
    <row r="575" spans="7:8" x14ac:dyDescent="0.25">
      <c r="G575" s="21">
        <v>84</v>
      </c>
      <c r="H575" s="21">
        <v>3.6077991942808113E-2</v>
      </c>
    </row>
    <row r="576" spans="7:8" x14ac:dyDescent="0.25">
      <c r="G576" s="21">
        <v>83.5</v>
      </c>
      <c r="H576" s="21">
        <v>3.6077991942808113E-2</v>
      </c>
    </row>
    <row r="577" spans="7:8" x14ac:dyDescent="0.25">
      <c r="G577" s="21">
        <v>83.5</v>
      </c>
      <c r="H577" s="21">
        <v>0.14278089168716129</v>
      </c>
    </row>
    <row r="578" spans="7:8" x14ac:dyDescent="0.25">
      <c r="G578" s="21">
        <v>82.75</v>
      </c>
      <c r="H578" s="21">
        <v>0.14278089168716129</v>
      </c>
    </row>
    <row r="579" spans="7:8" x14ac:dyDescent="0.25">
      <c r="G579" s="21">
        <v>82.75</v>
      </c>
      <c r="H579" s="21">
        <v>0.27239676743616792</v>
      </c>
    </row>
    <row r="580" spans="7:8" x14ac:dyDescent="0.25">
      <c r="G580" s="21">
        <v>81.625</v>
      </c>
      <c r="H580" s="21">
        <v>0.27239676743616792</v>
      </c>
    </row>
    <row r="581" spans="7:8" x14ac:dyDescent="0.25">
      <c r="G581" s="21">
        <v>81.625</v>
      </c>
      <c r="H581" s="21">
        <v>0.562856550636746</v>
      </c>
    </row>
    <row r="582" spans="7:8" x14ac:dyDescent="0.25">
      <c r="G582" s="21">
        <v>85.875</v>
      </c>
      <c r="H582" s="21">
        <v>0.562856550636746</v>
      </c>
    </row>
    <row r="583" spans="7:8" x14ac:dyDescent="0.25">
      <c r="G583" s="21">
        <v>85.875</v>
      </c>
      <c r="H583" s="21">
        <v>0.30933325183214916</v>
      </c>
    </row>
    <row r="584" spans="7:8" x14ac:dyDescent="0.25">
      <c r="G584" s="21">
        <v>85</v>
      </c>
      <c r="H584" s="21">
        <v>0.30933325183214916</v>
      </c>
    </row>
    <row r="585" spans="7:8" x14ac:dyDescent="0.25">
      <c r="G585" s="21">
        <v>85</v>
      </c>
      <c r="H585" s="21">
        <v>0</v>
      </c>
    </row>
    <row r="586" spans="7:8" x14ac:dyDescent="0.25">
      <c r="G586" s="21">
        <v>85</v>
      </c>
      <c r="H586" s="21">
        <v>0.30933325183214916</v>
      </c>
    </row>
    <row r="587" spans="7:8" x14ac:dyDescent="0.25">
      <c r="G587" s="21">
        <v>86.75</v>
      </c>
      <c r="H587" s="21">
        <v>0.30933325183214916</v>
      </c>
    </row>
    <row r="588" spans="7:8" x14ac:dyDescent="0.25">
      <c r="G588" s="21">
        <v>86.75</v>
      </c>
      <c r="H588" s="21">
        <v>0.15039425663283465</v>
      </c>
    </row>
    <row r="589" spans="7:8" x14ac:dyDescent="0.25">
      <c r="G589" s="21">
        <v>86</v>
      </c>
      <c r="H589" s="21">
        <v>0.15039425663283465</v>
      </c>
    </row>
    <row r="590" spans="7:8" x14ac:dyDescent="0.25">
      <c r="G590" s="21">
        <v>86</v>
      </c>
      <c r="H590" s="21">
        <v>0</v>
      </c>
    </row>
    <row r="591" spans="7:8" x14ac:dyDescent="0.25">
      <c r="G591" s="21">
        <v>86</v>
      </c>
      <c r="H591" s="21">
        <v>0.15039425663283465</v>
      </c>
    </row>
    <row r="592" spans="7:8" x14ac:dyDescent="0.25">
      <c r="G592" s="21">
        <v>87.5</v>
      </c>
      <c r="H592" s="21">
        <v>0.15039425663283465</v>
      </c>
    </row>
    <row r="593" spans="7:8" x14ac:dyDescent="0.25">
      <c r="G593" s="21">
        <v>87.5</v>
      </c>
      <c r="H593" s="21">
        <v>6.9563726422728039E-2</v>
      </c>
    </row>
    <row r="594" spans="7:8" x14ac:dyDescent="0.25">
      <c r="G594" s="21">
        <v>87</v>
      </c>
      <c r="H594" s="21">
        <v>6.9563726422728039E-2</v>
      </c>
    </row>
    <row r="595" spans="7:8" x14ac:dyDescent="0.25">
      <c r="G595" s="21">
        <v>87</v>
      </c>
      <c r="H595" s="21">
        <v>0</v>
      </c>
    </row>
    <row r="596" spans="7:8" x14ac:dyDescent="0.25">
      <c r="G596" s="21">
        <v>87</v>
      </c>
      <c r="H596" s="21">
        <v>6.9563726422728039E-2</v>
      </c>
    </row>
    <row r="597" spans="7:8" x14ac:dyDescent="0.25">
      <c r="G597" s="21">
        <v>88</v>
      </c>
      <c r="H597" s="21">
        <v>6.9563726422728039E-2</v>
      </c>
    </row>
    <row r="598" spans="7:8" x14ac:dyDescent="0.25">
      <c r="G598" s="21">
        <v>88</v>
      </c>
      <c r="H598" s="21">
        <v>0</v>
      </c>
    </row>
    <row r="599" spans="7:8" x14ac:dyDescent="0.25">
      <c r="G599" s="21">
        <v>88</v>
      </c>
      <c r="H599" s="21">
        <v>6.9563726422728039E-2</v>
      </c>
    </row>
    <row r="600" spans="7:8" x14ac:dyDescent="0.25">
      <c r="G600" s="21">
        <v>87.5</v>
      </c>
      <c r="H600" s="21">
        <v>6.9563726422728039E-2</v>
      </c>
    </row>
    <row r="601" spans="7:8" x14ac:dyDescent="0.25">
      <c r="G601" s="21">
        <v>87.5</v>
      </c>
      <c r="H601" s="21">
        <v>0.15039425663283465</v>
      </c>
    </row>
    <row r="602" spans="7:8" x14ac:dyDescent="0.25">
      <c r="G602" s="21">
        <v>86.75</v>
      </c>
      <c r="H602" s="21">
        <v>0.15039425663283465</v>
      </c>
    </row>
    <row r="603" spans="7:8" x14ac:dyDescent="0.25">
      <c r="G603" s="21">
        <v>86.75</v>
      </c>
      <c r="H603" s="21">
        <v>0.30933325183214916</v>
      </c>
    </row>
    <row r="604" spans="7:8" x14ac:dyDescent="0.25">
      <c r="G604" s="21">
        <v>85.875</v>
      </c>
      <c r="H604" s="21">
        <v>0.30933325183214916</v>
      </c>
    </row>
    <row r="605" spans="7:8" x14ac:dyDescent="0.25">
      <c r="G605" s="21">
        <v>85.875</v>
      </c>
      <c r="H605" s="21">
        <v>0.562856550636746</v>
      </c>
    </row>
    <row r="606" spans="7:8" x14ac:dyDescent="0.25">
      <c r="G606" s="21">
        <v>83.75</v>
      </c>
      <c r="H606" s="21">
        <v>0.562856550636746</v>
      </c>
    </row>
    <row r="607" spans="7:8" x14ac:dyDescent="0.25">
      <c r="G607" s="21">
        <v>83.75</v>
      </c>
      <c r="H607" s="21">
        <v>0.87865000765144585</v>
      </c>
    </row>
    <row r="608" spans="7:8" x14ac:dyDescent="0.25">
      <c r="G608" s="21">
        <v>79.71875</v>
      </c>
      <c r="H608" s="21">
        <v>0.87865000765144585</v>
      </c>
    </row>
    <row r="609" spans="7:8" x14ac:dyDescent="0.25">
      <c r="G609" s="21">
        <v>79.71875</v>
      </c>
      <c r="H609" s="21">
        <v>1.1344716101433534</v>
      </c>
    </row>
    <row r="610" spans="7:8" x14ac:dyDescent="0.25">
      <c r="G610" s="21">
        <v>75.171875</v>
      </c>
      <c r="H610" s="21">
        <v>1.1344716101433534</v>
      </c>
    </row>
    <row r="611" spans="7:8" x14ac:dyDescent="0.25">
      <c r="G611" s="21">
        <v>75.171875</v>
      </c>
      <c r="H611" s="21">
        <v>6.3101712848481277</v>
      </c>
    </row>
    <row r="612" spans="7:8" x14ac:dyDescent="0.25">
      <c r="G612" s="21">
        <v>91.03125</v>
      </c>
      <c r="H612" s="21">
        <v>6.3101712848481277</v>
      </c>
    </row>
    <row r="613" spans="7:8" x14ac:dyDescent="0.25">
      <c r="G613" s="21">
        <v>91.03125</v>
      </c>
      <c r="H613" s="21">
        <v>2.6107620276492187</v>
      </c>
    </row>
    <row r="614" spans="7:8" x14ac:dyDescent="0.25">
      <c r="G614" s="21">
        <v>89.5</v>
      </c>
      <c r="H614" s="21">
        <v>2.6107620276492187</v>
      </c>
    </row>
    <row r="615" spans="7:8" x14ac:dyDescent="0.25">
      <c r="G615" s="21">
        <v>89.5</v>
      </c>
      <c r="H615" s="21">
        <v>0.71970588229097465</v>
      </c>
    </row>
    <row r="616" spans="7:8" x14ac:dyDescent="0.25">
      <c r="G616" s="21">
        <v>89</v>
      </c>
      <c r="H616" s="21">
        <v>0.71970588229097465</v>
      </c>
    </row>
    <row r="617" spans="7:8" x14ac:dyDescent="0.25">
      <c r="G617" s="21">
        <v>89</v>
      </c>
      <c r="H617" s="21">
        <v>0</v>
      </c>
    </row>
    <row r="618" spans="7:8" x14ac:dyDescent="0.25">
      <c r="G618" s="21">
        <v>89</v>
      </c>
      <c r="H618" s="21">
        <v>0.71970588229097465</v>
      </c>
    </row>
    <row r="619" spans="7:8" x14ac:dyDescent="0.25">
      <c r="G619" s="21">
        <v>90</v>
      </c>
      <c r="H619" s="21">
        <v>0.71970588229097465</v>
      </c>
    </row>
    <row r="620" spans="7:8" x14ac:dyDescent="0.25">
      <c r="G620" s="21">
        <v>90</v>
      </c>
      <c r="H620" s="21">
        <v>0</v>
      </c>
    </row>
    <row r="621" spans="7:8" x14ac:dyDescent="0.25">
      <c r="G621" s="21">
        <v>90</v>
      </c>
      <c r="H621" s="21">
        <v>0.71970588229097465</v>
      </c>
    </row>
    <row r="622" spans="7:8" x14ac:dyDescent="0.25">
      <c r="G622" s="21">
        <v>89.5</v>
      </c>
      <c r="H622" s="21">
        <v>0.71970588229097465</v>
      </c>
    </row>
    <row r="623" spans="7:8" x14ac:dyDescent="0.25">
      <c r="G623" s="21">
        <v>89.5</v>
      </c>
      <c r="H623" s="21">
        <v>2.6107620276492187</v>
      </c>
    </row>
    <row r="624" spans="7:8" x14ac:dyDescent="0.25">
      <c r="G624" s="21">
        <v>92.5625</v>
      </c>
      <c r="H624" s="21">
        <v>2.6107620276492187</v>
      </c>
    </row>
    <row r="625" spans="7:8" x14ac:dyDescent="0.25">
      <c r="G625" s="21">
        <v>92.5625</v>
      </c>
      <c r="H625" s="21">
        <v>1.953697491018517</v>
      </c>
    </row>
    <row r="626" spans="7:8" x14ac:dyDescent="0.25">
      <c r="G626" s="21">
        <v>91</v>
      </c>
      <c r="H626" s="21">
        <v>1.953697491018517</v>
      </c>
    </row>
    <row r="627" spans="7:8" x14ac:dyDescent="0.25">
      <c r="G627" s="21">
        <v>91</v>
      </c>
      <c r="H627" s="21">
        <v>0</v>
      </c>
    </row>
    <row r="628" spans="7:8" x14ac:dyDescent="0.25">
      <c r="G628" s="21">
        <v>91</v>
      </c>
      <c r="H628" s="21">
        <v>1.953697491018517</v>
      </c>
    </row>
    <row r="629" spans="7:8" x14ac:dyDescent="0.25">
      <c r="G629" s="21">
        <v>94.125</v>
      </c>
      <c r="H629" s="21">
        <v>1.953697491018517</v>
      </c>
    </row>
    <row r="630" spans="7:8" x14ac:dyDescent="0.25">
      <c r="G630" s="21">
        <v>94.125</v>
      </c>
      <c r="H630" s="21">
        <v>1.0912266754423043</v>
      </c>
    </row>
    <row r="631" spans="7:8" x14ac:dyDescent="0.25">
      <c r="G631" s="21">
        <v>92.75</v>
      </c>
      <c r="H631" s="21">
        <v>1.0912266754423043</v>
      </c>
    </row>
    <row r="632" spans="7:8" x14ac:dyDescent="0.25">
      <c r="G632" s="21">
        <v>92.75</v>
      </c>
      <c r="H632" s="21">
        <v>0.67393462234470625</v>
      </c>
    </row>
    <row r="633" spans="7:8" x14ac:dyDescent="0.25">
      <c r="G633" s="21">
        <v>92</v>
      </c>
      <c r="H633" s="21">
        <v>0.67393462234470625</v>
      </c>
    </row>
    <row r="634" spans="7:8" x14ac:dyDescent="0.25">
      <c r="G634" s="21">
        <v>92</v>
      </c>
      <c r="H634" s="21">
        <v>0</v>
      </c>
    </row>
    <row r="635" spans="7:8" x14ac:dyDescent="0.25">
      <c r="G635" s="21">
        <v>92</v>
      </c>
      <c r="H635" s="21">
        <v>0.67393462234470625</v>
      </c>
    </row>
    <row r="636" spans="7:8" x14ac:dyDescent="0.25">
      <c r="G636" s="21">
        <v>93.5</v>
      </c>
      <c r="H636" s="21">
        <v>0.67393462234470625</v>
      </c>
    </row>
    <row r="637" spans="7:8" x14ac:dyDescent="0.25">
      <c r="G637" s="21">
        <v>93.5</v>
      </c>
      <c r="H637" s="21">
        <v>0.35273777730218986</v>
      </c>
    </row>
    <row r="638" spans="7:8" x14ac:dyDescent="0.25">
      <c r="G638" s="21">
        <v>93</v>
      </c>
      <c r="H638" s="21">
        <v>0.35273777730218986</v>
      </c>
    </row>
    <row r="639" spans="7:8" x14ac:dyDescent="0.25">
      <c r="G639" s="21">
        <v>93</v>
      </c>
      <c r="H639" s="21">
        <v>0</v>
      </c>
    </row>
    <row r="640" spans="7:8" x14ac:dyDescent="0.25">
      <c r="G640" s="21">
        <v>93</v>
      </c>
      <c r="H640" s="21">
        <v>0.35273777730218986</v>
      </c>
    </row>
    <row r="641" spans="7:8" x14ac:dyDescent="0.25">
      <c r="G641" s="21">
        <v>94</v>
      </c>
      <c r="H641" s="21">
        <v>0.35273777730218986</v>
      </c>
    </row>
    <row r="642" spans="7:8" x14ac:dyDescent="0.25">
      <c r="G642" s="21">
        <v>94</v>
      </c>
      <c r="H642" s="21">
        <v>0</v>
      </c>
    </row>
    <row r="643" spans="7:8" x14ac:dyDescent="0.25">
      <c r="G643" s="21">
        <v>94</v>
      </c>
      <c r="H643" s="21">
        <v>0.35273777730218986</v>
      </c>
    </row>
    <row r="644" spans="7:8" x14ac:dyDescent="0.25">
      <c r="G644" s="21">
        <v>93.5</v>
      </c>
      <c r="H644" s="21">
        <v>0.35273777730218986</v>
      </c>
    </row>
    <row r="645" spans="7:8" x14ac:dyDescent="0.25">
      <c r="G645" s="21">
        <v>93.5</v>
      </c>
      <c r="H645" s="21">
        <v>0.67393462234470625</v>
      </c>
    </row>
    <row r="646" spans="7:8" x14ac:dyDescent="0.25">
      <c r="G646" s="21">
        <v>92.75</v>
      </c>
      <c r="H646" s="21">
        <v>0.67393462234470625</v>
      </c>
    </row>
    <row r="647" spans="7:8" x14ac:dyDescent="0.25">
      <c r="G647" s="21">
        <v>92.75</v>
      </c>
      <c r="H647" s="21">
        <v>1.0912266754423043</v>
      </c>
    </row>
    <row r="648" spans="7:8" x14ac:dyDescent="0.25">
      <c r="G648" s="21">
        <v>95.5</v>
      </c>
      <c r="H648" s="21">
        <v>1.0912266754423043</v>
      </c>
    </row>
    <row r="649" spans="7:8" x14ac:dyDescent="0.25">
      <c r="G649" s="21">
        <v>95.5</v>
      </c>
      <c r="H649" s="21">
        <v>0.68765228603137774</v>
      </c>
    </row>
    <row r="650" spans="7:8" x14ac:dyDescent="0.25">
      <c r="G650" s="21">
        <v>95</v>
      </c>
      <c r="H650" s="21">
        <v>0.68765228603137774</v>
      </c>
    </row>
    <row r="651" spans="7:8" x14ac:dyDescent="0.25">
      <c r="G651" s="21">
        <v>95</v>
      </c>
      <c r="H651" s="21">
        <v>0</v>
      </c>
    </row>
    <row r="652" spans="7:8" x14ac:dyDescent="0.25">
      <c r="G652" s="21">
        <v>95</v>
      </c>
      <c r="H652" s="21">
        <v>0.68765228603137774</v>
      </c>
    </row>
    <row r="653" spans="7:8" x14ac:dyDescent="0.25">
      <c r="G653" s="21">
        <v>96</v>
      </c>
      <c r="H653" s="21">
        <v>0.68765228603137774</v>
      </c>
    </row>
    <row r="654" spans="7:8" x14ac:dyDescent="0.25">
      <c r="G654" s="21">
        <v>96</v>
      </c>
      <c r="H654" s="21">
        <v>0</v>
      </c>
    </row>
    <row r="655" spans="7:8" x14ac:dyDescent="0.25">
      <c r="G655" s="21">
        <v>96</v>
      </c>
      <c r="H655" s="21">
        <v>0.68765228603137774</v>
      </c>
    </row>
    <row r="656" spans="7:8" x14ac:dyDescent="0.25">
      <c r="G656" s="21">
        <v>95.5</v>
      </c>
      <c r="H656" s="21">
        <v>0.68765228603137774</v>
      </c>
    </row>
    <row r="657" spans="7:8" x14ac:dyDescent="0.25">
      <c r="G657" s="21">
        <v>95.5</v>
      </c>
      <c r="H657" s="21">
        <v>1.0912266754423043</v>
      </c>
    </row>
    <row r="658" spans="7:8" x14ac:dyDescent="0.25">
      <c r="G658" s="21">
        <v>94.125</v>
      </c>
      <c r="H658" s="21">
        <v>1.0912266754423043</v>
      </c>
    </row>
    <row r="659" spans="7:8" x14ac:dyDescent="0.25">
      <c r="G659" s="21">
        <v>94.125</v>
      </c>
      <c r="H659" s="21">
        <v>1.953697491018517</v>
      </c>
    </row>
    <row r="660" spans="7:8" x14ac:dyDescent="0.25">
      <c r="G660" s="21">
        <v>92.5625</v>
      </c>
      <c r="H660" s="21">
        <v>1.953697491018517</v>
      </c>
    </row>
    <row r="661" spans="7:8" x14ac:dyDescent="0.25">
      <c r="G661" s="21">
        <v>92.5625</v>
      </c>
      <c r="H661" s="21">
        <v>2.6107620276492187</v>
      </c>
    </row>
    <row r="662" spans="7:8" x14ac:dyDescent="0.25">
      <c r="G662" s="21">
        <v>91.03125</v>
      </c>
      <c r="H662" s="21">
        <v>2.6107620276492187</v>
      </c>
    </row>
    <row r="663" spans="7:8" x14ac:dyDescent="0.25">
      <c r="G663" s="21">
        <v>91.03125</v>
      </c>
      <c r="H663" s="21">
        <v>6.3101712848481277</v>
      </c>
    </row>
    <row r="664" spans="7:8" x14ac:dyDescent="0.25">
      <c r="G664" s="21">
        <v>83.1015625</v>
      </c>
      <c r="H664" s="21">
        <v>6.3101712848481277</v>
      </c>
    </row>
    <row r="665" spans="7:8" x14ac:dyDescent="0.25">
      <c r="G665" s="21">
        <v>83.1015625</v>
      </c>
      <c r="H665" s="21">
        <v>9.7247644946989364</v>
      </c>
    </row>
    <row r="666" spans="7:8" x14ac:dyDescent="0.25">
      <c r="G666" s="21">
        <v>71.45703125</v>
      </c>
      <c r="H666" s="21">
        <v>9.7247644946989364</v>
      </c>
    </row>
    <row r="667" spans="7:8" x14ac:dyDescent="0.25">
      <c r="G667" s="21">
        <v>71.45703125</v>
      </c>
      <c r="H667" s="21">
        <v>22.649170046174177</v>
      </c>
    </row>
    <row r="668" spans="7:8" x14ac:dyDescent="0.25">
      <c r="G668" s="21">
        <v>55.159423828125</v>
      </c>
      <c r="H668" s="21">
        <v>22.649170046174177</v>
      </c>
    </row>
    <row r="669" spans="7:8" x14ac:dyDescent="0.25">
      <c r="G669" s="21">
        <v>55.159423828125</v>
      </c>
      <c r="H669" s="21">
        <v>45.895768185569366</v>
      </c>
    </row>
    <row r="670" spans="7:8" x14ac:dyDescent="0.25">
      <c r="G670" s="21">
        <v>103.09375</v>
      </c>
      <c r="H670" s="21">
        <v>45.895768185569366</v>
      </c>
    </row>
    <row r="671" spans="7:8" x14ac:dyDescent="0.25">
      <c r="G671" s="21">
        <v>103.09375</v>
      </c>
      <c r="H671" s="21">
        <v>24.769882393356109</v>
      </c>
    </row>
    <row r="672" spans="7:8" x14ac:dyDescent="0.25">
      <c r="G672" s="21">
        <v>99.25</v>
      </c>
      <c r="H672" s="21">
        <v>24.769882393356109</v>
      </c>
    </row>
    <row r="673" spans="7:8" x14ac:dyDescent="0.25">
      <c r="G673" s="21">
        <v>99.25</v>
      </c>
      <c r="H673" s="21">
        <v>5.2938123690487062</v>
      </c>
    </row>
    <row r="674" spans="7:8" x14ac:dyDescent="0.25">
      <c r="G674" s="21">
        <v>97.75</v>
      </c>
      <c r="H674" s="21">
        <v>5.2938123690487062</v>
      </c>
    </row>
    <row r="675" spans="7:8" x14ac:dyDescent="0.25">
      <c r="G675" s="21">
        <v>97.75</v>
      </c>
      <c r="H675" s="21">
        <v>1.1556685832860232</v>
      </c>
    </row>
    <row r="676" spans="7:8" x14ac:dyDescent="0.25">
      <c r="G676" s="21">
        <v>97</v>
      </c>
      <c r="H676" s="21">
        <v>1.1556685832860232</v>
      </c>
    </row>
    <row r="677" spans="7:8" x14ac:dyDescent="0.25">
      <c r="G677" s="21">
        <v>97</v>
      </c>
      <c r="H677" s="21">
        <v>0</v>
      </c>
    </row>
    <row r="678" spans="7:8" x14ac:dyDescent="0.25">
      <c r="G678" s="21">
        <v>97</v>
      </c>
      <c r="H678" s="21">
        <v>1.1556685832860232</v>
      </c>
    </row>
    <row r="679" spans="7:8" x14ac:dyDescent="0.25">
      <c r="G679" s="21">
        <v>98.5</v>
      </c>
      <c r="H679" s="21">
        <v>1.1556685832860232</v>
      </c>
    </row>
    <row r="680" spans="7:8" x14ac:dyDescent="0.25">
      <c r="G680" s="21">
        <v>98.5</v>
      </c>
      <c r="H680" s="21">
        <v>0.52127471563882899</v>
      </c>
    </row>
    <row r="681" spans="7:8" x14ac:dyDescent="0.25">
      <c r="G681" s="21">
        <v>98</v>
      </c>
      <c r="H681" s="21">
        <v>0.52127471563882899</v>
      </c>
    </row>
    <row r="682" spans="7:8" x14ac:dyDescent="0.25">
      <c r="G682" s="21">
        <v>98</v>
      </c>
      <c r="H682" s="21">
        <v>0</v>
      </c>
    </row>
    <row r="683" spans="7:8" x14ac:dyDescent="0.25">
      <c r="G683" s="21">
        <v>98</v>
      </c>
      <c r="H683" s="21">
        <v>0.52127471563882899</v>
      </c>
    </row>
    <row r="684" spans="7:8" x14ac:dyDescent="0.25">
      <c r="G684" s="21">
        <v>99</v>
      </c>
      <c r="H684" s="21">
        <v>0.52127471563882899</v>
      </c>
    </row>
    <row r="685" spans="7:8" x14ac:dyDescent="0.25">
      <c r="G685" s="21">
        <v>99</v>
      </c>
      <c r="H685" s="21">
        <v>0</v>
      </c>
    </row>
    <row r="686" spans="7:8" x14ac:dyDescent="0.25">
      <c r="G686" s="21">
        <v>99</v>
      </c>
      <c r="H686" s="21">
        <v>0.52127471563882899</v>
      </c>
    </row>
    <row r="687" spans="7:8" x14ac:dyDescent="0.25">
      <c r="G687" s="21">
        <v>98.5</v>
      </c>
      <c r="H687" s="21">
        <v>0.52127471563882899</v>
      </c>
    </row>
    <row r="688" spans="7:8" x14ac:dyDescent="0.25">
      <c r="G688" s="21">
        <v>98.5</v>
      </c>
      <c r="H688" s="21">
        <v>1.1556685832860232</v>
      </c>
    </row>
    <row r="689" spans="7:8" x14ac:dyDescent="0.25">
      <c r="G689" s="21">
        <v>97.75</v>
      </c>
      <c r="H689" s="21">
        <v>1.1556685832860232</v>
      </c>
    </row>
    <row r="690" spans="7:8" x14ac:dyDescent="0.25">
      <c r="G690" s="21">
        <v>97.75</v>
      </c>
      <c r="H690" s="21">
        <v>5.2938123690487062</v>
      </c>
    </row>
    <row r="691" spans="7:8" x14ac:dyDescent="0.25">
      <c r="G691" s="21">
        <v>100.75</v>
      </c>
      <c r="H691" s="21">
        <v>5.2938123690487062</v>
      </c>
    </row>
    <row r="692" spans="7:8" x14ac:dyDescent="0.25">
      <c r="G692" s="21">
        <v>100.75</v>
      </c>
      <c r="H692" s="21">
        <v>1.9075569797189456</v>
      </c>
    </row>
    <row r="693" spans="7:8" x14ac:dyDescent="0.25">
      <c r="G693" s="21">
        <v>100</v>
      </c>
      <c r="H693" s="21">
        <v>1.9075569797189456</v>
      </c>
    </row>
    <row r="694" spans="7:8" x14ac:dyDescent="0.25">
      <c r="G694" s="21">
        <v>100</v>
      </c>
      <c r="H694" s="21">
        <v>0</v>
      </c>
    </row>
    <row r="695" spans="7:8" x14ac:dyDescent="0.25">
      <c r="G695" s="21">
        <v>100</v>
      </c>
      <c r="H695" s="21">
        <v>1.9075569797189456</v>
      </c>
    </row>
    <row r="696" spans="7:8" x14ac:dyDescent="0.25">
      <c r="G696" s="21">
        <v>101.5</v>
      </c>
      <c r="H696" s="21">
        <v>1.9075569797189456</v>
      </c>
    </row>
    <row r="697" spans="7:8" x14ac:dyDescent="0.25">
      <c r="G697" s="21">
        <v>101.5</v>
      </c>
      <c r="H697" s="21">
        <v>0.84885106445576441</v>
      </c>
    </row>
    <row r="698" spans="7:8" x14ac:dyDescent="0.25">
      <c r="G698" s="21">
        <v>101</v>
      </c>
      <c r="H698" s="21">
        <v>0.84885106445576441</v>
      </c>
    </row>
    <row r="699" spans="7:8" x14ac:dyDescent="0.25">
      <c r="G699" s="21">
        <v>101</v>
      </c>
      <c r="H699" s="21">
        <v>0</v>
      </c>
    </row>
    <row r="700" spans="7:8" x14ac:dyDescent="0.25">
      <c r="G700" s="21">
        <v>101</v>
      </c>
      <c r="H700" s="21">
        <v>0.84885106445576441</v>
      </c>
    </row>
    <row r="701" spans="7:8" x14ac:dyDescent="0.25">
      <c r="G701" s="21">
        <v>102</v>
      </c>
      <c r="H701" s="21">
        <v>0.84885106445576441</v>
      </c>
    </row>
    <row r="702" spans="7:8" x14ac:dyDescent="0.25">
      <c r="G702" s="21">
        <v>102</v>
      </c>
      <c r="H702" s="21">
        <v>0</v>
      </c>
    </row>
    <row r="703" spans="7:8" x14ac:dyDescent="0.25">
      <c r="G703" s="21">
        <v>102</v>
      </c>
      <c r="H703" s="21">
        <v>0.84885106445576441</v>
      </c>
    </row>
    <row r="704" spans="7:8" x14ac:dyDescent="0.25">
      <c r="G704" s="21">
        <v>101.5</v>
      </c>
      <c r="H704" s="21">
        <v>0.84885106445576441</v>
      </c>
    </row>
    <row r="705" spans="7:8" x14ac:dyDescent="0.25">
      <c r="G705" s="21">
        <v>101.5</v>
      </c>
      <c r="H705" s="21">
        <v>1.9075569797189456</v>
      </c>
    </row>
    <row r="706" spans="7:8" x14ac:dyDescent="0.25">
      <c r="G706" s="21">
        <v>100.75</v>
      </c>
      <c r="H706" s="21">
        <v>1.9075569797189456</v>
      </c>
    </row>
    <row r="707" spans="7:8" x14ac:dyDescent="0.25">
      <c r="G707" s="21">
        <v>100.75</v>
      </c>
      <c r="H707" s="21">
        <v>5.2938123690487062</v>
      </c>
    </row>
    <row r="708" spans="7:8" x14ac:dyDescent="0.25">
      <c r="G708" s="21">
        <v>99.25</v>
      </c>
      <c r="H708" s="21">
        <v>5.2938123690487062</v>
      </c>
    </row>
    <row r="709" spans="7:8" x14ac:dyDescent="0.25">
      <c r="G709" s="21">
        <v>99.25</v>
      </c>
      <c r="H709" s="21">
        <v>24.769882393356109</v>
      </c>
    </row>
    <row r="710" spans="7:8" x14ac:dyDescent="0.25">
      <c r="G710" s="21">
        <v>106.9375</v>
      </c>
      <c r="H710" s="21">
        <v>24.769882393356109</v>
      </c>
    </row>
    <row r="711" spans="7:8" x14ac:dyDescent="0.25">
      <c r="G711" s="21">
        <v>106.9375</v>
      </c>
      <c r="H711" s="21">
        <v>8.4404409216088663</v>
      </c>
    </row>
    <row r="712" spans="7:8" x14ac:dyDescent="0.25">
      <c r="G712" s="21">
        <v>104.625</v>
      </c>
      <c r="H712" s="21">
        <v>8.4404409216088663</v>
      </c>
    </row>
    <row r="713" spans="7:8" x14ac:dyDescent="0.25">
      <c r="G713" s="21">
        <v>104.625</v>
      </c>
      <c r="H713" s="21">
        <v>1.2251548681081492</v>
      </c>
    </row>
    <row r="714" spans="7:8" x14ac:dyDescent="0.25">
      <c r="G714" s="21">
        <v>103.5</v>
      </c>
      <c r="H714" s="21">
        <v>1.2251548681081492</v>
      </c>
    </row>
    <row r="715" spans="7:8" x14ac:dyDescent="0.25">
      <c r="G715" s="21">
        <v>103.5</v>
      </c>
      <c r="H715" s="21">
        <v>0.59151609538513039</v>
      </c>
    </row>
    <row r="716" spans="7:8" x14ac:dyDescent="0.25">
      <c r="G716" s="21">
        <v>103</v>
      </c>
      <c r="H716" s="21">
        <v>0.59151609538513039</v>
      </c>
    </row>
    <row r="717" spans="7:8" x14ac:dyDescent="0.25">
      <c r="G717" s="21">
        <v>103</v>
      </c>
      <c r="H717" s="21">
        <v>0</v>
      </c>
    </row>
    <row r="718" spans="7:8" x14ac:dyDescent="0.25">
      <c r="G718" s="21">
        <v>103</v>
      </c>
      <c r="H718" s="21">
        <v>0.59151609538513039</v>
      </c>
    </row>
    <row r="719" spans="7:8" x14ac:dyDescent="0.25">
      <c r="G719" s="21">
        <v>104</v>
      </c>
      <c r="H719" s="21">
        <v>0.59151609538513039</v>
      </c>
    </row>
    <row r="720" spans="7:8" x14ac:dyDescent="0.25">
      <c r="G720" s="21">
        <v>104</v>
      </c>
      <c r="H720" s="21">
        <v>0</v>
      </c>
    </row>
    <row r="721" spans="7:8" x14ac:dyDescent="0.25">
      <c r="G721" s="21">
        <v>104</v>
      </c>
      <c r="H721" s="21">
        <v>0.59151609538513039</v>
      </c>
    </row>
    <row r="722" spans="7:8" x14ac:dyDescent="0.25">
      <c r="G722" s="21">
        <v>103.5</v>
      </c>
      <c r="H722" s="21">
        <v>0.59151609538513039</v>
      </c>
    </row>
    <row r="723" spans="7:8" x14ac:dyDescent="0.25">
      <c r="G723" s="21">
        <v>103.5</v>
      </c>
      <c r="H723" s="21">
        <v>1.2251548681081492</v>
      </c>
    </row>
    <row r="724" spans="7:8" x14ac:dyDescent="0.25">
      <c r="G724" s="21">
        <v>105.75</v>
      </c>
      <c r="H724" s="21">
        <v>1.2251548681081492</v>
      </c>
    </row>
    <row r="725" spans="7:8" x14ac:dyDescent="0.25">
      <c r="G725" s="21">
        <v>105.75</v>
      </c>
      <c r="H725" s="21">
        <v>0.96598170885843571</v>
      </c>
    </row>
    <row r="726" spans="7:8" x14ac:dyDescent="0.25">
      <c r="G726" s="21">
        <v>105</v>
      </c>
      <c r="H726" s="21">
        <v>0.96598170885843571</v>
      </c>
    </row>
    <row r="727" spans="7:8" x14ac:dyDescent="0.25">
      <c r="G727" s="21">
        <v>105</v>
      </c>
      <c r="H727" s="21">
        <v>0</v>
      </c>
    </row>
    <row r="728" spans="7:8" x14ac:dyDescent="0.25">
      <c r="G728" s="21">
        <v>105</v>
      </c>
      <c r="H728" s="21">
        <v>0.96598170885843571</v>
      </c>
    </row>
    <row r="729" spans="7:8" x14ac:dyDescent="0.25">
      <c r="G729" s="21">
        <v>106.5</v>
      </c>
      <c r="H729" s="21">
        <v>0.96598170885843571</v>
      </c>
    </row>
    <row r="730" spans="7:8" x14ac:dyDescent="0.25">
      <c r="G730" s="21">
        <v>106.5</v>
      </c>
      <c r="H730" s="21">
        <v>0.48294346181500819</v>
      </c>
    </row>
    <row r="731" spans="7:8" x14ac:dyDescent="0.25">
      <c r="G731" s="21">
        <v>106</v>
      </c>
      <c r="H731" s="21">
        <v>0.48294346181500819</v>
      </c>
    </row>
    <row r="732" spans="7:8" x14ac:dyDescent="0.25">
      <c r="G732" s="21">
        <v>106</v>
      </c>
      <c r="H732" s="21">
        <v>0</v>
      </c>
    </row>
    <row r="733" spans="7:8" x14ac:dyDescent="0.25">
      <c r="G733" s="21">
        <v>106</v>
      </c>
      <c r="H733" s="21">
        <v>0.48294346181500819</v>
      </c>
    </row>
    <row r="734" spans="7:8" x14ac:dyDescent="0.25">
      <c r="G734" s="21">
        <v>107</v>
      </c>
      <c r="H734" s="21">
        <v>0.48294346181500819</v>
      </c>
    </row>
    <row r="735" spans="7:8" x14ac:dyDescent="0.25">
      <c r="G735" s="21">
        <v>107</v>
      </c>
      <c r="H735" s="21">
        <v>0</v>
      </c>
    </row>
    <row r="736" spans="7:8" x14ac:dyDescent="0.25">
      <c r="G736" s="21">
        <v>107</v>
      </c>
      <c r="H736" s="21">
        <v>0.48294346181500819</v>
      </c>
    </row>
    <row r="737" spans="7:8" x14ac:dyDescent="0.25">
      <c r="G737" s="21">
        <v>106.5</v>
      </c>
      <c r="H737" s="21">
        <v>0.48294346181500819</v>
      </c>
    </row>
    <row r="738" spans="7:8" x14ac:dyDescent="0.25">
      <c r="G738" s="21">
        <v>106.5</v>
      </c>
      <c r="H738" s="21">
        <v>0.96598170885843571</v>
      </c>
    </row>
    <row r="739" spans="7:8" x14ac:dyDescent="0.25">
      <c r="G739" s="21">
        <v>105.75</v>
      </c>
      <c r="H739" s="21">
        <v>0.96598170885843571</v>
      </c>
    </row>
    <row r="740" spans="7:8" x14ac:dyDescent="0.25">
      <c r="G740" s="21">
        <v>105.75</v>
      </c>
      <c r="H740" s="21">
        <v>1.2251548681081492</v>
      </c>
    </row>
    <row r="741" spans="7:8" x14ac:dyDescent="0.25">
      <c r="G741" s="21">
        <v>104.625</v>
      </c>
      <c r="H741" s="21">
        <v>1.2251548681081492</v>
      </c>
    </row>
    <row r="742" spans="7:8" x14ac:dyDescent="0.25">
      <c r="G742" s="21">
        <v>104.625</v>
      </c>
      <c r="H742" s="21">
        <v>8.4404409216088663</v>
      </c>
    </row>
    <row r="743" spans="7:8" x14ac:dyDescent="0.25">
      <c r="G743" s="21">
        <v>109.25</v>
      </c>
      <c r="H743" s="21">
        <v>8.4404409216088663</v>
      </c>
    </row>
    <row r="744" spans="7:8" x14ac:dyDescent="0.25">
      <c r="G744" s="21">
        <v>109.25</v>
      </c>
      <c r="H744" s="21">
        <v>2.7578523706389833</v>
      </c>
    </row>
    <row r="745" spans="7:8" x14ac:dyDescent="0.25">
      <c r="G745" s="21">
        <v>108</v>
      </c>
      <c r="H745" s="21">
        <v>2.7578523706389833</v>
      </c>
    </row>
    <row r="746" spans="7:8" x14ac:dyDescent="0.25">
      <c r="G746" s="21">
        <v>108</v>
      </c>
      <c r="H746" s="21">
        <v>0</v>
      </c>
    </row>
    <row r="747" spans="7:8" x14ac:dyDescent="0.25">
      <c r="G747" s="21">
        <v>108</v>
      </c>
      <c r="H747" s="21">
        <v>2.7578523706389833</v>
      </c>
    </row>
    <row r="748" spans="7:8" x14ac:dyDescent="0.25">
      <c r="G748" s="21">
        <v>110.5</v>
      </c>
      <c r="H748" s="21">
        <v>2.7578523706389833</v>
      </c>
    </row>
    <row r="749" spans="7:8" x14ac:dyDescent="0.25">
      <c r="G749" s="21">
        <v>110.5</v>
      </c>
      <c r="H749" s="21">
        <v>0.92052646867652077</v>
      </c>
    </row>
    <row r="750" spans="7:8" x14ac:dyDescent="0.25">
      <c r="G750" s="21">
        <v>109.5</v>
      </c>
      <c r="H750" s="21">
        <v>0.92052646867652077</v>
      </c>
    </row>
    <row r="751" spans="7:8" x14ac:dyDescent="0.25">
      <c r="G751" s="21">
        <v>109.5</v>
      </c>
      <c r="H751" s="21">
        <v>0.22128008627104703</v>
      </c>
    </row>
    <row r="752" spans="7:8" x14ac:dyDescent="0.25">
      <c r="G752" s="21">
        <v>109</v>
      </c>
      <c r="H752" s="21">
        <v>0.22128008627104703</v>
      </c>
    </row>
    <row r="753" spans="7:8" x14ac:dyDescent="0.25">
      <c r="G753" s="21">
        <v>109</v>
      </c>
      <c r="H753" s="21">
        <v>0</v>
      </c>
    </row>
    <row r="754" spans="7:8" x14ac:dyDescent="0.25">
      <c r="G754" s="21">
        <v>109</v>
      </c>
      <c r="H754" s="21">
        <v>0.22128008627104703</v>
      </c>
    </row>
    <row r="755" spans="7:8" x14ac:dyDescent="0.25">
      <c r="G755" s="21">
        <v>110</v>
      </c>
      <c r="H755" s="21">
        <v>0.22128008627104703</v>
      </c>
    </row>
    <row r="756" spans="7:8" x14ac:dyDescent="0.25">
      <c r="G756" s="21">
        <v>110</v>
      </c>
      <c r="H756" s="21">
        <v>0</v>
      </c>
    </row>
    <row r="757" spans="7:8" x14ac:dyDescent="0.25">
      <c r="G757" s="21">
        <v>110</v>
      </c>
      <c r="H757" s="21">
        <v>0.22128008627104703</v>
      </c>
    </row>
    <row r="758" spans="7:8" x14ac:dyDescent="0.25">
      <c r="G758" s="21">
        <v>109.5</v>
      </c>
      <c r="H758" s="21">
        <v>0.22128008627104703</v>
      </c>
    </row>
    <row r="759" spans="7:8" x14ac:dyDescent="0.25">
      <c r="G759" s="21">
        <v>109.5</v>
      </c>
      <c r="H759" s="21">
        <v>0.92052646867652077</v>
      </c>
    </row>
    <row r="760" spans="7:8" x14ac:dyDescent="0.25">
      <c r="G760" s="21">
        <v>111.5</v>
      </c>
      <c r="H760" s="21">
        <v>0.92052646867652077</v>
      </c>
    </row>
    <row r="761" spans="7:8" x14ac:dyDescent="0.25">
      <c r="G761" s="21">
        <v>111.5</v>
      </c>
      <c r="H761" s="21">
        <v>0.46175278112220147</v>
      </c>
    </row>
    <row r="762" spans="7:8" x14ac:dyDescent="0.25">
      <c r="G762" s="21">
        <v>111</v>
      </c>
      <c r="H762" s="21">
        <v>0.46175278112220147</v>
      </c>
    </row>
    <row r="763" spans="7:8" x14ac:dyDescent="0.25">
      <c r="G763" s="21">
        <v>111</v>
      </c>
      <c r="H763" s="21">
        <v>0</v>
      </c>
    </row>
    <row r="764" spans="7:8" x14ac:dyDescent="0.25">
      <c r="G764" s="21">
        <v>111</v>
      </c>
      <c r="H764" s="21">
        <v>0.46175278112220147</v>
      </c>
    </row>
    <row r="765" spans="7:8" x14ac:dyDescent="0.25">
      <c r="G765" s="21">
        <v>112</v>
      </c>
      <c r="H765" s="21">
        <v>0.46175278112220147</v>
      </c>
    </row>
    <row r="766" spans="7:8" x14ac:dyDescent="0.25">
      <c r="G766" s="21">
        <v>112</v>
      </c>
      <c r="H766" s="21">
        <v>0</v>
      </c>
    </row>
    <row r="767" spans="7:8" x14ac:dyDescent="0.25">
      <c r="G767" s="21">
        <v>112</v>
      </c>
      <c r="H767" s="21">
        <v>0.46175278112220147</v>
      </c>
    </row>
    <row r="768" spans="7:8" x14ac:dyDescent="0.25">
      <c r="G768" s="21">
        <v>111.5</v>
      </c>
      <c r="H768" s="21">
        <v>0.46175278112220147</v>
      </c>
    </row>
    <row r="769" spans="7:8" x14ac:dyDescent="0.25">
      <c r="G769" s="21">
        <v>111.5</v>
      </c>
      <c r="H769" s="21">
        <v>0.92052646867652077</v>
      </c>
    </row>
    <row r="770" spans="7:8" x14ac:dyDescent="0.25">
      <c r="G770" s="21">
        <v>110.5</v>
      </c>
      <c r="H770" s="21">
        <v>0.92052646867652077</v>
      </c>
    </row>
    <row r="771" spans="7:8" x14ac:dyDescent="0.25">
      <c r="G771" s="21">
        <v>110.5</v>
      </c>
      <c r="H771" s="21">
        <v>2.7578523706389833</v>
      </c>
    </row>
    <row r="772" spans="7:8" x14ac:dyDescent="0.25">
      <c r="G772" s="21">
        <v>109.25</v>
      </c>
      <c r="H772" s="21">
        <v>2.7578523706389833</v>
      </c>
    </row>
    <row r="773" spans="7:8" x14ac:dyDescent="0.25">
      <c r="G773" s="21">
        <v>109.25</v>
      </c>
      <c r="H773" s="21">
        <v>8.4404409216088663</v>
      </c>
    </row>
    <row r="774" spans="7:8" x14ac:dyDescent="0.25">
      <c r="G774" s="21">
        <v>106.9375</v>
      </c>
      <c r="H774" s="21">
        <v>8.4404409216088663</v>
      </c>
    </row>
    <row r="775" spans="7:8" x14ac:dyDescent="0.25">
      <c r="G775" s="21">
        <v>106.9375</v>
      </c>
      <c r="H775" s="21">
        <v>24.769882393356109</v>
      </c>
    </row>
    <row r="776" spans="7:8" x14ac:dyDescent="0.25">
      <c r="G776" s="21">
        <v>103.09375</v>
      </c>
      <c r="H776" s="21">
        <v>24.769882393356109</v>
      </c>
    </row>
    <row r="777" spans="7:8" x14ac:dyDescent="0.25">
      <c r="G777" s="21">
        <v>103.09375</v>
      </c>
      <c r="H777" s="21">
        <v>45.895768185569366</v>
      </c>
    </row>
    <row r="778" spans="7:8" x14ac:dyDescent="0.25">
      <c r="G778" s="21">
        <v>79.1265869140625</v>
      </c>
      <c r="H778" s="21">
        <v>45.895768185569366</v>
      </c>
    </row>
    <row r="779" spans="7:8" x14ac:dyDescent="0.25">
      <c r="G779" s="21">
        <v>79.1265869140625</v>
      </c>
      <c r="H779" s="21">
        <v>57.494317497967018</v>
      </c>
    </row>
    <row r="780" spans="7:8" x14ac:dyDescent="0.25">
      <c r="G780" s="21">
        <v>42.08673095703125</v>
      </c>
      <c r="H780" s="21">
        <v>57.494317497967018</v>
      </c>
    </row>
    <row r="781" spans="7:8" x14ac:dyDescent="0.25">
      <c r="G781" s="21">
        <v>42.08673095703125</v>
      </c>
      <c r="H781" s="21">
        <v>2240.1414882954509</v>
      </c>
    </row>
    <row r="782" spans="7:8" x14ac:dyDescent="0.25">
      <c r="G782" s="21">
        <v>227.51934814453125</v>
      </c>
      <c r="H782" s="21">
        <v>2240.1414882954509</v>
      </c>
    </row>
    <row r="783" spans="7:8" x14ac:dyDescent="0.25">
      <c r="G783" s="21">
        <v>227.51934814453125</v>
      </c>
      <c r="H783" s="21">
        <v>1172.0468475084274</v>
      </c>
    </row>
    <row r="784" spans="7:8" x14ac:dyDescent="0.25">
      <c r="G784" s="21">
        <v>142.2060546875</v>
      </c>
      <c r="H784" s="21">
        <v>1172.0468475084274</v>
      </c>
    </row>
    <row r="785" spans="7:8" x14ac:dyDescent="0.25">
      <c r="G785" s="21">
        <v>142.2060546875</v>
      </c>
      <c r="H785" s="21">
        <v>270.14238782786805</v>
      </c>
    </row>
    <row r="786" spans="7:8" x14ac:dyDescent="0.25">
      <c r="G786" s="21">
        <v>125.234375</v>
      </c>
      <c r="H786" s="21">
        <v>270.14238782786805</v>
      </c>
    </row>
    <row r="787" spans="7:8" x14ac:dyDescent="0.25">
      <c r="G787" s="21">
        <v>125.234375</v>
      </c>
      <c r="H787" s="21">
        <v>56.733556037070016</v>
      </c>
    </row>
    <row r="788" spans="7:8" x14ac:dyDescent="0.25">
      <c r="G788" s="21">
        <v>120.1875</v>
      </c>
      <c r="H788" s="21">
        <v>56.733556037070016</v>
      </c>
    </row>
    <row r="789" spans="7:8" x14ac:dyDescent="0.25">
      <c r="G789" s="21">
        <v>120.1875</v>
      </c>
      <c r="H789" s="21">
        <v>17.492521429011944</v>
      </c>
    </row>
    <row r="790" spans="7:8" x14ac:dyDescent="0.25">
      <c r="G790" s="21">
        <v>116.75</v>
      </c>
      <c r="H790" s="21">
        <v>17.492521429011944</v>
      </c>
    </row>
    <row r="791" spans="7:8" x14ac:dyDescent="0.25">
      <c r="G791" s="21">
        <v>116.75</v>
      </c>
      <c r="H791" s="21">
        <v>4.1639344015073236</v>
      </c>
    </row>
    <row r="792" spans="7:8" x14ac:dyDescent="0.25">
      <c r="G792" s="21">
        <v>114.625</v>
      </c>
      <c r="H792" s="21">
        <v>4.1639344015073236</v>
      </c>
    </row>
    <row r="793" spans="7:8" x14ac:dyDescent="0.25">
      <c r="G793" s="21">
        <v>114.625</v>
      </c>
      <c r="H793" s="21">
        <v>1.260028846875844</v>
      </c>
    </row>
    <row r="794" spans="7:8" x14ac:dyDescent="0.25">
      <c r="G794" s="21">
        <v>113.5</v>
      </c>
      <c r="H794" s="21">
        <v>1.260028846875844</v>
      </c>
    </row>
    <row r="795" spans="7:8" x14ac:dyDescent="0.25">
      <c r="G795" s="21">
        <v>113.5</v>
      </c>
      <c r="H795" s="21">
        <v>0.20507829201353672</v>
      </c>
    </row>
    <row r="796" spans="7:8" x14ac:dyDescent="0.25">
      <c r="G796" s="21">
        <v>113</v>
      </c>
      <c r="H796" s="21">
        <v>0.20507829201353672</v>
      </c>
    </row>
    <row r="797" spans="7:8" x14ac:dyDescent="0.25">
      <c r="G797" s="21">
        <v>113</v>
      </c>
      <c r="H797" s="21">
        <v>0</v>
      </c>
    </row>
    <row r="798" spans="7:8" x14ac:dyDescent="0.25">
      <c r="G798" s="21">
        <v>113</v>
      </c>
      <c r="H798" s="21">
        <v>0.20507829201353672</v>
      </c>
    </row>
    <row r="799" spans="7:8" x14ac:dyDescent="0.25">
      <c r="G799" s="21">
        <v>114</v>
      </c>
      <c r="H799" s="21">
        <v>0.20507829201353672</v>
      </c>
    </row>
    <row r="800" spans="7:8" x14ac:dyDescent="0.25">
      <c r="G800" s="21">
        <v>114</v>
      </c>
      <c r="H800" s="21">
        <v>0</v>
      </c>
    </row>
    <row r="801" spans="7:8" x14ac:dyDescent="0.25">
      <c r="G801" s="21">
        <v>114</v>
      </c>
      <c r="H801" s="21">
        <v>0.20507829201353672</v>
      </c>
    </row>
    <row r="802" spans="7:8" x14ac:dyDescent="0.25">
      <c r="G802" s="21">
        <v>113.5</v>
      </c>
      <c r="H802" s="21">
        <v>0.20507829201353672</v>
      </c>
    </row>
    <row r="803" spans="7:8" x14ac:dyDescent="0.25">
      <c r="G803" s="21">
        <v>113.5</v>
      </c>
      <c r="H803" s="21">
        <v>1.260028846875844</v>
      </c>
    </row>
    <row r="804" spans="7:8" x14ac:dyDescent="0.25">
      <c r="G804" s="21">
        <v>115.75</v>
      </c>
      <c r="H804" s="21">
        <v>1.260028846875844</v>
      </c>
    </row>
    <row r="805" spans="7:8" x14ac:dyDescent="0.25">
      <c r="G805" s="21">
        <v>115.75</v>
      </c>
      <c r="H805" s="21">
        <v>0.88723056982591686</v>
      </c>
    </row>
    <row r="806" spans="7:8" x14ac:dyDescent="0.25">
      <c r="G806" s="21">
        <v>115</v>
      </c>
      <c r="H806" s="21">
        <v>0.88723056982591686</v>
      </c>
    </row>
    <row r="807" spans="7:8" x14ac:dyDescent="0.25">
      <c r="G807" s="21">
        <v>115</v>
      </c>
      <c r="H807" s="21">
        <v>0</v>
      </c>
    </row>
    <row r="808" spans="7:8" x14ac:dyDescent="0.25">
      <c r="G808" s="21">
        <v>115</v>
      </c>
      <c r="H808" s="21">
        <v>0.88723056982591686</v>
      </c>
    </row>
    <row r="809" spans="7:8" x14ac:dyDescent="0.25">
      <c r="G809" s="21">
        <v>116.5</v>
      </c>
      <c r="H809" s="21">
        <v>0.88723056982591686</v>
      </c>
    </row>
    <row r="810" spans="7:8" x14ac:dyDescent="0.25">
      <c r="G810" s="21">
        <v>116.5</v>
      </c>
      <c r="H810" s="21">
        <v>0.48165776080637729</v>
      </c>
    </row>
    <row r="811" spans="7:8" x14ac:dyDescent="0.25">
      <c r="G811" s="21">
        <v>116</v>
      </c>
      <c r="H811" s="21">
        <v>0.48165776080637729</v>
      </c>
    </row>
    <row r="812" spans="7:8" x14ac:dyDescent="0.25">
      <c r="G812" s="21">
        <v>116</v>
      </c>
      <c r="H812" s="21">
        <v>0</v>
      </c>
    </row>
    <row r="813" spans="7:8" x14ac:dyDescent="0.25">
      <c r="G813" s="21">
        <v>116</v>
      </c>
      <c r="H813" s="21">
        <v>0.48165776080637729</v>
      </c>
    </row>
    <row r="814" spans="7:8" x14ac:dyDescent="0.25">
      <c r="G814" s="21">
        <v>117</v>
      </c>
      <c r="H814" s="21">
        <v>0.48165776080637729</v>
      </c>
    </row>
    <row r="815" spans="7:8" x14ac:dyDescent="0.25">
      <c r="G815" s="21">
        <v>117</v>
      </c>
      <c r="H815" s="21">
        <v>0</v>
      </c>
    </row>
    <row r="816" spans="7:8" x14ac:dyDescent="0.25">
      <c r="G816" s="21">
        <v>117</v>
      </c>
      <c r="H816" s="21">
        <v>0.48165776080637729</v>
      </c>
    </row>
    <row r="817" spans="7:8" x14ac:dyDescent="0.25">
      <c r="G817" s="21">
        <v>116.5</v>
      </c>
      <c r="H817" s="21">
        <v>0.48165776080637729</v>
      </c>
    </row>
    <row r="818" spans="7:8" x14ac:dyDescent="0.25">
      <c r="G818" s="21">
        <v>116.5</v>
      </c>
      <c r="H818" s="21">
        <v>0.88723056982591686</v>
      </c>
    </row>
    <row r="819" spans="7:8" x14ac:dyDescent="0.25">
      <c r="G819" s="21">
        <v>115.75</v>
      </c>
      <c r="H819" s="21">
        <v>0.88723056982591686</v>
      </c>
    </row>
    <row r="820" spans="7:8" x14ac:dyDescent="0.25">
      <c r="G820" s="21">
        <v>115.75</v>
      </c>
      <c r="H820" s="21">
        <v>1.260028846875844</v>
      </c>
    </row>
    <row r="821" spans="7:8" x14ac:dyDescent="0.25">
      <c r="G821" s="21">
        <v>114.625</v>
      </c>
      <c r="H821" s="21">
        <v>1.260028846875844</v>
      </c>
    </row>
    <row r="822" spans="7:8" x14ac:dyDescent="0.25">
      <c r="G822" s="21">
        <v>114.625</v>
      </c>
      <c r="H822" s="21">
        <v>4.1639344015073236</v>
      </c>
    </row>
    <row r="823" spans="7:8" x14ac:dyDescent="0.25">
      <c r="G823" s="21">
        <v>118.875</v>
      </c>
      <c r="H823" s="21">
        <v>4.1639344015073236</v>
      </c>
    </row>
    <row r="824" spans="7:8" x14ac:dyDescent="0.25">
      <c r="G824" s="21">
        <v>118.875</v>
      </c>
      <c r="H824" s="21">
        <v>1.5039222407221455</v>
      </c>
    </row>
    <row r="825" spans="7:8" x14ac:dyDescent="0.25">
      <c r="G825" s="21">
        <v>118</v>
      </c>
      <c r="H825" s="21">
        <v>1.5039222407221455</v>
      </c>
    </row>
    <row r="826" spans="7:8" x14ac:dyDescent="0.25">
      <c r="G826" s="21">
        <v>118</v>
      </c>
      <c r="H826" s="21">
        <v>0</v>
      </c>
    </row>
    <row r="827" spans="7:8" x14ac:dyDescent="0.25">
      <c r="G827" s="21">
        <v>118</v>
      </c>
      <c r="H827" s="21">
        <v>1.5039222407221455</v>
      </c>
    </row>
    <row r="828" spans="7:8" x14ac:dyDescent="0.25">
      <c r="G828" s="21">
        <v>119.75</v>
      </c>
      <c r="H828" s="21">
        <v>1.5039222407221455</v>
      </c>
    </row>
    <row r="829" spans="7:8" x14ac:dyDescent="0.25">
      <c r="G829" s="21">
        <v>119.75</v>
      </c>
      <c r="H829" s="21">
        <v>0.56279455614424834</v>
      </c>
    </row>
    <row r="830" spans="7:8" x14ac:dyDescent="0.25">
      <c r="G830" s="21">
        <v>119</v>
      </c>
      <c r="H830" s="21">
        <v>0.56279455614424834</v>
      </c>
    </row>
    <row r="831" spans="7:8" x14ac:dyDescent="0.25">
      <c r="G831" s="21">
        <v>119</v>
      </c>
      <c r="H831" s="21">
        <v>0</v>
      </c>
    </row>
    <row r="832" spans="7:8" x14ac:dyDescent="0.25">
      <c r="G832" s="21">
        <v>119</v>
      </c>
      <c r="H832" s="21">
        <v>0.56279455614424834</v>
      </c>
    </row>
    <row r="833" spans="7:8" x14ac:dyDescent="0.25">
      <c r="G833" s="21">
        <v>120.5</v>
      </c>
      <c r="H833" s="21">
        <v>0.56279455614424834</v>
      </c>
    </row>
    <row r="834" spans="7:8" x14ac:dyDescent="0.25">
      <c r="G834" s="21">
        <v>120.5</v>
      </c>
      <c r="H834" s="21">
        <v>0.37122780855928267</v>
      </c>
    </row>
    <row r="835" spans="7:8" x14ac:dyDescent="0.25">
      <c r="G835" s="21">
        <v>120</v>
      </c>
      <c r="H835" s="21">
        <v>0.37122780855928267</v>
      </c>
    </row>
    <row r="836" spans="7:8" x14ac:dyDescent="0.25">
      <c r="G836" s="21">
        <v>120</v>
      </c>
      <c r="H836" s="21">
        <v>0</v>
      </c>
    </row>
    <row r="837" spans="7:8" x14ac:dyDescent="0.25">
      <c r="G837" s="21">
        <v>120</v>
      </c>
      <c r="H837" s="21">
        <v>0.37122780855928267</v>
      </c>
    </row>
    <row r="838" spans="7:8" x14ac:dyDescent="0.25">
      <c r="G838" s="21">
        <v>121</v>
      </c>
      <c r="H838" s="21">
        <v>0.37122780855928267</v>
      </c>
    </row>
    <row r="839" spans="7:8" x14ac:dyDescent="0.25">
      <c r="G839" s="21">
        <v>121</v>
      </c>
      <c r="H839" s="21">
        <v>0</v>
      </c>
    </row>
    <row r="840" spans="7:8" x14ac:dyDescent="0.25">
      <c r="G840" s="21">
        <v>121</v>
      </c>
      <c r="H840" s="21">
        <v>0.37122780855928267</v>
      </c>
    </row>
    <row r="841" spans="7:8" x14ac:dyDescent="0.25">
      <c r="G841" s="21">
        <v>120.5</v>
      </c>
      <c r="H841" s="21">
        <v>0.37122780855928267</v>
      </c>
    </row>
    <row r="842" spans="7:8" x14ac:dyDescent="0.25">
      <c r="G842" s="21">
        <v>120.5</v>
      </c>
      <c r="H842" s="21">
        <v>0.56279455614424834</v>
      </c>
    </row>
    <row r="843" spans="7:8" x14ac:dyDescent="0.25">
      <c r="G843" s="21">
        <v>119.75</v>
      </c>
      <c r="H843" s="21">
        <v>0.56279455614424834</v>
      </c>
    </row>
    <row r="844" spans="7:8" x14ac:dyDescent="0.25">
      <c r="G844" s="21">
        <v>119.75</v>
      </c>
      <c r="H844" s="21">
        <v>1.5039222407221455</v>
      </c>
    </row>
    <row r="845" spans="7:8" x14ac:dyDescent="0.25">
      <c r="G845" s="21">
        <v>118.875</v>
      </c>
      <c r="H845" s="21">
        <v>1.5039222407221455</v>
      </c>
    </row>
    <row r="846" spans="7:8" x14ac:dyDescent="0.25">
      <c r="G846" s="21">
        <v>118.875</v>
      </c>
      <c r="H846" s="21">
        <v>4.1639344015073236</v>
      </c>
    </row>
    <row r="847" spans="7:8" x14ac:dyDescent="0.25">
      <c r="G847" s="21">
        <v>116.75</v>
      </c>
      <c r="H847" s="21">
        <v>4.1639344015073236</v>
      </c>
    </row>
    <row r="848" spans="7:8" x14ac:dyDescent="0.25">
      <c r="G848" s="21">
        <v>116.75</v>
      </c>
      <c r="H848" s="21">
        <v>17.492521429011944</v>
      </c>
    </row>
    <row r="849" spans="7:8" x14ac:dyDescent="0.25">
      <c r="G849" s="21">
        <v>123.625</v>
      </c>
      <c r="H849" s="21">
        <v>17.492521429011944</v>
      </c>
    </row>
    <row r="850" spans="7:8" x14ac:dyDescent="0.25">
      <c r="G850" s="21">
        <v>123.625</v>
      </c>
      <c r="H850" s="21">
        <v>7.2244338010413029</v>
      </c>
    </row>
    <row r="851" spans="7:8" x14ac:dyDescent="0.25">
      <c r="G851" s="21">
        <v>122.5</v>
      </c>
      <c r="H851" s="21">
        <v>7.2244338010413029</v>
      </c>
    </row>
    <row r="852" spans="7:8" x14ac:dyDescent="0.25">
      <c r="G852" s="21">
        <v>122.5</v>
      </c>
      <c r="H852" s="21">
        <v>1.6411838660803661</v>
      </c>
    </row>
    <row r="853" spans="7:8" x14ac:dyDescent="0.25">
      <c r="G853" s="21">
        <v>122</v>
      </c>
      <c r="H853" s="21">
        <v>1.6411838660803661</v>
      </c>
    </row>
    <row r="854" spans="7:8" x14ac:dyDescent="0.25">
      <c r="G854" s="21">
        <v>122</v>
      </c>
      <c r="H854" s="21">
        <v>0</v>
      </c>
    </row>
    <row r="855" spans="7:8" x14ac:dyDescent="0.25">
      <c r="G855" s="21">
        <v>122</v>
      </c>
      <c r="H855" s="21">
        <v>1.6411838660803661</v>
      </c>
    </row>
    <row r="856" spans="7:8" x14ac:dyDescent="0.25">
      <c r="G856" s="21">
        <v>123</v>
      </c>
      <c r="H856" s="21">
        <v>1.6411838660803661</v>
      </c>
    </row>
    <row r="857" spans="7:8" x14ac:dyDescent="0.25">
      <c r="G857" s="21">
        <v>123</v>
      </c>
      <c r="H857" s="21">
        <v>0</v>
      </c>
    </row>
    <row r="858" spans="7:8" x14ac:dyDescent="0.25">
      <c r="G858" s="21">
        <v>123</v>
      </c>
      <c r="H858" s="21">
        <v>1.6411838660803661</v>
      </c>
    </row>
    <row r="859" spans="7:8" x14ac:dyDescent="0.25">
      <c r="G859" s="21">
        <v>122.5</v>
      </c>
      <c r="H859" s="21">
        <v>1.6411838660803661</v>
      </c>
    </row>
    <row r="860" spans="7:8" x14ac:dyDescent="0.25">
      <c r="G860" s="21">
        <v>122.5</v>
      </c>
      <c r="H860" s="21">
        <v>7.2244338010413029</v>
      </c>
    </row>
    <row r="861" spans="7:8" x14ac:dyDescent="0.25">
      <c r="G861" s="21">
        <v>124.75</v>
      </c>
      <c r="H861" s="21">
        <v>7.2244338010413029</v>
      </c>
    </row>
    <row r="862" spans="7:8" x14ac:dyDescent="0.25">
      <c r="G862" s="21">
        <v>124.75</v>
      </c>
      <c r="H862" s="21">
        <v>2.3878743361178745</v>
      </c>
    </row>
    <row r="863" spans="7:8" x14ac:dyDescent="0.25">
      <c r="G863" s="21">
        <v>124</v>
      </c>
      <c r="H863" s="21">
        <v>2.3878743361178745</v>
      </c>
    </row>
    <row r="864" spans="7:8" x14ac:dyDescent="0.25">
      <c r="G864" s="21">
        <v>124</v>
      </c>
      <c r="H864" s="21">
        <v>0</v>
      </c>
    </row>
    <row r="865" spans="7:8" x14ac:dyDescent="0.25">
      <c r="G865" s="21">
        <v>124</v>
      </c>
      <c r="H865" s="21">
        <v>2.3878743361178745</v>
      </c>
    </row>
    <row r="866" spans="7:8" x14ac:dyDescent="0.25">
      <c r="G866" s="21">
        <v>125.5</v>
      </c>
      <c r="H866" s="21">
        <v>2.3878743361178745</v>
      </c>
    </row>
    <row r="867" spans="7:8" x14ac:dyDescent="0.25">
      <c r="G867" s="21">
        <v>125.5</v>
      </c>
      <c r="H867" s="21">
        <v>0.76218187320064601</v>
      </c>
    </row>
    <row r="868" spans="7:8" x14ac:dyDescent="0.25">
      <c r="G868" s="21">
        <v>125</v>
      </c>
      <c r="H868" s="21">
        <v>0.76218187320064601</v>
      </c>
    </row>
    <row r="869" spans="7:8" x14ac:dyDescent="0.25">
      <c r="G869" s="21">
        <v>125</v>
      </c>
      <c r="H869" s="21">
        <v>0</v>
      </c>
    </row>
    <row r="870" spans="7:8" x14ac:dyDescent="0.25">
      <c r="G870" s="21">
        <v>125</v>
      </c>
      <c r="H870" s="21">
        <v>0.76218187320064601</v>
      </c>
    </row>
    <row r="871" spans="7:8" x14ac:dyDescent="0.25">
      <c r="G871" s="21">
        <v>126</v>
      </c>
      <c r="H871" s="21">
        <v>0.76218187320064601</v>
      </c>
    </row>
    <row r="872" spans="7:8" x14ac:dyDescent="0.25">
      <c r="G872" s="21">
        <v>126</v>
      </c>
      <c r="H872" s="21">
        <v>0</v>
      </c>
    </row>
    <row r="873" spans="7:8" x14ac:dyDescent="0.25">
      <c r="G873" s="21">
        <v>126</v>
      </c>
      <c r="H873" s="21">
        <v>0.76218187320064601</v>
      </c>
    </row>
    <row r="874" spans="7:8" x14ac:dyDescent="0.25">
      <c r="G874" s="21">
        <v>125.5</v>
      </c>
      <c r="H874" s="21">
        <v>0.76218187320064601</v>
      </c>
    </row>
    <row r="875" spans="7:8" x14ac:dyDescent="0.25">
      <c r="G875" s="21">
        <v>125.5</v>
      </c>
      <c r="H875" s="21">
        <v>2.3878743361178745</v>
      </c>
    </row>
    <row r="876" spans="7:8" x14ac:dyDescent="0.25">
      <c r="G876" s="21">
        <v>124.75</v>
      </c>
      <c r="H876" s="21">
        <v>2.3878743361178745</v>
      </c>
    </row>
    <row r="877" spans="7:8" x14ac:dyDescent="0.25">
      <c r="G877" s="21">
        <v>124.75</v>
      </c>
      <c r="H877" s="21">
        <v>7.2244338010413029</v>
      </c>
    </row>
    <row r="878" spans="7:8" x14ac:dyDescent="0.25">
      <c r="G878" s="21">
        <v>123.625</v>
      </c>
      <c r="H878" s="21">
        <v>7.2244338010413029</v>
      </c>
    </row>
    <row r="879" spans="7:8" x14ac:dyDescent="0.25">
      <c r="G879" s="21">
        <v>123.625</v>
      </c>
      <c r="H879" s="21">
        <v>17.492521429011944</v>
      </c>
    </row>
    <row r="880" spans="7:8" x14ac:dyDescent="0.25">
      <c r="G880" s="21">
        <v>120.1875</v>
      </c>
      <c r="H880" s="21">
        <v>17.492521429011944</v>
      </c>
    </row>
    <row r="881" spans="7:8" x14ac:dyDescent="0.25">
      <c r="G881" s="21">
        <v>120.1875</v>
      </c>
      <c r="H881" s="21">
        <v>56.733556037070016</v>
      </c>
    </row>
    <row r="882" spans="7:8" x14ac:dyDescent="0.25">
      <c r="G882" s="21">
        <v>130.28125</v>
      </c>
      <c r="H882" s="21">
        <v>56.733556037070016</v>
      </c>
    </row>
    <row r="883" spans="7:8" x14ac:dyDescent="0.25">
      <c r="G883" s="21">
        <v>130.28125</v>
      </c>
      <c r="H883" s="21">
        <v>21.793629625285529</v>
      </c>
    </row>
    <row r="884" spans="7:8" x14ac:dyDescent="0.25">
      <c r="G884" s="21">
        <v>127.75</v>
      </c>
      <c r="H884" s="21">
        <v>21.793629625285529</v>
      </c>
    </row>
    <row r="885" spans="7:8" x14ac:dyDescent="0.25">
      <c r="G885" s="21">
        <v>127.75</v>
      </c>
      <c r="H885" s="21">
        <v>9.690513633396872</v>
      </c>
    </row>
    <row r="886" spans="7:8" x14ac:dyDescent="0.25">
      <c r="G886" s="21">
        <v>127</v>
      </c>
      <c r="H886" s="21">
        <v>9.690513633396872</v>
      </c>
    </row>
    <row r="887" spans="7:8" x14ac:dyDescent="0.25">
      <c r="G887" s="21">
        <v>127</v>
      </c>
      <c r="H887" s="21">
        <v>0</v>
      </c>
    </row>
    <row r="888" spans="7:8" x14ac:dyDescent="0.25">
      <c r="G888" s="21">
        <v>127</v>
      </c>
      <c r="H888" s="21">
        <v>9.690513633396872</v>
      </c>
    </row>
    <row r="889" spans="7:8" x14ac:dyDescent="0.25">
      <c r="G889" s="21">
        <v>128.5</v>
      </c>
      <c r="H889" s="21">
        <v>9.690513633396872</v>
      </c>
    </row>
    <row r="890" spans="7:8" x14ac:dyDescent="0.25">
      <c r="G890" s="21">
        <v>128.5</v>
      </c>
      <c r="H890" s="21">
        <v>4.0239680211582414</v>
      </c>
    </row>
    <row r="891" spans="7:8" x14ac:dyDescent="0.25">
      <c r="G891" s="21">
        <v>128</v>
      </c>
      <c r="H891" s="21">
        <v>4.0239680211582414</v>
      </c>
    </row>
    <row r="892" spans="7:8" x14ac:dyDescent="0.25">
      <c r="G892" s="21">
        <v>128</v>
      </c>
      <c r="H892" s="21">
        <v>0</v>
      </c>
    </row>
    <row r="893" spans="7:8" x14ac:dyDescent="0.25">
      <c r="G893" s="21">
        <v>128</v>
      </c>
      <c r="H893" s="21">
        <v>4.0239680211582414</v>
      </c>
    </row>
    <row r="894" spans="7:8" x14ac:dyDescent="0.25">
      <c r="G894" s="21">
        <v>129</v>
      </c>
      <c r="H894" s="21">
        <v>4.0239680211582414</v>
      </c>
    </row>
    <row r="895" spans="7:8" x14ac:dyDescent="0.25">
      <c r="G895" s="21">
        <v>129</v>
      </c>
      <c r="H895" s="21">
        <v>0</v>
      </c>
    </row>
    <row r="896" spans="7:8" x14ac:dyDescent="0.25">
      <c r="G896" s="21">
        <v>129</v>
      </c>
      <c r="H896" s="21">
        <v>4.0239680211582414</v>
      </c>
    </row>
    <row r="897" spans="7:8" x14ac:dyDescent="0.25">
      <c r="G897" s="21">
        <v>128.5</v>
      </c>
      <c r="H897" s="21">
        <v>4.0239680211582414</v>
      </c>
    </row>
    <row r="898" spans="7:8" x14ac:dyDescent="0.25">
      <c r="G898" s="21">
        <v>128.5</v>
      </c>
      <c r="H898" s="21">
        <v>9.690513633396872</v>
      </c>
    </row>
    <row r="899" spans="7:8" x14ac:dyDescent="0.25">
      <c r="G899" s="21">
        <v>127.75</v>
      </c>
      <c r="H899" s="21">
        <v>9.690513633396872</v>
      </c>
    </row>
    <row r="900" spans="7:8" x14ac:dyDescent="0.25">
      <c r="G900" s="21">
        <v>127.75</v>
      </c>
      <c r="H900" s="21">
        <v>21.793629625285529</v>
      </c>
    </row>
    <row r="901" spans="7:8" x14ac:dyDescent="0.25">
      <c r="G901" s="21">
        <v>132.8125</v>
      </c>
      <c r="H901" s="21">
        <v>21.793629625285529</v>
      </c>
    </row>
    <row r="902" spans="7:8" x14ac:dyDescent="0.25">
      <c r="G902" s="21">
        <v>132.8125</v>
      </c>
      <c r="H902" s="21">
        <v>12.19466485938994</v>
      </c>
    </row>
    <row r="903" spans="7:8" x14ac:dyDescent="0.25">
      <c r="G903" s="21">
        <v>130.875</v>
      </c>
      <c r="H903" s="21">
        <v>12.19466485938994</v>
      </c>
    </row>
    <row r="904" spans="7:8" x14ac:dyDescent="0.25">
      <c r="G904" s="21">
        <v>130.875</v>
      </c>
      <c r="H904" s="21">
        <v>3.4915046502517626</v>
      </c>
    </row>
    <row r="905" spans="7:8" x14ac:dyDescent="0.25">
      <c r="G905" s="21">
        <v>130</v>
      </c>
      <c r="H905" s="21">
        <v>3.4915046502517626</v>
      </c>
    </row>
    <row r="906" spans="7:8" x14ac:dyDescent="0.25">
      <c r="G906" s="21">
        <v>130</v>
      </c>
      <c r="H906" s="21">
        <v>0</v>
      </c>
    </row>
    <row r="907" spans="7:8" x14ac:dyDescent="0.25">
      <c r="G907" s="21">
        <v>130</v>
      </c>
      <c r="H907" s="21">
        <v>3.4915046502517626</v>
      </c>
    </row>
    <row r="908" spans="7:8" x14ac:dyDescent="0.25">
      <c r="G908" s="21">
        <v>131.75</v>
      </c>
      <c r="H908" s="21">
        <v>3.4915046502517626</v>
      </c>
    </row>
    <row r="909" spans="7:8" x14ac:dyDescent="0.25">
      <c r="G909" s="21">
        <v>131.75</v>
      </c>
      <c r="H909" s="21">
        <v>2.5856166466094095</v>
      </c>
    </row>
    <row r="910" spans="7:8" x14ac:dyDescent="0.25">
      <c r="G910" s="21">
        <v>131</v>
      </c>
      <c r="H910" s="21">
        <v>2.5856166466094095</v>
      </c>
    </row>
    <row r="911" spans="7:8" x14ac:dyDescent="0.25">
      <c r="G911" s="21">
        <v>131</v>
      </c>
      <c r="H911" s="21">
        <v>0</v>
      </c>
    </row>
    <row r="912" spans="7:8" x14ac:dyDescent="0.25">
      <c r="G912" s="21">
        <v>131</v>
      </c>
      <c r="H912" s="21">
        <v>2.5856166466094095</v>
      </c>
    </row>
    <row r="913" spans="7:8" x14ac:dyDescent="0.25">
      <c r="G913" s="21">
        <v>132.5</v>
      </c>
      <c r="H913" s="21">
        <v>2.5856166466094095</v>
      </c>
    </row>
    <row r="914" spans="7:8" x14ac:dyDescent="0.25">
      <c r="G914" s="21">
        <v>132.5</v>
      </c>
      <c r="H914" s="21">
        <v>0.94149361762774542</v>
      </c>
    </row>
    <row r="915" spans="7:8" x14ac:dyDescent="0.25">
      <c r="G915" s="21">
        <v>132</v>
      </c>
      <c r="H915" s="21">
        <v>0.94149361762774542</v>
      </c>
    </row>
    <row r="916" spans="7:8" x14ac:dyDescent="0.25">
      <c r="G916" s="21">
        <v>132</v>
      </c>
      <c r="H916" s="21">
        <v>0</v>
      </c>
    </row>
    <row r="917" spans="7:8" x14ac:dyDescent="0.25">
      <c r="G917" s="21">
        <v>132</v>
      </c>
      <c r="H917" s="21">
        <v>0.94149361762774542</v>
      </c>
    </row>
    <row r="918" spans="7:8" x14ac:dyDescent="0.25">
      <c r="G918" s="21">
        <v>133</v>
      </c>
      <c r="H918" s="21">
        <v>0.94149361762774542</v>
      </c>
    </row>
    <row r="919" spans="7:8" x14ac:dyDescent="0.25">
      <c r="G919" s="21">
        <v>133</v>
      </c>
      <c r="H919" s="21">
        <v>0</v>
      </c>
    </row>
    <row r="920" spans="7:8" x14ac:dyDescent="0.25">
      <c r="G920" s="21">
        <v>133</v>
      </c>
      <c r="H920" s="21">
        <v>0.94149361762774542</v>
      </c>
    </row>
    <row r="921" spans="7:8" x14ac:dyDescent="0.25">
      <c r="G921" s="21">
        <v>132.5</v>
      </c>
      <c r="H921" s="21">
        <v>0.94149361762774542</v>
      </c>
    </row>
    <row r="922" spans="7:8" x14ac:dyDescent="0.25">
      <c r="G922" s="21">
        <v>132.5</v>
      </c>
      <c r="H922" s="21">
        <v>2.5856166466094095</v>
      </c>
    </row>
    <row r="923" spans="7:8" x14ac:dyDescent="0.25">
      <c r="G923" s="21">
        <v>131.75</v>
      </c>
      <c r="H923" s="21">
        <v>2.5856166466094095</v>
      </c>
    </row>
    <row r="924" spans="7:8" x14ac:dyDescent="0.25">
      <c r="G924" s="21">
        <v>131.75</v>
      </c>
      <c r="H924" s="21">
        <v>3.4915046502517626</v>
      </c>
    </row>
    <row r="925" spans="7:8" x14ac:dyDescent="0.25">
      <c r="G925" s="21">
        <v>130.875</v>
      </c>
      <c r="H925" s="21">
        <v>3.4915046502517626</v>
      </c>
    </row>
    <row r="926" spans="7:8" x14ac:dyDescent="0.25">
      <c r="G926" s="21">
        <v>130.875</v>
      </c>
      <c r="H926" s="21">
        <v>12.19466485938994</v>
      </c>
    </row>
    <row r="927" spans="7:8" x14ac:dyDescent="0.25">
      <c r="G927" s="21">
        <v>134.75</v>
      </c>
      <c r="H927" s="21">
        <v>12.19466485938994</v>
      </c>
    </row>
    <row r="928" spans="7:8" x14ac:dyDescent="0.25">
      <c r="G928" s="21">
        <v>134.75</v>
      </c>
      <c r="H928" s="21">
        <v>4.6266153456310608</v>
      </c>
    </row>
    <row r="929" spans="7:8" x14ac:dyDescent="0.25">
      <c r="G929" s="21">
        <v>134</v>
      </c>
      <c r="H929" s="21">
        <v>4.6266153456310608</v>
      </c>
    </row>
    <row r="930" spans="7:8" x14ac:dyDescent="0.25">
      <c r="G930" s="21">
        <v>134</v>
      </c>
      <c r="H930" s="21">
        <v>0</v>
      </c>
    </row>
    <row r="931" spans="7:8" x14ac:dyDescent="0.25">
      <c r="G931" s="21">
        <v>134</v>
      </c>
      <c r="H931" s="21">
        <v>4.6266153456310608</v>
      </c>
    </row>
    <row r="932" spans="7:8" x14ac:dyDescent="0.25">
      <c r="G932" s="21">
        <v>135.5</v>
      </c>
      <c r="H932" s="21">
        <v>4.6266153456310608</v>
      </c>
    </row>
    <row r="933" spans="7:8" x14ac:dyDescent="0.25">
      <c r="G933" s="21">
        <v>135.5</v>
      </c>
      <c r="H933" s="21">
        <v>1.858165991545192</v>
      </c>
    </row>
    <row r="934" spans="7:8" x14ac:dyDescent="0.25">
      <c r="G934" s="21">
        <v>135</v>
      </c>
      <c r="H934" s="21">
        <v>1.858165991545192</v>
      </c>
    </row>
    <row r="935" spans="7:8" x14ac:dyDescent="0.25">
      <c r="G935" s="21">
        <v>135</v>
      </c>
      <c r="H935" s="21">
        <v>0</v>
      </c>
    </row>
    <row r="936" spans="7:8" x14ac:dyDescent="0.25">
      <c r="G936" s="21">
        <v>135</v>
      </c>
      <c r="H936" s="21">
        <v>1.858165991545192</v>
      </c>
    </row>
    <row r="937" spans="7:8" x14ac:dyDescent="0.25">
      <c r="G937" s="21">
        <v>136</v>
      </c>
      <c r="H937" s="21">
        <v>1.858165991545192</v>
      </c>
    </row>
    <row r="938" spans="7:8" x14ac:dyDescent="0.25">
      <c r="G938" s="21">
        <v>136</v>
      </c>
      <c r="H938" s="21">
        <v>0</v>
      </c>
    </row>
    <row r="939" spans="7:8" x14ac:dyDescent="0.25">
      <c r="G939" s="21">
        <v>136</v>
      </c>
      <c r="H939" s="21">
        <v>1.858165991545192</v>
      </c>
    </row>
    <row r="940" spans="7:8" x14ac:dyDescent="0.25">
      <c r="G940" s="21">
        <v>135.5</v>
      </c>
      <c r="H940" s="21">
        <v>1.858165991545192</v>
      </c>
    </row>
    <row r="941" spans="7:8" x14ac:dyDescent="0.25">
      <c r="G941" s="21">
        <v>135.5</v>
      </c>
      <c r="H941" s="21">
        <v>4.6266153456310608</v>
      </c>
    </row>
    <row r="942" spans="7:8" x14ac:dyDescent="0.25">
      <c r="G942" s="21">
        <v>134.75</v>
      </c>
      <c r="H942" s="21">
        <v>4.6266153456310608</v>
      </c>
    </row>
    <row r="943" spans="7:8" x14ac:dyDescent="0.25">
      <c r="G943" s="21">
        <v>134.75</v>
      </c>
      <c r="H943" s="21">
        <v>12.19466485938994</v>
      </c>
    </row>
    <row r="944" spans="7:8" x14ac:dyDescent="0.25">
      <c r="G944" s="21">
        <v>132.8125</v>
      </c>
      <c r="H944" s="21">
        <v>12.19466485938994</v>
      </c>
    </row>
    <row r="945" spans="7:8" x14ac:dyDescent="0.25">
      <c r="G945" s="21">
        <v>132.8125</v>
      </c>
      <c r="H945" s="21">
        <v>21.793629625285529</v>
      </c>
    </row>
    <row r="946" spans="7:8" x14ac:dyDescent="0.25">
      <c r="G946" s="21">
        <v>130.28125</v>
      </c>
      <c r="H946" s="21">
        <v>21.793629625285529</v>
      </c>
    </row>
    <row r="947" spans="7:8" x14ac:dyDescent="0.25">
      <c r="G947" s="21">
        <v>130.28125</v>
      </c>
      <c r="H947" s="21">
        <v>56.733556037070016</v>
      </c>
    </row>
    <row r="948" spans="7:8" x14ac:dyDescent="0.25">
      <c r="G948" s="21">
        <v>125.234375</v>
      </c>
      <c r="H948" s="21">
        <v>56.733556037070016</v>
      </c>
    </row>
    <row r="949" spans="7:8" x14ac:dyDescent="0.25">
      <c r="G949" s="21">
        <v>125.234375</v>
      </c>
      <c r="H949" s="21">
        <v>270.14238782786805</v>
      </c>
    </row>
    <row r="950" spans="7:8" x14ac:dyDescent="0.25">
      <c r="G950" s="21">
        <v>159.177734375</v>
      </c>
      <c r="H950" s="21">
        <v>270.14238782786805</v>
      </c>
    </row>
    <row r="951" spans="7:8" x14ac:dyDescent="0.25">
      <c r="G951" s="21">
        <v>159.177734375</v>
      </c>
      <c r="H951" s="21">
        <v>65.936425179474526</v>
      </c>
    </row>
    <row r="952" spans="7:8" x14ac:dyDescent="0.25">
      <c r="G952" s="21">
        <v>143.6171875</v>
      </c>
      <c r="H952" s="21">
        <v>65.936425179474526</v>
      </c>
    </row>
    <row r="953" spans="7:8" x14ac:dyDescent="0.25">
      <c r="G953" s="21">
        <v>143.6171875</v>
      </c>
      <c r="H953" s="21">
        <v>30.877361103033866</v>
      </c>
    </row>
    <row r="954" spans="7:8" x14ac:dyDescent="0.25">
      <c r="G954" s="21">
        <v>139.0625</v>
      </c>
      <c r="H954" s="21">
        <v>30.877361103033866</v>
      </c>
    </row>
    <row r="955" spans="7:8" x14ac:dyDescent="0.25">
      <c r="G955" s="21">
        <v>139.0625</v>
      </c>
      <c r="H955" s="21">
        <v>4.4981700881444482</v>
      </c>
    </row>
    <row r="956" spans="7:8" x14ac:dyDescent="0.25">
      <c r="G956" s="21">
        <v>137.5</v>
      </c>
      <c r="H956" s="21">
        <v>4.4981700881444482</v>
      </c>
    </row>
    <row r="957" spans="7:8" x14ac:dyDescent="0.25">
      <c r="G957" s="21">
        <v>137.5</v>
      </c>
      <c r="H957" s="21">
        <v>0.34265241306686767</v>
      </c>
    </row>
    <row r="958" spans="7:8" x14ac:dyDescent="0.25">
      <c r="G958" s="21">
        <v>137</v>
      </c>
      <c r="H958" s="21">
        <v>0.34265241306686767</v>
      </c>
    </row>
    <row r="959" spans="7:8" x14ac:dyDescent="0.25">
      <c r="G959" s="21">
        <v>137</v>
      </c>
      <c r="H959" s="21">
        <v>0</v>
      </c>
    </row>
    <row r="960" spans="7:8" x14ac:dyDescent="0.25">
      <c r="G960" s="21">
        <v>137</v>
      </c>
      <c r="H960" s="21">
        <v>0.34265241306686767</v>
      </c>
    </row>
    <row r="961" spans="7:8" x14ac:dyDescent="0.25">
      <c r="G961" s="21">
        <v>138</v>
      </c>
      <c r="H961" s="21">
        <v>0.34265241306686767</v>
      </c>
    </row>
    <row r="962" spans="7:8" x14ac:dyDescent="0.25">
      <c r="G962" s="21">
        <v>138</v>
      </c>
      <c r="H962" s="21">
        <v>0</v>
      </c>
    </row>
    <row r="963" spans="7:8" x14ac:dyDescent="0.25">
      <c r="G963" s="21">
        <v>138</v>
      </c>
      <c r="H963" s="21">
        <v>0.34265241306686767</v>
      </c>
    </row>
    <row r="964" spans="7:8" x14ac:dyDescent="0.25">
      <c r="G964" s="21">
        <v>137.5</v>
      </c>
      <c r="H964" s="21">
        <v>0.34265241306686767</v>
      </c>
    </row>
    <row r="965" spans="7:8" x14ac:dyDescent="0.25">
      <c r="G965" s="21">
        <v>137.5</v>
      </c>
      <c r="H965" s="21">
        <v>4.4981700881444482</v>
      </c>
    </row>
    <row r="966" spans="7:8" x14ac:dyDescent="0.25">
      <c r="G966" s="21">
        <v>140.625</v>
      </c>
      <c r="H966" s="21">
        <v>4.4981700881444482</v>
      </c>
    </row>
    <row r="967" spans="7:8" x14ac:dyDescent="0.25">
      <c r="G967" s="21">
        <v>140.625</v>
      </c>
      <c r="H967" s="21">
        <v>3.6174027199491472</v>
      </c>
    </row>
    <row r="968" spans="7:8" x14ac:dyDescent="0.25">
      <c r="G968" s="21">
        <v>139.5</v>
      </c>
      <c r="H968" s="21">
        <v>3.6174027199491472</v>
      </c>
    </row>
    <row r="969" spans="7:8" x14ac:dyDescent="0.25">
      <c r="G969" s="21">
        <v>139.5</v>
      </c>
      <c r="H969" s="21">
        <v>1.0420019037653196</v>
      </c>
    </row>
    <row r="970" spans="7:8" x14ac:dyDescent="0.25">
      <c r="G970" s="21">
        <v>139</v>
      </c>
      <c r="H970" s="21">
        <v>1.0420019037653196</v>
      </c>
    </row>
    <row r="971" spans="7:8" x14ac:dyDescent="0.25">
      <c r="G971" s="21">
        <v>139</v>
      </c>
      <c r="H971" s="21">
        <v>0</v>
      </c>
    </row>
    <row r="972" spans="7:8" x14ac:dyDescent="0.25">
      <c r="G972" s="21">
        <v>139</v>
      </c>
      <c r="H972" s="21">
        <v>1.0420019037653196</v>
      </c>
    </row>
    <row r="973" spans="7:8" x14ac:dyDescent="0.25">
      <c r="G973" s="21">
        <v>140</v>
      </c>
      <c r="H973" s="21">
        <v>1.0420019037653196</v>
      </c>
    </row>
    <row r="974" spans="7:8" x14ac:dyDescent="0.25">
      <c r="G974" s="21">
        <v>140</v>
      </c>
      <c r="H974" s="21">
        <v>0</v>
      </c>
    </row>
    <row r="975" spans="7:8" x14ac:dyDescent="0.25">
      <c r="G975" s="21">
        <v>140</v>
      </c>
      <c r="H975" s="21">
        <v>1.0420019037653196</v>
      </c>
    </row>
    <row r="976" spans="7:8" x14ac:dyDescent="0.25">
      <c r="G976" s="21">
        <v>139.5</v>
      </c>
      <c r="H976" s="21">
        <v>1.0420019037653196</v>
      </c>
    </row>
    <row r="977" spans="7:8" x14ac:dyDescent="0.25">
      <c r="G977" s="21">
        <v>139.5</v>
      </c>
      <c r="H977" s="21">
        <v>3.6174027199491472</v>
      </c>
    </row>
    <row r="978" spans="7:8" x14ac:dyDescent="0.25">
      <c r="G978" s="21">
        <v>141.75</v>
      </c>
      <c r="H978" s="21">
        <v>3.6174027199491472</v>
      </c>
    </row>
    <row r="979" spans="7:8" x14ac:dyDescent="0.25">
      <c r="G979" s="21">
        <v>141.75</v>
      </c>
      <c r="H979" s="21">
        <v>2.3394533169547915</v>
      </c>
    </row>
    <row r="980" spans="7:8" x14ac:dyDescent="0.25">
      <c r="G980" s="21">
        <v>141</v>
      </c>
      <c r="H980" s="21">
        <v>2.3394533169547915</v>
      </c>
    </row>
    <row r="981" spans="7:8" x14ac:dyDescent="0.25">
      <c r="G981" s="21">
        <v>141</v>
      </c>
      <c r="H981" s="21">
        <v>0</v>
      </c>
    </row>
    <row r="982" spans="7:8" x14ac:dyDescent="0.25">
      <c r="G982" s="21">
        <v>141</v>
      </c>
      <c r="H982" s="21">
        <v>2.3394533169547915</v>
      </c>
    </row>
    <row r="983" spans="7:8" x14ac:dyDescent="0.25">
      <c r="G983" s="21">
        <v>142.5</v>
      </c>
      <c r="H983" s="21">
        <v>2.3394533169547915</v>
      </c>
    </row>
    <row r="984" spans="7:8" x14ac:dyDescent="0.25">
      <c r="G984" s="21">
        <v>142.5</v>
      </c>
      <c r="H984" s="21">
        <v>0.54249940368062366</v>
      </c>
    </row>
    <row r="985" spans="7:8" x14ac:dyDescent="0.25">
      <c r="G985" s="21">
        <v>142</v>
      </c>
      <c r="H985" s="21">
        <v>0.54249940368062366</v>
      </c>
    </row>
    <row r="986" spans="7:8" x14ac:dyDescent="0.25">
      <c r="G986" s="21">
        <v>142</v>
      </c>
      <c r="H986" s="21">
        <v>0</v>
      </c>
    </row>
    <row r="987" spans="7:8" x14ac:dyDescent="0.25">
      <c r="G987" s="21">
        <v>142</v>
      </c>
      <c r="H987" s="21">
        <v>0.54249940368062366</v>
      </c>
    </row>
    <row r="988" spans="7:8" x14ac:dyDescent="0.25">
      <c r="G988" s="21">
        <v>143</v>
      </c>
      <c r="H988" s="21">
        <v>0.54249940368062366</v>
      </c>
    </row>
    <row r="989" spans="7:8" x14ac:dyDescent="0.25">
      <c r="G989" s="21">
        <v>143</v>
      </c>
      <c r="H989" s="21">
        <v>0</v>
      </c>
    </row>
    <row r="990" spans="7:8" x14ac:dyDescent="0.25">
      <c r="G990" s="21">
        <v>143</v>
      </c>
      <c r="H990" s="21">
        <v>0.54249940368062366</v>
      </c>
    </row>
    <row r="991" spans="7:8" x14ac:dyDescent="0.25">
      <c r="G991" s="21">
        <v>142.5</v>
      </c>
      <c r="H991" s="21">
        <v>0.54249940368062366</v>
      </c>
    </row>
    <row r="992" spans="7:8" x14ac:dyDescent="0.25">
      <c r="G992" s="21">
        <v>142.5</v>
      </c>
      <c r="H992" s="21">
        <v>2.3394533169547915</v>
      </c>
    </row>
    <row r="993" spans="7:8" x14ac:dyDescent="0.25">
      <c r="G993" s="21">
        <v>141.75</v>
      </c>
      <c r="H993" s="21">
        <v>2.3394533169547915</v>
      </c>
    </row>
    <row r="994" spans="7:8" x14ac:dyDescent="0.25">
      <c r="G994" s="21">
        <v>141.75</v>
      </c>
      <c r="H994" s="21">
        <v>3.6174027199491472</v>
      </c>
    </row>
    <row r="995" spans="7:8" x14ac:dyDescent="0.25">
      <c r="G995" s="21">
        <v>140.625</v>
      </c>
      <c r="H995" s="21">
        <v>3.6174027199491472</v>
      </c>
    </row>
    <row r="996" spans="7:8" x14ac:dyDescent="0.25">
      <c r="G996" s="21">
        <v>140.625</v>
      </c>
      <c r="H996" s="21">
        <v>4.4981700881444482</v>
      </c>
    </row>
    <row r="997" spans="7:8" x14ac:dyDescent="0.25">
      <c r="G997" s="21">
        <v>139.0625</v>
      </c>
      <c r="H997" s="21">
        <v>4.4981700881444482</v>
      </c>
    </row>
    <row r="998" spans="7:8" x14ac:dyDescent="0.25">
      <c r="G998" s="21">
        <v>139.0625</v>
      </c>
      <c r="H998" s="21">
        <v>30.877361103033866</v>
      </c>
    </row>
    <row r="999" spans="7:8" x14ac:dyDescent="0.25">
      <c r="G999" s="21">
        <v>148.171875</v>
      </c>
      <c r="H999" s="21">
        <v>30.877361103033866</v>
      </c>
    </row>
    <row r="1000" spans="7:8" x14ac:dyDescent="0.25">
      <c r="G1000" s="21">
        <v>148.171875</v>
      </c>
      <c r="H1000" s="21">
        <v>6.6074034415991427</v>
      </c>
    </row>
    <row r="1001" spans="7:8" x14ac:dyDescent="0.25">
      <c r="G1001" s="21">
        <v>144.9375</v>
      </c>
      <c r="H1001" s="21">
        <v>6.6074034415991427</v>
      </c>
    </row>
    <row r="1002" spans="7:8" x14ac:dyDescent="0.25">
      <c r="G1002" s="21">
        <v>144.9375</v>
      </c>
      <c r="H1002" s="21">
        <v>2.2044477658532413</v>
      </c>
    </row>
    <row r="1003" spans="7:8" x14ac:dyDescent="0.25">
      <c r="G1003" s="21">
        <v>144</v>
      </c>
      <c r="H1003" s="21">
        <v>2.2044477658532413</v>
      </c>
    </row>
    <row r="1004" spans="7:8" x14ac:dyDescent="0.25">
      <c r="G1004" s="21">
        <v>144</v>
      </c>
      <c r="H1004" s="21">
        <v>0</v>
      </c>
    </row>
    <row r="1005" spans="7:8" x14ac:dyDescent="0.25">
      <c r="G1005" s="21">
        <v>144</v>
      </c>
      <c r="H1005" s="21">
        <v>2.2044477658532413</v>
      </c>
    </row>
    <row r="1006" spans="7:8" x14ac:dyDescent="0.25">
      <c r="G1006" s="21">
        <v>145.875</v>
      </c>
      <c r="H1006" s="21">
        <v>2.2044477658532413</v>
      </c>
    </row>
    <row r="1007" spans="7:8" x14ac:dyDescent="0.25">
      <c r="G1007" s="21">
        <v>145.875</v>
      </c>
      <c r="H1007" s="21">
        <v>1.4909204515938415</v>
      </c>
    </row>
    <row r="1008" spans="7:8" x14ac:dyDescent="0.25">
      <c r="G1008" s="21">
        <v>145</v>
      </c>
      <c r="H1008" s="21">
        <v>1.4909204515938415</v>
      </c>
    </row>
    <row r="1009" spans="7:8" x14ac:dyDescent="0.25">
      <c r="G1009" s="21">
        <v>145</v>
      </c>
      <c r="H1009" s="21">
        <v>0</v>
      </c>
    </row>
    <row r="1010" spans="7:8" x14ac:dyDescent="0.25">
      <c r="G1010" s="21">
        <v>145</v>
      </c>
      <c r="H1010" s="21">
        <v>1.4909204515938415</v>
      </c>
    </row>
    <row r="1011" spans="7:8" x14ac:dyDescent="0.25">
      <c r="G1011" s="21">
        <v>146.75</v>
      </c>
      <c r="H1011" s="21">
        <v>1.4909204515938415</v>
      </c>
    </row>
    <row r="1012" spans="7:8" x14ac:dyDescent="0.25">
      <c r="G1012" s="21">
        <v>146.75</v>
      </c>
      <c r="H1012" s="21">
        <v>0.79829037152649829</v>
      </c>
    </row>
    <row r="1013" spans="7:8" x14ac:dyDescent="0.25">
      <c r="G1013" s="21">
        <v>146</v>
      </c>
      <c r="H1013" s="21">
        <v>0.79829037152649829</v>
      </c>
    </row>
    <row r="1014" spans="7:8" x14ac:dyDescent="0.25">
      <c r="G1014" s="21">
        <v>146</v>
      </c>
      <c r="H1014" s="21">
        <v>0</v>
      </c>
    </row>
    <row r="1015" spans="7:8" x14ac:dyDescent="0.25">
      <c r="G1015" s="21">
        <v>146</v>
      </c>
      <c r="H1015" s="21">
        <v>0.79829037152649829</v>
      </c>
    </row>
    <row r="1016" spans="7:8" x14ac:dyDescent="0.25">
      <c r="G1016" s="21">
        <v>147.5</v>
      </c>
      <c r="H1016" s="21">
        <v>0.79829037152649829</v>
      </c>
    </row>
    <row r="1017" spans="7:8" x14ac:dyDescent="0.25">
      <c r="G1017" s="21">
        <v>147.5</v>
      </c>
      <c r="H1017" s="21">
        <v>0.3162121246901029</v>
      </c>
    </row>
    <row r="1018" spans="7:8" x14ac:dyDescent="0.25">
      <c r="G1018" s="21">
        <v>147</v>
      </c>
      <c r="H1018" s="21">
        <v>0.3162121246901029</v>
      </c>
    </row>
    <row r="1019" spans="7:8" x14ac:dyDescent="0.25">
      <c r="G1019" s="21">
        <v>147</v>
      </c>
      <c r="H1019" s="21">
        <v>0</v>
      </c>
    </row>
    <row r="1020" spans="7:8" x14ac:dyDescent="0.25">
      <c r="G1020" s="21">
        <v>147</v>
      </c>
      <c r="H1020" s="21">
        <v>0.3162121246901029</v>
      </c>
    </row>
    <row r="1021" spans="7:8" x14ac:dyDescent="0.25">
      <c r="G1021" s="21">
        <v>148</v>
      </c>
      <c r="H1021" s="21">
        <v>0.3162121246901029</v>
      </c>
    </row>
    <row r="1022" spans="7:8" x14ac:dyDescent="0.25">
      <c r="G1022" s="21">
        <v>148</v>
      </c>
      <c r="H1022" s="21">
        <v>0</v>
      </c>
    </row>
    <row r="1023" spans="7:8" x14ac:dyDescent="0.25">
      <c r="G1023" s="21">
        <v>148</v>
      </c>
      <c r="H1023" s="21">
        <v>0.3162121246901029</v>
      </c>
    </row>
    <row r="1024" spans="7:8" x14ac:dyDescent="0.25">
      <c r="G1024" s="21">
        <v>147.5</v>
      </c>
      <c r="H1024" s="21">
        <v>0.3162121246901029</v>
      </c>
    </row>
    <row r="1025" spans="7:8" x14ac:dyDescent="0.25">
      <c r="G1025" s="21">
        <v>147.5</v>
      </c>
      <c r="H1025" s="21">
        <v>0.79829037152649829</v>
      </c>
    </row>
    <row r="1026" spans="7:8" x14ac:dyDescent="0.25">
      <c r="G1026" s="21">
        <v>146.75</v>
      </c>
      <c r="H1026" s="21">
        <v>0.79829037152649829</v>
      </c>
    </row>
    <row r="1027" spans="7:8" x14ac:dyDescent="0.25">
      <c r="G1027" s="21">
        <v>146.75</v>
      </c>
      <c r="H1027" s="21">
        <v>1.4909204515938415</v>
      </c>
    </row>
    <row r="1028" spans="7:8" x14ac:dyDescent="0.25">
      <c r="G1028" s="21">
        <v>145.875</v>
      </c>
      <c r="H1028" s="21">
        <v>1.4909204515938415</v>
      </c>
    </row>
    <row r="1029" spans="7:8" x14ac:dyDescent="0.25">
      <c r="G1029" s="21">
        <v>145.875</v>
      </c>
      <c r="H1029" s="21">
        <v>2.2044477658532413</v>
      </c>
    </row>
    <row r="1030" spans="7:8" x14ac:dyDescent="0.25">
      <c r="G1030" s="21">
        <v>144.9375</v>
      </c>
      <c r="H1030" s="21">
        <v>2.2044477658532413</v>
      </c>
    </row>
    <row r="1031" spans="7:8" x14ac:dyDescent="0.25">
      <c r="G1031" s="21">
        <v>144.9375</v>
      </c>
      <c r="H1031" s="21">
        <v>6.6074034415991427</v>
      </c>
    </row>
    <row r="1032" spans="7:8" x14ac:dyDescent="0.25">
      <c r="G1032" s="21">
        <v>151.40625</v>
      </c>
      <c r="H1032" s="21">
        <v>6.6074034415991427</v>
      </c>
    </row>
    <row r="1033" spans="7:8" x14ac:dyDescent="0.25">
      <c r="G1033" s="21">
        <v>151.40625</v>
      </c>
      <c r="H1033" s="21">
        <v>4.9466845688209649</v>
      </c>
    </row>
    <row r="1034" spans="7:8" x14ac:dyDescent="0.25">
      <c r="G1034" s="21">
        <v>149.5</v>
      </c>
      <c r="H1034" s="21">
        <v>4.9466845688209649</v>
      </c>
    </row>
    <row r="1035" spans="7:8" x14ac:dyDescent="0.25">
      <c r="G1035" s="21">
        <v>149.5</v>
      </c>
      <c r="H1035" s="21">
        <v>1.1382356838698355</v>
      </c>
    </row>
    <row r="1036" spans="7:8" x14ac:dyDescent="0.25">
      <c r="G1036" s="21">
        <v>149</v>
      </c>
      <c r="H1036" s="21">
        <v>1.1382356838698355</v>
      </c>
    </row>
    <row r="1037" spans="7:8" x14ac:dyDescent="0.25">
      <c r="G1037" s="21">
        <v>149</v>
      </c>
      <c r="H1037" s="21">
        <v>0</v>
      </c>
    </row>
    <row r="1038" spans="7:8" x14ac:dyDescent="0.25">
      <c r="G1038" s="21">
        <v>149</v>
      </c>
      <c r="H1038" s="21">
        <v>1.1382356838698355</v>
      </c>
    </row>
    <row r="1039" spans="7:8" x14ac:dyDescent="0.25">
      <c r="G1039" s="21">
        <v>150</v>
      </c>
      <c r="H1039" s="21">
        <v>1.1382356838698355</v>
      </c>
    </row>
    <row r="1040" spans="7:8" x14ac:dyDescent="0.25">
      <c r="G1040" s="21">
        <v>150</v>
      </c>
      <c r="H1040" s="21">
        <v>0</v>
      </c>
    </row>
    <row r="1041" spans="7:8" x14ac:dyDescent="0.25">
      <c r="G1041" s="21">
        <v>150</v>
      </c>
      <c r="H1041" s="21">
        <v>1.1382356838698355</v>
      </c>
    </row>
    <row r="1042" spans="7:8" x14ac:dyDescent="0.25">
      <c r="G1042" s="21">
        <v>149.5</v>
      </c>
      <c r="H1042" s="21">
        <v>1.1382356838698355</v>
      </c>
    </row>
    <row r="1043" spans="7:8" x14ac:dyDescent="0.25">
      <c r="G1043" s="21">
        <v>149.5</v>
      </c>
      <c r="H1043" s="21">
        <v>4.9466845688209649</v>
      </c>
    </row>
    <row r="1044" spans="7:8" x14ac:dyDescent="0.25">
      <c r="G1044" s="21">
        <v>153.3125</v>
      </c>
      <c r="H1044" s="21">
        <v>4.9466845688209649</v>
      </c>
    </row>
    <row r="1045" spans="7:8" x14ac:dyDescent="0.25">
      <c r="G1045" s="21">
        <v>153.3125</v>
      </c>
      <c r="H1045" s="21">
        <v>1.8798095808741013</v>
      </c>
    </row>
    <row r="1046" spans="7:8" x14ac:dyDescent="0.25">
      <c r="G1046" s="21">
        <v>151.75</v>
      </c>
      <c r="H1046" s="21">
        <v>1.8798095808741013</v>
      </c>
    </row>
    <row r="1047" spans="7:8" x14ac:dyDescent="0.25">
      <c r="G1047" s="21">
        <v>151.75</v>
      </c>
      <c r="H1047" s="21">
        <v>0.43675841172204449</v>
      </c>
    </row>
    <row r="1048" spans="7:8" x14ac:dyDescent="0.25">
      <c r="G1048" s="21">
        <v>151</v>
      </c>
      <c r="H1048" s="21">
        <v>0.43675841172204449</v>
      </c>
    </row>
    <row r="1049" spans="7:8" x14ac:dyDescent="0.25">
      <c r="G1049" s="21">
        <v>151</v>
      </c>
      <c r="H1049" s="21">
        <v>0</v>
      </c>
    </row>
    <row r="1050" spans="7:8" x14ac:dyDescent="0.25">
      <c r="G1050" s="21">
        <v>151</v>
      </c>
      <c r="H1050" s="21">
        <v>0.43675841172204449</v>
      </c>
    </row>
    <row r="1051" spans="7:8" x14ac:dyDescent="0.25">
      <c r="G1051" s="21">
        <v>152.5</v>
      </c>
      <c r="H1051" s="21">
        <v>0.43675841172204449</v>
      </c>
    </row>
    <row r="1052" spans="7:8" x14ac:dyDescent="0.25">
      <c r="G1052" s="21">
        <v>152.5</v>
      </c>
      <c r="H1052" s="21">
        <v>0.23506239450201447</v>
      </c>
    </row>
    <row r="1053" spans="7:8" x14ac:dyDescent="0.25">
      <c r="G1053" s="21">
        <v>152</v>
      </c>
      <c r="H1053" s="21">
        <v>0.23506239450201447</v>
      </c>
    </row>
    <row r="1054" spans="7:8" x14ac:dyDescent="0.25">
      <c r="G1054" s="21">
        <v>152</v>
      </c>
      <c r="H1054" s="21">
        <v>0</v>
      </c>
    </row>
    <row r="1055" spans="7:8" x14ac:dyDescent="0.25">
      <c r="G1055" s="21">
        <v>152</v>
      </c>
      <c r="H1055" s="21">
        <v>0.23506239450201447</v>
      </c>
    </row>
    <row r="1056" spans="7:8" x14ac:dyDescent="0.25">
      <c r="G1056" s="21">
        <v>153</v>
      </c>
      <c r="H1056" s="21">
        <v>0.23506239450201447</v>
      </c>
    </row>
    <row r="1057" spans="7:8" x14ac:dyDescent="0.25">
      <c r="G1057" s="21">
        <v>153</v>
      </c>
      <c r="H1057" s="21">
        <v>0</v>
      </c>
    </row>
    <row r="1058" spans="7:8" x14ac:dyDescent="0.25">
      <c r="G1058" s="21">
        <v>153</v>
      </c>
      <c r="H1058" s="21">
        <v>0.23506239450201447</v>
      </c>
    </row>
    <row r="1059" spans="7:8" x14ac:dyDescent="0.25">
      <c r="G1059" s="21">
        <v>152.5</v>
      </c>
      <c r="H1059" s="21">
        <v>0.23506239450201447</v>
      </c>
    </row>
    <row r="1060" spans="7:8" x14ac:dyDescent="0.25">
      <c r="G1060" s="21">
        <v>152.5</v>
      </c>
      <c r="H1060" s="21">
        <v>0.43675841172204449</v>
      </c>
    </row>
    <row r="1061" spans="7:8" x14ac:dyDescent="0.25">
      <c r="G1061" s="21">
        <v>151.75</v>
      </c>
      <c r="H1061" s="21">
        <v>0.43675841172204449</v>
      </c>
    </row>
    <row r="1062" spans="7:8" x14ac:dyDescent="0.25">
      <c r="G1062" s="21">
        <v>151.75</v>
      </c>
      <c r="H1062" s="21">
        <v>1.8798095808741013</v>
      </c>
    </row>
    <row r="1063" spans="7:8" x14ac:dyDescent="0.25">
      <c r="G1063" s="21">
        <v>154.875</v>
      </c>
      <c r="H1063" s="21">
        <v>1.8798095808741013</v>
      </c>
    </row>
    <row r="1064" spans="7:8" x14ac:dyDescent="0.25">
      <c r="G1064" s="21">
        <v>154.875</v>
      </c>
      <c r="H1064" s="21">
        <v>0.63119804648966782</v>
      </c>
    </row>
    <row r="1065" spans="7:8" x14ac:dyDescent="0.25">
      <c r="G1065" s="21">
        <v>154</v>
      </c>
      <c r="H1065" s="21">
        <v>0.63119804648966782</v>
      </c>
    </row>
    <row r="1066" spans="7:8" x14ac:dyDescent="0.25">
      <c r="G1066" s="21">
        <v>154</v>
      </c>
      <c r="H1066" s="21">
        <v>0</v>
      </c>
    </row>
    <row r="1067" spans="7:8" x14ac:dyDescent="0.25">
      <c r="G1067" s="21">
        <v>154</v>
      </c>
      <c r="H1067" s="21">
        <v>0.63119804648966782</v>
      </c>
    </row>
    <row r="1068" spans="7:8" x14ac:dyDescent="0.25">
      <c r="G1068" s="21">
        <v>155.75</v>
      </c>
      <c r="H1068" s="21">
        <v>0.63119804648966782</v>
      </c>
    </row>
    <row r="1069" spans="7:8" x14ac:dyDescent="0.25">
      <c r="G1069" s="21">
        <v>155.75</v>
      </c>
      <c r="H1069" s="21">
        <v>0.25530696492864197</v>
      </c>
    </row>
    <row r="1070" spans="7:8" x14ac:dyDescent="0.25">
      <c r="G1070" s="21">
        <v>155</v>
      </c>
      <c r="H1070" s="21">
        <v>0.25530696492864197</v>
      </c>
    </row>
    <row r="1071" spans="7:8" x14ac:dyDescent="0.25">
      <c r="G1071" s="21">
        <v>155</v>
      </c>
      <c r="H1071" s="21">
        <v>0</v>
      </c>
    </row>
    <row r="1072" spans="7:8" x14ac:dyDescent="0.25">
      <c r="G1072" s="21">
        <v>155</v>
      </c>
      <c r="H1072" s="21">
        <v>0.25530696492864197</v>
      </c>
    </row>
    <row r="1073" spans="7:8" x14ac:dyDescent="0.25">
      <c r="G1073" s="21">
        <v>156.5</v>
      </c>
      <c r="H1073" s="21">
        <v>0.25530696492864197</v>
      </c>
    </row>
    <row r="1074" spans="7:8" x14ac:dyDescent="0.25">
      <c r="G1074" s="21">
        <v>156.5</v>
      </c>
      <c r="H1074" s="21">
        <v>6.9683013734945051E-2</v>
      </c>
    </row>
    <row r="1075" spans="7:8" x14ac:dyDescent="0.25">
      <c r="G1075" s="21">
        <v>156</v>
      </c>
      <c r="H1075" s="21">
        <v>6.9683013734945051E-2</v>
      </c>
    </row>
    <row r="1076" spans="7:8" x14ac:dyDescent="0.25">
      <c r="G1076" s="21">
        <v>156</v>
      </c>
      <c r="H1076" s="21">
        <v>0</v>
      </c>
    </row>
    <row r="1077" spans="7:8" x14ac:dyDescent="0.25">
      <c r="G1077" s="21">
        <v>156</v>
      </c>
      <c r="H1077" s="21">
        <v>6.9683013734945051E-2</v>
      </c>
    </row>
    <row r="1078" spans="7:8" x14ac:dyDescent="0.25">
      <c r="G1078" s="21">
        <v>157</v>
      </c>
      <c r="H1078" s="21">
        <v>6.9683013734945051E-2</v>
      </c>
    </row>
    <row r="1079" spans="7:8" x14ac:dyDescent="0.25">
      <c r="G1079" s="21">
        <v>157</v>
      </c>
      <c r="H1079" s="21">
        <v>0</v>
      </c>
    </row>
    <row r="1080" spans="7:8" x14ac:dyDescent="0.25">
      <c r="G1080" s="21">
        <v>157</v>
      </c>
      <c r="H1080" s="21">
        <v>6.9683013734945051E-2</v>
      </c>
    </row>
    <row r="1081" spans="7:8" x14ac:dyDescent="0.25">
      <c r="G1081" s="21">
        <v>156.5</v>
      </c>
      <c r="H1081" s="21">
        <v>6.9683013734945051E-2</v>
      </c>
    </row>
    <row r="1082" spans="7:8" x14ac:dyDescent="0.25">
      <c r="G1082" s="21">
        <v>156.5</v>
      </c>
      <c r="H1082" s="21">
        <v>0.25530696492864197</v>
      </c>
    </row>
    <row r="1083" spans="7:8" x14ac:dyDescent="0.25">
      <c r="G1083" s="21">
        <v>155.75</v>
      </c>
      <c r="H1083" s="21">
        <v>0.25530696492864197</v>
      </c>
    </row>
    <row r="1084" spans="7:8" x14ac:dyDescent="0.25">
      <c r="G1084" s="21">
        <v>155.75</v>
      </c>
      <c r="H1084" s="21">
        <v>0.63119804648966782</v>
      </c>
    </row>
    <row r="1085" spans="7:8" x14ac:dyDescent="0.25">
      <c r="G1085" s="21">
        <v>154.875</v>
      </c>
      <c r="H1085" s="21">
        <v>0.63119804648966782</v>
      </c>
    </row>
    <row r="1086" spans="7:8" x14ac:dyDescent="0.25">
      <c r="G1086" s="21">
        <v>154.875</v>
      </c>
      <c r="H1086" s="21">
        <v>1.8798095808741013</v>
      </c>
    </row>
    <row r="1087" spans="7:8" x14ac:dyDescent="0.25">
      <c r="G1087" s="21">
        <v>153.3125</v>
      </c>
      <c r="H1087" s="21">
        <v>1.8798095808741013</v>
      </c>
    </row>
    <row r="1088" spans="7:8" x14ac:dyDescent="0.25">
      <c r="G1088" s="21">
        <v>153.3125</v>
      </c>
      <c r="H1088" s="21">
        <v>4.9466845688209649</v>
      </c>
    </row>
    <row r="1089" spans="7:8" x14ac:dyDescent="0.25">
      <c r="G1089" s="21">
        <v>151.40625</v>
      </c>
      <c r="H1089" s="21">
        <v>4.9466845688209649</v>
      </c>
    </row>
    <row r="1090" spans="7:8" x14ac:dyDescent="0.25">
      <c r="G1090" s="21">
        <v>151.40625</v>
      </c>
      <c r="H1090" s="21">
        <v>6.6074034415991427</v>
      </c>
    </row>
    <row r="1091" spans="7:8" x14ac:dyDescent="0.25">
      <c r="G1091" s="21">
        <v>148.171875</v>
      </c>
      <c r="H1091" s="21">
        <v>6.6074034415991427</v>
      </c>
    </row>
    <row r="1092" spans="7:8" x14ac:dyDescent="0.25">
      <c r="G1092" s="21">
        <v>148.171875</v>
      </c>
      <c r="H1092" s="21">
        <v>30.877361103033866</v>
      </c>
    </row>
    <row r="1093" spans="7:8" x14ac:dyDescent="0.25">
      <c r="G1093" s="21">
        <v>143.6171875</v>
      </c>
      <c r="H1093" s="21">
        <v>30.877361103033866</v>
      </c>
    </row>
    <row r="1094" spans="7:8" x14ac:dyDescent="0.25">
      <c r="G1094" s="21">
        <v>143.6171875</v>
      </c>
      <c r="H1094" s="21">
        <v>65.936425179474526</v>
      </c>
    </row>
    <row r="1095" spans="7:8" x14ac:dyDescent="0.25">
      <c r="G1095" s="21">
        <v>174.73828125</v>
      </c>
      <c r="H1095" s="21">
        <v>65.936425179474526</v>
      </c>
    </row>
    <row r="1096" spans="7:8" x14ac:dyDescent="0.25">
      <c r="G1096" s="21">
        <v>174.73828125</v>
      </c>
      <c r="H1096" s="21">
        <v>39.395237140414999</v>
      </c>
    </row>
    <row r="1097" spans="7:8" x14ac:dyDescent="0.25">
      <c r="G1097" s="21">
        <v>165.4921875</v>
      </c>
      <c r="H1097" s="21">
        <v>39.395237140414999</v>
      </c>
    </row>
    <row r="1098" spans="7:8" x14ac:dyDescent="0.25">
      <c r="G1098" s="21">
        <v>165.4921875</v>
      </c>
      <c r="H1098" s="21">
        <v>17.104439534430576</v>
      </c>
    </row>
    <row r="1099" spans="7:8" x14ac:dyDescent="0.25">
      <c r="G1099" s="21">
        <v>161.109375</v>
      </c>
      <c r="H1099" s="21">
        <v>17.104439534430576</v>
      </c>
    </row>
    <row r="1100" spans="7:8" x14ac:dyDescent="0.25">
      <c r="G1100" s="21">
        <v>161.109375</v>
      </c>
      <c r="H1100" s="21">
        <v>4.2444543122467575</v>
      </c>
    </row>
    <row r="1101" spans="7:8" x14ac:dyDescent="0.25">
      <c r="G1101" s="21">
        <v>158.875</v>
      </c>
      <c r="H1101" s="21">
        <v>4.2444543122467575</v>
      </c>
    </row>
    <row r="1102" spans="7:8" x14ac:dyDescent="0.25">
      <c r="G1102" s="21">
        <v>158.875</v>
      </c>
      <c r="H1102" s="21">
        <v>0.97097168939449352</v>
      </c>
    </row>
    <row r="1103" spans="7:8" x14ac:dyDescent="0.25">
      <c r="G1103" s="21">
        <v>158</v>
      </c>
      <c r="H1103" s="21">
        <v>0.97097168939449352</v>
      </c>
    </row>
    <row r="1104" spans="7:8" x14ac:dyDescent="0.25">
      <c r="G1104" s="21">
        <v>158</v>
      </c>
      <c r="H1104" s="21">
        <v>0</v>
      </c>
    </row>
    <row r="1105" spans="7:8" x14ac:dyDescent="0.25">
      <c r="G1105" s="21">
        <v>158</v>
      </c>
      <c r="H1105" s="21">
        <v>0.97097168939449352</v>
      </c>
    </row>
    <row r="1106" spans="7:8" x14ac:dyDescent="0.25">
      <c r="G1106" s="21">
        <v>159.75</v>
      </c>
      <c r="H1106" s="21">
        <v>0.97097168939449352</v>
      </c>
    </row>
    <row r="1107" spans="7:8" x14ac:dyDescent="0.25">
      <c r="G1107" s="21">
        <v>159.75</v>
      </c>
      <c r="H1107" s="21">
        <v>0.61766550365645834</v>
      </c>
    </row>
    <row r="1108" spans="7:8" x14ac:dyDescent="0.25">
      <c r="G1108" s="21">
        <v>159</v>
      </c>
      <c r="H1108" s="21">
        <v>0.61766550365645834</v>
      </c>
    </row>
    <row r="1109" spans="7:8" x14ac:dyDescent="0.25">
      <c r="G1109" s="21">
        <v>159</v>
      </c>
      <c r="H1109" s="21">
        <v>0</v>
      </c>
    </row>
    <row r="1110" spans="7:8" x14ac:dyDescent="0.25">
      <c r="G1110" s="21">
        <v>159</v>
      </c>
      <c r="H1110" s="21">
        <v>0.61766550365645834</v>
      </c>
    </row>
    <row r="1111" spans="7:8" x14ac:dyDescent="0.25">
      <c r="G1111" s="21">
        <v>160.5</v>
      </c>
      <c r="H1111" s="21">
        <v>0.61766550365645834</v>
      </c>
    </row>
    <row r="1112" spans="7:8" x14ac:dyDescent="0.25">
      <c r="G1112" s="21">
        <v>160.5</v>
      </c>
      <c r="H1112" s="21">
        <v>0.31268699606768885</v>
      </c>
    </row>
    <row r="1113" spans="7:8" x14ac:dyDescent="0.25">
      <c r="G1113" s="21">
        <v>160</v>
      </c>
      <c r="H1113" s="21">
        <v>0.31268699606768885</v>
      </c>
    </row>
    <row r="1114" spans="7:8" x14ac:dyDescent="0.25">
      <c r="G1114" s="21">
        <v>160</v>
      </c>
      <c r="H1114" s="21">
        <v>0</v>
      </c>
    </row>
    <row r="1115" spans="7:8" x14ac:dyDescent="0.25">
      <c r="G1115" s="21">
        <v>160</v>
      </c>
      <c r="H1115" s="21">
        <v>0.31268699606768885</v>
      </c>
    </row>
    <row r="1116" spans="7:8" x14ac:dyDescent="0.25">
      <c r="G1116" s="21">
        <v>161</v>
      </c>
      <c r="H1116" s="21">
        <v>0.31268699606768885</v>
      </c>
    </row>
    <row r="1117" spans="7:8" x14ac:dyDescent="0.25">
      <c r="G1117" s="21">
        <v>161</v>
      </c>
      <c r="H1117" s="21">
        <v>0</v>
      </c>
    </row>
    <row r="1118" spans="7:8" x14ac:dyDescent="0.25">
      <c r="G1118" s="21">
        <v>161</v>
      </c>
      <c r="H1118" s="21">
        <v>0.31268699606768885</v>
      </c>
    </row>
    <row r="1119" spans="7:8" x14ac:dyDescent="0.25">
      <c r="G1119" s="21">
        <v>160.5</v>
      </c>
      <c r="H1119" s="21">
        <v>0.31268699606768885</v>
      </c>
    </row>
    <row r="1120" spans="7:8" x14ac:dyDescent="0.25">
      <c r="G1120" s="21">
        <v>160.5</v>
      </c>
      <c r="H1120" s="21">
        <v>0.61766550365645834</v>
      </c>
    </row>
    <row r="1121" spans="7:8" x14ac:dyDescent="0.25">
      <c r="G1121" s="21">
        <v>159.75</v>
      </c>
      <c r="H1121" s="21">
        <v>0.61766550365645834</v>
      </c>
    </row>
    <row r="1122" spans="7:8" x14ac:dyDescent="0.25">
      <c r="G1122" s="21">
        <v>159.75</v>
      </c>
      <c r="H1122" s="21">
        <v>0.97097168939449352</v>
      </c>
    </row>
    <row r="1123" spans="7:8" x14ac:dyDescent="0.25">
      <c r="G1123" s="21">
        <v>158.875</v>
      </c>
      <c r="H1123" s="21">
        <v>0.97097168939449352</v>
      </c>
    </row>
    <row r="1124" spans="7:8" x14ac:dyDescent="0.25">
      <c r="G1124" s="21">
        <v>158.875</v>
      </c>
      <c r="H1124" s="21">
        <v>4.2444543122467575</v>
      </c>
    </row>
    <row r="1125" spans="7:8" x14ac:dyDescent="0.25">
      <c r="G1125" s="21">
        <v>163.34375</v>
      </c>
      <c r="H1125" s="21">
        <v>4.2444543122467575</v>
      </c>
    </row>
    <row r="1126" spans="7:8" x14ac:dyDescent="0.25">
      <c r="G1126" s="21">
        <v>163.34375</v>
      </c>
      <c r="H1126" s="21">
        <v>2.7395880896909808</v>
      </c>
    </row>
    <row r="1127" spans="7:8" x14ac:dyDescent="0.25">
      <c r="G1127" s="21">
        <v>162</v>
      </c>
      <c r="H1127" s="21">
        <v>2.7395880896909808</v>
      </c>
    </row>
    <row r="1128" spans="7:8" x14ac:dyDescent="0.25">
      <c r="G1128" s="21">
        <v>162</v>
      </c>
      <c r="H1128" s="21">
        <v>0</v>
      </c>
    </row>
    <row r="1129" spans="7:8" x14ac:dyDescent="0.25">
      <c r="G1129" s="21">
        <v>162</v>
      </c>
      <c r="H1129" s="21">
        <v>2.7395880896909808</v>
      </c>
    </row>
    <row r="1130" spans="7:8" x14ac:dyDescent="0.25">
      <c r="G1130" s="21">
        <v>164.6875</v>
      </c>
      <c r="H1130" s="21">
        <v>2.7395880896909808</v>
      </c>
    </row>
    <row r="1131" spans="7:8" x14ac:dyDescent="0.25">
      <c r="G1131" s="21">
        <v>164.6875</v>
      </c>
      <c r="H1131" s="21">
        <v>2.1596382026296195</v>
      </c>
    </row>
    <row r="1132" spans="7:8" x14ac:dyDescent="0.25">
      <c r="G1132" s="21">
        <v>163.5</v>
      </c>
      <c r="H1132" s="21">
        <v>2.1596382026296195</v>
      </c>
    </row>
    <row r="1133" spans="7:8" x14ac:dyDescent="0.25">
      <c r="G1133" s="21">
        <v>163.5</v>
      </c>
      <c r="H1133" s="21">
        <v>0.52576704122292817</v>
      </c>
    </row>
    <row r="1134" spans="7:8" x14ac:dyDescent="0.25">
      <c r="G1134" s="21">
        <v>163</v>
      </c>
      <c r="H1134" s="21">
        <v>0.52576704122292817</v>
      </c>
    </row>
    <row r="1135" spans="7:8" x14ac:dyDescent="0.25">
      <c r="G1135" s="21">
        <v>163</v>
      </c>
      <c r="H1135" s="21">
        <v>0</v>
      </c>
    </row>
    <row r="1136" spans="7:8" x14ac:dyDescent="0.25">
      <c r="G1136" s="21">
        <v>163</v>
      </c>
      <c r="H1136" s="21">
        <v>0.52576704122292817</v>
      </c>
    </row>
    <row r="1137" spans="7:8" x14ac:dyDescent="0.25">
      <c r="G1137" s="21">
        <v>164</v>
      </c>
      <c r="H1137" s="21">
        <v>0.52576704122292817</v>
      </c>
    </row>
    <row r="1138" spans="7:8" x14ac:dyDescent="0.25">
      <c r="G1138" s="21">
        <v>164</v>
      </c>
      <c r="H1138" s="21">
        <v>0</v>
      </c>
    </row>
    <row r="1139" spans="7:8" x14ac:dyDescent="0.25">
      <c r="G1139" s="21">
        <v>164</v>
      </c>
      <c r="H1139" s="21">
        <v>0.52576704122292817</v>
      </c>
    </row>
    <row r="1140" spans="7:8" x14ac:dyDescent="0.25">
      <c r="G1140" s="21">
        <v>163.5</v>
      </c>
      <c r="H1140" s="21">
        <v>0.52576704122292817</v>
      </c>
    </row>
    <row r="1141" spans="7:8" x14ac:dyDescent="0.25">
      <c r="G1141" s="21">
        <v>163.5</v>
      </c>
      <c r="H1141" s="21">
        <v>2.1596382026296195</v>
      </c>
    </row>
    <row r="1142" spans="7:8" x14ac:dyDescent="0.25">
      <c r="G1142" s="21">
        <v>165.875</v>
      </c>
      <c r="H1142" s="21">
        <v>2.1596382026296195</v>
      </c>
    </row>
    <row r="1143" spans="7:8" x14ac:dyDescent="0.25">
      <c r="G1143" s="21">
        <v>165.875</v>
      </c>
      <c r="H1143" s="21">
        <v>1.531593674769846</v>
      </c>
    </row>
    <row r="1144" spans="7:8" x14ac:dyDescent="0.25">
      <c r="G1144" s="21">
        <v>165</v>
      </c>
      <c r="H1144" s="21">
        <v>1.531593674769846</v>
      </c>
    </row>
    <row r="1145" spans="7:8" x14ac:dyDescent="0.25">
      <c r="G1145" s="21">
        <v>165</v>
      </c>
      <c r="H1145" s="21">
        <v>0</v>
      </c>
    </row>
    <row r="1146" spans="7:8" x14ac:dyDescent="0.25">
      <c r="G1146" s="21">
        <v>165</v>
      </c>
      <c r="H1146" s="21">
        <v>1.531593674769846</v>
      </c>
    </row>
    <row r="1147" spans="7:8" x14ac:dyDescent="0.25">
      <c r="G1147" s="21">
        <v>166.75</v>
      </c>
      <c r="H1147" s="21">
        <v>1.531593674769846</v>
      </c>
    </row>
    <row r="1148" spans="7:8" x14ac:dyDescent="0.25">
      <c r="G1148" s="21">
        <v>166.75</v>
      </c>
      <c r="H1148" s="21">
        <v>0.76099354969790844</v>
      </c>
    </row>
    <row r="1149" spans="7:8" x14ac:dyDescent="0.25">
      <c r="G1149" s="21">
        <v>166</v>
      </c>
      <c r="H1149" s="21">
        <v>0.76099354969790844</v>
      </c>
    </row>
    <row r="1150" spans="7:8" x14ac:dyDescent="0.25">
      <c r="G1150" s="21">
        <v>166</v>
      </c>
      <c r="H1150" s="21">
        <v>0</v>
      </c>
    </row>
    <row r="1151" spans="7:8" x14ac:dyDescent="0.25">
      <c r="G1151" s="21">
        <v>166</v>
      </c>
      <c r="H1151" s="21">
        <v>0.76099354969790844</v>
      </c>
    </row>
    <row r="1152" spans="7:8" x14ac:dyDescent="0.25">
      <c r="G1152" s="21">
        <v>167.5</v>
      </c>
      <c r="H1152" s="21">
        <v>0.76099354969790844</v>
      </c>
    </row>
    <row r="1153" spans="7:8" x14ac:dyDescent="0.25">
      <c r="G1153" s="21">
        <v>167.5</v>
      </c>
      <c r="H1153" s="21">
        <v>0.2429028520329011</v>
      </c>
    </row>
    <row r="1154" spans="7:8" x14ac:dyDescent="0.25">
      <c r="G1154" s="21">
        <v>167</v>
      </c>
      <c r="H1154" s="21">
        <v>0.2429028520329011</v>
      </c>
    </row>
    <row r="1155" spans="7:8" x14ac:dyDescent="0.25">
      <c r="G1155" s="21">
        <v>167</v>
      </c>
      <c r="H1155" s="21">
        <v>0</v>
      </c>
    </row>
    <row r="1156" spans="7:8" x14ac:dyDescent="0.25">
      <c r="G1156" s="21">
        <v>167</v>
      </c>
      <c r="H1156" s="21">
        <v>0.2429028520329011</v>
      </c>
    </row>
    <row r="1157" spans="7:8" x14ac:dyDescent="0.25">
      <c r="G1157" s="21">
        <v>168</v>
      </c>
      <c r="H1157" s="21">
        <v>0.2429028520329011</v>
      </c>
    </row>
    <row r="1158" spans="7:8" x14ac:dyDescent="0.25">
      <c r="G1158" s="21">
        <v>168</v>
      </c>
      <c r="H1158" s="21">
        <v>0</v>
      </c>
    </row>
    <row r="1159" spans="7:8" x14ac:dyDescent="0.25">
      <c r="G1159" s="21">
        <v>168</v>
      </c>
      <c r="H1159" s="21">
        <v>0.2429028520329011</v>
      </c>
    </row>
    <row r="1160" spans="7:8" x14ac:dyDescent="0.25">
      <c r="G1160" s="21">
        <v>167.5</v>
      </c>
      <c r="H1160" s="21">
        <v>0.2429028520329011</v>
      </c>
    </row>
    <row r="1161" spans="7:8" x14ac:dyDescent="0.25">
      <c r="G1161" s="21">
        <v>167.5</v>
      </c>
      <c r="H1161" s="21">
        <v>0.76099354969790844</v>
      </c>
    </row>
    <row r="1162" spans="7:8" x14ac:dyDescent="0.25">
      <c r="G1162" s="21">
        <v>166.75</v>
      </c>
      <c r="H1162" s="21">
        <v>0.76099354969790844</v>
      </c>
    </row>
    <row r="1163" spans="7:8" x14ac:dyDescent="0.25">
      <c r="G1163" s="21">
        <v>166.75</v>
      </c>
      <c r="H1163" s="21">
        <v>1.531593674769846</v>
      </c>
    </row>
    <row r="1164" spans="7:8" x14ac:dyDescent="0.25">
      <c r="G1164" s="21">
        <v>165.875</v>
      </c>
      <c r="H1164" s="21">
        <v>1.531593674769846</v>
      </c>
    </row>
    <row r="1165" spans="7:8" x14ac:dyDescent="0.25">
      <c r="G1165" s="21">
        <v>165.875</v>
      </c>
      <c r="H1165" s="21">
        <v>2.1596382026296195</v>
      </c>
    </row>
    <row r="1166" spans="7:8" x14ac:dyDescent="0.25">
      <c r="G1166" s="21">
        <v>164.6875</v>
      </c>
      <c r="H1166" s="21">
        <v>2.1596382026296195</v>
      </c>
    </row>
    <row r="1167" spans="7:8" x14ac:dyDescent="0.25">
      <c r="G1167" s="21">
        <v>164.6875</v>
      </c>
      <c r="H1167" s="21">
        <v>2.7395880896909808</v>
      </c>
    </row>
    <row r="1168" spans="7:8" x14ac:dyDescent="0.25">
      <c r="G1168" s="21">
        <v>163.34375</v>
      </c>
      <c r="H1168" s="21">
        <v>2.7395880896909808</v>
      </c>
    </row>
    <row r="1169" spans="7:8" x14ac:dyDescent="0.25">
      <c r="G1169" s="21">
        <v>163.34375</v>
      </c>
      <c r="H1169" s="21">
        <v>4.2444543122467575</v>
      </c>
    </row>
    <row r="1170" spans="7:8" x14ac:dyDescent="0.25">
      <c r="G1170" s="21">
        <v>161.109375</v>
      </c>
      <c r="H1170" s="21">
        <v>4.2444543122467575</v>
      </c>
    </row>
    <row r="1171" spans="7:8" x14ac:dyDescent="0.25">
      <c r="G1171" s="21">
        <v>161.109375</v>
      </c>
      <c r="H1171" s="21">
        <v>17.104439534430576</v>
      </c>
    </row>
    <row r="1172" spans="7:8" x14ac:dyDescent="0.25">
      <c r="G1172" s="21">
        <v>169.875</v>
      </c>
      <c r="H1172" s="21">
        <v>17.104439534430576</v>
      </c>
    </row>
    <row r="1173" spans="7:8" x14ac:dyDescent="0.25">
      <c r="G1173" s="21">
        <v>169.875</v>
      </c>
      <c r="H1173" s="21">
        <v>4.474792563208819</v>
      </c>
    </row>
    <row r="1174" spans="7:8" x14ac:dyDescent="0.25">
      <c r="G1174" s="21">
        <v>169</v>
      </c>
      <c r="H1174" s="21">
        <v>4.474792563208819</v>
      </c>
    </row>
    <row r="1175" spans="7:8" x14ac:dyDescent="0.25">
      <c r="G1175" s="21">
        <v>169</v>
      </c>
      <c r="H1175" s="21">
        <v>0</v>
      </c>
    </row>
    <row r="1176" spans="7:8" x14ac:dyDescent="0.25">
      <c r="G1176" s="21">
        <v>169</v>
      </c>
      <c r="H1176" s="21">
        <v>4.474792563208819</v>
      </c>
    </row>
    <row r="1177" spans="7:8" x14ac:dyDescent="0.25">
      <c r="G1177" s="21">
        <v>170.75</v>
      </c>
      <c r="H1177" s="21">
        <v>4.474792563208819</v>
      </c>
    </row>
    <row r="1178" spans="7:8" x14ac:dyDescent="0.25">
      <c r="G1178" s="21">
        <v>170.75</v>
      </c>
      <c r="H1178" s="21">
        <v>2.0781933387547022</v>
      </c>
    </row>
    <row r="1179" spans="7:8" x14ac:dyDescent="0.25">
      <c r="G1179" s="21">
        <v>170</v>
      </c>
      <c r="H1179" s="21">
        <v>2.0781933387547022</v>
      </c>
    </row>
    <row r="1180" spans="7:8" x14ac:dyDescent="0.25">
      <c r="G1180" s="21">
        <v>170</v>
      </c>
      <c r="H1180" s="21">
        <v>0</v>
      </c>
    </row>
    <row r="1181" spans="7:8" x14ac:dyDescent="0.25">
      <c r="G1181" s="21">
        <v>170</v>
      </c>
      <c r="H1181" s="21">
        <v>2.0781933387547022</v>
      </c>
    </row>
    <row r="1182" spans="7:8" x14ac:dyDescent="0.25">
      <c r="G1182" s="21">
        <v>171.5</v>
      </c>
      <c r="H1182" s="21">
        <v>2.0781933387547022</v>
      </c>
    </row>
    <row r="1183" spans="7:8" x14ac:dyDescent="0.25">
      <c r="G1183" s="21">
        <v>171.5</v>
      </c>
      <c r="H1183" s="21">
        <v>0.60155773052170525</v>
      </c>
    </row>
    <row r="1184" spans="7:8" x14ac:dyDescent="0.25">
      <c r="G1184" s="21">
        <v>171</v>
      </c>
      <c r="H1184" s="21">
        <v>0.60155773052170525</v>
      </c>
    </row>
    <row r="1185" spans="7:8" x14ac:dyDescent="0.25">
      <c r="G1185" s="21">
        <v>171</v>
      </c>
      <c r="H1185" s="21">
        <v>0</v>
      </c>
    </row>
    <row r="1186" spans="7:8" x14ac:dyDescent="0.25">
      <c r="G1186" s="21">
        <v>171</v>
      </c>
      <c r="H1186" s="21">
        <v>0.60155773052170525</v>
      </c>
    </row>
    <row r="1187" spans="7:8" x14ac:dyDescent="0.25">
      <c r="G1187" s="21">
        <v>172</v>
      </c>
      <c r="H1187" s="21">
        <v>0.60155773052170525</v>
      </c>
    </row>
    <row r="1188" spans="7:8" x14ac:dyDescent="0.25">
      <c r="G1188" s="21">
        <v>172</v>
      </c>
      <c r="H1188" s="21">
        <v>0</v>
      </c>
    </row>
    <row r="1189" spans="7:8" x14ac:dyDescent="0.25">
      <c r="G1189" s="21">
        <v>172</v>
      </c>
      <c r="H1189" s="21">
        <v>0.60155773052170525</v>
      </c>
    </row>
    <row r="1190" spans="7:8" x14ac:dyDescent="0.25">
      <c r="G1190" s="21">
        <v>171.5</v>
      </c>
      <c r="H1190" s="21">
        <v>0.60155773052170525</v>
      </c>
    </row>
    <row r="1191" spans="7:8" x14ac:dyDescent="0.25">
      <c r="G1191" s="21">
        <v>171.5</v>
      </c>
      <c r="H1191" s="21">
        <v>2.0781933387547022</v>
      </c>
    </row>
    <row r="1192" spans="7:8" x14ac:dyDescent="0.25">
      <c r="G1192" s="21">
        <v>170.75</v>
      </c>
      <c r="H1192" s="21">
        <v>2.0781933387547022</v>
      </c>
    </row>
    <row r="1193" spans="7:8" x14ac:dyDescent="0.25">
      <c r="G1193" s="21">
        <v>170.75</v>
      </c>
      <c r="H1193" s="21">
        <v>4.474792563208819</v>
      </c>
    </row>
    <row r="1194" spans="7:8" x14ac:dyDescent="0.25">
      <c r="G1194" s="21">
        <v>169.875</v>
      </c>
      <c r="H1194" s="21">
        <v>4.474792563208819</v>
      </c>
    </row>
    <row r="1195" spans="7:8" x14ac:dyDescent="0.25">
      <c r="G1195" s="21">
        <v>169.875</v>
      </c>
      <c r="H1195" s="21">
        <v>17.104439534430576</v>
      </c>
    </row>
    <row r="1196" spans="7:8" x14ac:dyDescent="0.25">
      <c r="G1196" s="21">
        <v>165.4921875</v>
      </c>
      <c r="H1196" s="21">
        <v>17.104439534430576</v>
      </c>
    </row>
    <row r="1197" spans="7:8" x14ac:dyDescent="0.25">
      <c r="G1197" s="21">
        <v>165.4921875</v>
      </c>
      <c r="H1197" s="21">
        <v>39.395237140414999</v>
      </c>
    </row>
    <row r="1198" spans="7:8" x14ac:dyDescent="0.25">
      <c r="G1198" s="21">
        <v>183.984375</v>
      </c>
      <c r="H1198" s="21">
        <v>39.395237140414999</v>
      </c>
    </row>
    <row r="1199" spans="7:8" x14ac:dyDescent="0.25">
      <c r="G1199" s="21">
        <v>183.984375</v>
      </c>
      <c r="H1199" s="21">
        <v>20.151745461783392</v>
      </c>
    </row>
    <row r="1200" spans="7:8" x14ac:dyDescent="0.25">
      <c r="G1200" s="21">
        <v>176.96875</v>
      </c>
      <c r="H1200" s="21">
        <v>20.151745461783392</v>
      </c>
    </row>
    <row r="1201" spans="7:8" x14ac:dyDescent="0.25">
      <c r="G1201" s="21">
        <v>176.96875</v>
      </c>
      <c r="H1201" s="21">
        <v>5.4404158792434387</v>
      </c>
    </row>
    <row r="1202" spans="7:8" x14ac:dyDescent="0.25">
      <c r="G1202" s="21">
        <v>174.625</v>
      </c>
      <c r="H1202" s="21">
        <v>5.4404158792434387</v>
      </c>
    </row>
    <row r="1203" spans="7:8" x14ac:dyDescent="0.25">
      <c r="G1203" s="21">
        <v>174.625</v>
      </c>
      <c r="H1203" s="21">
        <v>1.228218123037494</v>
      </c>
    </row>
    <row r="1204" spans="7:8" x14ac:dyDescent="0.25">
      <c r="G1204" s="21">
        <v>173.5</v>
      </c>
      <c r="H1204" s="21">
        <v>1.228218123037494</v>
      </c>
    </row>
    <row r="1205" spans="7:8" x14ac:dyDescent="0.25">
      <c r="G1205" s="21">
        <v>173.5</v>
      </c>
      <c r="H1205" s="21">
        <v>0.15629800149186132</v>
      </c>
    </row>
    <row r="1206" spans="7:8" x14ac:dyDescent="0.25">
      <c r="G1206" s="21">
        <v>173</v>
      </c>
      <c r="H1206" s="21">
        <v>0.15629800149186132</v>
      </c>
    </row>
    <row r="1207" spans="7:8" x14ac:dyDescent="0.25">
      <c r="G1207" s="21">
        <v>173</v>
      </c>
      <c r="H1207" s="21">
        <v>0</v>
      </c>
    </row>
    <row r="1208" spans="7:8" x14ac:dyDescent="0.25">
      <c r="G1208" s="21">
        <v>173</v>
      </c>
      <c r="H1208" s="21">
        <v>0.15629800149186132</v>
      </c>
    </row>
    <row r="1209" spans="7:8" x14ac:dyDescent="0.25">
      <c r="G1209" s="21">
        <v>174</v>
      </c>
      <c r="H1209" s="21">
        <v>0.15629800149186132</v>
      </c>
    </row>
    <row r="1210" spans="7:8" x14ac:dyDescent="0.25">
      <c r="G1210" s="21">
        <v>174</v>
      </c>
      <c r="H1210" s="21">
        <v>0</v>
      </c>
    </row>
    <row r="1211" spans="7:8" x14ac:dyDescent="0.25">
      <c r="G1211" s="21">
        <v>174</v>
      </c>
      <c r="H1211" s="21">
        <v>0.15629800149186132</v>
      </c>
    </row>
    <row r="1212" spans="7:8" x14ac:dyDescent="0.25">
      <c r="G1212" s="21">
        <v>173.5</v>
      </c>
      <c r="H1212" s="21">
        <v>0.15629800149186132</v>
      </c>
    </row>
    <row r="1213" spans="7:8" x14ac:dyDescent="0.25">
      <c r="G1213" s="21">
        <v>173.5</v>
      </c>
      <c r="H1213" s="21">
        <v>1.228218123037494</v>
      </c>
    </row>
    <row r="1214" spans="7:8" x14ac:dyDescent="0.25">
      <c r="G1214" s="21">
        <v>175.75</v>
      </c>
      <c r="H1214" s="21">
        <v>1.228218123037494</v>
      </c>
    </row>
    <row r="1215" spans="7:8" x14ac:dyDescent="0.25">
      <c r="G1215" s="21">
        <v>175.75</v>
      </c>
      <c r="H1215" s="21">
        <v>0.68096671843884549</v>
      </c>
    </row>
    <row r="1216" spans="7:8" x14ac:dyDescent="0.25">
      <c r="G1216" s="21">
        <v>175</v>
      </c>
      <c r="H1216" s="21">
        <v>0.68096671843884549</v>
      </c>
    </row>
    <row r="1217" spans="7:8" x14ac:dyDescent="0.25">
      <c r="G1217" s="21">
        <v>175</v>
      </c>
      <c r="H1217" s="21">
        <v>0</v>
      </c>
    </row>
    <row r="1218" spans="7:8" x14ac:dyDescent="0.25">
      <c r="G1218" s="21">
        <v>175</v>
      </c>
      <c r="H1218" s="21">
        <v>0.68096671843884549</v>
      </c>
    </row>
    <row r="1219" spans="7:8" x14ac:dyDescent="0.25">
      <c r="G1219" s="21">
        <v>176.5</v>
      </c>
      <c r="H1219" s="21">
        <v>0.68096671843884549</v>
      </c>
    </row>
    <row r="1220" spans="7:8" x14ac:dyDescent="0.25">
      <c r="G1220" s="21">
        <v>176.5</v>
      </c>
      <c r="H1220" s="21">
        <v>0.34243622954231095</v>
      </c>
    </row>
    <row r="1221" spans="7:8" x14ac:dyDescent="0.25">
      <c r="G1221" s="21">
        <v>176</v>
      </c>
      <c r="H1221" s="21">
        <v>0.34243622954231095</v>
      </c>
    </row>
    <row r="1222" spans="7:8" x14ac:dyDescent="0.25">
      <c r="G1222" s="21">
        <v>176</v>
      </c>
      <c r="H1222" s="21">
        <v>0</v>
      </c>
    </row>
    <row r="1223" spans="7:8" x14ac:dyDescent="0.25">
      <c r="G1223" s="21">
        <v>176</v>
      </c>
      <c r="H1223" s="21">
        <v>0.34243622954231095</v>
      </c>
    </row>
    <row r="1224" spans="7:8" x14ac:dyDescent="0.25">
      <c r="G1224" s="21">
        <v>177</v>
      </c>
      <c r="H1224" s="21">
        <v>0.34243622954231095</v>
      </c>
    </row>
    <row r="1225" spans="7:8" x14ac:dyDescent="0.25">
      <c r="G1225" s="21">
        <v>177</v>
      </c>
      <c r="H1225" s="21">
        <v>0</v>
      </c>
    </row>
    <row r="1226" spans="7:8" x14ac:dyDescent="0.25">
      <c r="G1226" s="21">
        <v>177</v>
      </c>
      <c r="H1226" s="21">
        <v>0.34243622954231095</v>
      </c>
    </row>
    <row r="1227" spans="7:8" x14ac:dyDescent="0.25">
      <c r="G1227" s="21">
        <v>176.5</v>
      </c>
      <c r="H1227" s="21">
        <v>0.34243622954231095</v>
      </c>
    </row>
    <row r="1228" spans="7:8" x14ac:dyDescent="0.25">
      <c r="G1228" s="21">
        <v>176.5</v>
      </c>
      <c r="H1228" s="21">
        <v>0.68096671843884549</v>
      </c>
    </row>
    <row r="1229" spans="7:8" x14ac:dyDescent="0.25">
      <c r="G1229" s="21">
        <v>175.75</v>
      </c>
      <c r="H1229" s="21">
        <v>0.68096671843884549</v>
      </c>
    </row>
    <row r="1230" spans="7:8" x14ac:dyDescent="0.25">
      <c r="G1230" s="21">
        <v>175.75</v>
      </c>
      <c r="H1230" s="21">
        <v>1.228218123037494</v>
      </c>
    </row>
    <row r="1231" spans="7:8" x14ac:dyDescent="0.25">
      <c r="G1231" s="21">
        <v>174.625</v>
      </c>
      <c r="H1231" s="21">
        <v>1.228218123037494</v>
      </c>
    </row>
    <row r="1232" spans="7:8" x14ac:dyDescent="0.25">
      <c r="G1232" s="21">
        <v>174.625</v>
      </c>
      <c r="H1232" s="21">
        <v>5.4404158792434387</v>
      </c>
    </row>
    <row r="1233" spans="7:8" x14ac:dyDescent="0.25">
      <c r="G1233" s="21">
        <v>179.3125</v>
      </c>
      <c r="H1233" s="21">
        <v>5.4404158792434387</v>
      </c>
    </row>
    <row r="1234" spans="7:8" x14ac:dyDescent="0.25">
      <c r="G1234" s="21">
        <v>179.3125</v>
      </c>
      <c r="H1234" s="21">
        <v>1.8989548171001069</v>
      </c>
    </row>
    <row r="1235" spans="7:8" x14ac:dyDescent="0.25">
      <c r="G1235" s="21">
        <v>178</v>
      </c>
      <c r="H1235" s="21">
        <v>1.8989548171001069</v>
      </c>
    </row>
    <row r="1236" spans="7:8" x14ac:dyDescent="0.25">
      <c r="G1236" s="21">
        <v>178</v>
      </c>
      <c r="H1236" s="21">
        <v>0</v>
      </c>
    </row>
    <row r="1237" spans="7:8" x14ac:dyDescent="0.25">
      <c r="G1237" s="21">
        <v>178</v>
      </c>
      <c r="H1237" s="21">
        <v>1.8989548171001069</v>
      </c>
    </row>
    <row r="1238" spans="7:8" x14ac:dyDescent="0.25">
      <c r="G1238" s="21">
        <v>180.625</v>
      </c>
      <c r="H1238" s="21">
        <v>1.8989548171001069</v>
      </c>
    </row>
    <row r="1239" spans="7:8" x14ac:dyDescent="0.25">
      <c r="G1239" s="21">
        <v>180.625</v>
      </c>
      <c r="H1239" s="21">
        <v>0.76479561326370593</v>
      </c>
    </row>
    <row r="1240" spans="7:8" x14ac:dyDescent="0.25">
      <c r="G1240" s="21">
        <v>179.5</v>
      </c>
      <c r="H1240" s="21">
        <v>0.76479561326370593</v>
      </c>
    </row>
    <row r="1241" spans="7:8" x14ac:dyDescent="0.25">
      <c r="G1241" s="21">
        <v>179.5</v>
      </c>
      <c r="H1241" s="21">
        <v>2.7726732920759757E-2</v>
      </c>
    </row>
    <row r="1242" spans="7:8" x14ac:dyDescent="0.25">
      <c r="G1242" s="21">
        <v>179</v>
      </c>
      <c r="H1242" s="21">
        <v>2.7726732920759757E-2</v>
      </c>
    </row>
    <row r="1243" spans="7:8" x14ac:dyDescent="0.25">
      <c r="G1243" s="21">
        <v>179</v>
      </c>
      <c r="H1243" s="21">
        <v>0</v>
      </c>
    </row>
    <row r="1244" spans="7:8" x14ac:dyDescent="0.25">
      <c r="G1244" s="21">
        <v>179</v>
      </c>
      <c r="H1244" s="21">
        <v>2.7726732920759757E-2</v>
      </c>
    </row>
    <row r="1245" spans="7:8" x14ac:dyDescent="0.25">
      <c r="G1245" s="21">
        <v>180</v>
      </c>
      <c r="H1245" s="21">
        <v>2.7726732920759757E-2</v>
      </c>
    </row>
    <row r="1246" spans="7:8" x14ac:dyDescent="0.25">
      <c r="G1246" s="21">
        <v>180</v>
      </c>
      <c r="H1246" s="21">
        <v>0</v>
      </c>
    </row>
    <row r="1247" spans="7:8" x14ac:dyDescent="0.25">
      <c r="G1247" s="21">
        <v>180</v>
      </c>
      <c r="H1247" s="21">
        <v>2.7726732920759757E-2</v>
      </c>
    </row>
    <row r="1248" spans="7:8" x14ac:dyDescent="0.25">
      <c r="G1248" s="21">
        <v>179.5</v>
      </c>
      <c r="H1248" s="21">
        <v>2.7726732920759757E-2</v>
      </c>
    </row>
    <row r="1249" spans="7:8" x14ac:dyDescent="0.25">
      <c r="G1249" s="21">
        <v>179.5</v>
      </c>
      <c r="H1249" s="21">
        <v>0.76479561326370593</v>
      </c>
    </row>
    <row r="1250" spans="7:8" x14ac:dyDescent="0.25">
      <c r="G1250" s="21">
        <v>181.75</v>
      </c>
      <c r="H1250" s="21">
        <v>0.76479561326370593</v>
      </c>
    </row>
    <row r="1251" spans="7:8" x14ac:dyDescent="0.25">
      <c r="G1251" s="21">
        <v>181.75</v>
      </c>
      <c r="H1251" s="21">
        <v>0.60138249753363782</v>
      </c>
    </row>
    <row r="1252" spans="7:8" x14ac:dyDescent="0.25">
      <c r="G1252" s="21">
        <v>181</v>
      </c>
      <c r="H1252" s="21">
        <v>0.60138249753363782</v>
      </c>
    </row>
    <row r="1253" spans="7:8" x14ac:dyDescent="0.25">
      <c r="G1253" s="21">
        <v>181</v>
      </c>
      <c r="H1253" s="21">
        <v>0</v>
      </c>
    </row>
    <row r="1254" spans="7:8" x14ac:dyDescent="0.25">
      <c r="G1254" s="21">
        <v>181</v>
      </c>
      <c r="H1254" s="21">
        <v>0.60138249753363782</v>
      </c>
    </row>
    <row r="1255" spans="7:8" x14ac:dyDescent="0.25">
      <c r="G1255" s="21">
        <v>182.5</v>
      </c>
      <c r="H1255" s="21">
        <v>0.60138249753363782</v>
      </c>
    </row>
    <row r="1256" spans="7:8" x14ac:dyDescent="0.25">
      <c r="G1256" s="21">
        <v>182.5</v>
      </c>
      <c r="H1256" s="21">
        <v>0.27074811303923774</v>
      </c>
    </row>
    <row r="1257" spans="7:8" x14ac:dyDescent="0.25">
      <c r="G1257" s="21">
        <v>182</v>
      </c>
      <c r="H1257" s="21">
        <v>0.27074811303923774</v>
      </c>
    </row>
    <row r="1258" spans="7:8" x14ac:dyDescent="0.25">
      <c r="G1258" s="21">
        <v>182</v>
      </c>
      <c r="H1258" s="21">
        <v>0</v>
      </c>
    </row>
    <row r="1259" spans="7:8" x14ac:dyDescent="0.25">
      <c r="G1259" s="21">
        <v>182</v>
      </c>
      <c r="H1259" s="21">
        <v>0.27074811303923774</v>
      </c>
    </row>
    <row r="1260" spans="7:8" x14ac:dyDescent="0.25">
      <c r="G1260" s="21">
        <v>183</v>
      </c>
      <c r="H1260" s="21">
        <v>0.27074811303923774</v>
      </c>
    </row>
    <row r="1261" spans="7:8" x14ac:dyDescent="0.25">
      <c r="G1261" s="21">
        <v>183</v>
      </c>
      <c r="H1261" s="21">
        <v>0</v>
      </c>
    </row>
    <row r="1262" spans="7:8" x14ac:dyDescent="0.25">
      <c r="G1262" s="21">
        <v>183</v>
      </c>
      <c r="H1262" s="21">
        <v>0.27074811303923774</v>
      </c>
    </row>
    <row r="1263" spans="7:8" x14ac:dyDescent="0.25">
      <c r="G1263" s="21">
        <v>182.5</v>
      </c>
      <c r="H1263" s="21">
        <v>0.27074811303923774</v>
      </c>
    </row>
    <row r="1264" spans="7:8" x14ac:dyDescent="0.25">
      <c r="G1264" s="21">
        <v>182.5</v>
      </c>
      <c r="H1264" s="21">
        <v>0.60138249753363782</v>
      </c>
    </row>
    <row r="1265" spans="7:8" x14ac:dyDescent="0.25">
      <c r="G1265" s="21">
        <v>181.75</v>
      </c>
      <c r="H1265" s="21">
        <v>0.60138249753363782</v>
      </c>
    </row>
    <row r="1266" spans="7:8" x14ac:dyDescent="0.25">
      <c r="G1266" s="21">
        <v>181.75</v>
      </c>
      <c r="H1266" s="21">
        <v>0.76479561326370593</v>
      </c>
    </row>
    <row r="1267" spans="7:8" x14ac:dyDescent="0.25">
      <c r="G1267" s="21">
        <v>180.625</v>
      </c>
      <c r="H1267" s="21">
        <v>0.76479561326370593</v>
      </c>
    </row>
    <row r="1268" spans="7:8" x14ac:dyDescent="0.25">
      <c r="G1268" s="21">
        <v>180.625</v>
      </c>
      <c r="H1268" s="21">
        <v>1.8989548171001069</v>
      </c>
    </row>
    <row r="1269" spans="7:8" x14ac:dyDescent="0.25">
      <c r="G1269" s="21">
        <v>179.3125</v>
      </c>
      <c r="H1269" s="21">
        <v>1.8989548171001069</v>
      </c>
    </row>
    <row r="1270" spans="7:8" x14ac:dyDescent="0.25">
      <c r="G1270" s="21">
        <v>179.3125</v>
      </c>
      <c r="H1270" s="21">
        <v>5.4404158792434387</v>
      </c>
    </row>
    <row r="1271" spans="7:8" x14ac:dyDescent="0.25">
      <c r="G1271" s="21">
        <v>176.96875</v>
      </c>
      <c r="H1271" s="21">
        <v>5.4404158792434387</v>
      </c>
    </row>
    <row r="1272" spans="7:8" x14ac:dyDescent="0.25">
      <c r="G1272" s="21">
        <v>176.96875</v>
      </c>
      <c r="H1272" s="21">
        <v>20.151745461783392</v>
      </c>
    </row>
    <row r="1273" spans="7:8" x14ac:dyDescent="0.25">
      <c r="G1273" s="21">
        <v>191</v>
      </c>
      <c r="H1273" s="21">
        <v>20.151745461783392</v>
      </c>
    </row>
    <row r="1274" spans="7:8" x14ac:dyDescent="0.25">
      <c r="G1274" s="21">
        <v>191</v>
      </c>
      <c r="H1274" s="21">
        <v>12.741590966073502</v>
      </c>
    </row>
    <row r="1275" spans="7:8" x14ac:dyDescent="0.25">
      <c r="G1275" s="21">
        <v>186.6875</v>
      </c>
      <c r="H1275" s="21">
        <v>12.741590966073502</v>
      </c>
    </row>
    <row r="1276" spans="7:8" x14ac:dyDescent="0.25">
      <c r="G1276" s="21">
        <v>186.6875</v>
      </c>
      <c r="H1276" s="21">
        <v>2.6851694165431419</v>
      </c>
    </row>
    <row r="1277" spans="7:8" x14ac:dyDescent="0.25">
      <c r="G1277" s="21">
        <v>184.875</v>
      </c>
      <c r="H1277" s="21">
        <v>2.6851694165431419</v>
      </c>
    </row>
    <row r="1278" spans="7:8" x14ac:dyDescent="0.25">
      <c r="G1278" s="21">
        <v>184.875</v>
      </c>
      <c r="H1278" s="21">
        <v>0.75132812883720246</v>
      </c>
    </row>
    <row r="1279" spans="7:8" x14ac:dyDescent="0.25">
      <c r="G1279" s="21">
        <v>184</v>
      </c>
      <c r="H1279" s="21">
        <v>0.75132812883720246</v>
      </c>
    </row>
    <row r="1280" spans="7:8" x14ac:dyDescent="0.25">
      <c r="G1280" s="21">
        <v>184</v>
      </c>
      <c r="H1280" s="21">
        <v>0</v>
      </c>
    </row>
    <row r="1281" spans="7:8" x14ac:dyDescent="0.25">
      <c r="G1281" s="21">
        <v>184</v>
      </c>
      <c r="H1281" s="21">
        <v>0.75132812883720246</v>
      </c>
    </row>
    <row r="1282" spans="7:8" x14ac:dyDescent="0.25">
      <c r="G1282" s="21">
        <v>185.75</v>
      </c>
      <c r="H1282" s="21">
        <v>0.75132812883720246</v>
      </c>
    </row>
    <row r="1283" spans="7:8" x14ac:dyDescent="0.25">
      <c r="G1283" s="21">
        <v>185.75</v>
      </c>
      <c r="H1283" s="21">
        <v>0.56372460479199893</v>
      </c>
    </row>
    <row r="1284" spans="7:8" x14ac:dyDescent="0.25">
      <c r="G1284" s="21">
        <v>185</v>
      </c>
      <c r="H1284" s="21">
        <v>0.56372460479199893</v>
      </c>
    </row>
    <row r="1285" spans="7:8" x14ac:dyDescent="0.25">
      <c r="G1285" s="21">
        <v>185</v>
      </c>
      <c r="H1285" s="21">
        <v>0</v>
      </c>
    </row>
    <row r="1286" spans="7:8" x14ac:dyDescent="0.25">
      <c r="G1286" s="21">
        <v>185</v>
      </c>
      <c r="H1286" s="21">
        <v>0.56372460479199893</v>
      </c>
    </row>
    <row r="1287" spans="7:8" x14ac:dyDescent="0.25">
      <c r="G1287" s="21">
        <v>186.5</v>
      </c>
      <c r="H1287" s="21">
        <v>0.56372460479199893</v>
      </c>
    </row>
    <row r="1288" spans="7:8" x14ac:dyDescent="0.25">
      <c r="G1288" s="21">
        <v>186.5</v>
      </c>
      <c r="H1288" s="21">
        <v>0.10007675938245841</v>
      </c>
    </row>
    <row r="1289" spans="7:8" x14ac:dyDescent="0.25">
      <c r="G1289" s="21">
        <v>186</v>
      </c>
      <c r="H1289" s="21">
        <v>0.10007675938245841</v>
      </c>
    </row>
    <row r="1290" spans="7:8" x14ac:dyDescent="0.25">
      <c r="G1290" s="21">
        <v>186</v>
      </c>
      <c r="H1290" s="21">
        <v>0</v>
      </c>
    </row>
    <row r="1291" spans="7:8" x14ac:dyDescent="0.25">
      <c r="G1291" s="21">
        <v>186</v>
      </c>
      <c r="H1291" s="21">
        <v>0.10007675938245841</v>
      </c>
    </row>
    <row r="1292" spans="7:8" x14ac:dyDescent="0.25">
      <c r="G1292" s="21">
        <v>187</v>
      </c>
      <c r="H1292" s="21">
        <v>0.10007675938245841</v>
      </c>
    </row>
    <row r="1293" spans="7:8" x14ac:dyDescent="0.25">
      <c r="G1293" s="21">
        <v>187</v>
      </c>
      <c r="H1293" s="21">
        <v>0</v>
      </c>
    </row>
    <row r="1294" spans="7:8" x14ac:dyDescent="0.25">
      <c r="G1294" s="21">
        <v>187</v>
      </c>
      <c r="H1294" s="21">
        <v>0.10007675938245841</v>
      </c>
    </row>
    <row r="1295" spans="7:8" x14ac:dyDescent="0.25">
      <c r="G1295" s="21">
        <v>186.5</v>
      </c>
      <c r="H1295" s="21">
        <v>0.10007675938245841</v>
      </c>
    </row>
    <row r="1296" spans="7:8" x14ac:dyDescent="0.25">
      <c r="G1296" s="21">
        <v>186.5</v>
      </c>
      <c r="H1296" s="21">
        <v>0.56372460479199893</v>
      </c>
    </row>
    <row r="1297" spans="7:8" x14ac:dyDescent="0.25">
      <c r="G1297" s="21">
        <v>185.75</v>
      </c>
      <c r="H1297" s="21">
        <v>0.56372460479199893</v>
      </c>
    </row>
    <row r="1298" spans="7:8" x14ac:dyDescent="0.25">
      <c r="G1298" s="21">
        <v>185.75</v>
      </c>
      <c r="H1298" s="21">
        <v>0.75132812883720246</v>
      </c>
    </row>
    <row r="1299" spans="7:8" x14ac:dyDescent="0.25">
      <c r="G1299" s="21">
        <v>184.875</v>
      </c>
      <c r="H1299" s="21">
        <v>0.75132812883720246</v>
      </c>
    </row>
    <row r="1300" spans="7:8" x14ac:dyDescent="0.25">
      <c r="G1300" s="21">
        <v>184.875</v>
      </c>
      <c r="H1300" s="21">
        <v>2.6851694165431419</v>
      </c>
    </row>
    <row r="1301" spans="7:8" x14ac:dyDescent="0.25">
      <c r="G1301" s="21">
        <v>188.5</v>
      </c>
      <c r="H1301" s="21">
        <v>2.6851694165431419</v>
      </c>
    </row>
    <row r="1302" spans="7:8" x14ac:dyDescent="0.25">
      <c r="G1302" s="21">
        <v>188.5</v>
      </c>
      <c r="H1302" s="21">
        <v>1.280224659315035</v>
      </c>
    </row>
    <row r="1303" spans="7:8" x14ac:dyDescent="0.25">
      <c r="G1303" s="21">
        <v>188</v>
      </c>
      <c r="H1303" s="21">
        <v>1.280224659315035</v>
      </c>
    </row>
    <row r="1304" spans="7:8" x14ac:dyDescent="0.25">
      <c r="G1304" s="21">
        <v>188</v>
      </c>
      <c r="H1304" s="21">
        <v>0</v>
      </c>
    </row>
    <row r="1305" spans="7:8" x14ac:dyDescent="0.25">
      <c r="G1305" s="21">
        <v>188</v>
      </c>
      <c r="H1305" s="21">
        <v>1.280224659315035</v>
      </c>
    </row>
    <row r="1306" spans="7:8" x14ac:dyDescent="0.25">
      <c r="G1306" s="21">
        <v>189</v>
      </c>
      <c r="H1306" s="21">
        <v>1.280224659315035</v>
      </c>
    </row>
    <row r="1307" spans="7:8" x14ac:dyDescent="0.25">
      <c r="G1307" s="21">
        <v>189</v>
      </c>
      <c r="H1307" s="21">
        <v>0</v>
      </c>
    </row>
    <row r="1308" spans="7:8" x14ac:dyDescent="0.25">
      <c r="G1308" s="21">
        <v>189</v>
      </c>
      <c r="H1308" s="21">
        <v>1.280224659315035</v>
      </c>
    </row>
    <row r="1309" spans="7:8" x14ac:dyDescent="0.25">
      <c r="G1309" s="21">
        <v>188.5</v>
      </c>
      <c r="H1309" s="21">
        <v>1.280224659315035</v>
      </c>
    </row>
    <row r="1310" spans="7:8" x14ac:dyDescent="0.25">
      <c r="G1310" s="21">
        <v>188.5</v>
      </c>
      <c r="H1310" s="21">
        <v>2.6851694165431419</v>
      </c>
    </row>
    <row r="1311" spans="7:8" x14ac:dyDescent="0.25">
      <c r="G1311" s="21">
        <v>186.6875</v>
      </c>
      <c r="H1311" s="21">
        <v>2.6851694165431419</v>
      </c>
    </row>
    <row r="1312" spans="7:8" x14ac:dyDescent="0.25">
      <c r="G1312" s="21">
        <v>186.6875</v>
      </c>
      <c r="H1312" s="21">
        <v>12.741590966073502</v>
      </c>
    </row>
    <row r="1313" spans="7:8" x14ac:dyDescent="0.25">
      <c r="G1313" s="21">
        <v>195.3125</v>
      </c>
      <c r="H1313" s="21">
        <v>12.741590966073502</v>
      </c>
    </row>
    <row r="1314" spans="7:8" x14ac:dyDescent="0.25">
      <c r="G1314" s="21">
        <v>195.3125</v>
      </c>
      <c r="H1314" s="21">
        <v>6.0576844643618424</v>
      </c>
    </row>
    <row r="1315" spans="7:8" x14ac:dyDescent="0.25">
      <c r="G1315" s="21">
        <v>190.875</v>
      </c>
      <c r="H1315" s="21">
        <v>6.0576844643618424</v>
      </c>
    </row>
    <row r="1316" spans="7:8" x14ac:dyDescent="0.25">
      <c r="G1316" s="21">
        <v>190.875</v>
      </c>
      <c r="H1316" s="21">
        <v>2.3269017432969998</v>
      </c>
    </row>
    <row r="1317" spans="7:8" x14ac:dyDescent="0.25">
      <c r="G1317" s="21">
        <v>190</v>
      </c>
      <c r="H1317" s="21">
        <v>2.3269017432969998</v>
      </c>
    </row>
    <row r="1318" spans="7:8" x14ac:dyDescent="0.25">
      <c r="G1318" s="21">
        <v>190</v>
      </c>
      <c r="H1318" s="21">
        <v>0</v>
      </c>
    </row>
    <row r="1319" spans="7:8" x14ac:dyDescent="0.25">
      <c r="G1319" s="21">
        <v>190</v>
      </c>
      <c r="H1319" s="21">
        <v>2.3269017432969998</v>
      </c>
    </row>
    <row r="1320" spans="7:8" x14ac:dyDescent="0.25">
      <c r="G1320" s="21">
        <v>191.75</v>
      </c>
      <c r="H1320" s="21">
        <v>2.3269017432969998</v>
      </c>
    </row>
    <row r="1321" spans="7:8" x14ac:dyDescent="0.25">
      <c r="G1321" s="21">
        <v>191.75</v>
      </c>
      <c r="H1321" s="21">
        <v>0.81493357451986947</v>
      </c>
    </row>
    <row r="1322" spans="7:8" x14ac:dyDescent="0.25">
      <c r="G1322" s="21">
        <v>191</v>
      </c>
      <c r="H1322" s="21">
        <v>0.81493357451986947</v>
      </c>
    </row>
    <row r="1323" spans="7:8" x14ac:dyDescent="0.25">
      <c r="G1323" s="21">
        <v>191</v>
      </c>
      <c r="H1323" s="21">
        <v>0</v>
      </c>
    </row>
    <row r="1324" spans="7:8" x14ac:dyDescent="0.25">
      <c r="G1324" s="21">
        <v>191</v>
      </c>
      <c r="H1324" s="21">
        <v>0.81493357451986947</v>
      </c>
    </row>
    <row r="1325" spans="7:8" x14ac:dyDescent="0.25">
      <c r="G1325" s="21">
        <v>192.5</v>
      </c>
      <c r="H1325" s="21">
        <v>0.81493357451986947</v>
      </c>
    </row>
    <row r="1326" spans="7:8" x14ac:dyDescent="0.25">
      <c r="G1326" s="21">
        <v>192.5</v>
      </c>
      <c r="H1326" s="21">
        <v>0.46120501632762495</v>
      </c>
    </row>
    <row r="1327" spans="7:8" x14ac:dyDescent="0.25">
      <c r="G1327" s="21">
        <v>192</v>
      </c>
      <c r="H1327" s="21">
        <v>0.46120501632762495</v>
      </c>
    </row>
    <row r="1328" spans="7:8" x14ac:dyDescent="0.25">
      <c r="G1328" s="21">
        <v>192</v>
      </c>
      <c r="H1328" s="21">
        <v>0</v>
      </c>
    </row>
    <row r="1329" spans="7:8" x14ac:dyDescent="0.25">
      <c r="G1329" s="21">
        <v>192</v>
      </c>
      <c r="H1329" s="21">
        <v>0.46120501632762495</v>
      </c>
    </row>
    <row r="1330" spans="7:8" x14ac:dyDescent="0.25">
      <c r="G1330" s="21">
        <v>193</v>
      </c>
      <c r="H1330" s="21">
        <v>0.46120501632762495</v>
      </c>
    </row>
    <row r="1331" spans="7:8" x14ac:dyDescent="0.25">
      <c r="G1331" s="21">
        <v>193</v>
      </c>
      <c r="H1331" s="21">
        <v>0</v>
      </c>
    </row>
    <row r="1332" spans="7:8" x14ac:dyDescent="0.25">
      <c r="G1332" s="21">
        <v>193</v>
      </c>
      <c r="H1332" s="21">
        <v>0.46120501632762495</v>
      </c>
    </row>
    <row r="1333" spans="7:8" x14ac:dyDescent="0.25">
      <c r="G1333" s="21">
        <v>192.5</v>
      </c>
      <c r="H1333" s="21">
        <v>0.46120501632762495</v>
      </c>
    </row>
    <row r="1334" spans="7:8" x14ac:dyDescent="0.25">
      <c r="G1334" s="21">
        <v>192.5</v>
      </c>
      <c r="H1334" s="21">
        <v>0.81493357451986947</v>
      </c>
    </row>
    <row r="1335" spans="7:8" x14ac:dyDescent="0.25">
      <c r="G1335" s="21">
        <v>191.75</v>
      </c>
      <c r="H1335" s="21">
        <v>0.81493357451986947</v>
      </c>
    </row>
    <row r="1336" spans="7:8" x14ac:dyDescent="0.25">
      <c r="G1336" s="21">
        <v>191.75</v>
      </c>
      <c r="H1336" s="21">
        <v>2.3269017432969998</v>
      </c>
    </row>
    <row r="1337" spans="7:8" x14ac:dyDescent="0.25">
      <c r="G1337" s="21">
        <v>190.875</v>
      </c>
      <c r="H1337" s="21">
        <v>2.3269017432969998</v>
      </c>
    </row>
    <row r="1338" spans="7:8" x14ac:dyDescent="0.25">
      <c r="G1338" s="21">
        <v>190.875</v>
      </c>
      <c r="H1338" s="21">
        <v>6.0576844643618424</v>
      </c>
    </row>
    <row r="1339" spans="7:8" x14ac:dyDescent="0.25">
      <c r="G1339" s="21">
        <v>199.75</v>
      </c>
      <c r="H1339" s="21">
        <v>6.0576844643618424</v>
      </c>
    </row>
    <row r="1340" spans="7:8" x14ac:dyDescent="0.25">
      <c r="G1340" s="21">
        <v>199.75</v>
      </c>
      <c r="H1340" s="21">
        <v>3.9734094143681586</v>
      </c>
    </row>
    <row r="1341" spans="7:8" x14ac:dyDescent="0.25">
      <c r="G1341" s="21">
        <v>196.8125</v>
      </c>
      <c r="H1341" s="21">
        <v>3.9734094143681586</v>
      </c>
    </row>
    <row r="1342" spans="7:8" x14ac:dyDescent="0.25">
      <c r="G1342" s="21">
        <v>196.8125</v>
      </c>
      <c r="H1342" s="21">
        <v>0.5531578619955041</v>
      </c>
    </row>
    <row r="1343" spans="7:8" x14ac:dyDescent="0.25">
      <c r="G1343" s="21">
        <v>194.875</v>
      </c>
      <c r="H1343" s="21">
        <v>0.5531578619955041</v>
      </c>
    </row>
    <row r="1344" spans="7:8" x14ac:dyDescent="0.25">
      <c r="G1344" s="21">
        <v>194.875</v>
      </c>
      <c r="H1344" s="21">
        <v>0.35308855532245442</v>
      </c>
    </row>
    <row r="1345" spans="7:8" x14ac:dyDescent="0.25">
      <c r="G1345" s="21">
        <v>194</v>
      </c>
      <c r="H1345" s="21">
        <v>0.35308855532245442</v>
      </c>
    </row>
    <row r="1346" spans="7:8" x14ac:dyDescent="0.25">
      <c r="G1346" s="21">
        <v>194</v>
      </c>
      <c r="H1346" s="21">
        <v>0</v>
      </c>
    </row>
    <row r="1347" spans="7:8" x14ac:dyDescent="0.25">
      <c r="G1347" s="21">
        <v>194</v>
      </c>
      <c r="H1347" s="21">
        <v>0.35308855532245442</v>
      </c>
    </row>
    <row r="1348" spans="7:8" x14ac:dyDescent="0.25">
      <c r="G1348" s="21">
        <v>195.75</v>
      </c>
      <c r="H1348" s="21">
        <v>0.35308855532245442</v>
      </c>
    </row>
    <row r="1349" spans="7:8" x14ac:dyDescent="0.25">
      <c r="G1349" s="21">
        <v>195.75</v>
      </c>
      <c r="H1349" s="21">
        <v>8.3954345950126449E-2</v>
      </c>
    </row>
    <row r="1350" spans="7:8" x14ac:dyDescent="0.25">
      <c r="G1350" s="21">
        <v>195</v>
      </c>
      <c r="H1350" s="21">
        <v>8.3954345950126449E-2</v>
      </c>
    </row>
    <row r="1351" spans="7:8" x14ac:dyDescent="0.25">
      <c r="G1351" s="21">
        <v>195</v>
      </c>
      <c r="H1351" s="21">
        <v>0</v>
      </c>
    </row>
    <row r="1352" spans="7:8" x14ac:dyDescent="0.25">
      <c r="G1352" s="21">
        <v>195</v>
      </c>
      <c r="H1352" s="21">
        <v>8.3954345950126449E-2</v>
      </c>
    </row>
    <row r="1353" spans="7:8" x14ac:dyDescent="0.25">
      <c r="G1353" s="21">
        <v>196.5</v>
      </c>
      <c r="H1353" s="21">
        <v>8.3954345950126449E-2</v>
      </c>
    </row>
    <row r="1354" spans="7:8" x14ac:dyDescent="0.25">
      <c r="G1354" s="21">
        <v>196.5</v>
      </c>
      <c r="H1354" s="21">
        <v>3.337000163522516E-2</v>
      </c>
    </row>
    <row r="1355" spans="7:8" x14ac:dyDescent="0.25">
      <c r="G1355" s="21">
        <v>196</v>
      </c>
      <c r="H1355" s="21">
        <v>3.337000163522516E-2</v>
      </c>
    </row>
    <row r="1356" spans="7:8" x14ac:dyDescent="0.25">
      <c r="G1356" s="21">
        <v>196</v>
      </c>
      <c r="H1356" s="21">
        <v>0</v>
      </c>
    </row>
    <row r="1357" spans="7:8" x14ac:dyDescent="0.25">
      <c r="G1357" s="21">
        <v>196</v>
      </c>
      <c r="H1357" s="21">
        <v>3.337000163522516E-2</v>
      </c>
    </row>
    <row r="1358" spans="7:8" x14ac:dyDescent="0.25">
      <c r="G1358" s="21">
        <v>197</v>
      </c>
      <c r="H1358" s="21">
        <v>3.337000163522516E-2</v>
      </c>
    </row>
    <row r="1359" spans="7:8" x14ac:dyDescent="0.25">
      <c r="G1359" s="21">
        <v>197</v>
      </c>
      <c r="H1359" s="21">
        <v>0</v>
      </c>
    </row>
    <row r="1360" spans="7:8" x14ac:dyDescent="0.25">
      <c r="G1360" s="21">
        <v>197</v>
      </c>
      <c r="H1360" s="21">
        <v>3.337000163522516E-2</v>
      </c>
    </row>
    <row r="1361" spans="7:8" x14ac:dyDescent="0.25">
      <c r="G1361" s="21">
        <v>196.5</v>
      </c>
      <c r="H1361" s="21">
        <v>3.337000163522516E-2</v>
      </c>
    </row>
    <row r="1362" spans="7:8" x14ac:dyDescent="0.25">
      <c r="G1362" s="21">
        <v>196.5</v>
      </c>
      <c r="H1362" s="21">
        <v>8.3954345950126449E-2</v>
      </c>
    </row>
    <row r="1363" spans="7:8" x14ac:dyDescent="0.25">
      <c r="G1363" s="21">
        <v>195.75</v>
      </c>
      <c r="H1363" s="21">
        <v>8.3954345950126449E-2</v>
      </c>
    </row>
    <row r="1364" spans="7:8" x14ac:dyDescent="0.25">
      <c r="G1364" s="21">
        <v>195.75</v>
      </c>
      <c r="H1364" s="21">
        <v>0.35308855532245442</v>
      </c>
    </row>
    <row r="1365" spans="7:8" x14ac:dyDescent="0.25">
      <c r="G1365" s="21">
        <v>194.875</v>
      </c>
      <c r="H1365" s="21">
        <v>0.35308855532245442</v>
      </c>
    </row>
    <row r="1366" spans="7:8" x14ac:dyDescent="0.25">
      <c r="G1366" s="21">
        <v>194.875</v>
      </c>
      <c r="H1366" s="21">
        <v>0.5531578619955041</v>
      </c>
    </row>
    <row r="1367" spans="7:8" x14ac:dyDescent="0.25">
      <c r="G1367" s="21">
        <v>198.75</v>
      </c>
      <c r="H1367" s="21">
        <v>0.5531578619955041</v>
      </c>
    </row>
    <row r="1368" spans="7:8" x14ac:dyDescent="0.25">
      <c r="G1368" s="21">
        <v>198.75</v>
      </c>
      <c r="H1368" s="21">
        <v>0.47294698788482747</v>
      </c>
    </row>
    <row r="1369" spans="7:8" x14ac:dyDescent="0.25">
      <c r="G1369" s="21">
        <v>198</v>
      </c>
      <c r="H1369" s="21">
        <v>0.47294698788482747</v>
      </c>
    </row>
    <row r="1370" spans="7:8" x14ac:dyDescent="0.25">
      <c r="G1370" s="21">
        <v>198</v>
      </c>
      <c r="H1370" s="21">
        <v>0</v>
      </c>
    </row>
    <row r="1371" spans="7:8" x14ac:dyDescent="0.25">
      <c r="G1371" s="21">
        <v>198</v>
      </c>
      <c r="H1371" s="21">
        <v>0.47294698788482747</v>
      </c>
    </row>
    <row r="1372" spans="7:8" x14ac:dyDescent="0.25">
      <c r="G1372" s="21">
        <v>199.5</v>
      </c>
      <c r="H1372" s="21">
        <v>0.47294698788482747</v>
      </c>
    </row>
    <row r="1373" spans="7:8" x14ac:dyDescent="0.25">
      <c r="G1373" s="21">
        <v>199.5</v>
      </c>
      <c r="H1373" s="21">
        <v>0.17529023451096598</v>
      </c>
    </row>
    <row r="1374" spans="7:8" x14ac:dyDescent="0.25">
      <c r="G1374" s="21">
        <v>199</v>
      </c>
      <c r="H1374" s="21">
        <v>0.17529023451096598</v>
      </c>
    </row>
    <row r="1375" spans="7:8" x14ac:dyDescent="0.25">
      <c r="G1375" s="21">
        <v>199</v>
      </c>
      <c r="H1375" s="21">
        <v>0</v>
      </c>
    </row>
    <row r="1376" spans="7:8" x14ac:dyDescent="0.25">
      <c r="G1376" s="21">
        <v>199</v>
      </c>
      <c r="H1376" s="21">
        <v>0.17529023451096598</v>
      </c>
    </row>
    <row r="1377" spans="7:8" x14ac:dyDescent="0.25">
      <c r="G1377" s="21">
        <v>200</v>
      </c>
      <c r="H1377" s="21">
        <v>0.17529023451096598</v>
      </c>
    </row>
    <row r="1378" spans="7:8" x14ac:dyDescent="0.25">
      <c r="G1378" s="21">
        <v>200</v>
      </c>
      <c r="H1378" s="21">
        <v>0</v>
      </c>
    </row>
    <row r="1379" spans="7:8" x14ac:dyDescent="0.25">
      <c r="G1379" s="21">
        <v>200</v>
      </c>
      <c r="H1379" s="21">
        <v>0.17529023451096598</v>
      </c>
    </row>
    <row r="1380" spans="7:8" x14ac:dyDescent="0.25">
      <c r="G1380" s="21">
        <v>199.5</v>
      </c>
      <c r="H1380" s="21">
        <v>0.17529023451096598</v>
      </c>
    </row>
    <row r="1381" spans="7:8" x14ac:dyDescent="0.25">
      <c r="G1381" s="21">
        <v>199.5</v>
      </c>
      <c r="H1381" s="21">
        <v>0.47294698788482747</v>
      </c>
    </row>
    <row r="1382" spans="7:8" x14ac:dyDescent="0.25">
      <c r="G1382" s="21">
        <v>198.75</v>
      </c>
      <c r="H1382" s="21">
        <v>0.47294698788482747</v>
      </c>
    </row>
    <row r="1383" spans="7:8" x14ac:dyDescent="0.25">
      <c r="G1383" s="21">
        <v>198.75</v>
      </c>
      <c r="H1383" s="21">
        <v>0.5531578619955041</v>
      </c>
    </row>
    <row r="1384" spans="7:8" x14ac:dyDescent="0.25">
      <c r="G1384" s="21">
        <v>196.8125</v>
      </c>
      <c r="H1384" s="21">
        <v>0.5531578619955041</v>
      </c>
    </row>
    <row r="1385" spans="7:8" x14ac:dyDescent="0.25">
      <c r="G1385" s="21">
        <v>196.8125</v>
      </c>
      <c r="H1385" s="21">
        <v>3.9734094143681586</v>
      </c>
    </row>
    <row r="1386" spans="7:8" x14ac:dyDescent="0.25">
      <c r="G1386" s="21">
        <v>202.6875</v>
      </c>
      <c r="H1386" s="21">
        <v>3.9734094143681586</v>
      </c>
    </row>
    <row r="1387" spans="7:8" x14ac:dyDescent="0.25">
      <c r="G1387" s="21">
        <v>202.6875</v>
      </c>
      <c r="H1387" s="21">
        <v>1.1311811013666133</v>
      </c>
    </row>
    <row r="1388" spans="7:8" x14ac:dyDescent="0.25">
      <c r="G1388" s="21">
        <v>201.5</v>
      </c>
      <c r="H1388" s="21">
        <v>1.1311811013666133</v>
      </c>
    </row>
    <row r="1389" spans="7:8" x14ac:dyDescent="0.25">
      <c r="G1389" s="21">
        <v>201.5</v>
      </c>
      <c r="H1389" s="21">
        <v>0.34691844459141813</v>
      </c>
    </row>
    <row r="1390" spans="7:8" x14ac:dyDescent="0.25">
      <c r="G1390" s="21">
        <v>201</v>
      </c>
      <c r="H1390" s="21">
        <v>0.34691844459141813</v>
      </c>
    </row>
    <row r="1391" spans="7:8" x14ac:dyDescent="0.25">
      <c r="G1391" s="21">
        <v>201</v>
      </c>
      <c r="H1391" s="21">
        <v>0</v>
      </c>
    </row>
    <row r="1392" spans="7:8" x14ac:dyDescent="0.25">
      <c r="G1392" s="21">
        <v>201</v>
      </c>
      <c r="H1392" s="21">
        <v>0.34691844459141813</v>
      </c>
    </row>
    <row r="1393" spans="7:8" x14ac:dyDescent="0.25">
      <c r="G1393" s="21">
        <v>202</v>
      </c>
      <c r="H1393" s="21">
        <v>0.34691844459141813</v>
      </c>
    </row>
    <row r="1394" spans="7:8" x14ac:dyDescent="0.25">
      <c r="G1394" s="21">
        <v>202</v>
      </c>
      <c r="H1394" s="21">
        <v>0</v>
      </c>
    </row>
    <row r="1395" spans="7:8" x14ac:dyDescent="0.25">
      <c r="G1395" s="21">
        <v>202</v>
      </c>
      <c r="H1395" s="21">
        <v>0.34691844459141813</v>
      </c>
    </row>
    <row r="1396" spans="7:8" x14ac:dyDescent="0.25">
      <c r="G1396" s="21">
        <v>201.5</v>
      </c>
      <c r="H1396" s="21">
        <v>0.34691844459141813</v>
      </c>
    </row>
    <row r="1397" spans="7:8" x14ac:dyDescent="0.25">
      <c r="G1397" s="21">
        <v>201.5</v>
      </c>
      <c r="H1397" s="21">
        <v>1.1311811013666133</v>
      </c>
    </row>
    <row r="1398" spans="7:8" x14ac:dyDescent="0.25">
      <c r="G1398" s="21">
        <v>203.875</v>
      </c>
      <c r="H1398" s="21">
        <v>1.1311811013666133</v>
      </c>
    </row>
    <row r="1399" spans="7:8" x14ac:dyDescent="0.25">
      <c r="G1399" s="21">
        <v>203.875</v>
      </c>
      <c r="H1399" s="21">
        <v>0.49228447892139648</v>
      </c>
    </row>
    <row r="1400" spans="7:8" x14ac:dyDescent="0.25">
      <c r="G1400" s="21">
        <v>203</v>
      </c>
      <c r="H1400" s="21">
        <v>0.49228447892139648</v>
      </c>
    </row>
    <row r="1401" spans="7:8" x14ac:dyDescent="0.25">
      <c r="G1401" s="21">
        <v>203</v>
      </c>
      <c r="H1401" s="21">
        <v>0</v>
      </c>
    </row>
    <row r="1402" spans="7:8" x14ac:dyDescent="0.25">
      <c r="G1402" s="21">
        <v>203</v>
      </c>
      <c r="H1402" s="21">
        <v>0.49228447892139648</v>
      </c>
    </row>
    <row r="1403" spans="7:8" x14ac:dyDescent="0.25">
      <c r="G1403" s="21">
        <v>204.75</v>
      </c>
      <c r="H1403" s="21">
        <v>0.49228447892139648</v>
      </c>
    </row>
    <row r="1404" spans="7:8" x14ac:dyDescent="0.25">
      <c r="G1404" s="21">
        <v>204.75</v>
      </c>
      <c r="H1404" s="21">
        <v>0.22779903318085692</v>
      </c>
    </row>
    <row r="1405" spans="7:8" x14ac:dyDescent="0.25">
      <c r="G1405" s="21">
        <v>204</v>
      </c>
      <c r="H1405" s="21">
        <v>0.22779903318085692</v>
      </c>
    </row>
    <row r="1406" spans="7:8" x14ac:dyDescent="0.25">
      <c r="G1406" s="21">
        <v>204</v>
      </c>
      <c r="H1406" s="21">
        <v>0</v>
      </c>
    </row>
    <row r="1407" spans="7:8" x14ac:dyDescent="0.25">
      <c r="G1407" s="21">
        <v>204</v>
      </c>
      <c r="H1407" s="21">
        <v>0.22779903318085692</v>
      </c>
    </row>
    <row r="1408" spans="7:8" x14ac:dyDescent="0.25">
      <c r="G1408" s="21">
        <v>205.5</v>
      </c>
      <c r="H1408" s="21">
        <v>0.22779903318085692</v>
      </c>
    </row>
    <row r="1409" spans="7:8" x14ac:dyDescent="0.25">
      <c r="G1409" s="21">
        <v>205.5</v>
      </c>
      <c r="H1409" s="21">
        <v>6.6982205807889272E-2</v>
      </c>
    </row>
    <row r="1410" spans="7:8" x14ac:dyDescent="0.25">
      <c r="G1410" s="21">
        <v>205</v>
      </c>
      <c r="H1410" s="21">
        <v>6.6982205807889272E-2</v>
      </c>
    </row>
    <row r="1411" spans="7:8" x14ac:dyDescent="0.25">
      <c r="G1411" s="21">
        <v>205</v>
      </c>
      <c r="H1411" s="21">
        <v>0</v>
      </c>
    </row>
    <row r="1412" spans="7:8" x14ac:dyDescent="0.25">
      <c r="G1412" s="21">
        <v>205</v>
      </c>
      <c r="H1412" s="21">
        <v>6.6982205807889272E-2</v>
      </c>
    </row>
    <row r="1413" spans="7:8" x14ac:dyDescent="0.25">
      <c r="G1413" s="21">
        <v>206</v>
      </c>
      <c r="H1413" s="21">
        <v>6.6982205807889272E-2</v>
      </c>
    </row>
    <row r="1414" spans="7:8" x14ac:dyDescent="0.25">
      <c r="G1414" s="21">
        <v>206</v>
      </c>
      <c r="H1414" s="21">
        <v>0</v>
      </c>
    </row>
    <row r="1415" spans="7:8" x14ac:dyDescent="0.25">
      <c r="G1415" s="21">
        <v>206</v>
      </c>
      <c r="H1415" s="21">
        <v>6.6982205807889272E-2</v>
      </c>
    </row>
    <row r="1416" spans="7:8" x14ac:dyDescent="0.25">
      <c r="G1416" s="21">
        <v>205.5</v>
      </c>
      <c r="H1416" s="21">
        <v>6.6982205807889272E-2</v>
      </c>
    </row>
    <row r="1417" spans="7:8" x14ac:dyDescent="0.25">
      <c r="G1417" s="21">
        <v>205.5</v>
      </c>
      <c r="H1417" s="21">
        <v>0.22779903318085692</v>
      </c>
    </row>
    <row r="1418" spans="7:8" x14ac:dyDescent="0.25">
      <c r="G1418" s="21">
        <v>204.75</v>
      </c>
      <c r="H1418" s="21">
        <v>0.22779903318085692</v>
      </c>
    </row>
    <row r="1419" spans="7:8" x14ac:dyDescent="0.25">
      <c r="G1419" s="21">
        <v>204.75</v>
      </c>
      <c r="H1419" s="21">
        <v>0.49228447892139648</v>
      </c>
    </row>
    <row r="1420" spans="7:8" x14ac:dyDescent="0.25">
      <c r="G1420" s="21">
        <v>203.875</v>
      </c>
      <c r="H1420" s="21">
        <v>0.49228447892139648</v>
      </c>
    </row>
    <row r="1421" spans="7:8" x14ac:dyDescent="0.25">
      <c r="G1421" s="21">
        <v>203.875</v>
      </c>
      <c r="H1421" s="21">
        <v>1.1311811013666133</v>
      </c>
    </row>
    <row r="1422" spans="7:8" x14ac:dyDescent="0.25">
      <c r="G1422" s="21">
        <v>202.6875</v>
      </c>
      <c r="H1422" s="21">
        <v>1.1311811013666133</v>
      </c>
    </row>
    <row r="1423" spans="7:8" x14ac:dyDescent="0.25">
      <c r="G1423" s="21">
        <v>202.6875</v>
      </c>
      <c r="H1423" s="21">
        <v>3.9734094143681586</v>
      </c>
    </row>
    <row r="1424" spans="7:8" x14ac:dyDescent="0.25">
      <c r="G1424" s="21">
        <v>199.75</v>
      </c>
      <c r="H1424" s="21">
        <v>3.9734094143681586</v>
      </c>
    </row>
    <row r="1425" spans="7:8" x14ac:dyDescent="0.25">
      <c r="G1425" s="21">
        <v>199.75</v>
      </c>
      <c r="H1425" s="21">
        <v>6.0576844643618424</v>
      </c>
    </row>
    <row r="1426" spans="7:8" x14ac:dyDescent="0.25">
      <c r="G1426" s="21">
        <v>195.3125</v>
      </c>
      <c r="H1426" s="21">
        <v>6.0576844643618424</v>
      </c>
    </row>
    <row r="1427" spans="7:8" x14ac:dyDescent="0.25">
      <c r="G1427" s="21">
        <v>195.3125</v>
      </c>
      <c r="H1427" s="21">
        <v>12.741590966073502</v>
      </c>
    </row>
    <row r="1428" spans="7:8" x14ac:dyDescent="0.25">
      <c r="G1428" s="21">
        <v>191</v>
      </c>
      <c r="H1428" s="21">
        <v>12.741590966073502</v>
      </c>
    </row>
    <row r="1429" spans="7:8" x14ac:dyDescent="0.25">
      <c r="G1429" s="21">
        <v>191</v>
      </c>
      <c r="H1429" s="21">
        <v>20.151745461783392</v>
      </c>
    </row>
    <row r="1430" spans="7:8" x14ac:dyDescent="0.25">
      <c r="G1430" s="21">
        <v>183.984375</v>
      </c>
      <c r="H1430" s="21">
        <v>20.151745461783392</v>
      </c>
    </row>
    <row r="1431" spans="7:8" x14ac:dyDescent="0.25">
      <c r="G1431" s="21">
        <v>183.984375</v>
      </c>
      <c r="H1431" s="21">
        <v>39.395237140414999</v>
      </c>
    </row>
    <row r="1432" spans="7:8" x14ac:dyDescent="0.25">
      <c r="G1432" s="21">
        <v>174.73828125</v>
      </c>
      <c r="H1432" s="21">
        <v>39.395237140414999</v>
      </c>
    </row>
    <row r="1433" spans="7:8" x14ac:dyDescent="0.25">
      <c r="G1433" s="21">
        <v>174.73828125</v>
      </c>
      <c r="H1433" s="21">
        <v>65.936425179474526</v>
      </c>
    </row>
    <row r="1434" spans="7:8" x14ac:dyDescent="0.25">
      <c r="G1434" s="21">
        <v>159.177734375</v>
      </c>
      <c r="H1434" s="21">
        <v>65.936425179474526</v>
      </c>
    </row>
    <row r="1435" spans="7:8" x14ac:dyDescent="0.25">
      <c r="G1435" s="21">
        <v>159.177734375</v>
      </c>
      <c r="H1435" s="21">
        <v>270.14238782786805</v>
      </c>
    </row>
    <row r="1436" spans="7:8" x14ac:dyDescent="0.25">
      <c r="G1436" s="21">
        <v>142.2060546875</v>
      </c>
      <c r="H1436" s="21">
        <v>270.14238782786805</v>
      </c>
    </row>
    <row r="1437" spans="7:8" x14ac:dyDescent="0.25">
      <c r="G1437" s="21">
        <v>142.2060546875</v>
      </c>
      <c r="H1437" s="21">
        <v>1172.0468475084274</v>
      </c>
    </row>
    <row r="1438" spans="7:8" x14ac:dyDescent="0.25">
      <c r="G1438" s="21">
        <v>312.8326416015625</v>
      </c>
      <c r="H1438" s="21">
        <v>1172.0468475084274</v>
      </c>
    </row>
    <row r="1439" spans="7:8" x14ac:dyDescent="0.25">
      <c r="G1439" s="21">
        <v>312.8326416015625</v>
      </c>
      <c r="H1439" s="21">
        <v>451.98285286025862</v>
      </c>
    </row>
    <row r="1440" spans="7:8" x14ac:dyDescent="0.25">
      <c r="G1440" s="21">
        <v>239.736572265625</v>
      </c>
      <c r="H1440" s="21">
        <v>451.98285286025862</v>
      </c>
    </row>
    <row r="1441" spans="7:8" x14ac:dyDescent="0.25">
      <c r="G1441" s="21">
        <v>239.736572265625</v>
      </c>
      <c r="H1441" s="21">
        <v>245.40141184512487</v>
      </c>
    </row>
    <row r="1442" spans="7:8" x14ac:dyDescent="0.25">
      <c r="G1442" s="21">
        <v>217.96875</v>
      </c>
      <c r="H1442" s="21">
        <v>245.40141184512487</v>
      </c>
    </row>
    <row r="1443" spans="7:8" x14ac:dyDescent="0.25">
      <c r="G1443" s="21">
        <v>217.96875</v>
      </c>
      <c r="H1443" s="21">
        <v>37.721628982294334</v>
      </c>
    </row>
    <row r="1444" spans="7:8" x14ac:dyDescent="0.25">
      <c r="G1444" s="21">
        <v>210.4375</v>
      </c>
      <c r="H1444" s="21">
        <v>37.721628982294334</v>
      </c>
    </row>
    <row r="1445" spans="7:8" x14ac:dyDescent="0.25">
      <c r="G1445" s="21">
        <v>210.4375</v>
      </c>
      <c r="H1445" s="21">
        <v>4.9150826490479247</v>
      </c>
    </row>
    <row r="1446" spans="7:8" x14ac:dyDescent="0.25">
      <c r="G1446" s="21">
        <v>207.875</v>
      </c>
      <c r="H1446" s="21">
        <v>4.9150826490479247</v>
      </c>
    </row>
    <row r="1447" spans="7:8" x14ac:dyDescent="0.25">
      <c r="G1447" s="21">
        <v>207.875</v>
      </c>
      <c r="H1447" s="21">
        <v>1.3191346438537035</v>
      </c>
    </row>
    <row r="1448" spans="7:8" x14ac:dyDescent="0.25">
      <c r="G1448" s="21">
        <v>207</v>
      </c>
      <c r="H1448" s="21">
        <v>1.3191346438537035</v>
      </c>
    </row>
    <row r="1449" spans="7:8" x14ac:dyDescent="0.25">
      <c r="G1449" s="21">
        <v>207</v>
      </c>
      <c r="H1449" s="21">
        <v>0</v>
      </c>
    </row>
    <row r="1450" spans="7:8" x14ac:dyDescent="0.25">
      <c r="G1450" s="21">
        <v>207</v>
      </c>
      <c r="H1450" s="21">
        <v>1.3191346438537035</v>
      </c>
    </row>
    <row r="1451" spans="7:8" x14ac:dyDescent="0.25">
      <c r="G1451" s="21">
        <v>208.75</v>
      </c>
      <c r="H1451" s="21">
        <v>1.3191346438537035</v>
      </c>
    </row>
    <row r="1452" spans="7:8" x14ac:dyDescent="0.25">
      <c r="G1452" s="21">
        <v>208.75</v>
      </c>
      <c r="H1452" s="21">
        <v>0.45469870670012996</v>
      </c>
    </row>
    <row r="1453" spans="7:8" x14ac:dyDescent="0.25">
      <c r="G1453" s="21">
        <v>208</v>
      </c>
      <c r="H1453" s="21">
        <v>0.45469870670012996</v>
      </c>
    </row>
    <row r="1454" spans="7:8" x14ac:dyDescent="0.25">
      <c r="G1454" s="21">
        <v>208</v>
      </c>
      <c r="H1454" s="21">
        <v>0</v>
      </c>
    </row>
    <row r="1455" spans="7:8" x14ac:dyDescent="0.25">
      <c r="G1455" s="21">
        <v>208</v>
      </c>
      <c r="H1455" s="21">
        <v>0.45469870670012996</v>
      </c>
    </row>
    <row r="1456" spans="7:8" x14ac:dyDescent="0.25">
      <c r="G1456" s="21">
        <v>209.5</v>
      </c>
      <c r="H1456" s="21">
        <v>0.45469870670012996</v>
      </c>
    </row>
    <row r="1457" spans="7:8" x14ac:dyDescent="0.25">
      <c r="G1457" s="21">
        <v>209.5</v>
      </c>
      <c r="H1457" s="21">
        <v>0.29781318071857049</v>
      </c>
    </row>
    <row r="1458" spans="7:8" x14ac:dyDescent="0.25">
      <c r="G1458" s="21">
        <v>209</v>
      </c>
      <c r="H1458" s="21">
        <v>0.29781318071857049</v>
      </c>
    </row>
    <row r="1459" spans="7:8" x14ac:dyDescent="0.25">
      <c r="G1459" s="21">
        <v>209</v>
      </c>
      <c r="H1459" s="21">
        <v>0</v>
      </c>
    </row>
    <row r="1460" spans="7:8" x14ac:dyDescent="0.25">
      <c r="G1460" s="21">
        <v>209</v>
      </c>
      <c r="H1460" s="21">
        <v>0.29781318071857049</v>
      </c>
    </row>
    <row r="1461" spans="7:8" x14ac:dyDescent="0.25">
      <c r="G1461" s="21">
        <v>210</v>
      </c>
      <c r="H1461" s="21">
        <v>0.29781318071857049</v>
      </c>
    </row>
    <row r="1462" spans="7:8" x14ac:dyDescent="0.25">
      <c r="G1462" s="21">
        <v>210</v>
      </c>
      <c r="H1462" s="21">
        <v>0</v>
      </c>
    </row>
    <row r="1463" spans="7:8" x14ac:dyDescent="0.25">
      <c r="G1463" s="21">
        <v>210</v>
      </c>
      <c r="H1463" s="21">
        <v>0.29781318071857049</v>
      </c>
    </row>
    <row r="1464" spans="7:8" x14ac:dyDescent="0.25">
      <c r="G1464" s="21">
        <v>209.5</v>
      </c>
      <c r="H1464" s="21">
        <v>0.29781318071857049</v>
      </c>
    </row>
    <row r="1465" spans="7:8" x14ac:dyDescent="0.25">
      <c r="G1465" s="21">
        <v>209.5</v>
      </c>
      <c r="H1465" s="21">
        <v>0.45469870670012996</v>
      </c>
    </row>
    <row r="1466" spans="7:8" x14ac:dyDescent="0.25">
      <c r="G1466" s="21">
        <v>208.75</v>
      </c>
      <c r="H1466" s="21">
        <v>0.45469870670012996</v>
      </c>
    </row>
    <row r="1467" spans="7:8" x14ac:dyDescent="0.25">
      <c r="G1467" s="21">
        <v>208.75</v>
      </c>
      <c r="H1467" s="21">
        <v>1.3191346438537035</v>
      </c>
    </row>
    <row r="1468" spans="7:8" x14ac:dyDescent="0.25">
      <c r="G1468" s="21">
        <v>207.875</v>
      </c>
      <c r="H1468" s="21">
        <v>1.3191346438537035</v>
      </c>
    </row>
    <row r="1469" spans="7:8" x14ac:dyDescent="0.25">
      <c r="G1469" s="21">
        <v>207.875</v>
      </c>
      <c r="H1469" s="21">
        <v>4.9150826490479247</v>
      </c>
    </row>
    <row r="1470" spans="7:8" x14ac:dyDescent="0.25">
      <c r="G1470" s="21">
        <v>213</v>
      </c>
      <c r="H1470" s="21">
        <v>4.9150826490479247</v>
      </c>
    </row>
    <row r="1471" spans="7:8" x14ac:dyDescent="0.25">
      <c r="G1471" s="21">
        <v>213</v>
      </c>
      <c r="H1471" s="21">
        <v>2.1892957639139654</v>
      </c>
    </row>
    <row r="1472" spans="7:8" x14ac:dyDescent="0.25">
      <c r="G1472" s="21">
        <v>211.5</v>
      </c>
      <c r="H1472" s="21">
        <v>2.1892957639139654</v>
      </c>
    </row>
    <row r="1473" spans="7:8" x14ac:dyDescent="0.25">
      <c r="G1473" s="21">
        <v>211.5</v>
      </c>
      <c r="H1473" s="21">
        <v>0.2862728446218043</v>
      </c>
    </row>
    <row r="1474" spans="7:8" x14ac:dyDescent="0.25">
      <c r="G1474" s="21">
        <v>211</v>
      </c>
      <c r="H1474" s="21">
        <v>0.2862728446218043</v>
      </c>
    </row>
    <row r="1475" spans="7:8" x14ac:dyDescent="0.25">
      <c r="G1475" s="21">
        <v>211</v>
      </c>
      <c r="H1475" s="21">
        <v>0</v>
      </c>
    </row>
    <row r="1476" spans="7:8" x14ac:dyDescent="0.25">
      <c r="G1476" s="21">
        <v>211</v>
      </c>
      <c r="H1476" s="21">
        <v>0.2862728446218043</v>
      </c>
    </row>
    <row r="1477" spans="7:8" x14ac:dyDescent="0.25">
      <c r="G1477" s="21">
        <v>212</v>
      </c>
      <c r="H1477" s="21">
        <v>0.2862728446218043</v>
      </c>
    </row>
    <row r="1478" spans="7:8" x14ac:dyDescent="0.25">
      <c r="G1478" s="21">
        <v>212</v>
      </c>
      <c r="H1478" s="21">
        <v>0</v>
      </c>
    </row>
    <row r="1479" spans="7:8" x14ac:dyDescent="0.25">
      <c r="G1479" s="21">
        <v>212</v>
      </c>
      <c r="H1479" s="21">
        <v>0.2862728446218043</v>
      </c>
    </row>
    <row r="1480" spans="7:8" x14ac:dyDescent="0.25">
      <c r="G1480" s="21">
        <v>211.5</v>
      </c>
      <c r="H1480" s="21">
        <v>0.2862728446218043</v>
      </c>
    </row>
    <row r="1481" spans="7:8" x14ac:dyDescent="0.25">
      <c r="G1481" s="21">
        <v>211.5</v>
      </c>
      <c r="H1481" s="21">
        <v>2.1892957639139654</v>
      </c>
    </row>
    <row r="1482" spans="7:8" x14ac:dyDescent="0.25">
      <c r="G1482" s="21">
        <v>214.5</v>
      </c>
      <c r="H1482" s="21">
        <v>2.1892957639139654</v>
      </c>
    </row>
    <row r="1483" spans="7:8" x14ac:dyDescent="0.25">
      <c r="G1483" s="21">
        <v>214.5</v>
      </c>
      <c r="H1483" s="21">
        <v>0.54418882578853744</v>
      </c>
    </row>
    <row r="1484" spans="7:8" x14ac:dyDescent="0.25">
      <c r="G1484" s="21">
        <v>213.5</v>
      </c>
      <c r="H1484" s="21">
        <v>0.54418882578853744</v>
      </c>
    </row>
    <row r="1485" spans="7:8" x14ac:dyDescent="0.25">
      <c r="G1485" s="21">
        <v>213.5</v>
      </c>
      <c r="H1485" s="21">
        <v>0.1760630163274621</v>
      </c>
    </row>
    <row r="1486" spans="7:8" x14ac:dyDescent="0.25">
      <c r="G1486" s="21">
        <v>213</v>
      </c>
      <c r="H1486" s="21">
        <v>0.1760630163274621</v>
      </c>
    </row>
    <row r="1487" spans="7:8" x14ac:dyDescent="0.25">
      <c r="G1487" s="21">
        <v>213</v>
      </c>
      <c r="H1487" s="21">
        <v>0</v>
      </c>
    </row>
    <row r="1488" spans="7:8" x14ac:dyDescent="0.25">
      <c r="G1488" s="21">
        <v>213</v>
      </c>
      <c r="H1488" s="21">
        <v>0.1760630163274621</v>
      </c>
    </row>
    <row r="1489" spans="7:8" x14ac:dyDescent="0.25">
      <c r="G1489" s="21">
        <v>214</v>
      </c>
      <c r="H1489" s="21">
        <v>0.1760630163274621</v>
      </c>
    </row>
    <row r="1490" spans="7:8" x14ac:dyDescent="0.25">
      <c r="G1490" s="21">
        <v>214</v>
      </c>
      <c r="H1490" s="21">
        <v>0</v>
      </c>
    </row>
    <row r="1491" spans="7:8" x14ac:dyDescent="0.25">
      <c r="G1491" s="21">
        <v>214</v>
      </c>
      <c r="H1491" s="21">
        <v>0.1760630163274621</v>
      </c>
    </row>
    <row r="1492" spans="7:8" x14ac:dyDescent="0.25">
      <c r="G1492" s="21">
        <v>213.5</v>
      </c>
      <c r="H1492" s="21">
        <v>0.1760630163274621</v>
      </c>
    </row>
    <row r="1493" spans="7:8" x14ac:dyDescent="0.25">
      <c r="G1493" s="21">
        <v>213.5</v>
      </c>
      <c r="H1493" s="21">
        <v>0.54418882578853744</v>
      </c>
    </row>
    <row r="1494" spans="7:8" x14ac:dyDescent="0.25">
      <c r="G1494" s="21">
        <v>215.5</v>
      </c>
      <c r="H1494" s="21">
        <v>0.54418882578853744</v>
      </c>
    </row>
    <row r="1495" spans="7:8" x14ac:dyDescent="0.25">
      <c r="G1495" s="21">
        <v>215.5</v>
      </c>
      <c r="H1495" s="21">
        <v>0.31127716515981529</v>
      </c>
    </row>
    <row r="1496" spans="7:8" x14ac:dyDescent="0.25">
      <c r="G1496" s="21">
        <v>215</v>
      </c>
      <c r="H1496" s="21">
        <v>0.31127716515981529</v>
      </c>
    </row>
    <row r="1497" spans="7:8" x14ac:dyDescent="0.25">
      <c r="G1497" s="21">
        <v>215</v>
      </c>
      <c r="H1497" s="21">
        <v>0</v>
      </c>
    </row>
    <row r="1498" spans="7:8" x14ac:dyDescent="0.25">
      <c r="G1498" s="21">
        <v>215</v>
      </c>
      <c r="H1498" s="21">
        <v>0.31127716515981529</v>
      </c>
    </row>
    <row r="1499" spans="7:8" x14ac:dyDescent="0.25">
      <c r="G1499" s="21">
        <v>216</v>
      </c>
      <c r="H1499" s="21">
        <v>0.31127716515981529</v>
      </c>
    </row>
    <row r="1500" spans="7:8" x14ac:dyDescent="0.25">
      <c r="G1500" s="21">
        <v>216</v>
      </c>
      <c r="H1500" s="21">
        <v>0</v>
      </c>
    </row>
    <row r="1501" spans="7:8" x14ac:dyDescent="0.25">
      <c r="G1501" s="21">
        <v>216</v>
      </c>
      <c r="H1501" s="21">
        <v>0.31127716515981529</v>
      </c>
    </row>
    <row r="1502" spans="7:8" x14ac:dyDescent="0.25">
      <c r="G1502" s="21">
        <v>215.5</v>
      </c>
      <c r="H1502" s="21">
        <v>0.31127716515981529</v>
      </c>
    </row>
    <row r="1503" spans="7:8" x14ac:dyDescent="0.25">
      <c r="G1503" s="21">
        <v>215.5</v>
      </c>
      <c r="H1503" s="21">
        <v>0.54418882578853744</v>
      </c>
    </row>
    <row r="1504" spans="7:8" x14ac:dyDescent="0.25">
      <c r="G1504" s="21">
        <v>214.5</v>
      </c>
      <c r="H1504" s="21">
        <v>0.54418882578853744</v>
      </c>
    </row>
    <row r="1505" spans="7:8" x14ac:dyDescent="0.25">
      <c r="G1505" s="21">
        <v>214.5</v>
      </c>
      <c r="H1505" s="21">
        <v>2.1892957639139654</v>
      </c>
    </row>
    <row r="1506" spans="7:8" x14ac:dyDescent="0.25">
      <c r="G1506" s="21">
        <v>213</v>
      </c>
      <c r="H1506" s="21">
        <v>2.1892957639139654</v>
      </c>
    </row>
    <row r="1507" spans="7:8" x14ac:dyDescent="0.25">
      <c r="G1507" s="21">
        <v>213</v>
      </c>
      <c r="H1507" s="21">
        <v>4.9150826490479247</v>
      </c>
    </row>
    <row r="1508" spans="7:8" x14ac:dyDescent="0.25">
      <c r="G1508" s="21">
        <v>210.4375</v>
      </c>
      <c r="H1508" s="21">
        <v>4.9150826490479247</v>
      </c>
    </row>
    <row r="1509" spans="7:8" x14ac:dyDescent="0.25">
      <c r="G1509" s="21">
        <v>210.4375</v>
      </c>
      <c r="H1509" s="21">
        <v>37.721628982294334</v>
      </c>
    </row>
    <row r="1510" spans="7:8" x14ac:dyDescent="0.25">
      <c r="G1510" s="21">
        <v>225.5</v>
      </c>
      <c r="H1510" s="21">
        <v>37.721628982294334</v>
      </c>
    </row>
    <row r="1511" spans="7:8" x14ac:dyDescent="0.25">
      <c r="G1511" s="21">
        <v>225.5</v>
      </c>
      <c r="H1511" s="21">
        <v>30.878618574545349</v>
      </c>
    </row>
    <row r="1512" spans="7:8" x14ac:dyDescent="0.25">
      <c r="G1512" s="21">
        <v>220.25</v>
      </c>
      <c r="H1512" s="21">
        <v>30.878618574545349</v>
      </c>
    </row>
    <row r="1513" spans="7:8" x14ac:dyDescent="0.25">
      <c r="G1513" s="21">
        <v>220.25</v>
      </c>
      <c r="H1513" s="21">
        <v>7.2353148517665353</v>
      </c>
    </row>
    <row r="1514" spans="7:8" x14ac:dyDescent="0.25">
      <c r="G1514" s="21">
        <v>217.875</v>
      </c>
      <c r="H1514" s="21">
        <v>7.2353148517665353</v>
      </c>
    </row>
    <row r="1515" spans="7:8" x14ac:dyDescent="0.25">
      <c r="G1515" s="21">
        <v>217.875</v>
      </c>
      <c r="H1515" s="21">
        <v>2.4478257166049815</v>
      </c>
    </row>
    <row r="1516" spans="7:8" x14ac:dyDescent="0.25">
      <c r="G1516" s="21">
        <v>217</v>
      </c>
      <c r="H1516" s="21">
        <v>2.4478257166049815</v>
      </c>
    </row>
    <row r="1517" spans="7:8" x14ac:dyDescent="0.25">
      <c r="G1517" s="21">
        <v>217</v>
      </c>
      <c r="H1517" s="21">
        <v>0</v>
      </c>
    </row>
    <row r="1518" spans="7:8" x14ac:dyDescent="0.25">
      <c r="G1518" s="21">
        <v>217</v>
      </c>
      <c r="H1518" s="21">
        <v>2.4478257166049815</v>
      </c>
    </row>
    <row r="1519" spans="7:8" x14ac:dyDescent="0.25">
      <c r="G1519" s="21">
        <v>218.75</v>
      </c>
      <c r="H1519" s="21">
        <v>2.4478257166049815</v>
      </c>
    </row>
    <row r="1520" spans="7:8" x14ac:dyDescent="0.25">
      <c r="G1520" s="21">
        <v>218.75</v>
      </c>
      <c r="H1520" s="21">
        <v>1.8214659890011595</v>
      </c>
    </row>
    <row r="1521" spans="7:8" x14ac:dyDescent="0.25">
      <c r="G1521" s="21">
        <v>218</v>
      </c>
      <c r="H1521" s="21">
        <v>1.8214659890011595</v>
      </c>
    </row>
    <row r="1522" spans="7:8" x14ac:dyDescent="0.25">
      <c r="G1522" s="21">
        <v>218</v>
      </c>
      <c r="H1522" s="21">
        <v>0</v>
      </c>
    </row>
    <row r="1523" spans="7:8" x14ac:dyDescent="0.25">
      <c r="G1523" s="21">
        <v>218</v>
      </c>
      <c r="H1523" s="21">
        <v>1.8214659890011595</v>
      </c>
    </row>
    <row r="1524" spans="7:8" x14ac:dyDescent="0.25">
      <c r="G1524" s="21">
        <v>219.5</v>
      </c>
      <c r="H1524" s="21">
        <v>1.8214659890011595</v>
      </c>
    </row>
    <row r="1525" spans="7:8" x14ac:dyDescent="0.25">
      <c r="G1525" s="21">
        <v>219.5</v>
      </c>
      <c r="H1525" s="21">
        <v>0.50630259631358354</v>
      </c>
    </row>
    <row r="1526" spans="7:8" x14ac:dyDescent="0.25">
      <c r="G1526" s="21">
        <v>219</v>
      </c>
      <c r="H1526" s="21">
        <v>0.50630259631358354</v>
      </c>
    </row>
    <row r="1527" spans="7:8" x14ac:dyDescent="0.25">
      <c r="G1527" s="21">
        <v>219</v>
      </c>
      <c r="H1527" s="21">
        <v>0</v>
      </c>
    </row>
    <row r="1528" spans="7:8" x14ac:dyDescent="0.25">
      <c r="G1528" s="21">
        <v>219</v>
      </c>
      <c r="H1528" s="21">
        <v>0.50630259631358354</v>
      </c>
    </row>
    <row r="1529" spans="7:8" x14ac:dyDescent="0.25">
      <c r="G1529" s="21">
        <v>220</v>
      </c>
      <c r="H1529" s="21">
        <v>0.50630259631358354</v>
      </c>
    </row>
    <row r="1530" spans="7:8" x14ac:dyDescent="0.25">
      <c r="G1530" s="21">
        <v>220</v>
      </c>
      <c r="H1530" s="21">
        <v>0</v>
      </c>
    </row>
    <row r="1531" spans="7:8" x14ac:dyDescent="0.25">
      <c r="G1531" s="21">
        <v>220</v>
      </c>
      <c r="H1531" s="21">
        <v>0.50630259631358354</v>
      </c>
    </row>
    <row r="1532" spans="7:8" x14ac:dyDescent="0.25">
      <c r="G1532" s="21">
        <v>219.5</v>
      </c>
      <c r="H1532" s="21">
        <v>0.50630259631358354</v>
      </c>
    </row>
    <row r="1533" spans="7:8" x14ac:dyDescent="0.25">
      <c r="G1533" s="21">
        <v>219.5</v>
      </c>
      <c r="H1533" s="21">
        <v>1.8214659890011595</v>
      </c>
    </row>
    <row r="1534" spans="7:8" x14ac:dyDescent="0.25">
      <c r="G1534" s="21">
        <v>218.75</v>
      </c>
      <c r="H1534" s="21">
        <v>1.8214659890011595</v>
      </c>
    </row>
    <row r="1535" spans="7:8" x14ac:dyDescent="0.25">
      <c r="G1535" s="21">
        <v>218.75</v>
      </c>
      <c r="H1535" s="21">
        <v>2.4478257166049815</v>
      </c>
    </row>
    <row r="1536" spans="7:8" x14ac:dyDescent="0.25">
      <c r="G1536" s="21">
        <v>217.875</v>
      </c>
      <c r="H1536" s="21">
        <v>2.4478257166049815</v>
      </c>
    </row>
    <row r="1537" spans="7:8" x14ac:dyDescent="0.25">
      <c r="G1537" s="21">
        <v>217.875</v>
      </c>
      <c r="H1537" s="21">
        <v>7.2353148517665353</v>
      </c>
    </row>
    <row r="1538" spans="7:8" x14ac:dyDescent="0.25">
      <c r="G1538" s="21">
        <v>222.625</v>
      </c>
      <c r="H1538" s="21">
        <v>7.2353148517665353</v>
      </c>
    </row>
    <row r="1539" spans="7:8" x14ac:dyDescent="0.25">
      <c r="G1539" s="21">
        <v>222.625</v>
      </c>
      <c r="H1539" s="21">
        <v>3.5426363528705664</v>
      </c>
    </row>
    <row r="1540" spans="7:8" x14ac:dyDescent="0.25">
      <c r="G1540" s="21">
        <v>221.5</v>
      </c>
      <c r="H1540" s="21">
        <v>3.5426363528705664</v>
      </c>
    </row>
    <row r="1541" spans="7:8" x14ac:dyDescent="0.25">
      <c r="G1541" s="21">
        <v>221.5</v>
      </c>
      <c r="H1541" s="21">
        <v>1.788021597573999</v>
      </c>
    </row>
    <row r="1542" spans="7:8" x14ac:dyDescent="0.25">
      <c r="G1542" s="21">
        <v>221</v>
      </c>
      <c r="H1542" s="21">
        <v>1.788021597573999</v>
      </c>
    </row>
    <row r="1543" spans="7:8" x14ac:dyDescent="0.25">
      <c r="G1543" s="21">
        <v>221</v>
      </c>
      <c r="H1543" s="21">
        <v>0</v>
      </c>
    </row>
    <row r="1544" spans="7:8" x14ac:dyDescent="0.25">
      <c r="G1544" s="21">
        <v>221</v>
      </c>
      <c r="H1544" s="21">
        <v>1.788021597573999</v>
      </c>
    </row>
    <row r="1545" spans="7:8" x14ac:dyDescent="0.25">
      <c r="G1545" s="21">
        <v>222</v>
      </c>
      <c r="H1545" s="21">
        <v>1.788021597573999</v>
      </c>
    </row>
    <row r="1546" spans="7:8" x14ac:dyDescent="0.25">
      <c r="G1546" s="21">
        <v>222</v>
      </c>
      <c r="H1546" s="21">
        <v>0</v>
      </c>
    </row>
    <row r="1547" spans="7:8" x14ac:dyDescent="0.25">
      <c r="G1547" s="21">
        <v>222</v>
      </c>
      <c r="H1547" s="21">
        <v>1.788021597573999</v>
      </c>
    </row>
    <row r="1548" spans="7:8" x14ac:dyDescent="0.25">
      <c r="G1548" s="21">
        <v>221.5</v>
      </c>
      <c r="H1548" s="21">
        <v>1.788021597573999</v>
      </c>
    </row>
    <row r="1549" spans="7:8" x14ac:dyDescent="0.25">
      <c r="G1549" s="21">
        <v>221.5</v>
      </c>
      <c r="H1549" s="21">
        <v>3.5426363528705664</v>
      </c>
    </row>
    <row r="1550" spans="7:8" x14ac:dyDescent="0.25">
      <c r="G1550" s="21">
        <v>223.75</v>
      </c>
      <c r="H1550" s="21">
        <v>3.5426363528705664</v>
      </c>
    </row>
    <row r="1551" spans="7:8" x14ac:dyDescent="0.25">
      <c r="G1551" s="21">
        <v>223.75</v>
      </c>
      <c r="H1551" s="21">
        <v>2.6369865334704246</v>
      </c>
    </row>
    <row r="1552" spans="7:8" x14ac:dyDescent="0.25">
      <c r="G1552" s="21">
        <v>223</v>
      </c>
      <c r="H1552" s="21">
        <v>2.6369865334704246</v>
      </c>
    </row>
    <row r="1553" spans="7:8" x14ac:dyDescent="0.25">
      <c r="G1553" s="21">
        <v>223</v>
      </c>
      <c r="H1553" s="21">
        <v>0</v>
      </c>
    </row>
    <row r="1554" spans="7:8" x14ac:dyDescent="0.25">
      <c r="G1554" s="21">
        <v>223</v>
      </c>
      <c r="H1554" s="21">
        <v>2.6369865334704246</v>
      </c>
    </row>
    <row r="1555" spans="7:8" x14ac:dyDescent="0.25">
      <c r="G1555" s="21">
        <v>224.5</v>
      </c>
      <c r="H1555" s="21">
        <v>2.6369865334704246</v>
      </c>
    </row>
    <row r="1556" spans="7:8" x14ac:dyDescent="0.25">
      <c r="G1556" s="21">
        <v>224.5</v>
      </c>
      <c r="H1556" s="21">
        <v>0.9188135204217992</v>
      </c>
    </row>
    <row r="1557" spans="7:8" x14ac:dyDescent="0.25">
      <c r="G1557" s="21">
        <v>224</v>
      </c>
      <c r="H1557" s="21">
        <v>0.9188135204217992</v>
      </c>
    </row>
    <row r="1558" spans="7:8" x14ac:dyDescent="0.25">
      <c r="G1558" s="21">
        <v>224</v>
      </c>
      <c r="H1558" s="21">
        <v>0</v>
      </c>
    </row>
    <row r="1559" spans="7:8" x14ac:dyDescent="0.25">
      <c r="G1559" s="21">
        <v>224</v>
      </c>
      <c r="H1559" s="21">
        <v>0.9188135204217992</v>
      </c>
    </row>
    <row r="1560" spans="7:8" x14ac:dyDescent="0.25">
      <c r="G1560" s="21">
        <v>225</v>
      </c>
      <c r="H1560" s="21">
        <v>0.9188135204217992</v>
      </c>
    </row>
    <row r="1561" spans="7:8" x14ac:dyDescent="0.25">
      <c r="G1561" s="21">
        <v>225</v>
      </c>
      <c r="H1561" s="21">
        <v>0</v>
      </c>
    </row>
    <row r="1562" spans="7:8" x14ac:dyDescent="0.25">
      <c r="G1562" s="21">
        <v>225</v>
      </c>
      <c r="H1562" s="21">
        <v>0.9188135204217992</v>
      </c>
    </row>
    <row r="1563" spans="7:8" x14ac:dyDescent="0.25">
      <c r="G1563" s="21">
        <v>224.5</v>
      </c>
      <c r="H1563" s="21">
        <v>0.9188135204217992</v>
      </c>
    </row>
    <row r="1564" spans="7:8" x14ac:dyDescent="0.25">
      <c r="G1564" s="21">
        <v>224.5</v>
      </c>
      <c r="H1564" s="21">
        <v>2.6369865334704246</v>
      </c>
    </row>
    <row r="1565" spans="7:8" x14ac:dyDescent="0.25">
      <c r="G1565" s="21">
        <v>223.75</v>
      </c>
      <c r="H1565" s="21">
        <v>2.6369865334704246</v>
      </c>
    </row>
    <row r="1566" spans="7:8" x14ac:dyDescent="0.25">
      <c r="G1566" s="21">
        <v>223.75</v>
      </c>
      <c r="H1566" s="21">
        <v>3.5426363528705664</v>
      </c>
    </row>
    <row r="1567" spans="7:8" x14ac:dyDescent="0.25">
      <c r="G1567" s="21">
        <v>222.625</v>
      </c>
      <c r="H1567" s="21">
        <v>3.5426363528705664</v>
      </c>
    </row>
    <row r="1568" spans="7:8" x14ac:dyDescent="0.25">
      <c r="G1568" s="21">
        <v>222.625</v>
      </c>
      <c r="H1568" s="21">
        <v>7.2353148517665353</v>
      </c>
    </row>
    <row r="1569" spans="7:8" x14ac:dyDescent="0.25">
      <c r="G1569" s="21">
        <v>220.25</v>
      </c>
      <c r="H1569" s="21">
        <v>7.2353148517665353</v>
      </c>
    </row>
    <row r="1570" spans="7:8" x14ac:dyDescent="0.25">
      <c r="G1570" s="21">
        <v>220.25</v>
      </c>
      <c r="H1570" s="21">
        <v>30.878618574545349</v>
      </c>
    </row>
    <row r="1571" spans="7:8" x14ac:dyDescent="0.25">
      <c r="G1571" s="21">
        <v>230.75</v>
      </c>
      <c r="H1571" s="21">
        <v>30.878618574545349</v>
      </c>
    </row>
    <row r="1572" spans="7:8" x14ac:dyDescent="0.25">
      <c r="G1572" s="21">
        <v>230.75</v>
      </c>
      <c r="H1572" s="21">
        <v>7.9195848948173531</v>
      </c>
    </row>
    <row r="1573" spans="7:8" x14ac:dyDescent="0.25">
      <c r="G1573" s="21">
        <v>228</v>
      </c>
      <c r="H1573" s="21">
        <v>7.9195848948173531</v>
      </c>
    </row>
    <row r="1574" spans="7:8" x14ac:dyDescent="0.25">
      <c r="G1574" s="21">
        <v>228</v>
      </c>
      <c r="H1574" s="21">
        <v>2.161497223922892</v>
      </c>
    </row>
    <row r="1575" spans="7:8" x14ac:dyDescent="0.25">
      <c r="G1575" s="21">
        <v>226.5</v>
      </c>
      <c r="H1575" s="21">
        <v>2.161497223922892</v>
      </c>
    </row>
    <row r="1576" spans="7:8" x14ac:dyDescent="0.25">
      <c r="G1576" s="21">
        <v>226.5</v>
      </c>
      <c r="H1576" s="21">
        <v>1.0765257064426625</v>
      </c>
    </row>
    <row r="1577" spans="7:8" x14ac:dyDescent="0.25">
      <c r="G1577" s="21">
        <v>226</v>
      </c>
      <c r="H1577" s="21">
        <v>1.0765257064426625</v>
      </c>
    </row>
    <row r="1578" spans="7:8" x14ac:dyDescent="0.25">
      <c r="G1578" s="21">
        <v>226</v>
      </c>
      <c r="H1578" s="21">
        <v>0</v>
      </c>
    </row>
    <row r="1579" spans="7:8" x14ac:dyDescent="0.25">
      <c r="G1579" s="21">
        <v>226</v>
      </c>
      <c r="H1579" s="21">
        <v>1.0765257064426625</v>
      </c>
    </row>
    <row r="1580" spans="7:8" x14ac:dyDescent="0.25">
      <c r="G1580" s="21">
        <v>227</v>
      </c>
      <c r="H1580" s="21">
        <v>1.0765257064426625</v>
      </c>
    </row>
    <row r="1581" spans="7:8" x14ac:dyDescent="0.25">
      <c r="G1581" s="21">
        <v>227</v>
      </c>
      <c r="H1581" s="21">
        <v>0</v>
      </c>
    </row>
    <row r="1582" spans="7:8" x14ac:dyDescent="0.25">
      <c r="G1582" s="21">
        <v>227</v>
      </c>
      <c r="H1582" s="21">
        <v>1.0765257064426625</v>
      </c>
    </row>
    <row r="1583" spans="7:8" x14ac:dyDescent="0.25">
      <c r="G1583" s="21">
        <v>226.5</v>
      </c>
      <c r="H1583" s="21">
        <v>1.0765257064426625</v>
      </c>
    </row>
    <row r="1584" spans="7:8" x14ac:dyDescent="0.25">
      <c r="G1584" s="21">
        <v>226.5</v>
      </c>
      <c r="H1584" s="21">
        <v>2.161497223922892</v>
      </c>
    </row>
    <row r="1585" spans="7:8" x14ac:dyDescent="0.25">
      <c r="G1585" s="21">
        <v>229.5</v>
      </c>
      <c r="H1585" s="21">
        <v>2.161497223922892</v>
      </c>
    </row>
    <row r="1586" spans="7:8" x14ac:dyDescent="0.25">
      <c r="G1586" s="21">
        <v>229.5</v>
      </c>
      <c r="H1586" s="21">
        <v>1.8644145374531473</v>
      </c>
    </row>
    <row r="1587" spans="7:8" x14ac:dyDescent="0.25">
      <c r="G1587" s="21">
        <v>228.5</v>
      </c>
      <c r="H1587" s="21">
        <v>1.8644145374531473</v>
      </c>
    </row>
    <row r="1588" spans="7:8" x14ac:dyDescent="0.25">
      <c r="G1588" s="21">
        <v>228.5</v>
      </c>
      <c r="H1588" s="21">
        <v>0.16935354329082766</v>
      </c>
    </row>
    <row r="1589" spans="7:8" x14ac:dyDescent="0.25">
      <c r="G1589" s="21">
        <v>228</v>
      </c>
      <c r="H1589" s="21">
        <v>0.16935354329082766</v>
      </c>
    </row>
    <row r="1590" spans="7:8" x14ac:dyDescent="0.25">
      <c r="G1590" s="21">
        <v>228</v>
      </c>
      <c r="H1590" s="21">
        <v>0</v>
      </c>
    </row>
    <row r="1591" spans="7:8" x14ac:dyDescent="0.25">
      <c r="G1591" s="21">
        <v>228</v>
      </c>
      <c r="H1591" s="21">
        <v>0.16935354329082766</v>
      </c>
    </row>
    <row r="1592" spans="7:8" x14ac:dyDescent="0.25">
      <c r="G1592" s="21">
        <v>229</v>
      </c>
      <c r="H1592" s="21">
        <v>0.16935354329082766</v>
      </c>
    </row>
    <row r="1593" spans="7:8" x14ac:dyDescent="0.25">
      <c r="G1593" s="21">
        <v>229</v>
      </c>
      <c r="H1593" s="21">
        <v>0</v>
      </c>
    </row>
    <row r="1594" spans="7:8" x14ac:dyDescent="0.25">
      <c r="G1594" s="21">
        <v>229</v>
      </c>
      <c r="H1594" s="21">
        <v>0.16935354329082766</v>
      </c>
    </row>
    <row r="1595" spans="7:8" x14ac:dyDescent="0.25">
      <c r="G1595" s="21">
        <v>228.5</v>
      </c>
      <c r="H1595" s="21">
        <v>0.16935354329082766</v>
      </c>
    </row>
    <row r="1596" spans="7:8" x14ac:dyDescent="0.25">
      <c r="G1596" s="21">
        <v>228.5</v>
      </c>
      <c r="H1596" s="21">
        <v>1.8644145374531473</v>
      </c>
    </row>
    <row r="1597" spans="7:8" x14ac:dyDescent="0.25">
      <c r="G1597" s="21">
        <v>230.5</v>
      </c>
      <c r="H1597" s="21">
        <v>1.8644145374531473</v>
      </c>
    </row>
    <row r="1598" spans="7:8" x14ac:dyDescent="0.25">
      <c r="G1598" s="21">
        <v>230.5</v>
      </c>
      <c r="H1598" s="21">
        <v>0.7113929131836666</v>
      </c>
    </row>
    <row r="1599" spans="7:8" x14ac:dyDescent="0.25">
      <c r="G1599" s="21">
        <v>230</v>
      </c>
      <c r="H1599" s="21">
        <v>0.7113929131836666</v>
      </c>
    </row>
    <row r="1600" spans="7:8" x14ac:dyDescent="0.25">
      <c r="G1600" s="21">
        <v>230</v>
      </c>
      <c r="H1600" s="21">
        <v>0</v>
      </c>
    </row>
    <row r="1601" spans="7:8" x14ac:dyDescent="0.25">
      <c r="G1601" s="21">
        <v>230</v>
      </c>
      <c r="H1601" s="21">
        <v>0.7113929131836666</v>
      </c>
    </row>
    <row r="1602" spans="7:8" x14ac:dyDescent="0.25">
      <c r="G1602" s="21">
        <v>231</v>
      </c>
      <c r="H1602" s="21">
        <v>0.7113929131836666</v>
      </c>
    </row>
    <row r="1603" spans="7:8" x14ac:dyDescent="0.25">
      <c r="G1603" s="21">
        <v>231</v>
      </c>
      <c r="H1603" s="21">
        <v>0</v>
      </c>
    </row>
    <row r="1604" spans="7:8" x14ac:dyDescent="0.25">
      <c r="G1604" s="21">
        <v>231</v>
      </c>
      <c r="H1604" s="21">
        <v>0.7113929131836666</v>
      </c>
    </row>
    <row r="1605" spans="7:8" x14ac:dyDescent="0.25">
      <c r="G1605" s="21">
        <v>230.5</v>
      </c>
      <c r="H1605" s="21">
        <v>0.7113929131836666</v>
      </c>
    </row>
    <row r="1606" spans="7:8" x14ac:dyDescent="0.25">
      <c r="G1606" s="21">
        <v>230.5</v>
      </c>
      <c r="H1606" s="21">
        <v>1.8644145374531473</v>
      </c>
    </row>
    <row r="1607" spans="7:8" x14ac:dyDescent="0.25">
      <c r="G1607" s="21">
        <v>229.5</v>
      </c>
      <c r="H1607" s="21">
        <v>1.8644145374531473</v>
      </c>
    </row>
    <row r="1608" spans="7:8" x14ac:dyDescent="0.25">
      <c r="G1608" s="21">
        <v>229.5</v>
      </c>
      <c r="H1608" s="21">
        <v>2.161497223922892</v>
      </c>
    </row>
    <row r="1609" spans="7:8" x14ac:dyDescent="0.25">
      <c r="G1609" s="21">
        <v>228</v>
      </c>
      <c r="H1609" s="21">
        <v>2.161497223922892</v>
      </c>
    </row>
    <row r="1610" spans="7:8" x14ac:dyDescent="0.25">
      <c r="G1610" s="21">
        <v>228</v>
      </c>
      <c r="H1610" s="21">
        <v>7.9195848948173531</v>
      </c>
    </row>
    <row r="1611" spans="7:8" x14ac:dyDescent="0.25">
      <c r="G1611" s="21">
        <v>233.5</v>
      </c>
      <c r="H1611" s="21">
        <v>7.9195848948173531</v>
      </c>
    </row>
    <row r="1612" spans="7:8" x14ac:dyDescent="0.25">
      <c r="G1612" s="21">
        <v>233.5</v>
      </c>
      <c r="H1612" s="21">
        <v>2.4748903215454763</v>
      </c>
    </row>
    <row r="1613" spans="7:8" x14ac:dyDescent="0.25">
      <c r="G1613" s="21">
        <v>232.5</v>
      </c>
      <c r="H1613" s="21">
        <v>2.4748903215454763</v>
      </c>
    </row>
    <row r="1614" spans="7:8" x14ac:dyDescent="0.25">
      <c r="G1614" s="21">
        <v>232.5</v>
      </c>
      <c r="H1614" s="21">
        <v>0.41888183616094687</v>
      </c>
    </row>
    <row r="1615" spans="7:8" x14ac:dyDescent="0.25">
      <c r="G1615" s="21">
        <v>232</v>
      </c>
      <c r="H1615" s="21">
        <v>0.41888183616094687</v>
      </c>
    </row>
    <row r="1616" spans="7:8" x14ac:dyDescent="0.25">
      <c r="G1616" s="21">
        <v>232</v>
      </c>
      <c r="H1616" s="21">
        <v>0</v>
      </c>
    </row>
    <row r="1617" spans="7:8" x14ac:dyDescent="0.25">
      <c r="G1617" s="21">
        <v>232</v>
      </c>
      <c r="H1617" s="21">
        <v>0.41888183616094687</v>
      </c>
    </row>
    <row r="1618" spans="7:8" x14ac:dyDescent="0.25">
      <c r="G1618" s="21">
        <v>233</v>
      </c>
      <c r="H1618" s="21">
        <v>0.41888183616094687</v>
      </c>
    </row>
    <row r="1619" spans="7:8" x14ac:dyDescent="0.25">
      <c r="G1619" s="21">
        <v>233</v>
      </c>
      <c r="H1619" s="21">
        <v>0</v>
      </c>
    </row>
    <row r="1620" spans="7:8" x14ac:dyDescent="0.25">
      <c r="G1620" s="21">
        <v>233</v>
      </c>
      <c r="H1620" s="21">
        <v>0.41888183616094687</v>
      </c>
    </row>
    <row r="1621" spans="7:8" x14ac:dyDescent="0.25">
      <c r="G1621" s="21">
        <v>232.5</v>
      </c>
      <c r="H1621" s="21">
        <v>0.41888183616094687</v>
      </c>
    </row>
    <row r="1622" spans="7:8" x14ac:dyDescent="0.25">
      <c r="G1622" s="21">
        <v>232.5</v>
      </c>
      <c r="H1622" s="21">
        <v>2.4748903215454763</v>
      </c>
    </row>
    <row r="1623" spans="7:8" x14ac:dyDescent="0.25">
      <c r="G1623" s="21">
        <v>234.5</v>
      </c>
      <c r="H1623" s="21">
        <v>2.4748903215454763</v>
      </c>
    </row>
    <row r="1624" spans="7:8" x14ac:dyDescent="0.25">
      <c r="G1624" s="21">
        <v>234.5</v>
      </c>
      <c r="H1624" s="21">
        <v>2.3600082149679098</v>
      </c>
    </row>
    <row r="1625" spans="7:8" x14ac:dyDescent="0.25">
      <c r="G1625" s="21">
        <v>234</v>
      </c>
      <c r="H1625" s="21">
        <v>2.3600082149679098</v>
      </c>
    </row>
    <row r="1626" spans="7:8" x14ac:dyDescent="0.25">
      <c r="G1626" s="21">
        <v>234</v>
      </c>
      <c r="H1626" s="21">
        <v>0</v>
      </c>
    </row>
    <row r="1627" spans="7:8" x14ac:dyDescent="0.25">
      <c r="G1627" s="21">
        <v>234</v>
      </c>
      <c r="H1627" s="21">
        <v>2.3600082149679098</v>
      </c>
    </row>
    <row r="1628" spans="7:8" x14ac:dyDescent="0.25">
      <c r="G1628" s="21">
        <v>235</v>
      </c>
      <c r="H1628" s="21">
        <v>2.3600082149679098</v>
      </c>
    </row>
    <row r="1629" spans="7:8" x14ac:dyDescent="0.25">
      <c r="G1629" s="21">
        <v>235</v>
      </c>
      <c r="H1629" s="21">
        <v>0</v>
      </c>
    </row>
    <row r="1630" spans="7:8" x14ac:dyDescent="0.25">
      <c r="G1630" s="21">
        <v>235</v>
      </c>
      <c r="H1630" s="21">
        <v>2.3600082149679098</v>
      </c>
    </row>
    <row r="1631" spans="7:8" x14ac:dyDescent="0.25">
      <c r="G1631" s="21">
        <v>234.5</v>
      </c>
      <c r="H1631" s="21">
        <v>2.3600082149679098</v>
      </c>
    </row>
    <row r="1632" spans="7:8" x14ac:dyDescent="0.25">
      <c r="G1632" s="21">
        <v>234.5</v>
      </c>
      <c r="H1632" s="21">
        <v>2.4748903215454763</v>
      </c>
    </row>
    <row r="1633" spans="7:8" x14ac:dyDescent="0.25">
      <c r="G1633" s="21">
        <v>233.5</v>
      </c>
      <c r="H1633" s="21">
        <v>2.4748903215454763</v>
      </c>
    </row>
    <row r="1634" spans="7:8" x14ac:dyDescent="0.25">
      <c r="G1634" s="21">
        <v>233.5</v>
      </c>
      <c r="H1634" s="21">
        <v>7.9195848948173531</v>
      </c>
    </row>
    <row r="1635" spans="7:8" x14ac:dyDescent="0.25">
      <c r="G1635" s="21">
        <v>230.75</v>
      </c>
      <c r="H1635" s="21">
        <v>7.9195848948173531</v>
      </c>
    </row>
    <row r="1636" spans="7:8" x14ac:dyDescent="0.25">
      <c r="G1636" s="21">
        <v>230.75</v>
      </c>
      <c r="H1636" s="21">
        <v>30.878618574545349</v>
      </c>
    </row>
    <row r="1637" spans="7:8" x14ac:dyDescent="0.25">
      <c r="G1637" s="21">
        <v>225.5</v>
      </c>
      <c r="H1637" s="21">
        <v>30.878618574545349</v>
      </c>
    </row>
    <row r="1638" spans="7:8" x14ac:dyDescent="0.25">
      <c r="G1638" s="21">
        <v>225.5</v>
      </c>
      <c r="H1638" s="21">
        <v>37.721628982294334</v>
      </c>
    </row>
    <row r="1639" spans="7:8" x14ac:dyDescent="0.25">
      <c r="G1639" s="21">
        <v>217.96875</v>
      </c>
      <c r="H1639" s="21">
        <v>37.721628982294334</v>
      </c>
    </row>
    <row r="1640" spans="7:8" x14ac:dyDescent="0.25">
      <c r="G1640" s="21">
        <v>217.96875</v>
      </c>
      <c r="H1640" s="21">
        <v>245.40141184512487</v>
      </c>
    </row>
    <row r="1641" spans="7:8" x14ac:dyDescent="0.25">
      <c r="G1641" s="21">
        <v>261.50439453125</v>
      </c>
      <c r="H1641" s="21">
        <v>245.40141184512487</v>
      </c>
    </row>
    <row r="1642" spans="7:8" x14ac:dyDescent="0.25">
      <c r="G1642" s="21">
        <v>261.50439453125</v>
      </c>
      <c r="H1642" s="21">
        <v>144.51884567123886</v>
      </c>
    </row>
    <row r="1643" spans="7:8" x14ac:dyDescent="0.25">
      <c r="G1643" s="21">
        <v>244.609375</v>
      </c>
      <c r="H1643" s="21">
        <v>144.51884567123886</v>
      </c>
    </row>
    <row r="1644" spans="7:8" x14ac:dyDescent="0.25">
      <c r="G1644" s="21">
        <v>244.609375</v>
      </c>
      <c r="H1644" s="21">
        <v>29.952613600623266</v>
      </c>
    </row>
    <row r="1645" spans="7:8" x14ac:dyDescent="0.25">
      <c r="G1645" s="21">
        <v>238.65625</v>
      </c>
      <c r="H1645" s="21">
        <v>29.952613600623266</v>
      </c>
    </row>
    <row r="1646" spans="7:8" x14ac:dyDescent="0.25">
      <c r="G1646" s="21">
        <v>238.65625</v>
      </c>
      <c r="H1646" s="21">
        <v>9.5715885550904911</v>
      </c>
    </row>
    <row r="1647" spans="7:8" x14ac:dyDescent="0.25">
      <c r="G1647" s="21">
        <v>236.75</v>
      </c>
      <c r="H1647" s="21">
        <v>9.5715885550904911</v>
      </c>
    </row>
    <row r="1648" spans="7:8" x14ac:dyDescent="0.25">
      <c r="G1648" s="21">
        <v>236.75</v>
      </c>
      <c r="H1648" s="21">
        <v>2.2018830804584484</v>
      </c>
    </row>
    <row r="1649" spans="7:8" x14ac:dyDescent="0.25">
      <c r="G1649" s="21">
        <v>236</v>
      </c>
      <c r="H1649" s="21">
        <v>2.2018830804584484</v>
      </c>
    </row>
    <row r="1650" spans="7:8" x14ac:dyDescent="0.25">
      <c r="G1650" s="21">
        <v>236</v>
      </c>
      <c r="H1650" s="21">
        <v>0</v>
      </c>
    </row>
    <row r="1651" spans="7:8" x14ac:dyDescent="0.25">
      <c r="G1651" s="21">
        <v>236</v>
      </c>
      <c r="H1651" s="21">
        <v>2.2018830804584484</v>
      </c>
    </row>
    <row r="1652" spans="7:8" x14ac:dyDescent="0.25">
      <c r="G1652" s="21">
        <v>237.5</v>
      </c>
      <c r="H1652" s="21">
        <v>2.2018830804584484</v>
      </c>
    </row>
    <row r="1653" spans="7:8" x14ac:dyDescent="0.25">
      <c r="G1653" s="21">
        <v>237.5</v>
      </c>
      <c r="H1653" s="21">
        <v>0.59730593706540969</v>
      </c>
    </row>
    <row r="1654" spans="7:8" x14ac:dyDescent="0.25">
      <c r="G1654" s="21">
        <v>237</v>
      </c>
      <c r="H1654" s="21">
        <v>0.59730593706540969</v>
      </c>
    </row>
    <row r="1655" spans="7:8" x14ac:dyDescent="0.25">
      <c r="G1655" s="21">
        <v>237</v>
      </c>
      <c r="H1655" s="21">
        <v>0</v>
      </c>
    </row>
    <row r="1656" spans="7:8" x14ac:dyDescent="0.25">
      <c r="G1656" s="21">
        <v>237</v>
      </c>
      <c r="H1656" s="21">
        <v>0.59730593706540969</v>
      </c>
    </row>
    <row r="1657" spans="7:8" x14ac:dyDescent="0.25">
      <c r="G1657" s="21">
        <v>238</v>
      </c>
      <c r="H1657" s="21">
        <v>0.59730593706540969</v>
      </c>
    </row>
    <row r="1658" spans="7:8" x14ac:dyDescent="0.25">
      <c r="G1658" s="21">
        <v>238</v>
      </c>
      <c r="H1658" s="21">
        <v>0</v>
      </c>
    </row>
    <row r="1659" spans="7:8" x14ac:dyDescent="0.25">
      <c r="G1659" s="21">
        <v>238</v>
      </c>
      <c r="H1659" s="21">
        <v>0.59730593706540969</v>
      </c>
    </row>
    <row r="1660" spans="7:8" x14ac:dyDescent="0.25">
      <c r="G1660" s="21">
        <v>237.5</v>
      </c>
      <c r="H1660" s="21">
        <v>0.59730593706540969</v>
      </c>
    </row>
    <row r="1661" spans="7:8" x14ac:dyDescent="0.25">
      <c r="G1661" s="21">
        <v>237.5</v>
      </c>
      <c r="H1661" s="21">
        <v>2.2018830804584484</v>
      </c>
    </row>
    <row r="1662" spans="7:8" x14ac:dyDescent="0.25">
      <c r="G1662" s="21">
        <v>236.75</v>
      </c>
      <c r="H1662" s="21">
        <v>2.2018830804584484</v>
      </c>
    </row>
    <row r="1663" spans="7:8" x14ac:dyDescent="0.25">
      <c r="G1663" s="21">
        <v>236.75</v>
      </c>
      <c r="H1663" s="21">
        <v>9.5715885550904911</v>
      </c>
    </row>
    <row r="1664" spans="7:8" x14ac:dyDescent="0.25">
      <c r="G1664" s="21">
        <v>240.5625</v>
      </c>
      <c r="H1664" s="21">
        <v>9.5715885550904911</v>
      </c>
    </row>
    <row r="1665" spans="7:8" x14ac:dyDescent="0.25">
      <c r="G1665" s="21">
        <v>240.5625</v>
      </c>
      <c r="H1665" s="21">
        <v>3.192334819364036</v>
      </c>
    </row>
    <row r="1666" spans="7:8" x14ac:dyDescent="0.25">
      <c r="G1666" s="21">
        <v>239</v>
      </c>
      <c r="H1666" s="21">
        <v>3.192334819364036</v>
      </c>
    </row>
    <row r="1667" spans="7:8" x14ac:dyDescent="0.25">
      <c r="G1667" s="21">
        <v>239</v>
      </c>
      <c r="H1667" s="21">
        <v>0</v>
      </c>
    </row>
    <row r="1668" spans="7:8" x14ac:dyDescent="0.25">
      <c r="G1668" s="21">
        <v>239</v>
      </c>
      <c r="H1668" s="21">
        <v>3.192334819364036</v>
      </c>
    </row>
    <row r="1669" spans="7:8" x14ac:dyDescent="0.25">
      <c r="G1669" s="21">
        <v>242.125</v>
      </c>
      <c r="H1669" s="21">
        <v>3.192334819364036</v>
      </c>
    </row>
    <row r="1670" spans="7:8" x14ac:dyDescent="0.25">
      <c r="G1670" s="21">
        <v>242.125</v>
      </c>
      <c r="H1670" s="21">
        <v>1.4895225348249066</v>
      </c>
    </row>
    <row r="1671" spans="7:8" x14ac:dyDescent="0.25">
      <c r="G1671" s="21">
        <v>240.75</v>
      </c>
      <c r="H1671" s="21">
        <v>1.4895225348249066</v>
      </c>
    </row>
    <row r="1672" spans="7:8" x14ac:dyDescent="0.25">
      <c r="G1672" s="21">
        <v>240.75</v>
      </c>
      <c r="H1672" s="21">
        <v>0.6107567017177622</v>
      </c>
    </row>
    <row r="1673" spans="7:8" x14ac:dyDescent="0.25">
      <c r="G1673" s="21">
        <v>240</v>
      </c>
      <c r="H1673" s="21">
        <v>0.6107567017177622</v>
      </c>
    </row>
    <row r="1674" spans="7:8" x14ac:dyDescent="0.25">
      <c r="G1674" s="21">
        <v>240</v>
      </c>
      <c r="H1674" s="21">
        <v>0</v>
      </c>
    </row>
    <row r="1675" spans="7:8" x14ac:dyDescent="0.25">
      <c r="G1675" s="21">
        <v>240</v>
      </c>
      <c r="H1675" s="21">
        <v>0.6107567017177622</v>
      </c>
    </row>
    <row r="1676" spans="7:8" x14ac:dyDescent="0.25">
      <c r="G1676" s="21">
        <v>241.5</v>
      </c>
      <c r="H1676" s="21">
        <v>0.6107567017177622</v>
      </c>
    </row>
    <row r="1677" spans="7:8" x14ac:dyDescent="0.25">
      <c r="G1677" s="21">
        <v>241.5</v>
      </c>
      <c r="H1677" s="21">
        <v>0.22023006207850127</v>
      </c>
    </row>
    <row r="1678" spans="7:8" x14ac:dyDescent="0.25">
      <c r="G1678" s="21">
        <v>241</v>
      </c>
      <c r="H1678" s="21">
        <v>0.22023006207850127</v>
      </c>
    </row>
    <row r="1679" spans="7:8" x14ac:dyDescent="0.25">
      <c r="G1679" s="21">
        <v>241</v>
      </c>
      <c r="H1679" s="21">
        <v>0</v>
      </c>
    </row>
    <row r="1680" spans="7:8" x14ac:dyDescent="0.25">
      <c r="G1680" s="21">
        <v>241</v>
      </c>
      <c r="H1680" s="21">
        <v>0.22023006207850127</v>
      </c>
    </row>
    <row r="1681" spans="7:8" x14ac:dyDescent="0.25">
      <c r="G1681" s="21">
        <v>242</v>
      </c>
      <c r="H1681" s="21">
        <v>0.22023006207850127</v>
      </c>
    </row>
    <row r="1682" spans="7:8" x14ac:dyDescent="0.25">
      <c r="G1682" s="21">
        <v>242</v>
      </c>
      <c r="H1682" s="21">
        <v>0</v>
      </c>
    </row>
    <row r="1683" spans="7:8" x14ac:dyDescent="0.25">
      <c r="G1683" s="21">
        <v>242</v>
      </c>
      <c r="H1683" s="21">
        <v>0.22023006207850127</v>
      </c>
    </row>
    <row r="1684" spans="7:8" x14ac:dyDescent="0.25">
      <c r="G1684" s="21">
        <v>241.5</v>
      </c>
      <c r="H1684" s="21">
        <v>0.22023006207850127</v>
      </c>
    </row>
    <row r="1685" spans="7:8" x14ac:dyDescent="0.25">
      <c r="G1685" s="21">
        <v>241.5</v>
      </c>
      <c r="H1685" s="21">
        <v>0.6107567017177622</v>
      </c>
    </row>
    <row r="1686" spans="7:8" x14ac:dyDescent="0.25">
      <c r="G1686" s="21">
        <v>240.75</v>
      </c>
      <c r="H1686" s="21">
        <v>0.6107567017177622</v>
      </c>
    </row>
    <row r="1687" spans="7:8" x14ac:dyDescent="0.25">
      <c r="G1687" s="21">
        <v>240.75</v>
      </c>
      <c r="H1687" s="21">
        <v>1.4895225348249066</v>
      </c>
    </row>
    <row r="1688" spans="7:8" x14ac:dyDescent="0.25">
      <c r="G1688" s="21">
        <v>243.5</v>
      </c>
      <c r="H1688" s="21">
        <v>1.4895225348249066</v>
      </c>
    </row>
    <row r="1689" spans="7:8" x14ac:dyDescent="0.25">
      <c r="G1689" s="21">
        <v>243.5</v>
      </c>
      <c r="H1689" s="21">
        <v>0.77273711332446371</v>
      </c>
    </row>
    <row r="1690" spans="7:8" x14ac:dyDescent="0.25">
      <c r="G1690" s="21">
        <v>243</v>
      </c>
      <c r="H1690" s="21">
        <v>0.77273711332446371</v>
      </c>
    </row>
    <row r="1691" spans="7:8" x14ac:dyDescent="0.25">
      <c r="G1691" s="21">
        <v>243</v>
      </c>
      <c r="H1691" s="21">
        <v>0</v>
      </c>
    </row>
    <row r="1692" spans="7:8" x14ac:dyDescent="0.25">
      <c r="G1692" s="21">
        <v>243</v>
      </c>
      <c r="H1692" s="21">
        <v>0.77273711332446371</v>
      </c>
    </row>
    <row r="1693" spans="7:8" x14ac:dyDescent="0.25">
      <c r="G1693" s="21">
        <v>244</v>
      </c>
      <c r="H1693" s="21">
        <v>0.77273711332446371</v>
      </c>
    </row>
    <row r="1694" spans="7:8" x14ac:dyDescent="0.25">
      <c r="G1694" s="21">
        <v>244</v>
      </c>
      <c r="H1694" s="21">
        <v>0</v>
      </c>
    </row>
    <row r="1695" spans="7:8" x14ac:dyDescent="0.25">
      <c r="G1695" s="21">
        <v>244</v>
      </c>
      <c r="H1695" s="21">
        <v>0.77273711332446371</v>
      </c>
    </row>
    <row r="1696" spans="7:8" x14ac:dyDescent="0.25">
      <c r="G1696" s="21">
        <v>243.5</v>
      </c>
      <c r="H1696" s="21">
        <v>0.77273711332446371</v>
      </c>
    </row>
    <row r="1697" spans="7:8" x14ac:dyDescent="0.25">
      <c r="G1697" s="21">
        <v>243.5</v>
      </c>
      <c r="H1697" s="21">
        <v>1.4895225348249066</v>
      </c>
    </row>
    <row r="1698" spans="7:8" x14ac:dyDescent="0.25">
      <c r="G1698" s="21">
        <v>242.125</v>
      </c>
      <c r="H1698" s="21">
        <v>1.4895225348249066</v>
      </c>
    </row>
    <row r="1699" spans="7:8" x14ac:dyDescent="0.25">
      <c r="G1699" s="21">
        <v>242.125</v>
      </c>
      <c r="H1699" s="21">
        <v>3.192334819364036</v>
      </c>
    </row>
    <row r="1700" spans="7:8" x14ac:dyDescent="0.25">
      <c r="G1700" s="21">
        <v>240.5625</v>
      </c>
      <c r="H1700" s="21">
        <v>3.192334819364036</v>
      </c>
    </row>
    <row r="1701" spans="7:8" x14ac:dyDescent="0.25">
      <c r="G1701" s="21">
        <v>240.5625</v>
      </c>
      <c r="H1701" s="21">
        <v>9.5715885550904911</v>
      </c>
    </row>
    <row r="1702" spans="7:8" x14ac:dyDescent="0.25">
      <c r="G1702" s="21">
        <v>238.65625</v>
      </c>
      <c r="H1702" s="21">
        <v>9.5715885550904911</v>
      </c>
    </row>
    <row r="1703" spans="7:8" x14ac:dyDescent="0.25">
      <c r="G1703" s="21">
        <v>238.65625</v>
      </c>
      <c r="H1703" s="21">
        <v>29.952613600623266</v>
      </c>
    </row>
    <row r="1704" spans="7:8" x14ac:dyDescent="0.25">
      <c r="G1704" s="21">
        <v>250.5625</v>
      </c>
      <c r="H1704" s="21">
        <v>29.952613600623266</v>
      </c>
    </row>
    <row r="1705" spans="7:8" x14ac:dyDescent="0.25">
      <c r="G1705" s="21">
        <v>250.5625</v>
      </c>
      <c r="H1705" s="21">
        <v>12.593602631660117</v>
      </c>
    </row>
    <row r="1706" spans="7:8" x14ac:dyDescent="0.25">
      <c r="G1706" s="21">
        <v>247.25</v>
      </c>
      <c r="H1706" s="21">
        <v>12.593602631660117</v>
      </c>
    </row>
    <row r="1707" spans="7:8" x14ac:dyDescent="0.25">
      <c r="G1707" s="21">
        <v>247.25</v>
      </c>
      <c r="H1707" s="21">
        <v>5.4547040459559373</v>
      </c>
    </row>
    <row r="1708" spans="7:8" x14ac:dyDescent="0.25">
      <c r="G1708" s="21">
        <v>245.75</v>
      </c>
      <c r="H1708" s="21">
        <v>5.4547040459559373</v>
      </c>
    </row>
    <row r="1709" spans="7:8" x14ac:dyDescent="0.25">
      <c r="G1709" s="21">
        <v>245.75</v>
      </c>
      <c r="H1709" s="21">
        <v>1.2117276580557108</v>
      </c>
    </row>
    <row r="1710" spans="7:8" x14ac:dyDescent="0.25">
      <c r="G1710" s="21">
        <v>245</v>
      </c>
      <c r="H1710" s="21">
        <v>1.2117276580557108</v>
      </c>
    </row>
    <row r="1711" spans="7:8" x14ac:dyDescent="0.25">
      <c r="G1711" s="21">
        <v>245</v>
      </c>
      <c r="H1711" s="21">
        <v>0</v>
      </c>
    </row>
    <row r="1712" spans="7:8" x14ac:dyDescent="0.25">
      <c r="G1712" s="21">
        <v>245</v>
      </c>
      <c r="H1712" s="21">
        <v>1.2117276580557108</v>
      </c>
    </row>
    <row r="1713" spans="7:8" x14ac:dyDescent="0.25">
      <c r="G1713" s="21">
        <v>246.5</v>
      </c>
      <c r="H1713" s="21">
        <v>1.2117276580557108</v>
      </c>
    </row>
    <row r="1714" spans="7:8" x14ac:dyDescent="0.25">
      <c r="G1714" s="21">
        <v>246.5</v>
      </c>
      <c r="H1714" s="21">
        <v>0.53060936932007496</v>
      </c>
    </row>
    <row r="1715" spans="7:8" x14ac:dyDescent="0.25">
      <c r="G1715" s="21">
        <v>246</v>
      </c>
      <c r="H1715" s="21">
        <v>0.53060936932007496</v>
      </c>
    </row>
    <row r="1716" spans="7:8" x14ac:dyDescent="0.25">
      <c r="G1716" s="21">
        <v>246</v>
      </c>
      <c r="H1716" s="21">
        <v>0</v>
      </c>
    </row>
    <row r="1717" spans="7:8" x14ac:dyDescent="0.25">
      <c r="G1717" s="21">
        <v>246</v>
      </c>
      <c r="H1717" s="21">
        <v>0.53060936932007496</v>
      </c>
    </row>
    <row r="1718" spans="7:8" x14ac:dyDescent="0.25">
      <c r="G1718" s="21">
        <v>247</v>
      </c>
      <c r="H1718" s="21">
        <v>0.53060936932007496</v>
      </c>
    </row>
    <row r="1719" spans="7:8" x14ac:dyDescent="0.25">
      <c r="G1719" s="21">
        <v>247</v>
      </c>
      <c r="H1719" s="21">
        <v>0</v>
      </c>
    </row>
    <row r="1720" spans="7:8" x14ac:dyDescent="0.25">
      <c r="G1720" s="21">
        <v>247</v>
      </c>
      <c r="H1720" s="21">
        <v>0.53060936932007496</v>
      </c>
    </row>
    <row r="1721" spans="7:8" x14ac:dyDescent="0.25">
      <c r="G1721" s="21">
        <v>246.5</v>
      </c>
      <c r="H1721" s="21">
        <v>0.53060936932007496</v>
      </c>
    </row>
    <row r="1722" spans="7:8" x14ac:dyDescent="0.25">
      <c r="G1722" s="21">
        <v>246.5</v>
      </c>
      <c r="H1722" s="21">
        <v>1.2117276580557108</v>
      </c>
    </row>
    <row r="1723" spans="7:8" x14ac:dyDescent="0.25">
      <c r="G1723" s="21">
        <v>245.75</v>
      </c>
      <c r="H1723" s="21">
        <v>1.2117276580557108</v>
      </c>
    </row>
    <row r="1724" spans="7:8" x14ac:dyDescent="0.25">
      <c r="G1724" s="21">
        <v>245.75</v>
      </c>
      <c r="H1724" s="21">
        <v>5.4547040459559373</v>
      </c>
    </row>
    <row r="1725" spans="7:8" x14ac:dyDescent="0.25">
      <c r="G1725" s="21">
        <v>248.75</v>
      </c>
      <c r="H1725" s="21">
        <v>5.4547040459559373</v>
      </c>
    </row>
    <row r="1726" spans="7:8" x14ac:dyDescent="0.25">
      <c r="G1726" s="21">
        <v>248.75</v>
      </c>
      <c r="H1726" s="21">
        <v>1.6355978531332298</v>
      </c>
    </row>
    <row r="1727" spans="7:8" x14ac:dyDescent="0.25">
      <c r="G1727" s="21">
        <v>248</v>
      </c>
      <c r="H1727" s="21">
        <v>1.6355978531332298</v>
      </c>
    </row>
    <row r="1728" spans="7:8" x14ac:dyDescent="0.25">
      <c r="G1728" s="21">
        <v>248</v>
      </c>
      <c r="H1728" s="21">
        <v>0</v>
      </c>
    </row>
    <row r="1729" spans="7:8" x14ac:dyDescent="0.25">
      <c r="G1729" s="21">
        <v>248</v>
      </c>
      <c r="H1729" s="21">
        <v>1.6355978531332298</v>
      </c>
    </row>
    <row r="1730" spans="7:8" x14ac:dyDescent="0.25">
      <c r="G1730" s="21">
        <v>249.5</v>
      </c>
      <c r="H1730" s="21">
        <v>1.6355978531332298</v>
      </c>
    </row>
    <row r="1731" spans="7:8" x14ac:dyDescent="0.25">
      <c r="G1731" s="21">
        <v>249.5</v>
      </c>
      <c r="H1731" s="21">
        <v>0.74588819788791105</v>
      </c>
    </row>
    <row r="1732" spans="7:8" x14ac:dyDescent="0.25">
      <c r="G1732" s="21">
        <v>249</v>
      </c>
      <c r="H1732" s="21">
        <v>0.74588819788791105</v>
      </c>
    </row>
    <row r="1733" spans="7:8" x14ac:dyDescent="0.25">
      <c r="G1733" s="21">
        <v>249</v>
      </c>
      <c r="H1733" s="21">
        <v>0</v>
      </c>
    </row>
    <row r="1734" spans="7:8" x14ac:dyDescent="0.25">
      <c r="G1734" s="21">
        <v>249</v>
      </c>
      <c r="H1734" s="21">
        <v>0.74588819788791105</v>
      </c>
    </row>
    <row r="1735" spans="7:8" x14ac:dyDescent="0.25">
      <c r="G1735" s="21">
        <v>250</v>
      </c>
      <c r="H1735" s="21">
        <v>0.74588819788791105</v>
      </c>
    </row>
    <row r="1736" spans="7:8" x14ac:dyDescent="0.25">
      <c r="G1736" s="21">
        <v>250</v>
      </c>
      <c r="H1736" s="21">
        <v>0</v>
      </c>
    </row>
    <row r="1737" spans="7:8" x14ac:dyDescent="0.25">
      <c r="G1737" s="21">
        <v>250</v>
      </c>
      <c r="H1737" s="21">
        <v>0.74588819788791105</v>
      </c>
    </row>
    <row r="1738" spans="7:8" x14ac:dyDescent="0.25">
      <c r="G1738" s="21">
        <v>249.5</v>
      </c>
      <c r="H1738" s="21">
        <v>0.74588819788791105</v>
      </c>
    </row>
    <row r="1739" spans="7:8" x14ac:dyDescent="0.25">
      <c r="G1739" s="21">
        <v>249.5</v>
      </c>
      <c r="H1739" s="21">
        <v>1.6355978531332298</v>
      </c>
    </row>
    <row r="1740" spans="7:8" x14ac:dyDescent="0.25">
      <c r="G1740" s="21">
        <v>248.75</v>
      </c>
      <c r="H1740" s="21">
        <v>1.6355978531332298</v>
      </c>
    </row>
    <row r="1741" spans="7:8" x14ac:dyDescent="0.25">
      <c r="G1741" s="21">
        <v>248.75</v>
      </c>
      <c r="H1741" s="21">
        <v>5.4547040459559373</v>
      </c>
    </row>
    <row r="1742" spans="7:8" x14ac:dyDescent="0.25">
      <c r="G1742" s="21">
        <v>247.25</v>
      </c>
      <c r="H1742" s="21">
        <v>5.4547040459559373</v>
      </c>
    </row>
    <row r="1743" spans="7:8" x14ac:dyDescent="0.25">
      <c r="G1743" s="21">
        <v>247.25</v>
      </c>
      <c r="H1743" s="21">
        <v>12.593602631660117</v>
      </c>
    </row>
    <row r="1744" spans="7:8" x14ac:dyDescent="0.25">
      <c r="G1744" s="21">
        <v>253.875</v>
      </c>
      <c r="H1744" s="21">
        <v>12.593602631660117</v>
      </c>
    </row>
    <row r="1745" spans="7:8" x14ac:dyDescent="0.25">
      <c r="G1745" s="21">
        <v>253.875</v>
      </c>
      <c r="H1745" s="21">
        <v>7.7452283938034778</v>
      </c>
    </row>
    <row r="1746" spans="7:8" x14ac:dyDescent="0.25">
      <c r="G1746" s="21">
        <v>251.75</v>
      </c>
      <c r="H1746" s="21">
        <v>7.7452283938034778</v>
      </c>
    </row>
    <row r="1747" spans="7:8" x14ac:dyDescent="0.25">
      <c r="G1747" s="21">
        <v>251.75</v>
      </c>
      <c r="H1747" s="21">
        <v>2.3563387463322405</v>
      </c>
    </row>
    <row r="1748" spans="7:8" x14ac:dyDescent="0.25">
      <c r="G1748" s="21">
        <v>251</v>
      </c>
      <c r="H1748" s="21">
        <v>2.3563387463322405</v>
      </c>
    </row>
    <row r="1749" spans="7:8" x14ac:dyDescent="0.25">
      <c r="G1749" s="21">
        <v>251</v>
      </c>
      <c r="H1749" s="21">
        <v>0</v>
      </c>
    </row>
    <row r="1750" spans="7:8" x14ac:dyDescent="0.25">
      <c r="G1750" s="21">
        <v>251</v>
      </c>
      <c r="H1750" s="21">
        <v>2.3563387463322405</v>
      </c>
    </row>
    <row r="1751" spans="7:8" x14ac:dyDescent="0.25">
      <c r="G1751" s="21">
        <v>252.5</v>
      </c>
      <c r="H1751" s="21">
        <v>2.3563387463322405</v>
      </c>
    </row>
    <row r="1752" spans="7:8" x14ac:dyDescent="0.25">
      <c r="G1752" s="21">
        <v>252.5</v>
      </c>
      <c r="H1752" s="21">
        <v>1.1403006936282511</v>
      </c>
    </row>
    <row r="1753" spans="7:8" x14ac:dyDescent="0.25">
      <c r="G1753" s="21">
        <v>252</v>
      </c>
      <c r="H1753" s="21">
        <v>1.1403006936282511</v>
      </c>
    </row>
    <row r="1754" spans="7:8" x14ac:dyDescent="0.25">
      <c r="G1754" s="21">
        <v>252</v>
      </c>
      <c r="H1754" s="21">
        <v>0</v>
      </c>
    </row>
    <row r="1755" spans="7:8" x14ac:dyDescent="0.25">
      <c r="G1755" s="21">
        <v>252</v>
      </c>
      <c r="H1755" s="21">
        <v>1.1403006936282511</v>
      </c>
    </row>
    <row r="1756" spans="7:8" x14ac:dyDescent="0.25">
      <c r="G1756" s="21">
        <v>253</v>
      </c>
      <c r="H1756" s="21">
        <v>1.1403006936282511</v>
      </c>
    </row>
    <row r="1757" spans="7:8" x14ac:dyDescent="0.25">
      <c r="G1757" s="21">
        <v>253</v>
      </c>
      <c r="H1757" s="21">
        <v>0</v>
      </c>
    </row>
    <row r="1758" spans="7:8" x14ac:dyDescent="0.25">
      <c r="G1758" s="21">
        <v>253</v>
      </c>
      <c r="H1758" s="21">
        <v>1.1403006936282511</v>
      </c>
    </row>
    <row r="1759" spans="7:8" x14ac:dyDescent="0.25">
      <c r="G1759" s="21">
        <v>252.5</v>
      </c>
      <c r="H1759" s="21">
        <v>1.1403006936282511</v>
      </c>
    </row>
    <row r="1760" spans="7:8" x14ac:dyDescent="0.25">
      <c r="G1760" s="21">
        <v>252.5</v>
      </c>
      <c r="H1760" s="21">
        <v>2.3563387463322405</v>
      </c>
    </row>
    <row r="1761" spans="7:8" x14ac:dyDescent="0.25">
      <c r="G1761" s="21">
        <v>251.75</v>
      </c>
      <c r="H1761" s="21">
        <v>2.3563387463322405</v>
      </c>
    </row>
    <row r="1762" spans="7:8" x14ac:dyDescent="0.25">
      <c r="G1762" s="21">
        <v>251.75</v>
      </c>
      <c r="H1762" s="21">
        <v>7.7452283938034778</v>
      </c>
    </row>
    <row r="1763" spans="7:8" x14ac:dyDescent="0.25">
      <c r="G1763" s="21">
        <v>256</v>
      </c>
      <c r="H1763" s="21">
        <v>7.7452283938034778</v>
      </c>
    </row>
    <row r="1764" spans="7:8" x14ac:dyDescent="0.25">
      <c r="G1764" s="21">
        <v>256</v>
      </c>
      <c r="H1764" s="21">
        <v>4.0265959140001693</v>
      </c>
    </row>
    <row r="1765" spans="7:8" x14ac:dyDescent="0.25">
      <c r="G1765" s="21">
        <v>254.5</v>
      </c>
      <c r="H1765" s="21">
        <v>4.0265959140001693</v>
      </c>
    </row>
    <row r="1766" spans="7:8" x14ac:dyDescent="0.25">
      <c r="G1766" s="21">
        <v>254.5</v>
      </c>
      <c r="H1766" s="21">
        <v>0.61336442976838979</v>
      </c>
    </row>
    <row r="1767" spans="7:8" x14ac:dyDescent="0.25">
      <c r="G1767" s="21">
        <v>254</v>
      </c>
      <c r="H1767" s="21">
        <v>0.61336442976838979</v>
      </c>
    </row>
    <row r="1768" spans="7:8" x14ac:dyDescent="0.25">
      <c r="G1768" s="21">
        <v>254</v>
      </c>
      <c r="H1768" s="21">
        <v>0</v>
      </c>
    </row>
    <row r="1769" spans="7:8" x14ac:dyDescent="0.25">
      <c r="G1769" s="21">
        <v>254</v>
      </c>
      <c r="H1769" s="21">
        <v>0.61336442976838979</v>
      </c>
    </row>
    <row r="1770" spans="7:8" x14ac:dyDescent="0.25">
      <c r="G1770" s="21">
        <v>255</v>
      </c>
      <c r="H1770" s="21">
        <v>0.61336442976838979</v>
      </c>
    </row>
    <row r="1771" spans="7:8" x14ac:dyDescent="0.25">
      <c r="G1771" s="21">
        <v>255</v>
      </c>
      <c r="H1771" s="21">
        <v>0</v>
      </c>
    </row>
    <row r="1772" spans="7:8" x14ac:dyDescent="0.25">
      <c r="G1772" s="21">
        <v>255</v>
      </c>
      <c r="H1772" s="21">
        <v>0.61336442976838979</v>
      </c>
    </row>
    <row r="1773" spans="7:8" x14ac:dyDescent="0.25">
      <c r="G1773" s="21">
        <v>254.5</v>
      </c>
      <c r="H1773" s="21">
        <v>0.61336442976838979</v>
      </c>
    </row>
    <row r="1774" spans="7:8" x14ac:dyDescent="0.25">
      <c r="G1774" s="21">
        <v>254.5</v>
      </c>
      <c r="H1774" s="21">
        <v>4.0265959140001693</v>
      </c>
    </row>
    <row r="1775" spans="7:8" x14ac:dyDescent="0.25">
      <c r="G1775" s="21">
        <v>257.5</v>
      </c>
      <c r="H1775" s="21">
        <v>4.0265959140001693</v>
      </c>
    </row>
    <row r="1776" spans="7:8" x14ac:dyDescent="0.25">
      <c r="G1776" s="21">
        <v>257.5</v>
      </c>
      <c r="H1776" s="21">
        <v>1.9280345715645735</v>
      </c>
    </row>
    <row r="1777" spans="7:8" x14ac:dyDescent="0.25">
      <c r="G1777" s="21">
        <v>256.5</v>
      </c>
      <c r="H1777" s="21">
        <v>1.9280345715645735</v>
      </c>
    </row>
    <row r="1778" spans="7:8" x14ac:dyDescent="0.25">
      <c r="G1778" s="21">
        <v>256.5</v>
      </c>
      <c r="H1778" s="21">
        <v>0.40023116925613311</v>
      </c>
    </row>
    <row r="1779" spans="7:8" x14ac:dyDescent="0.25">
      <c r="G1779" s="21">
        <v>256</v>
      </c>
      <c r="H1779" s="21">
        <v>0.40023116925613311</v>
      </c>
    </row>
    <row r="1780" spans="7:8" x14ac:dyDescent="0.25">
      <c r="G1780" s="21">
        <v>256</v>
      </c>
      <c r="H1780" s="21">
        <v>0</v>
      </c>
    </row>
    <row r="1781" spans="7:8" x14ac:dyDescent="0.25">
      <c r="G1781" s="21">
        <v>256</v>
      </c>
      <c r="H1781" s="21">
        <v>0.40023116925613311</v>
      </c>
    </row>
    <row r="1782" spans="7:8" x14ac:dyDescent="0.25">
      <c r="G1782" s="21">
        <v>257</v>
      </c>
      <c r="H1782" s="21">
        <v>0.40023116925613311</v>
      </c>
    </row>
    <row r="1783" spans="7:8" x14ac:dyDescent="0.25">
      <c r="G1783" s="21">
        <v>257</v>
      </c>
      <c r="H1783" s="21">
        <v>0</v>
      </c>
    </row>
    <row r="1784" spans="7:8" x14ac:dyDescent="0.25">
      <c r="G1784" s="21">
        <v>257</v>
      </c>
      <c r="H1784" s="21">
        <v>0.40023116925613311</v>
      </c>
    </row>
    <row r="1785" spans="7:8" x14ac:dyDescent="0.25">
      <c r="G1785" s="21">
        <v>256.5</v>
      </c>
      <c r="H1785" s="21">
        <v>0.40023116925613311</v>
      </c>
    </row>
    <row r="1786" spans="7:8" x14ac:dyDescent="0.25">
      <c r="G1786" s="21">
        <v>256.5</v>
      </c>
      <c r="H1786" s="21">
        <v>1.9280345715645735</v>
      </c>
    </row>
    <row r="1787" spans="7:8" x14ac:dyDescent="0.25">
      <c r="G1787" s="21">
        <v>258.5</v>
      </c>
      <c r="H1787" s="21">
        <v>1.9280345715645735</v>
      </c>
    </row>
    <row r="1788" spans="7:8" x14ac:dyDescent="0.25">
      <c r="G1788" s="21">
        <v>258.5</v>
      </c>
      <c r="H1788" s="21">
        <v>0.72420968086453208</v>
      </c>
    </row>
    <row r="1789" spans="7:8" x14ac:dyDescent="0.25">
      <c r="G1789" s="21">
        <v>258</v>
      </c>
      <c r="H1789" s="21">
        <v>0.72420968086453208</v>
      </c>
    </row>
    <row r="1790" spans="7:8" x14ac:dyDescent="0.25">
      <c r="G1790" s="21">
        <v>258</v>
      </c>
      <c r="H1790" s="21">
        <v>0</v>
      </c>
    </row>
    <row r="1791" spans="7:8" x14ac:dyDescent="0.25">
      <c r="G1791" s="21">
        <v>258</v>
      </c>
      <c r="H1791" s="21">
        <v>0.72420968086453208</v>
      </c>
    </row>
    <row r="1792" spans="7:8" x14ac:dyDescent="0.25">
      <c r="G1792" s="21">
        <v>259</v>
      </c>
      <c r="H1792" s="21">
        <v>0.72420968086453208</v>
      </c>
    </row>
    <row r="1793" spans="7:8" x14ac:dyDescent="0.25">
      <c r="G1793" s="21">
        <v>259</v>
      </c>
      <c r="H1793" s="21">
        <v>0</v>
      </c>
    </row>
    <row r="1794" spans="7:8" x14ac:dyDescent="0.25">
      <c r="G1794" s="21">
        <v>259</v>
      </c>
      <c r="H1794" s="21">
        <v>0.72420968086453208</v>
      </c>
    </row>
    <row r="1795" spans="7:8" x14ac:dyDescent="0.25">
      <c r="G1795" s="21">
        <v>258.5</v>
      </c>
      <c r="H1795" s="21">
        <v>0.72420968086453208</v>
      </c>
    </row>
    <row r="1796" spans="7:8" x14ac:dyDescent="0.25">
      <c r="G1796" s="21">
        <v>258.5</v>
      </c>
      <c r="H1796" s="21">
        <v>1.9280345715645735</v>
      </c>
    </row>
    <row r="1797" spans="7:8" x14ac:dyDescent="0.25">
      <c r="G1797" s="21">
        <v>257.5</v>
      </c>
      <c r="H1797" s="21">
        <v>1.9280345715645735</v>
      </c>
    </row>
    <row r="1798" spans="7:8" x14ac:dyDescent="0.25">
      <c r="G1798" s="21">
        <v>257.5</v>
      </c>
      <c r="H1798" s="21">
        <v>4.0265959140001693</v>
      </c>
    </row>
    <row r="1799" spans="7:8" x14ac:dyDescent="0.25">
      <c r="G1799" s="21">
        <v>256</v>
      </c>
      <c r="H1799" s="21">
        <v>4.0265959140001693</v>
      </c>
    </row>
    <row r="1800" spans="7:8" x14ac:dyDescent="0.25">
      <c r="G1800" s="21">
        <v>256</v>
      </c>
      <c r="H1800" s="21">
        <v>7.7452283938034778</v>
      </c>
    </row>
    <row r="1801" spans="7:8" x14ac:dyDescent="0.25">
      <c r="G1801" s="21">
        <v>253.875</v>
      </c>
      <c r="H1801" s="21">
        <v>7.7452283938034778</v>
      </c>
    </row>
    <row r="1802" spans="7:8" x14ac:dyDescent="0.25">
      <c r="G1802" s="21">
        <v>253.875</v>
      </c>
      <c r="H1802" s="21">
        <v>12.593602631660117</v>
      </c>
    </row>
    <row r="1803" spans="7:8" x14ac:dyDescent="0.25">
      <c r="G1803" s="21">
        <v>250.5625</v>
      </c>
      <c r="H1803" s="21">
        <v>12.593602631660117</v>
      </c>
    </row>
    <row r="1804" spans="7:8" x14ac:dyDescent="0.25">
      <c r="G1804" s="21">
        <v>250.5625</v>
      </c>
      <c r="H1804" s="21">
        <v>29.952613600623266</v>
      </c>
    </row>
    <row r="1805" spans="7:8" x14ac:dyDescent="0.25">
      <c r="G1805" s="21">
        <v>244.609375</v>
      </c>
      <c r="H1805" s="21">
        <v>29.952613600623266</v>
      </c>
    </row>
    <row r="1806" spans="7:8" x14ac:dyDescent="0.25">
      <c r="G1806" s="21">
        <v>244.609375</v>
      </c>
      <c r="H1806" s="21">
        <v>144.51884567123886</v>
      </c>
    </row>
    <row r="1807" spans="7:8" x14ac:dyDescent="0.25">
      <c r="G1807" s="21">
        <v>278.3994140625</v>
      </c>
      <c r="H1807" s="21">
        <v>144.51884567123886</v>
      </c>
    </row>
    <row r="1808" spans="7:8" x14ac:dyDescent="0.25">
      <c r="G1808" s="21">
        <v>278.3994140625</v>
      </c>
      <c r="H1808" s="21">
        <v>72.909291916945946</v>
      </c>
    </row>
    <row r="1809" spans="7:8" x14ac:dyDescent="0.25">
      <c r="G1809" s="21">
        <v>266.125</v>
      </c>
      <c r="H1809" s="21">
        <v>72.909291916945946</v>
      </c>
    </row>
    <row r="1810" spans="7:8" x14ac:dyDescent="0.25">
      <c r="G1810" s="21">
        <v>266.125</v>
      </c>
      <c r="H1810" s="21">
        <v>14.769968212622997</v>
      </c>
    </row>
    <row r="1811" spans="7:8" x14ac:dyDescent="0.25">
      <c r="G1811" s="21">
        <v>262.625</v>
      </c>
      <c r="H1811" s="21">
        <v>14.769968212622997</v>
      </c>
    </row>
    <row r="1812" spans="7:8" x14ac:dyDescent="0.25">
      <c r="G1812" s="21">
        <v>262.625</v>
      </c>
      <c r="H1812" s="21">
        <v>3.8962431019896502</v>
      </c>
    </row>
    <row r="1813" spans="7:8" x14ac:dyDescent="0.25">
      <c r="G1813" s="21">
        <v>260.75</v>
      </c>
      <c r="H1813" s="21">
        <v>3.8962431019896502</v>
      </c>
    </row>
    <row r="1814" spans="7:8" x14ac:dyDescent="0.25">
      <c r="G1814" s="21">
        <v>260.75</v>
      </c>
      <c r="H1814" s="21">
        <v>0.9685558410316889</v>
      </c>
    </row>
    <row r="1815" spans="7:8" x14ac:dyDescent="0.25">
      <c r="G1815" s="21">
        <v>260</v>
      </c>
      <c r="H1815" s="21">
        <v>0.9685558410316889</v>
      </c>
    </row>
    <row r="1816" spans="7:8" x14ac:dyDescent="0.25">
      <c r="G1816" s="21">
        <v>260</v>
      </c>
      <c r="H1816" s="21">
        <v>0</v>
      </c>
    </row>
    <row r="1817" spans="7:8" x14ac:dyDescent="0.25">
      <c r="G1817" s="21">
        <v>260</v>
      </c>
      <c r="H1817" s="21">
        <v>0.9685558410316889</v>
      </c>
    </row>
    <row r="1818" spans="7:8" x14ac:dyDescent="0.25">
      <c r="G1818" s="21">
        <v>261.5</v>
      </c>
      <c r="H1818" s="21">
        <v>0.9685558410316889</v>
      </c>
    </row>
    <row r="1819" spans="7:8" x14ac:dyDescent="0.25">
      <c r="G1819" s="21">
        <v>261.5</v>
      </c>
      <c r="H1819" s="21">
        <v>0.94182367641583031</v>
      </c>
    </row>
    <row r="1820" spans="7:8" x14ac:dyDescent="0.25">
      <c r="G1820" s="21">
        <v>261</v>
      </c>
      <c r="H1820" s="21">
        <v>0.94182367641583031</v>
      </c>
    </row>
    <row r="1821" spans="7:8" x14ac:dyDescent="0.25">
      <c r="G1821" s="21">
        <v>261</v>
      </c>
      <c r="H1821" s="21">
        <v>0</v>
      </c>
    </row>
    <row r="1822" spans="7:8" x14ac:dyDescent="0.25">
      <c r="G1822" s="21">
        <v>261</v>
      </c>
      <c r="H1822" s="21">
        <v>0.94182367641583031</v>
      </c>
    </row>
    <row r="1823" spans="7:8" x14ac:dyDescent="0.25">
      <c r="G1823" s="21">
        <v>262</v>
      </c>
      <c r="H1823" s="21">
        <v>0.94182367641583031</v>
      </c>
    </row>
    <row r="1824" spans="7:8" x14ac:dyDescent="0.25">
      <c r="G1824" s="21">
        <v>262</v>
      </c>
      <c r="H1824" s="21">
        <v>0</v>
      </c>
    </row>
    <row r="1825" spans="7:8" x14ac:dyDescent="0.25">
      <c r="G1825" s="21">
        <v>262</v>
      </c>
      <c r="H1825" s="21">
        <v>0.94182367641583031</v>
      </c>
    </row>
    <row r="1826" spans="7:8" x14ac:dyDescent="0.25">
      <c r="G1826" s="21">
        <v>261.5</v>
      </c>
      <c r="H1826" s="21">
        <v>0.94182367641583031</v>
      </c>
    </row>
    <row r="1827" spans="7:8" x14ac:dyDescent="0.25">
      <c r="G1827" s="21">
        <v>261.5</v>
      </c>
      <c r="H1827" s="21">
        <v>0.9685558410316889</v>
      </c>
    </row>
    <row r="1828" spans="7:8" x14ac:dyDescent="0.25">
      <c r="G1828" s="21">
        <v>260.75</v>
      </c>
      <c r="H1828" s="21">
        <v>0.9685558410316889</v>
      </c>
    </row>
    <row r="1829" spans="7:8" x14ac:dyDescent="0.25">
      <c r="G1829" s="21">
        <v>260.75</v>
      </c>
      <c r="H1829" s="21">
        <v>3.8962431019896502</v>
      </c>
    </row>
    <row r="1830" spans="7:8" x14ac:dyDescent="0.25">
      <c r="G1830" s="21">
        <v>264.5</v>
      </c>
      <c r="H1830" s="21">
        <v>3.8962431019896502</v>
      </c>
    </row>
    <row r="1831" spans="7:8" x14ac:dyDescent="0.25">
      <c r="G1831" s="21">
        <v>264.5</v>
      </c>
      <c r="H1831" s="21">
        <v>1.7706295232543809</v>
      </c>
    </row>
    <row r="1832" spans="7:8" x14ac:dyDescent="0.25">
      <c r="G1832" s="21">
        <v>263.5</v>
      </c>
      <c r="H1832" s="21">
        <v>1.7706295232543809</v>
      </c>
    </row>
    <row r="1833" spans="7:8" x14ac:dyDescent="0.25">
      <c r="G1833" s="21">
        <v>263.5</v>
      </c>
      <c r="H1833" s="21">
        <v>0.45032371403011889</v>
      </c>
    </row>
    <row r="1834" spans="7:8" x14ac:dyDescent="0.25">
      <c r="G1834" s="21">
        <v>263</v>
      </c>
      <c r="H1834" s="21">
        <v>0.45032371403011889</v>
      </c>
    </row>
    <row r="1835" spans="7:8" x14ac:dyDescent="0.25">
      <c r="G1835" s="21">
        <v>263</v>
      </c>
      <c r="H1835" s="21">
        <v>0</v>
      </c>
    </row>
    <row r="1836" spans="7:8" x14ac:dyDescent="0.25">
      <c r="G1836" s="21">
        <v>263</v>
      </c>
      <c r="H1836" s="21">
        <v>0.45032371403011889</v>
      </c>
    </row>
    <row r="1837" spans="7:8" x14ac:dyDescent="0.25">
      <c r="G1837" s="21">
        <v>264</v>
      </c>
      <c r="H1837" s="21">
        <v>0.45032371403011889</v>
      </c>
    </row>
    <row r="1838" spans="7:8" x14ac:dyDescent="0.25">
      <c r="G1838" s="21">
        <v>264</v>
      </c>
      <c r="H1838" s="21">
        <v>0</v>
      </c>
    </row>
    <row r="1839" spans="7:8" x14ac:dyDescent="0.25">
      <c r="G1839" s="21">
        <v>264</v>
      </c>
      <c r="H1839" s="21">
        <v>0.45032371403011889</v>
      </c>
    </row>
    <row r="1840" spans="7:8" x14ac:dyDescent="0.25">
      <c r="G1840" s="21">
        <v>263.5</v>
      </c>
      <c r="H1840" s="21">
        <v>0.45032371403011889</v>
      </c>
    </row>
    <row r="1841" spans="7:8" x14ac:dyDescent="0.25">
      <c r="G1841" s="21">
        <v>263.5</v>
      </c>
      <c r="H1841" s="21">
        <v>1.7706295232543809</v>
      </c>
    </row>
    <row r="1842" spans="7:8" x14ac:dyDescent="0.25">
      <c r="G1842" s="21">
        <v>265.5</v>
      </c>
      <c r="H1842" s="21">
        <v>1.7706295232543809</v>
      </c>
    </row>
    <row r="1843" spans="7:8" x14ac:dyDescent="0.25">
      <c r="G1843" s="21">
        <v>265.5</v>
      </c>
      <c r="H1843" s="21">
        <v>0.85155035840128634</v>
      </c>
    </row>
    <row r="1844" spans="7:8" x14ac:dyDescent="0.25">
      <c r="G1844" s="21">
        <v>265</v>
      </c>
      <c r="H1844" s="21">
        <v>0.85155035840128634</v>
      </c>
    </row>
    <row r="1845" spans="7:8" x14ac:dyDescent="0.25">
      <c r="G1845" s="21">
        <v>265</v>
      </c>
      <c r="H1845" s="21">
        <v>0</v>
      </c>
    </row>
    <row r="1846" spans="7:8" x14ac:dyDescent="0.25">
      <c r="G1846" s="21">
        <v>265</v>
      </c>
      <c r="H1846" s="21">
        <v>0.85155035840128634</v>
      </c>
    </row>
    <row r="1847" spans="7:8" x14ac:dyDescent="0.25">
      <c r="G1847" s="21">
        <v>266</v>
      </c>
      <c r="H1847" s="21">
        <v>0.85155035840128634</v>
      </c>
    </row>
    <row r="1848" spans="7:8" x14ac:dyDescent="0.25">
      <c r="G1848" s="21">
        <v>266</v>
      </c>
      <c r="H1848" s="21">
        <v>0</v>
      </c>
    </row>
    <row r="1849" spans="7:8" x14ac:dyDescent="0.25">
      <c r="G1849" s="21">
        <v>266</v>
      </c>
      <c r="H1849" s="21">
        <v>0.85155035840128634</v>
      </c>
    </row>
    <row r="1850" spans="7:8" x14ac:dyDescent="0.25">
      <c r="G1850" s="21">
        <v>265.5</v>
      </c>
      <c r="H1850" s="21">
        <v>0.85155035840128634</v>
      </c>
    </row>
    <row r="1851" spans="7:8" x14ac:dyDescent="0.25">
      <c r="G1851" s="21">
        <v>265.5</v>
      </c>
      <c r="H1851" s="21">
        <v>1.7706295232543809</v>
      </c>
    </row>
    <row r="1852" spans="7:8" x14ac:dyDescent="0.25">
      <c r="G1852" s="21">
        <v>264.5</v>
      </c>
      <c r="H1852" s="21">
        <v>1.7706295232543809</v>
      </c>
    </row>
    <row r="1853" spans="7:8" x14ac:dyDescent="0.25">
      <c r="G1853" s="21">
        <v>264.5</v>
      </c>
      <c r="H1853" s="21">
        <v>3.8962431019896502</v>
      </c>
    </row>
    <row r="1854" spans="7:8" x14ac:dyDescent="0.25">
      <c r="G1854" s="21">
        <v>262.625</v>
      </c>
      <c r="H1854" s="21">
        <v>3.8962431019896502</v>
      </c>
    </row>
    <row r="1855" spans="7:8" x14ac:dyDescent="0.25">
      <c r="G1855" s="21">
        <v>262.625</v>
      </c>
      <c r="H1855" s="21">
        <v>14.769968212622997</v>
      </c>
    </row>
    <row r="1856" spans="7:8" x14ac:dyDescent="0.25">
      <c r="G1856" s="21">
        <v>269.625</v>
      </c>
      <c r="H1856" s="21">
        <v>14.769968212622997</v>
      </c>
    </row>
    <row r="1857" spans="7:8" x14ac:dyDescent="0.25">
      <c r="G1857" s="21">
        <v>269.625</v>
      </c>
      <c r="H1857" s="21">
        <v>7.8399263240750932</v>
      </c>
    </row>
    <row r="1858" spans="7:8" x14ac:dyDescent="0.25">
      <c r="G1858" s="21">
        <v>267.75</v>
      </c>
      <c r="H1858" s="21">
        <v>7.8399263240750932</v>
      </c>
    </row>
    <row r="1859" spans="7:8" x14ac:dyDescent="0.25">
      <c r="G1859" s="21">
        <v>267.75</v>
      </c>
      <c r="H1859" s="21">
        <v>2.481375747351108</v>
      </c>
    </row>
    <row r="1860" spans="7:8" x14ac:dyDescent="0.25">
      <c r="G1860" s="21">
        <v>267</v>
      </c>
      <c r="H1860" s="21">
        <v>2.481375747351108</v>
      </c>
    </row>
    <row r="1861" spans="7:8" x14ac:dyDescent="0.25">
      <c r="G1861" s="21">
        <v>267</v>
      </c>
      <c r="H1861" s="21">
        <v>0</v>
      </c>
    </row>
    <row r="1862" spans="7:8" x14ac:dyDescent="0.25">
      <c r="G1862" s="21">
        <v>267</v>
      </c>
      <c r="H1862" s="21">
        <v>2.481375747351108</v>
      </c>
    </row>
    <row r="1863" spans="7:8" x14ac:dyDescent="0.25">
      <c r="G1863" s="21">
        <v>268.5</v>
      </c>
      <c r="H1863" s="21">
        <v>2.481375747351108</v>
      </c>
    </row>
    <row r="1864" spans="7:8" x14ac:dyDescent="0.25">
      <c r="G1864" s="21">
        <v>268.5</v>
      </c>
      <c r="H1864" s="21">
        <v>1.2182276152602398</v>
      </c>
    </row>
    <row r="1865" spans="7:8" x14ac:dyDescent="0.25">
      <c r="G1865" s="21">
        <v>268</v>
      </c>
      <c r="H1865" s="21">
        <v>1.2182276152602398</v>
      </c>
    </row>
    <row r="1866" spans="7:8" x14ac:dyDescent="0.25">
      <c r="G1866" s="21">
        <v>268</v>
      </c>
      <c r="H1866" s="21">
        <v>0</v>
      </c>
    </row>
    <row r="1867" spans="7:8" x14ac:dyDescent="0.25">
      <c r="G1867" s="21">
        <v>268</v>
      </c>
      <c r="H1867" s="21">
        <v>1.2182276152602398</v>
      </c>
    </row>
    <row r="1868" spans="7:8" x14ac:dyDescent="0.25">
      <c r="G1868" s="21">
        <v>269</v>
      </c>
      <c r="H1868" s="21">
        <v>1.2182276152602398</v>
      </c>
    </row>
    <row r="1869" spans="7:8" x14ac:dyDescent="0.25">
      <c r="G1869" s="21">
        <v>269</v>
      </c>
      <c r="H1869" s="21">
        <v>0</v>
      </c>
    </row>
    <row r="1870" spans="7:8" x14ac:dyDescent="0.25">
      <c r="G1870" s="21">
        <v>269</v>
      </c>
      <c r="H1870" s="21">
        <v>1.2182276152602398</v>
      </c>
    </row>
    <row r="1871" spans="7:8" x14ac:dyDescent="0.25">
      <c r="G1871" s="21">
        <v>268.5</v>
      </c>
      <c r="H1871" s="21">
        <v>1.2182276152602398</v>
      </c>
    </row>
    <row r="1872" spans="7:8" x14ac:dyDescent="0.25">
      <c r="G1872" s="21">
        <v>268.5</v>
      </c>
      <c r="H1872" s="21">
        <v>2.481375747351108</v>
      </c>
    </row>
    <row r="1873" spans="7:8" x14ac:dyDescent="0.25">
      <c r="G1873" s="21">
        <v>267.75</v>
      </c>
      <c r="H1873" s="21">
        <v>2.481375747351108</v>
      </c>
    </row>
    <row r="1874" spans="7:8" x14ac:dyDescent="0.25">
      <c r="G1874" s="21">
        <v>267.75</v>
      </c>
      <c r="H1874" s="21">
        <v>7.8399263240750932</v>
      </c>
    </row>
    <row r="1875" spans="7:8" x14ac:dyDescent="0.25">
      <c r="G1875" s="21">
        <v>271.5</v>
      </c>
      <c r="H1875" s="21">
        <v>7.8399263240750932</v>
      </c>
    </row>
    <row r="1876" spans="7:8" x14ac:dyDescent="0.25">
      <c r="G1876" s="21">
        <v>271.5</v>
      </c>
      <c r="H1876" s="21">
        <v>2.6456019984006667</v>
      </c>
    </row>
    <row r="1877" spans="7:8" x14ac:dyDescent="0.25">
      <c r="G1877" s="21">
        <v>270.5</v>
      </c>
      <c r="H1877" s="21">
        <v>2.6456019984006667</v>
      </c>
    </row>
    <row r="1878" spans="7:8" x14ac:dyDescent="0.25">
      <c r="G1878" s="21">
        <v>270.5</v>
      </c>
      <c r="H1878" s="21">
        <v>0.49876057801343671</v>
      </c>
    </row>
    <row r="1879" spans="7:8" x14ac:dyDescent="0.25">
      <c r="G1879" s="21">
        <v>270</v>
      </c>
      <c r="H1879" s="21">
        <v>0.49876057801343671</v>
      </c>
    </row>
    <row r="1880" spans="7:8" x14ac:dyDescent="0.25">
      <c r="G1880" s="21">
        <v>270</v>
      </c>
      <c r="H1880" s="21">
        <v>0</v>
      </c>
    </row>
    <row r="1881" spans="7:8" x14ac:dyDescent="0.25">
      <c r="G1881" s="21">
        <v>270</v>
      </c>
      <c r="H1881" s="21">
        <v>0.49876057801343671</v>
      </c>
    </row>
    <row r="1882" spans="7:8" x14ac:dyDescent="0.25">
      <c r="G1882" s="21">
        <v>271</v>
      </c>
      <c r="H1882" s="21">
        <v>0.49876057801343671</v>
      </c>
    </row>
    <row r="1883" spans="7:8" x14ac:dyDescent="0.25">
      <c r="G1883" s="21">
        <v>271</v>
      </c>
      <c r="H1883" s="21">
        <v>0</v>
      </c>
    </row>
    <row r="1884" spans="7:8" x14ac:dyDescent="0.25">
      <c r="G1884" s="21">
        <v>271</v>
      </c>
      <c r="H1884" s="21">
        <v>0.49876057801343671</v>
      </c>
    </row>
    <row r="1885" spans="7:8" x14ac:dyDescent="0.25">
      <c r="G1885" s="21">
        <v>270.5</v>
      </c>
      <c r="H1885" s="21">
        <v>0.49876057801343671</v>
      </c>
    </row>
    <row r="1886" spans="7:8" x14ac:dyDescent="0.25">
      <c r="G1886" s="21">
        <v>270.5</v>
      </c>
      <c r="H1886" s="21">
        <v>2.6456019984006667</v>
      </c>
    </row>
    <row r="1887" spans="7:8" x14ac:dyDescent="0.25">
      <c r="G1887" s="21">
        <v>272.5</v>
      </c>
      <c r="H1887" s="21">
        <v>2.6456019984006667</v>
      </c>
    </row>
    <row r="1888" spans="7:8" x14ac:dyDescent="0.25">
      <c r="G1888" s="21">
        <v>272.5</v>
      </c>
      <c r="H1888" s="21">
        <v>1.1858442008053063</v>
      </c>
    </row>
    <row r="1889" spans="7:8" x14ac:dyDescent="0.25">
      <c r="G1889" s="21">
        <v>272</v>
      </c>
      <c r="H1889" s="21">
        <v>1.1858442008053063</v>
      </c>
    </row>
    <row r="1890" spans="7:8" x14ac:dyDescent="0.25">
      <c r="G1890" s="21">
        <v>272</v>
      </c>
      <c r="H1890" s="21">
        <v>0</v>
      </c>
    </row>
    <row r="1891" spans="7:8" x14ac:dyDescent="0.25">
      <c r="G1891" s="21">
        <v>272</v>
      </c>
      <c r="H1891" s="21">
        <v>1.1858442008053063</v>
      </c>
    </row>
    <row r="1892" spans="7:8" x14ac:dyDescent="0.25">
      <c r="G1892" s="21">
        <v>273</v>
      </c>
      <c r="H1892" s="21">
        <v>1.1858442008053063</v>
      </c>
    </row>
    <row r="1893" spans="7:8" x14ac:dyDescent="0.25">
      <c r="G1893" s="21">
        <v>273</v>
      </c>
      <c r="H1893" s="21">
        <v>0</v>
      </c>
    </row>
    <row r="1894" spans="7:8" x14ac:dyDescent="0.25">
      <c r="G1894" s="21">
        <v>273</v>
      </c>
      <c r="H1894" s="21">
        <v>1.1858442008053063</v>
      </c>
    </row>
    <row r="1895" spans="7:8" x14ac:dyDescent="0.25">
      <c r="G1895" s="21">
        <v>272.5</v>
      </c>
      <c r="H1895" s="21">
        <v>1.1858442008053063</v>
      </c>
    </row>
    <row r="1896" spans="7:8" x14ac:dyDescent="0.25">
      <c r="G1896" s="21">
        <v>272.5</v>
      </c>
      <c r="H1896" s="21">
        <v>2.6456019984006667</v>
      </c>
    </row>
    <row r="1897" spans="7:8" x14ac:dyDescent="0.25">
      <c r="G1897" s="21">
        <v>271.5</v>
      </c>
      <c r="H1897" s="21">
        <v>2.6456019984006667</v>
      </c>
    </row>
    <row r="1898" spans="7:8" x14ac:dyDescent="0.25">
      <c r="G1898" s="21">
        <v>271.5</v>
      </c>
      <c r="H1898" s="21">
        <v>7.8399263240750932</v>
      </c>
    </row>
    <row r="1899" spans="7:8" x14ac:dyDescent="0.25">
      <c r="G1899" s="21">
        <v>269.625</v>
      </c>
      <c r="H1899" s="21">
        <v>7.8399263240750932</v>
      </c>
    </row>
    <row r="1900" spans="7:8" x14ac:dyDescent="0.25">
      <c r="G1900" s="21">
        <v>269.625</v>
      </c>
      <c r="H1900" s="21">
        <v>14.769968212622997</v>
      </c>
    </row>
    <row r="1901" spans="7:8" x14ac:dyDescent="0.25">
      <c r="G1901" s="21">
        <v>266.125</v>
      </c>
      <c r="H1901" s="21">
        <v>14.769968212622997</v>
      </c>
    </row>
    <row r="1902" spans="7:8" x14ac:dyDescent="0.25">
      <c r="G1902" s="21">
        <v>266.125</v>
      </c>
      <c r="H1902" s="21">
        <v>72.909291916945946</v>
      </c>
    </row>
    <row r="1903" spans="7:8" x14ac:dyDescent="0.25">
      <c r="G1903" s="21">
        <v>290.673828125</v>
      </c>
      <c r="H1903" s="21">
        <v>72.909291916945946</v>
      </c>
    </row>
    <row r="1904" spans="7:8" x14ac:dyDescent="0.25">
      <c r="G1904" s="21">
        <v>290.673828125</v>
      </c>
      <c r="H1904" s="21">
        <v>52.912959650309361</v>
      </c>
    </row>
    <row r="1905" spans="7:8" x14ac:dyDescent="0.25">
      <c r="G1905" s="21">
        <v>280.40625</v>
      </c>
      <c r="H1905" s="21">
        <v>52.912959650309361</v>
      </c>
    </row>
    <row r="1906" spans="7:8" x14ac:dyDescent="0.25">
      <c r="G1906" s="21">
        <v>280.40625</v>
      </c>
      <c r="H1906" s="21">
        <v>9.4159174999032746</v>
      </c>
    </row>
    <row r="1907" spans="7:8" x14ac:dyDescent="0.25">
      <c r="G1907" s="21">
        <v>276.25</v>
      </c>
      <c r="H1907" s="21">
        <v>9.4159174999032746</v>
      </c>
    </row>
    <row r="1908" spans="7:8" x14ac:dyDescent="0.25">
      <c r="G1908" s="21">
        <v>276.25</v>
      </c>
      <c r="H1908" s="21">
        <v>2.6770950658149144</v>
      </c>
    </row>
    <row r="1909" spans="7:8" x14ac:dyDescent="0.25">
      <c r="G1909" s="21">
        <v>274.75</v>
      </c>
      <c r="H1909" s="21">
        <v>2.6770950658149144</v>
      </c>
    </row>
    <row r="1910" spans="7:8" x14ac:dyDescent="0.25">
      <c r="G1910" s="21">
        <v>274.75</v>
      </c>
      <c r="H1910" s="21">
        <v>0.93810522828168685</v>
      </c>
    </row>
    <row r="1911" spans="7:8" x14ac:dyDescent="0.25">
      <c r="G1911" s="21">
        <v>274</v>
      </c>
      <c r="H1911" s="21">
        <v>0.93810522828168685</v>
      </c>
    </row>
    <row r="1912" spans="7:8" x14ac:dyDescent="0.25">
      <c r="G1912" s="21">
        <v>274</v>
      </c>
      <c r="H1912" s="21">
        <v>0</v>
      </c>
    </row>
    <row r="1913" spans="7:8" x14ac:dyDescent="0.25">
      <c r="G1913" s="21">
        <v>274</v>
      </c>
      <c r="H1913" s="21">
        <v>0.93810522828168685</v>
      </c>
    </row>
    <row r="1914" spans="7:8" x14ac:dyDescent="0.25">
      <c r="G1914" s="21">
        <v>275.5</v>
      </c>
      <c r="H1914" s="21">
        <v>0.93810522828168685</v>
      </c>
    </row>
    <row r="1915" spans="7:8" x14ac:dyDescent="0.25">
      <c r="G1915" s="21">
        <v>275.5</v>
      </c>
      <c r="H1915" s="21">
        <v>0.41247140706659652</v>
      </c>
    </row>
    <row r="1916" spans="7:8" x14ac:dyDescent="0.25">
      <c r="G1916" s="21">
        <v>275</v>
      </c>
      <c r="H1916" s="21">
        <v>0.41247140706659652</v>
      </c>
    </row>
    <row r="1917" spans="7:8" x14ac:dyDescent="0.25">
      <c r="G1917" s="21">
        <v>275</v>
      </c>
      <c r="H1917" s="21">
        <v>0</v>
      </c>
    </row>
    <row r="1918" spans="7:8" x14ac:dyDescent="0.25">
      <c r="G1918" s="21">
        <v>275</v>
      </c>
      <c r="H1918" s="21">
        <v>0.41247140706659652</v>
      </c>
    </row>
    <row r="1919" spans="7:8" x14ac:dyDescent="0.25">
      <c r="G1919" s="21">
        <v>276</v>
      </c>
      <c r="H1919" s="21">
        <v>0.41247140706659652</v>
      </c>
    </row>
    <row r="1920" spans="7:8" x14ac:dyDescent="0.25">
      <c r="G1920" s="21">
        <v>276</v>
      </c>
      <c r="H1920" s="21">
        <v>0</v>
      </c>
    </row>
    <row r="1921" spans="7:8" x14ac:dyDescent="0.25">
      <c r="G1921" s="21">
        <v>276</v>
      </c>
      <c r="H1921" s="21">
        <v>0.41247140706659652</v>
      </c>
    </row>
    <row r="1922" spans="7:8" x14ac:dyDescent="0.25">
      <c r="G1922" s="21">
        <v>275.5</v>
      </c>
      <c r="H1922" s="21">
        <v>0.41247140706659652</v>
      </c>
    </row>
    <row r="1923" spans="7:8" x14ac:dyDescent="0.25">
      <c r="G1923" s="21">
        <v>275.5</v>
      </c>
      <c r="H1923" s="21">
        <v>0.93810522828168685</v>
      </c>
    </row>
    <row r="1924" spans="7:8" x14ac:dyDescent="0.25">
      <c r="G1924" s="21">
        <v>274.75</v>
      </c>
      <c r="H1924" s="21">
        <v>0.93810522828168685</v>
      </c>
    </row>
    <row r="1925" spans="7:8" x14ac:dyDescent="0.25">
      <c r="G1925" s="21">
        <v>274.75</v>
      </c>
      <c r="H1925" s="21">
        <v>2.6770950658149144</v>
      </c>
    </row>
    <row r="1926" spans="7:8" x14ac:dyDescent="0.25">
      <c r="G1926" s="21">
        <v>277.75</v>
      </c>
      <c r="H1926" s="21">
        <v>2.6770950658149144</v>
      </c>
    </row>
    <row r="1927" spans="7:8" x14ac:dyDescent="0.25">
      <c r="G1927" s="21">
        <v>277.75</v>
      </c>
      <c r="H1927" s="21">
        <v>1.2370500015071118</v>
      </c>
    </row>
    <row r="1928" spans="7:8" x14ac:dyDescent="0.25">
      <c r="G1928" s="21">
        <v>277</v>
      </c>
      <c r="H1928" s="21">
        <v>1.2370500015071118</v>
      </c>
    </row>
    <row r="1929" spans="7:8" x14ac:dyDescent="0.25">
      <c r="G1929" s="21">
        <v>277</v>
      </c>
      <c r="H1929" s="21">
        <v>0</v>
      </c>
    </row>
    <row r="1930" spans="7:8" x14ac:dyDescent="0.25">
      <c r="G1930" s="21">
        <v>277</v>
      </c>
      <c r="H1930" s="21">
        <v>1.2370500015071118</v>
      </c>
    </row>
    <row r="1931" spans="7:8" x14ac:dyDescent="0.25">
      <c r="G1931" s="21">
        <v>278.5</v>
      </c>
      <c r="H1931" s="21">
        <v>1.2370500015071118</v>
      </c>
    </row>
    <row r="1932" spans="7:8" x14ac:dyDescent="0.25">
      <c r="G1932" s="21">
        <v>278.5</v>
      </c>
      <c r="H1932" s="21">
        <v>0.31565685538847826</v>
      </c>
    </row>
    <row r="1933" spans="7:8" x14ac:dyDescent="0.25">
      <c r="G1933" s="21">
        <v>278</v>
      </c>
      <c r="H1933" s="21">
        <v>0.31565685538847826</v>
      </c>
    </row>
    <row r="1934" spans="7:8" x14ac:dyDescent="0.25">
      <c r="G1934" s="21">
        <v>278</v>
      </c>
      <c r="H1934" s="21">
        <v>0</v>
      </c>
    </row>
    <row r="1935" spans="7:8" x14ac:dyDescent="0.25">
      <c r="G1935" s="21">
        <v>278</v>
      </c>
      <c r="H1935" s="21">
        <v>0.31565685538847826</v>
      </c>
    </row>
    <row r="1936" spans="7:8" x14ac:dyDescent="0.25">
      <c r="G1936" s="21">
        <v>279</v>
      </c>
      <c r="H1936" s="21">
        <v>0.31565685538847826</v>
      </c>
    </row>
    <row r="1937" spans="7:8" x14ac:dyDescent="0.25">
      <c r="G1937" s="21">
        <v>279</v>
      </c>
      <c r="H1937" s="21">
        <v>0</v>
      </c>
    </row>
    <row r="1938" spans="7:8" x14ac:dyDescent="0.25">
      <c r="G1938" s="21">
        <v>279</v>
      </c>
      <c r="H1938" s="21">
        <v>0.31565685538847826</v>
      </c>
    </row>
    <row r="1939" spans="7:8" x14ac:dyDescent="0.25">
      <c r="G1939" s="21">
        <v>278.5</v>
      </c>
      <c r="H1939" s="21">
        <v>0.31565685538847826</v>
      </c>
    </row>
    <row r="1940" spans="7:8" x14ac:dyDescent="0.25">
      <c r="G1940" s="21">
        <v>278.5</v>
      </c>
      <c r="H1940" s="21">
        <v>1.2370500015071118</v>
      </c>
    </row>
    <row r="1941" spans="7:8" x14ac:dyDescent="0.25">
      <c r="G1941" s="21">
        <v>277.75</v>
      </c>
      <c r="H1941" s="21">
        <v>1.2370500015071118</v>
      </c>
    </row>
    <row r="1942" spans="7:8" x14ac:dyDescent="0.25">
      <c r="G1942" s="21">
        <v>277.75</v>
      </c>
      <c r="H1942" s="21">
        <v>2.6770950658149144</v>
      </c>
    </row>
    <row r="1943" spans="7:8" x14ac:dyDescent="0.25">
      <c r="G1943" s="21">
        <v>276.25</v>
      </c>
      <c r="H1943" s="21">
        <v>2.6770950658149144</v>
      </c>
    </row>
    <row r="1944" spans="7:8" x14ac:dyDescent="0.25">
      <c r="G1944" s="21">
        <v>276.25</v>
      </c>
      <c r="H1944" s="21">
        <v>9.4159174999032746</v>
      </c>
    </row>
    <row r="1945" spans="7:8" x14ac:dyDescent="0.25">
      <c r="G1945" s="21">
        <v>284.5625</v>
      </c>
      <c r="H1945" s="21">
        <v>9.4159174999032746</v>
      </c>
    </row>
    <row r="1946" spans="7:8" x14ac:dyDescent="0.25">
      <c r="G1946" s="21">
        <v>284.5625</v>
      </c>
      <c r="H1946" s="21">
        <v>3.9650817519676984</v>
      </c>
    </row>
    <row r="1947" spans="7:8" x14ac:dyDescent="0.25">
      <c r="G1947" s="21">
        <v>281.125</v>
      </c>
      <c r="H1947" s="21">
        <v>3.9650817519676984</v>
      </c>
    </row>
    <row r="1948" spans="7:8" x14ac:dyDescent="0.25">
      <c r="G1948" s="21">
        <v>281.125</v>
      </c>
      <c r="H1948" s="21">
        <v>1.6107318610761643</v>
      </c>
    </row>
    <row r="1949" spans="7:8" x14ac:dyDescent="0.25">
      <c r="G1949" s="21">
        <v>280</v>
      </c>
      <c r="H1949" s="21">
        <v>1.6107318610761643</v>
      </c>
    </row>
    <row r="1950" spans="7:8" x14ac:dyDescent="0.25">
      <c r="G1950" s="21">
        <v>280</v>
      </c>
      <c r="H1950" s="21">
        <v>0</v>
      </c>
    </row>
    <row r="1951" spans="7:8" x14ac:dyDescent="0.25">
      <c r="G1951" s="21">
        <v>280</v>
      </c>
      <c r="H1951" s="21">
        <v>1.6107318610761643</v>
      </c>
    </row>
    <row r="1952" spans="7:8" x14ac:dyDescent="0.25">
      <c r="G1952" s="21">
        <v>282.25</v>
      </c>
      <c r="H1952" s="21">
        <v>1.6107318610761643</v>
      </c>
    </row>
    <row r="1953" spans="7:8" x14ac:dyDescent="0.25">
      <c r="G1953" s="21">
        <v>282.25</v>
      </c>
      <c r="H1953" s="21">
        <v>0.32378993352973789</v>
      </c>
    </row>
    <row r="1954" spans="7:8" x14ac:dyDescent="0.25">
      <c r="G1954" s="21">
        <v>281</v>
      </c>
      <c r="H1954" s="21">
        <v>0.32378993352973789</v>
      </c>
    </row>
    <row r="1955" spans="7:8" x14ac:dyDescent="0.25">
      <c r="G1955" s="21">
        <v>281</v>
      </c>
      <c r="H1955" s="21">
        <v>0</v>
      </c>
    </row>
    <row r="1956" spans="7:8" x14ac:dyDescent="0.25">
      <c r="G1956" s="21">
        <v>281</v>
      </c>
      <c r="H1956" s="21">
        <v>0.32378993352973789</v>
      </c>
    </row>
    <row r="1957" spans="7:8" x14ac:dyDescent="0.25">
      <c r="G1957" s="21">
        <v>283.5</v>
      </c>
      <c r="H1957" s="21">
        <v>0.32378993352973789</v>
      </c>
    </row>
    <row r="1958" spans="7:8" x14ac:dyDescent="0.25">
      <c r="G1958" s="21">
        <v>283.5</v>
      </c>
      <c r="H1958" s="21">
        <v>0.24067630611563146</v>
      </c>
    </row>
    <row r="1959" spans="7:8" x14ac:dyDescent="0.25">
      <c r="G1959" s="21">
        <v>282.5</v>
      </c>
      <c r="H1959" s="21">
        <v>0.24067630611563146</v>
      </c>
    </row>
    <row r="1960" spans="7:8" x14ac:dyDescent="0.25">
      <c r="G1960" s="21">
        <v>282.5</v>
      </c>
      <c r="H1960" s="21">
        <v>0.10664130023924104</v>
      </c>
    </row>
    <row r="1961" spans="7:8" x14ac:dyDescent="0.25">
      <c r="G1961" s="21">
        <v>282</v>
      </c>
      <c r="H1961" s="21">
        <v>0.10664130023924104</v>
      </c>
    </row>
    <row r="1962" spans="7:8" x14ac:dyDescent="0.25">
      <c r="G1962" s="21">
        <v>282</v>
      </c>
      <c r="H1962" s="21">
        <v>0</v>
      </c>
    </row>
    <row r="1963" spans="7:8" x14ac:dyDescent="0.25">
      <c r="G1963" s="21">
        <v>282</v>
      </c>
      <c r="H1963" s="21">
        <v>0.10664130023924104</v>
      </c>
    </row>
    <row r="1964" spans="7:8" x14ac:dyDescent="0.25">
      <c r="G1964" s="21">
        <v>283</v>
      </c>
      <c r="H1964" s="21">
        <v>0.10664130023924104</v>
      </c>
    </row>
    <row r="1965" spans="7:8" x14ac:dyDescent="0.25">
      <c r="G1965" s="21">
        <v>283</v>
      </c>
      <c r="H1965" s="21">
        <v>0</v>
      </c>
    </row>
    <row r="1966" spans="7:8" x14ac:dyDescent="0.25">
      <c r="G1966" s="21">
        <v>283</v>
      </c>
      <c r="H1966" s="21">
        <v>0.10664130023924104</v>
      </c>
    </row>
    <row r="1967" spans="7:8" x14ac:dyDescent="0.25">
      <c r="G1967" s="21">
        <v>282.5</v>
      </c>
      <c r="H1967" s="21">
        <v>0.10664130023924104</v>
      </c>
    </row>
    <row r="1968" spans="7:8" x14ac:dyDescent="0.25">
      <c r="G1968" s="21">
        <v>282.5</v>
      </c>
      <c r="H1968" s="21">
        <v>0.24067630611563146</v>
      </c>
    </row>
    <row r="1969" spans="7:8" x14ac:dyDescent="0.25">
      <c r="G1969" s="21">
        <v>284.5</v>
      </c>
      <c r="H1969" s="21">
        <v>0.24067630611563146</v>
      </c>
    </row>
    <row r="1970" spans="7:8" x14ac:dyDescent="0.25">
      <c r="G1970" s="21">
        <v>284.5</v>
      </c>
      <c r="H1970" s="21">
        <v>0.10915372327968673</v>
      </c>
    </row>
    <row r="1971" spans="7:8" x14ac:dyDescent="0.25">
      <c r="G1971" s="21">
        <v>284</v>
      </c>
      <c r="H1971" s="21">
        <v>0.10915372327968673</v>
      </c>
    </row>
    <row r="1972" spans="7:8" x14ac:dyDescent="0.25">
      <c r="G1972" s="21">
        <v>284</v>
      </c>
      <c r="H1972" s="21">
        <v>0</v>
      </c>
    </row>
    <row r="1973" spans="7:8" x14ac:dyDescent="0.25">
      <c r="G1973" s="21">
        <v>284</v>
      </c>
      <c r="H1973" s="21">
        <v>0.10915372327968673</v>
      </c>
    </row>
    <row r="1974" spans="7:8" x14ac:dyDescent="0.25">
      <c r="G1974" s="21">
        <v>285</v>
      </c>
      <c r="H1974" s="21">
        <v>0.10915372327968673</v>
      </c>
    </row>
    <row r="1975" spans="7:8" x14ac:dyDescent="0.25">
      <c r="G1975" s="21">
        <v>285</v>
      </c>
      <c r="H1975" s="21">
        <v>0</v>
      </c>
    </row>
    <row r="1976" spans="7:8" x14ac:dyDescent="0.25">
      <c r="G1976" s="21">
        <v>285</v>
      </c>
      <c r="H1976" s="21">
        <v>0.10915372327968673</v>
      </c>
    </row>
    <row r="1977" spans="7:8" x14ac:dyDescent="0.25">
      <c r="G1977" s="21">
        <v>284.5</v>
      </c>
      <c r="H1977" s="21">
        <v>0.10915372327968673</v>
      </c>
    </row>
    <row r="1978" spans="7:8" x14ac:dyDescent="0.25">
      <c r="G1978" s="21">
        <v>284.5</v>
      </c>
      <c r="H1978" s="21">
        <v>0.24067630611563146</v>
      </c>
    </row>
    <row r="1979" spans="7:8" x14ac:dyDescent="0.25">
      <c r="G1979" s="21">
        <v>283.5</v>
      </c>
      <c r="H1979" s="21">
        <v>0.24067630611563146</v>
      </c>
    </row>
    <row r="1980" spans="7:8" x14ac:dyDescent="0.25">
      <c r="G1980" s="21">
        <v>283.5</v>
      </c>
      <c r="H1980" s="21">
        <v>0.32378993352973789</v>
      </c>
    </row>
    <row r="1981" spans="7:8" x14ac:dyDescent="0.25">
      <c r="G1981" s="21">
        <v>282.25</v>
      </c>
      <c r="H1981" s="21">
        <v>0.32378993352973789</v>
      </c>
    </row>
    <row r="1982" spans="7:8" x14ac:dyDescent="0.25">
      <c r="G1982" s="21">
        <v>282.25</v>
      </c>
      <c r="H1982" s="21">
        <v>1.6107318610761643</v>
      </c>
    </row>
    <row r="1983" spans="7:8" x14ac:dyDescent="0.25">
      <c r="G1983" s="21">
        <v>281.125</v>
      </c>
      <c r="H1983" s="21">
        <v>1.6107318610761643</v>
      </c>
    </row>
    <row r="1984" spans="7:8" x14ac:dyDescent="0.25">
      <c r="G1984" s="21">
        <v>281.125</v>
      </c>
      <c r="H1984" s="21">
        <v>3.9650817519676984</v>
      </c>
    </row>
    <row r="1985" spans="7:8" x14ac:dyDescent="0.25">
      <c r="G1985" s="21">
        <v>288</v>
      </c>
      <c r="H1985" s="21">
        <v>3.9650817519676984</v>
      </c>
    </row>
    <row r="1986" spans="7:8" x14ac:dyDescent="0.25">
      <c r="G1986" s="21">
        <v>288</v>
      </c>
      <c r="H1986" s="21">
        <v>3.5803844794921931</v>
      </c>
    </row>
    <row r="1987" spans="7:8" x14ac:dyDescent="0.25">
      <c r="G1987" s="21">
        <v>286.5</v>
      </c>
      <c r="H1987" s="21">
        <v>3.5803844794921931</v>
      </c>
    </row>
    <row r="1988" spans="7:8" x14ac:dyDescent="0.25">
      <c r="G1988" s="21">
        <v>286.5</v>
      </c>
      <c r="H1988" s="21">
        <v>1.1314212453719494</v>
      </c>
    </row>
    <row r="1989" spans="7:8" x14ac:dyDescent="0.25">
      <c r="G1989" s="21">
        <v>286</v>
      </c>
      <c r="H1989" s="21">
        <v>1.1314212453719494</v>
      </c>
    </row>
    <row r="1990" spans="7:8" x14ac:dyDescent="0.25">
      <c r="G1990" s="21">
        <v>286</v>
      </c>
      <c r="H1990" s="21">
        <v>0</v>
      </c>
    </row>
    <row r="1991" spans="7:8" x14ac:dyDescent="0.25">
      <c r="G1991" s="21">
        <v>286</v>
      </c>
      <c r="H1991" s="21">
        <v>1.1314212453719494</v>
      </c>
    </row>
    <row r="1992" spans="7:8" x14ac:dyDescent="0.25">
      <c r="G1992" s="21">
        <v>287</v>
      </c>
      <c r="H1992" s="21">
        <v>1.1314212453719494</v>
      </c>
    </row>
    <row r="1993" spans="7:8" x14ac:dyDescent="0.25">
      <c r="G1993" s="21">
        <v>287</v>
      </c>
      <c r="H1993" s="21">
        <v>0</v>
      </c>
    </row>
    <row r="1994" spans="7:8" x14ac:dyDescent="0.25">
      <c r="G1994" s="21">
        <v>287</v>
      </c>
      <c r="H1994" s="21">
        <v>1.1314212453719494</v>
      </c>
    </row>
    <row r="1995" spans="7:8" x14ac:dyDescent="0.25">
      <c r="G1995" s="21">
        <v>286.5</v>
      </c>
      <c r="H1995" s="21">
        <v>1.1314212453719494</v>
      </c>
    </row>
    <row r="1996" spans="7:8" x14ac:dyDescent="0.25">
      <c r="G1996" s="21">
        <v>286.5</v>
      </c>
      <c r="H1996" s="21">
        <v>3.5803844794921931</v>
      </c>
    </row>
    <row r="1997" spans="7:8" x14ac:dyDescent="0.25">
      <c r="G1997" s="21">
        <v>289.5</v>
      </c>
      <c r="H1997" s="21">
        <v>3.5803844794921931</v>
      </c>
    </row>
    <row r="1998" spans="7:8" x14ac:dyDescent="0.25">
      <c r="G1998" s="21">
        <v>289.5</v>
      </c>
      <c r="H1998" s="21">
        <v>1.4476875096363333</v>
      </c>
    </row>
    <row r="1999" spans="7:8" x14ac:dyDescent="0.25">
      <c r="G1999" s="21">
        <v>288.5</v>
      </c>
      <c r="H1999" s="21">
        <v>1.4476875096363333</v>
      </c>
    </row>
    <row r="2000" spans="7:8" x14ac:dyDescent="0.25">
      <c r="G2000" s="21">
        <v>288.5</v>
      </c>
      <c r="H2000" s="21">
        <v>0.35059792165644804</v>
      </c>
    </row>
    <row r="2001" spans="7:8" x14ac:dyDescent="0.25">
      <c r="G2001" s="21">
        <v>288</v>
      </c>
      <c r="H2001" s="21">
        <v>0.35059792165644804</v>
      </c>
    </row>
    <row r="2002" spans="7:8" x14ac:dyDescent="0.25">
      <c r="G2002" s="21">
        <v>288</v>
      </c>
      <c r="H2002" s="21">
        <v>0</v>
      </c>
    </row>
    <row r="2003" spans="7:8" x14ac:dyDescent="0.25">
      <c r="G2003" s="21">
        <v>288</v>
      </c>
      <c r="H2003" s="21">
        <v>0.35059792165644804</v>
      </c>
    </row>
    <row r="2004" spans="7:8" x14ac:dyDescent="0.25">
      <c r="G2004" s="21">
        <v>289</v>
      </c>
      <c r="H2004" s="21">
        <v>0.35059792165644804</v>
      </c>
    </row>
    <row r="2005" spans="7:8" x14ac:dyDescent="0.25">
      <c r="G2005" s="21">
        <v>289</v>
      </c>
      <c r="H2005" s="21">
        <v>0</v>
      </c>
    </row>
    <row r="2006" spans="7:8" x14ac:dyDescent="0.25">
      <c r="G2006" s="21">
        <v>289</v>
      </c>
      <c r="H2006" s="21">
        <v>0.35059792165644804</v>
      </c>
    </row>
    <row r="2007" spans="7:8" x14ac:dyDescent="0.25">
      <c r="G2007" s="21">
        <v>288.5</v>
      </c>
      <c r="H2007" s="21">
        <v>0.35059792165644804</v>
      </c>
    </row>
    <row r="2008" spans="7:8" x14ac:dyDescent="0.25">
      <c r="G2008" s="21">
        <v>288.5</v>
      </c>
      <c r="H2008" s="21">
        <v>1.4476875096363333</v>
      </c>
    </row>
    <row r="2009" spans="7:8" x14ac:dyDescent="0.25">
      <c r="G2009" s="21">
        <v>290.5</v>
      </c>
      <c r="H2009" s="21">
        <v>1.4476875096363333</v>
      </c>
    </row>
    <row r="2010" spans="7:8" x14ac:dyDescent="0.25">
      <c r="G2010" s="21">
        <v>290.5</v>
      </c>
      <c r="H2010" s="21">
        <v>0.41257538172070718</v>
      </c>
    </row>
    <row r="2011" spans="7:8" x14ac:dyDescent="0.25">
      <c r="G2011" s="21">
        <v>290</v>
      </c>
      <c r="H2011" s="21">
        <v>0.41257538172070718</v>
      </c>
    </row>
    <row r="2012" spans="7:8" x14ac:dyDescent="0.25">
      <c r="G2012" s="21">
        <v>290</v>
      </c>
      <c r="H2012" s="21">
        <v>0</v>
      </c>
    </row>
    <row r="2013" spans="7:8" x14ac:dyDescent="0.25">
      <c r="G2013" s="21">
        <v>290</v>
      </c>
      <c r="H2013" s="21">
        <v>0.41257538172070718</v>
      </c>
    </row>
    <row r="2014" spans="7:8" x14ac:dyDescent="0.25">
      <c r="G2014" s="21">
        <v>291</v>
      </c>
      <c r="H2014" s="21">
        <v>0.41257538172070718</v>
      </c>
    </row>
    <row r="2015" spans="7:8" x14ac:dyDescent="0.25">
      <c r="G2015" s="21">
        <v>291</v>
      </c>
      <c r="H2015" s="21">
        <v>0</v>
      </c>
    </row>
    <row r="2016" spans="7:8" x14ac:dyDescent="0.25">
      <c r="G2016" s="21">
        <v>291</v>
      </c>
      <c r="H2016" s="21">
        <v>0.41257538172070718</v>
      </c>
    </row>
    <row r="2017" spans="7:8" x14ac:dyDescent="0.25">
      <c r="G2017" s="21">
        <v>290.5</v>
      </c>
      <c r="H2017" s="21">
        <v>0.41257538172070718</v>
      </c>
    </row>
    <row r="2018" spans="7:8" x14ac:dyDescent="0.25">
      <c r="G2018" s="21">
        <v>290.5</v>
      </c>
      <c r="H2018" s="21">
        <v>1.4476875096363333</v>
      </c>
    </row>
    <row r="2019" spans="7:8" x14ac:dyDescent="0.25">
      <c r="G2019" s="21">
        <v>289.5</v>
      </c>
      <c r="H2019" s="21">
        <v>1.4476875096363333</v>
      </c>
    </row>
    <row r="2020" spans="7:8" x14ac:dyDescent="0.25">
      <c r="G2020" s="21">
        <v>289.5</v>
      </c>
      <c r="H2020" s="21">
        <v>3.5803844794921931</v>
      </c>
    </row>
    <row r="2021" spans="7:8" x14ac:dyDescent="0.25">
      <c r="G2021" s="21">
        <v>288</v>
      </c>
      <c r="H2021" s="21">
        <v>3.5803844794921931</v>
      </c>
    </row>
    <row r="2022" spans="7:8" x14ac:dyDescent="0.25">
      <c r="G2022" s="21">
        <v>288</v>
      </c>
      <c r="H2022" s="21">
        <v>3.9650817519676984</v>
      </c>
    </row>
    <row r="2023" spans="7:8" x14ac:dyDescent="0.25">
      <c r="G2023" s="21">
        <v>284.5625</v>
      </c>
      <c r="H2023" s="21">
        <v>3.9650817519676984</v>
      </c>
    </row>
    <row r="2024" spans="7:8" x14ac:dyDescent="0.25">
      <c r="G2024" s="21">
        <v>284.5625</v>
      </c>
      <c r="H2024" s="21">
        <v>9.4159174999032746</v>
      </c>
    </row>
    <row r="2025" spans="7:8" x14ac:dyDescent="0.25">
      <c r="G2025" s="21">
        <v>280.40625</v>
      </c>
      <c r="H2025" s="21">
        <v>9.4159174999032746</v>
      </c>
    </row>
    <row r="2026" spans="7:8" x14ac:dyDescent="0.25">
      <c r="G2026" s="21">
        <v>280.40625</v>
      </c>
      <c r="H2026" s="21">
        <v>52.912959650309361</v>
      </c>
    </row>
    <row r="2027" spans="7:8" x14ac:dyDescent="0.25">
      <c r="G2027" s="21">
        <v>300.94140625</v>
      </c>
      <c r="H2027" s="21">
        <v>52.912959650309361</v>
      </c>
    </row>
    <row r="2028" spans="7:8" x14ac:dyDescent="0.25">
      <c r="G2028" s="21">
        <v>300.94140625</v>
      </c>
      <c r="H2028" s="21">
        <v>22.915866256317823</v>
      </c>
    </row>
    <row r="2029" spans="7:8" x14ac:dyDescent="0.25">
      <c r="G2029" s="21">
        <v>294.625</v>
      </c>
      <c r="H2029" s="21">
        <v>22.915866256317823</v>
      </c>
    </row>
    <row r="2030" spans="7:8" x14ac:dyDescent="0.25">
      <c r="G2030" s="21">
        <v>294.625</v>
      </c>
      <c r="H2030" s="21">
        <v>5.2682128611395624</v>
      </c>
    </row>
    <row r="2031" spans="7:8" x14ac:dyDescent="0.25">
      <c r="G2031" s="21">
        <v>292.75</v>
      </c>
      <c r="H2031" s="21">
        <v>5.2682128611395624</v>
      </c>
    </row>
    <row r="2032" spans="7:8" x14ac:dyDescent="0.25">
      <c r="G2032" s="21">
        <v>292.75</v>
      </c>
      <c r="H2032" s="21">
        <v>1.0063306172269717</v>
      </c>
    </row>
    <row r="2033" spans="7:8" x14ac:dyDescent="0.25">
      <c r="G2033" s="21">
        <v>292</v>
      </c>
      <c r="H2033" s="21">
        <v>1.0063306172269717</v>
      </c>
    </row>
    <row r="2034" spans="7:8" x14ac:dyDescent="0.25">
      <c r="G2034" s="21">
        <v>292</v>
      </c>
      <c r="H2034" s="21">
        <v>0</v>
      </c>
    </row>
    <row r="2035" spans="7:8" x14ac:dyDescent="0.25">
      <c r="G2035" s="21">
        <v>292</v>
      </c>
      <c r="H2035" s="21">
        <v>1.0063306172269717</v>
      </c>
    </row>
    <row r="2036" spans="7:8" x14ac:dyDescent="0.25">
      <c r="G2036" s="21">
        <v>293.5</v>
      </c>
      <c r="H2036" s="21">
        <v>1.0063306172269717</v>
      </c>
    </row>
    <row r="2037" spans="7:8" x14ac:dyDescent="0.25">
      <c r="G2037" s="21">
        <v>293.5</v>
      </c>
      <c r="H2037" s="21">
        <v>0.48150550745623244</v>
      </c>
    </row>
    <row r="2038" spans="7:8" x14ac:dyDescent="0.25">
      <c r="G2038" s="21">
        <v>293</v>
      </c>
      <c r="H2038" s="21">
        <v>0.48150550745623244</v>
      </c>
    </row>
    <row r="2039" spans="7:8" x14ac:dyDescent="0.25">
      <c r="G2039" s="21">
        <v>293</v>
      </c>
      <c r="H2039" s="21">
        <v>0</v>
      </c>
    </row>
    <row r="2040" spans="7:8" x14ac:dyDescent="0.25">
      <c r="G2040" s="21">
        <v>293</v>
      </c>
      <c r="H2040" s="21">
        <v>0.48150550745623244</v>
      </c>
    </row>
    <row r="2041" spans="7:8" x14ac:dyDescent="0.25">
      <c r="G2041" s="21">
        <v>294</v>
      </c>
      <c r="H2041" s="21">
        <v>0.48150550745623244</v>
      </c>
    </row>
    <row r="2042" spans="7:8" x14ac:dyDescent="0.25">
      <c r="G2042" s="21">
        <v>294</v>
      </c>
      <c r="H2042" s="21">
        <v>0</v>
      </c>
    </row>
    <row r="2043" spans="7:8" x14ac:dyDescent="0.25">
      <c r="G2043" s="21">
        <v>294</v>
      </c>
      <c r="H2043" s="21">
        <v>0.48150550745623244</v>
      </c>
    </row>
    <row r="2044" spans="7:8" x14ac:dyDescent="0.25">
      <c r="G2044" s="21">
        <v>293.5</v>
      </c>
      <c r="H2044" s="21">
        <v>0.48150550745623244</v>
      </c>
    </row>
    <row r="2045" spans="7:8" x14ac:dyDescent="0.25">
      <c r="G2045" s="21">
        <v>293.5</v>
      </c>
      <c r="H2045" s="21">
        <v>1.0063306172269717</v>
      </c>
    </row>
    <row r="2046" spans="7:8" x14ac:dyDescent="0.25">
      <c r="G2046" s="21">
        <v>292.75</v>
      </c>
      <c r="H2046" s="21">
        <v>1.0063306172269717</v>
      </c>
    </row>
    <row r="2047" spans="7:8" x14ac:dyDescent="0.25">
      <c r="G2047" s="21">
        <v>292.75</v>
      </c>
      <c r="H2047" s="21">
        <v>5.2682128611395624</v>
      </c>
    </row>
    <row r="2048" spans="7:8" x14ac:dyDescent="0.25">
      <c r="G2048" s="21">
        <v>296.5</v>
      </c>
      <c r="H2048" s="21">
        <v>5.2682128611395624</v>
      </c>
    </row>
    <row r="2049" spans="7:8" x14ac:dyDescent="0.25">
      <c r="G2049" s="21">
        <v>296.5</v>
      </c>
      <c r="H2049" s="21">
        <v>2.6040590019848517</v>
      </c>
    </row>
    <row r="2050" spans="7:8" x14ac:dyDescent="0.25">
      <c r="G2050" s="21">
        <v>295.5</v>
      </c>
      <c r="H2050" s="21">
        <v>2.6040590019848517</v>
      </c>
    </row>
    <row r="2051" spans="7:8" x14ac:dyDescent="0.25">
      <c r="G2051" s="21">
        <v>295.5</v>
      </c>
      <c r="H2051" s="21">
        <v>0.92792024695555797</v>
      </c>
    </row>
    <row r="2052" spans="7:8" x14ac:dyDescent="0.25">
      <c r="G2052" s="21">
        <v>295</v>
      </c>
      <c r="H2052" s="21">
        <v>0.92792024695555797</v>
      </c>
    </row>
    <row r="2053" spans="7:8" x14ac:dyDescent="0.25">
      <c r="G2053" s="21">
        <v>295</v>
      </c>
      <c r="H2053" s="21">
        <v>0</v>
      </c>
    </row>
    <row r="2054" spans="7:8" x14ac:dyDescent="0.25">
      <c r="G2054" s="21">
        <v>295</v>
      </c>
      <c r="H2054" s="21">
        <v>0.92792024695555797</v>
      </c>
    </row>
    <row r="2055" spans="7:8" x14ac:dyDescent="0.25">
      <c r="G2055" s="21">
        <v>296</v>
      </c>
      <c r="H2055" s="21">
        <v>0.92792024695555797</v>
      </c>
    </row>
    <row r="2056" spans="7:8" x14ac:dyDescent="0.25">
      <c r="G2056" s="21">
        <v>296</v>
      </c>
      <c r="H2056" s="21">
        <v>0</v>
      </c>
    </row>
    <row r="2057" spans="7:8" x14ac:dyDescent="0.25">
      <c r="G2057" s="21">
        <v>296</v>
      </c>
      <c r="H2057" s="21">
        <v>0.92792024695555797</v>
      </c>
    </row>
    <row r="2058" spans="7:8" x14ac:dyDescent="0.25">
      <c r="G2058" s="21">
        <v>295.5</v>
      </c>
      <c r="H2058" s="21">
        <v>0.92792024695555797</v>
      </c>
    </row>
    <row r="2059" spans="7:8" x14ac:dyDescent="0.25">
      <c r="G2059" s="21">
        <v>295.5</v>
      </c>
      <c r="H2059" s="21">
        <v>2.6040590019848517</v>
      </c>
    </row>
    <row r="2060" spans="7:8" x14ac:dyDescent="0.25">
      <c r="G2060" s="21">
        <v>297.5</v>
      </c>
      <c r="H2060" s="21">
        <v>2.6040590019848517</v>
      </c>
    </row>
    <row r="2061" spans="7:8" x14ac:dyDescent="0.25">
      <c r="G2061" s="21">
        <v>297.5</v>
      </c>
      <c r="H2061" s="21">
        <v>1.678504740975314</v>
      </c>
    </row>
    <row r="2062" spans="7:8" x14ac:dyDescent="0.25">
      <c r="G2062" s="21">
        <v>297</v>
      </c>
      <c r="H2062" s="21">
        <v>1.678504740975314</v>
      </c>
    </row>
    <row r="2063" spans="7:8" x14ac:dyDescent="0.25">
      <c r="G2063" s="21">
        <v>297</v>
      </c>
      <c r="H2063" s="21">
        <v>0</v>
      </c>
    </row>
    <row r="2064" spans="7:8" x14ac:dyDescent="0.25">
      <c r="G2064" s="21">
        <v>297</v>
      </c>
      <c r="H2064" s="21">
        <v>1.678504740975314</v>
      </c>
    </row>
    <row r="2065" spans="7:8" x14ac:dyDescent="0.25">
      <c r="G2065" s="21">
        <v>298</v>
      </c>
      <c r="H2065" s="21">
        <v>1.678504740975314</v>
      </c>
    </row>
    <row r="2066" spans="7:8" x14ac:dyDescent="0.25">
      <c r="G2066" s="21">
        <v>298</v>
      </c>
      <c r="H2066" s="21">
        <v>0</v>
      </c>
    </row>
    <row r="2067" spans="7:8" x14ac:dyDescent="0.25">
      <c r="G2067" s="21">
        <v>298</v>
      </c>
      <c r="H2067" s="21">
        <v>1.678504740975314</v>
      </c>
    </row>
    <row r="2068" spans="7:8" x14ac:dyDescent="0.25">
      <c r="G2068" s="21">
        <v>297.5</v>
      </c>
      <c r="H2068" s="21">
        <v>1.678504740975314</v>
      </c>
    </row>
    <row r="2069" spans="7:8" x14ac:dyDescent="0.25">
      <c r="G2069" s="21">
        <v>297.5</v>
      </c>
      <c r="H2069" s="21">
        <v>2.6040590019848517</v>
      </c>
    </row>
    <row r="2070" spans="7:8" x14ac:dyDescent="0.25">
      <c r="G2070" s="21">
        <v>296.5</v>
      </c>
      <c r="H2070" s="21">
        <v>2.6040590019848517</v>
      </c>
    </row>
    <row r="2071" spans="7:8" x14ac:dyDescent="0.25">
      <c r="G2071" s="21">
        <v>296.5</v>
      </c>
      <c r="H2071" s="21">
        <v>5.2682128611395624</v>
      </c>
    </row>
    <row r="2072" spans="7:8" x14ac:dyDescent="0.25">
      <c r="G2072" s="21">
        <v>294.625</v>
      </c>
      <c r="H2072" s="21">
        <v>5.2682128611395624</v>
      </c>
    </row>
    <row r="2073" spans="7:8" x14ac:dyDescent="0.25">
      <c r="G2073" s="21">
        <v>294.625</v>
      </c>
      <c r="H2073" s="21">
        <v>22.915866256317823</v>
      </c>
    </row>
    <row r="2074" spans="7:8" x14ac:dyDescent="0.25">
      <c r="G2074" s="21">
        <v>307.2578125</v>
      </c>
      <c r="H2074" s="21">
        <v>22.915866256317823</v>
      </c>
    </row>
    <row r="2075" spans="7:8" x14ac:dyDescent="0.25">
      <c r="G2075" s="21">
        <v>307.2578125</v>
      </c>
      <c r="H2075" s="21">
        <v>11.424274059515881</v>
      </c>
    </row>
    <row r="2076" spans="7:8" x14ac:dyDescent="0.25">
      <c r="G2076" s="21">
        <v>301.71875</v>
      </c>
      <c r="H2076" s="21">
        <v>11.424274059515881</v>
      </c>
    </row>
    <row r="2077" spans="7:8" x14ac:dyDescent="0.25">
      <c r="G2077" s="21">
        <v>301.71875</v>
      </c>
      <c r="H2077" s="21">
        <v>3.6124683672794204</v>
      </c>
    </row>
    <row r="2078" spans="7:8" x14ac:dyDescent="0.25">
      <c r="G2078" s="21">
        <v>299.75</v>
      </c>
      <c r="H2078" s="21">
        <v>3.6124683672794204</v>
      </c>
    </row>
    <row r="2079" spans="7:8" x14ac:dyDescent="0.25">
      <c r="G2079" s="21">
        <v>299.75</v>
      </c>
      <c r="H2079" s="21">
        <v>1.0935433033467512</v>
      </c>
    </row>
    <row r="2080" spans="7:8" x14ac:dyDescent="0.25">
      <c r="G2080" s="21">
        <v>299</v>
      </c>
      <c r="H2080" s="21">
        <v>1.0935433033467512</v>
      </c>
    </row>
    <row r="2081" spans="7:8" x14ac:dyDescent="0.25">
      <c r="G2081" s="21">
        <v>299</v>
      </c>
      <c r="H2081" s="21">
        <v>0</v>
      </c>
    </row>
    <row r="2082" spans="7:8" x14ac:dyDescent="0.25">
      <c r="G2082" s="21">
        <v>299</v>
      </c>
      <c r="H2082" s="21">
        <v>1.0935433033467512</v>
      </c>
    </row>
    <row r="2083" spans="7:8" x14ac:dyDescent="0.25">
      <c r="G2083" s="21">
        <v>300.5</v>
      </c>
      <c r="H2083" s="21">
        <v>1.0935433033467512</v>
      </c>
    </row>
    <row r="2084" spans="7:8" x14ac:dyDescent="0.25">
      <c r="G2084" s="21">
        <v>300.5</v>
      </c>
      <c r="H2084" s="21">
        <v>0.57027100089658511</v>
      </c>
    </row>
    <row r="2085" spans="7:8" x14ac:dyDescent="0.25">
      <c r="G2085" s="21">
        <v>300</v>
      </c>
      <c r="H2085" s="21">
        <v>0.57027100089658511</v>
      </c>
    </row>
    <row r="2086" spans="7:8" x14ac:dyDescent="0.25">
      <c r="G2086" s="21">
        <v>300</v>
      </c>
      <c r="H2086" s="21">
        <v>0</v>
      </c>
    </row>
    <row r="2087" spans="7:8" x14ac:dyDescent="0.25">
      <c r="G2087" s="21">
        <v>300</v>
      </c>
      <c r="H2087" s="21">
        <v>0.57027100089658511</v>
      </c>
    </row>
    <row r="2088" spans="7:8" x14ac:dyDescent="0.25">
      <c r="G2088" s="21">
        <v>301</v>
      </c>
      <c r="H2088" s="21">
        <v>0.57027100089658511</v>
      </c>
    </row>
    <row r="2089" spans="7:8" x14ac:dyDescent="0.25">
      <c r="G2089" s="21">
        <v>301</v>
      </c>
      <c r="H2089" s="21">
        <v>0</v>
      </c>
    </row>
    <row r="2090" spans="7:8" x14ac:dyDescent="0.25">
      <c r="G2090" s="21">
        <v>301</v>
      </c>
      <c r="H2090" s="21">
        <v>0.57027100089658511</v>
      </c>
    </row>
    <row r="2091" spans="7:8" x14ac:dyDescent="0.25">
      <c r="G2091" s="21">
        <v>300.5</v>
      </c>
      <c r="H2091" s="21">
        <v>0.57027100089658511</v>
      </c>
    </row>
    <row r="2092" spans="7:8" x14ac:dyDescent="0.25">
      <c r="G2092" s="21">
        <v>300.5</v>
      </c>
      <c r="H2092" s="21">
        <v>1.0935433033467512</v>
      </c>
    </row>
    <row r="2093" spans="7:8" x14ac:dyDescent="0.25">
      <c r="G2093" s="21">
        <v>299.75</v>
      </c>
      <c r="H2093" s="21">
        <v>1.0935433033467512</v>
      </c>
    </row>
    <row r="2094" spans="7:8" x14ac:dyDescent="0.25">
      <c r="G2094" s="21">
        <v>299.75</v>
      </c>
      <c r="H2094" s="21">
        <v>3.6124683672794204</v>
      </c>
    </row>
    <row r="2095" spans="7:8" x14ac:dyDescent="0.25">
      <c r="G2095" s="21">
        <v>303.6875</v>
      </c>
      <c r="H2095" s="21">
        <v>3.6124683672794204</v>
      </c>
    </row>
    <row r="2096" spans="7:8" x14ac:dyDescent="0.25">
      <c r="G2096" s="21">
        <v>303.6875</v>
      </c>
      <c r="H2096" s="21">
        <v>1.9852933380509821</v>
      </c>
    </row>
    <row r="2097" spans="7:8" x14ac:dyDescent="0.25">
      <c r="G2097" s="21">
        <v>302.5</v>
      </c>
      <c r="H2097" s="21">
        <v>1.9852933380509821</v>
      </c>
    </row>
    <row r="2098" spans="7:8" x14ac:dyDescent="0.25">
      <c r="G2098" s="21">
        <v>302.5</v>
      </c>
      <c r="H2098" s="21">
        <v>0.44668487948685903</v>
      </c>
    </row>
    <row r="2099" spans="7:8" x14ac:dyDescent="0.25">
      <c r="G2099" s="21">
        <v>302</v>
      </c>
      <c r="H2099" s="21">
        <v>0.44668487948685903</v>
      </c>
    </row>
    <row r="2100" spans="7:8" x14ac:dyDescent="0.25">
      <c r="G2100" s="21">
        <v>302</v>
      </c>
      <c r="H2100" s="21">
        <v>0</v>
      </c>
    </row>
    <row r="2101" spans="7:8" x14ac:dyDescent="0.25">
      <c r="G2101" s="21">
        <v>302</v>
      </c>
      <c r="H2101" s="21">
        <v>0.44668487948685903</v>
      </c>
    </row>
    <row r="2102" spans="7:8" x14ac:dyDescent="0.25">
      <c r="G2102" s="21">
        <v>303</v>
      </c>
      <c r="H2102" s="21">
        <v>0.44668487948685903</v>
      </c>
    </row>
    <row r="2103" spans="7:8" x14ac:dyDescent="0.25">
      <c r="G2103" s="21">
        <v>303</v>
      </c>
      <c r="H2103" s="21">
        <v>0</v>
      </c>
    </row>
    <row r="2104" spans="7:8" x14ac:dyDescent="0.25">
      <c r="G2104" s="21">
        <v>303</v>
      </c>
      <c r="H2104" s="21">
        <v>0.44668487948685903</v>
      </c>
    </row>
    <row r="2105" spans="7:8" x14ac:dyDescent="0.25">
      <c r="G2105" s="21">
        <v>302.5</v>
      </c>
      <c r="H2105" s="21">
        <v>0.44668487948685903</v>
      </c>
    </row>
    <row r="2106" spans="7:8" x14ac:dyDescent="0.25">
      <c r="G2106" s="21">
        <v>302.5</v>
      </c>
      <c r="H2106" s="21">
        <v>1.9852933380509821</v>
      </c>
    </row>
    <row r="2107" spans="7:8" x14ac:dyDescent="0.25">
      <c r="G2107" s="21">
        <v>304.875</v>
      </c>
      <c r="H2107" s="21">
        <v>1.9852933380509821</v>
      </c>
    </row>
    <row r="2108" spans="7:8" x14ac:dyDescent="0.25">
      <c r="G2108" s="21">
        <v>304.875</v>
      </c>
      <c r="H2108" s="21">
        <v>0.85341843366601688</v>
      </c>
    </row>
    <row r="2109" spans="7:8" x14ac:dyDescent="0.25">
      <c r="G2109" s="21">
        <v>304</v>
      </c>
      <c r="H2109" s="21">
        <v>0.85341843366601688</v>
      </c>
    </row>
    <row r="2110" spans="7:8" x14ac:dyDescent="0.25">
      <c r="G2110" s="21">
        <v>304</v>
      </c>
      <c r="H2110" s="21">
        <v>0</v>
      </c>
    </row>
    <row r="2111" spans="7:8" x14ac:dyDescent="0.25">
      <c r="G2111" s="21">
        <v>304</v>
      </c>
      <c r="H2111" s="21">
        <v>0.85341843366601688</v>
      </c>
    </row>
    <row r="2112" spans="7:8" x14ac:dyDescent="0.25">
      <c r="G2112" s="21">
        <v>305.75</v>
      </c>
      <c r="H2112" s="21">
        <v>0.85341843366601688</v>
      </c>
    </row>
    <row r="2113" spans="7:8" x14ac:dyDescent="0.25">
      <c r="G2113" s="21">
        <v>305.75</v>
      </c>
      <c r="H2113" s="21">
        <v>0.47135082870043221</v>
      </c>
    </row>
    <row r="2114" spans="7:8" x14ac:dyDescent="0.25">
      <c r="G2114" s="21">
        <v>305</v>
      </c>
      <c r="H2114" s="21">
        <v>0.47135082870043221</v>
      </c>
    </row>
    <row r="2115" spans="7:8" x14ac:dyDescent="0.25">
      <c r="G2115" s="21">
        <v>305</v>
      </c>
      <c r="H2115" s="21">
        <v>0</v>
      </c>
    </row>
    <row r="2116" spans="7:8" x14ac:dyDescent="0.25">
      <c r="G2116" s="21">
        <v>305</v>
      </c>
      <c r="H2116" s="21">
        <v>0.47135082870043221</v>
      </c>
    </row>
    <row r="2117" spans="7:8" x14ac:dyDescent="0.25">
      <c r="G2117" s="21">
        <v>306.5</v>
      </c>
      <c r="H2117" s="21">
        <v>0.47135082870043221</v>
      </c>
    </row>
    <row r="2118" spans="7:8" x14ac:dyDescent="0.25">
      <c r="G2118" s="21">
        <v>306.5</v>
      </c>
      <c r="H2118" s="21">
        <v>0.23488689046353181</v>
      </c>
    </row>
    <row r="2119" spans="7:8" x14ac:dyDescent="0.25">
      <c r="G2119" s="21">
        <v>306</v>
      </c>
      <c r="H2119" s="21">
        <v>0.23488689046353181</v>
      </c>
    </row>
    <row r="2120" spans="7:8" x14ac:dyDescent="0.25">
      <c r="G2120" s="21">
        <v>306</v>
      </c>
      <c r="H2120" s="21">
        <v>0</v>
      </c>
    </row>
    <row r="2121" spans="7:8" x14ac:dyDescent="0.25">
      <c r="G2121" s="21">
        <v>306</v>
      </c>
      <c r="H2121" s="21">
        <v>0.23488689046353181</v>
      </c>
    </row>
    <row r="2122" spans="7:8" x14ac:dyDescent="0.25">
      <c r="G2122" s="21">
        <v>307</v>
      </c>
      <c r="H2122" s="21">
        <v>0.23488689046353181</v>
      </c>
    </row>
    <row r="2123" spans="7:8" x14ac:dyDescent="0.25">
      <c r="G2123" s="21">
        <v>307</v>
      </c>
      <c r="H2123" s="21">
        <v>0</v>
      </c>
    </row>
    <row r="2124" spans="7:8" x14ac:dyDescent="0.25">
      <c r="G2124" s="21">
        <v>307</v>
      </c>
      <c r="H2124" s="21">
        <v>0.23488689046353181</v>
      </c>
    </row>
    <row r="2125" spans="7:8" x14ac:dyDescent="0.25">
      <c r="G2125" s="21">
        <v>306.5</v>
      </c>
      <c r="H2125" s="21">
        <v>0.23488689046353181</v>
      </c>
    </row>
    <row r="2126" spans="7:8" x14ac:dyDescent="0.25">
      <c r="G2126" s="21">
        <v>306.5</v>
      </c>
      <c r="H2126" s="21">
        <v>0.47135082870043221</v>
      </c>
    </row>
    <row r="2127" spans="7:8" x14ac:dyDescent="0.25">
      <c r="G2127" s="21">
        <v>305.75</v>
      </c>
      <c r="H2127" s="21">
        <v>0.47135082870043221</v>
      </c>
    </row>
    <row r="2128" spans="7:8" x14ac:dyDescent="0.25">
      <c r="G2128" s="21">
        <v>305.75</v>
      </c>
      <c r="H2128" s="21">
        <v>0.85341843366601688</v>
      </c>
    </row>
    <row r="2129" spans="7:8" x14ac:dyDescent="0.25">
      <c r="G2129" s="21">
        <v>304.875</v>
      </c>
      <c r="H2129" s="21">
        <v>0.85341843366601688</v>
      </c>
    </row>
    <row r="2130" spans="7:8" x14ac:dyDescent="0.25">
      <c r="G2130" s="21">
        <v>304.875</v>
      </c>
      <c r="H2130" s="21">
        <v>1.9852933380509821</v>
      </c>
    </row>
    <row r="2131" spans="7:8" x14ac:dyDescent="0.25">
      <c r="G2131" s="21">
        <v>303.6875</v>
      </c>
      <c r="H2131" s="21">
        <v>1.9852933380509821</v>
      </c>
    </row>
    <row r="2132" spans="7:8" x14ac:dyDescent="0.25">
      <c r="G2132" s="21">
        <v>303.6875</v>
      </c>
      <c r="H2132" s="21">
        <v>3.6124683672794204</v>
      </c>
    </row>
    <row r="2133" spans="7:8" x14ac:dyDescent="0.25">
      <c r="G2133" s="21">
        <v>301.71875</v>
      </c>
      <c r="H2133" s="21">
        <v>3.6124683672794204</v>
      </c>
    </row>
    <row r="2134" spans="7:8" x14ac:dyDescent="0.25">
      <c r="G2134" s="21">
        <v>301.71875</v>
      </c>
      <c r="H2134" s="21">
        <v>11.424274059515881</v>
      </c>
    </row>
    <row r="2135" spans="7:8" x14ac:dyDescent="0.25">
      <c r="G2135" s="21">
        <v>312.796875</v>
      </c>
      <c r="H2135" s="21">
        <v>11.424274059515881</v>
      </c>
    </row>
    <row r="2136" spans="7:8" x14ac:dyDescent="0.25">
      <c r="G2136" s="21">
        <v>312.796875</v>
      </c>
      <c r="H2136" s="21">
        <v>6.9883648045002751</v>
      </c>
    </row>
    <row r="2137" spans="7:8" x14ac:dyDescent="0.25">
      <c r="G2137" s="21">
        <v>309.5</v>
      </c>
      <c r="H2137" s="21">
        <v>6.9883648045002751</v>
      </c>
    </row>
    <row r="2138" spans="7:8" x14ac:dyDescent="0.25">
      <c r="G2138" s="21">
        <v>309.5</v>
      </c>
      <c r="H2138" s="21">
        <v>2.0355137139310688</v>
      </c>
    </row>
    <row r="2139" spans="7:8" x14ac:dyDescent="0.25">
      <c r="G2139" s="21">
        <v>308.5</v>
      </c>
      <c r="H2139" s="21">
        <v>2.0355137139310688</v>
      </c>
    </row>
    <row r="2140" spans="7:8" x14ac:dyDescent="0.25">
      <c r="G2140" s="21">
        <v>308.5</v>
      </c>
      <c r="H2140" s="21">
        <v>0.48889320729263702</v>
      </c>
    </row>
    <row r="2141" spans="7:8" x14ac:dyDescent="0.25">
      <c r="G2141" s="21">
        <v>308</v>
      </c>
      <c r="H2141" s="21">
        <v>0.48889320729263702</v>
      </c>
    </row>
    <row r="2142" spans="7:8" x14ac:dyDescent="0.25">
      <c r="G2142" s="21">
        <v>308</v>
      </c>
      <c r="H2142" s="21">
        <v>0</v>
      </c>
    </row>
    <row r="2143" spans="7:8" x14ac:dyDescent="0.25">
      <c r="G2143" s="21">
        <v>308</v>
      </c>
      <c r="H2143" s="21">
        <v>0.48889320729263702</v>
      </c>
    </row>
    <row r="2144" spans="7:8" x14ac:dyDescent="0.25">
      <c r="G2144" s="21">
        <v>309</v>
      </c>
      <c r="H2144" s="21">
        <v>0.48889320729263702</v>
      </c>
    </row>
    <row r="2145" spans="7:8" x14ac:dyDescent="0.25">
      <c r="G2145" s="21">
        <v>309</v>
      </c>
      <c r="H2145" s="21">
        <v>0</v>
      </c>
    </row>
    <row r="2146" spans="7:8" x14ac:dyDescent="0.25">
      <c r="G2146" s="21">
        <v>309</v>
      </c>
      <c r="H2146" s="21">
        <v>0.48889320729263702</v>
      </c>
    </row>
    <row r="2147" spans="7:8" x14ac:dyDescent="0.25">
      <c r="G2147" s="21">
        <v>308.5</v>
      </c>
      <c r="H2147" s="21">
        <v>0.48889320729263702</v>
      </c>
    </row>
    <row r="2148" spans="7:8" x14ac:dyDescent="0.25">
      <c r="G2148" s="21">
        <v>308.5</v>
      </c>
      <c r="H2148" s="21">
        <v>2.0355137139310688</v>
      </c>
    </row>
    <row r="2149" spans="7:8" x14ac:dyDescent="0.25">
      <c r="G2149" s="21">
        <v>310.5</v>
      </c>
      <c r="H2149" s="21">
        <v>2.0355137139310688</v>
      </c>
    </row>
    <row r="2150" spans="7:8" x14ac:dyDescent="0.25">
      <c r="G2150" s="21">
        <v>310.5</v>
      </c>
      <c r="H2150" s="21">
        <v>1.240782675077357</v>
      </c>
    </row>
    <row r="2151" spans="7:8" x14ac:dyDescent="0.25">
      <c r="G2151" s="21">
        <v>310</v>
      </c>
      <c r="H2151" s="21">
        <v>1.240782675077357</v>
      </c>
    </row>
    <row r="2152" spans="7:8" x14ac:dyDescent="0.25">
      <c r="G2152" s="21">
        <v>310</v>
      </c>
      <c r="H2152" s="21">
        <v>0</v>
      </c>
    </row>
    <row r="2153" spans="7:8" x14ac:dyDescent="0.25">
      <c r="G2153" s="21">
        <v>310</v>
      </c>
      <c r="H2153" s="21">
        <v>1.240782675077357</v>
      </c>
    </row>
    <row r="2154" spans="7:8" x14ac:dyDescent="0.25">
      <c r="G2154" s="21">
        <v>311</v>
      </c>
      <c r="H2154" s="21">
        <v>1.240782675077357</v>
      </c>
    </row>
    <row r="2155" spans="7:8" x14ac:dyDescent="0.25">
      <c r="G2155" s="21">
        <v>311</v>
      </c>
      <c r="H2155" s="21">
        <v>0</v>
      </c>
    </row>
    <row r="2156" spans="7:8" x14ac:dyDescent="0.25">
      <c r="G2156" s="21">
        <v>311</v>
      </c>
      <c r="H2156" s="21">
        <v>1.240782675077357</v>
      </c>
    </row>
    <row r="2157" spans="7:8" x14ac:dyDescent="0.25">
      <c r="G2157" s="21">
        <v>310.5</v>
      </c>
      <c r="H2157" s="21">
        <v>1.240782675077357</v>
      </c>
    </row>
    <row r="2158" spans="7:8" x14ac:dyDescent="0.25">
      <c r="G2158" s="21">
        <v>310.5</v>
      </c>
      <c r="H2158" s="21">
        <v>2.0355137139310688</v>
      </c>
    </row>
    <row r="2159" spans="7:8" x14ac:dyDescent="0.25">
      <c r="G2159" s="21">
        <v>309.5</v>
      </c>
      <c r="H2159" s="21">
        <v>2.0355137139310688</v>
      </c>
    </row>
    <row r="2160" spans="7:8" x14ac:dyDescent="0.25">
      <c r="G2160" s="21">
        <v>309.5</v>
      </c>
      <c r="H2160" s="21">
        <v>6.9883648045002751</v>
      </c>
    </row>
    <row r="2161" spans="7:8" x14ac:dyDescent="0.25">
      <c r="G2161" s="21">
        <v>316.09375</v>
      </c>
      <c r="H2161" s="21">
        <v>6.9883648045002751</v>
      </c>
    </row>
    <row r="2162" spans="7:8" x14ac:dyDescent="0.25">
      <c r="G2162" s="21">
        <v>316.09375</v>
      </c>
      <c r="H2162" s="21">
        <v>4.5131378421055999</v>
      </c>
    </row>
    <row r="2163" spans="7:8" x14ac:dyDescent="0.25">
      <c r="G2163" s="21">
        <v>313.5</v>
      </c>
      <c r="H2163" s="21">
        <v>4.5131378421055999</v>
      </c>
    </row>
    <row r="2164" spans="7:8" x14ac:dyDescent="0.25">
      <c r="G2164" s="21">
        <v>313.5</v>
      </c>
      <c r="H2164" s="21">
        <v>2.3960834680043788</v>
      </c>
    </row>
    <row r="2165" spans="7:8" x14ac:dyDescent="0.25">
      <c r="G2165" s="21">
        <v>312.5</v>
      </c>
      <c r="H2165" s="21">
        <v>2.3960834680043788</v>
      </c>
    </row>
    <row r="2166" spans="7:8" x14ac:dyDescent="0.25">
      <c r="G2166" s="21">
        <v>312.5</v>
      </c>
      <c r="H2166" s="21">
        <v>0.39802168538146604</v>
      </c>
    </row>
    <row r="2167" spans="7:8" x14ac:dyDescent="0.25">
      <c r="G2167" s="21">
        <v>312</v>
      </c>
      <c r="H2167" s="21">
        <v>0.39802168538146604</v>
      </c>
    </row>
    <row r="2168" spans="7:8" x14ac:dyDescent="0.25">
      <c r="G2168" s="21">
        <v>312</v>
      </c>
      <c r="H2168" s="21">
        <v>0</v>
      </c>
    </row>
    <row r="2169" spans="7:8" x14ac:dyDescent="0.25">
      <c r="G2169" s="21">
        <v>312</v>
      </c>
      <c r="H2169" s="21">
        <v>0.39802168538146604</v>
      </c>
    </row>
    <row r="2170" spans="7:8" x14ac:dyDescent="0.25">
      <c r="G2170" s="21">
        <v>313</v>
      </c>
      <c r="H2170" s="21">
        <v>0.39802168538146604</v>
      </c>
    </row>
    <row r="2171" spans="7:8" x14ac:dyDescent="0.25">
      <c r="G2171" s="21">
        <v>313</v>
      </c>
      <c r="H2171" s="21">
        <v>0</v>
      </c>
    </row>
    <row r="2172" spans="7:8" x14ac:dyDescent="0.25">
      <c r="G2172" s="21">
        <v>313</v>
      </c>
      <c r="H2172" s="21">
        <v>0.39802168538146604</v>
      </c>
    </row>
    <row r="2173" spans="7:8" x14ac:dyDescent="0.25">
      <c r="G2173" s="21">
        <v>312.5</v>
      </c>
      <c r="H2173" s="21">
        <v>0.39802168538146604</v>
      </c>
    </row>
    <row r="2174" spans="7:8" x14ac:dyDescent="0.25">
      <c r="G2174" s="21">
        <v>312.5</v>
      </c>
      <c r="H2174" s="21">
        <v>2.3960834680043788</v>
      </c>
    </row>
    <row r="2175" spans="7:8" x14ac:dyDescent="0.25">
      <c r="G2175" s="21">
        <v>314.5</v>
      </c>
      <c r="H2175" s="21">
        <v>2.3960834680043788</v>
      </c>
    </row>
    <row r="2176" spans="7:8" x14ac:dyDescent="0.25">
      <c r="G2176" s="21">
        <v>314.5</v>
      </c>
      <c r="H2176" s="21">
        <v>0.70276978034487037</v>
      </c>
    </row>
    <row r="2177" spans="7:8" x14ac:dyDescent="0.25">
      <c r="G2177" s="21">
        <v>314</v>
      </c>
      <c r="H2177" s="21">
        <v>0.70276978034487037</v>
      </c>
    </row>
    <row r="2178" spans="7:8" x14ac:dyDescent="0.25">
      <c r="G2178" s="21">
        <v>314</v>
      </c>
      <c r="H2178" s="21">
        <v>0</v>
      </c>
    </row>
    <row r="2179" spans="7:8" x14ac:dyDescent="0.25">
      <c r="G2179" s="21">
        <v>314</v>
      </c>
      <c r="H2179" s="21">
        <v>0.70276978034487037</v>
      </c>
    </row>
    <row r="2180" spans="7:8" x14ac:dyDescent="0.25">
      <c r="G2180" s="21">
        <v>315</v>
      </c>
      <c r="H2180" s="21">
        <v>0.70276978034487037</v>
      </c>
    </row>
    <row r="2181" spans="7:8" x14ac:dyDescent="0.25">
      <c r="G2181" s="21">
        <v>315</v>
      </c>
      <c r="H2181" s="21">
        <v>0</v>
      </c>
    </row>
    <row r="2182" spans="7:8" x14ac:dyDescent="0.25">
      <c r="G2182" s="21">
        <v>315</v>
      </c>
      <c r="H2182" s="21">
        <v>0.70276978034487037</v>
      </c>
    </row>
    <row r="2183" spans="7:8" x14ac:dyDescent="0.25">
      <c r="G2183" s="21">
        <v>314.5</v>
      </c>
      <c r="H2183" s="21">
        <v>0.70276978034487037</v>
      </c>
    </row>
    <row r="2184" spans="7:8" x14ac:dyDescent="0.25">
      <c r="G2184" s="21">
        <v>314.5</v>
      </c>
      <c r="H2184" s="21">
        <v>2.3960834680043788</v>
      </c>
    </row>
    <row r="2185" spans="7:8" x14ac:dyDescent="0.25">
      <c r="G2185" s="21">
        <v>313.5</v>
      </c>
      <c r="H2185" s="21">
        <v>2.3960834680043788</v>
      </c>
    </row>
    <row r="2186" spans="7:8" x14ac:dyDescent="0.25">
      <c r="G2186" s="21">
        <v>313.5</v>
      </c>
      <c r="H2186" s="21">
        <v>4.5131378421055999</v>
      </c>
    </row>
    <row r="2187" spans="7:8" x14ac:dyDescent="0.25">
      <c r="G2187" s="21">
        <v>318.6875</v>
      </c>
      <c r="H2187" s="21">
        <v>4.5131378421055999</v>
      </c>
    </row>
    <row r="2188" spans="7:8" x14ac:dyDescent="0.25">
      <c r="G2188" s="21">
        <v>318.6875</v>
      </c>
      <c r="H2188" s="21">
        <v>3.1914727896953363</v>
      </c>
    </row>
    <row r="2189" spans="7:8" x14ac:dyDescent="0.25">
      <c r="G2189" s="21">
        <v>316.875</v>
      </c>
      <c r="H2189" s="21">
        <v>3.1914727896953363</v>
      </c>
    </row>
    <row r="2190" spans="7:8" x14ac:dyDescent="0.25">
      <c r="G2190" s="21">
        <v>316.875</v>
      </c>
      <c r="H2190" s="21">
        <v>0.81859631167079494</v>
      </c>
    </row>
    <row r="2191" spans="7:8" x14ac:dyDescent="0.25">
      <c r="G2191" s="21">
        <v>316</v>
      </c>
      <c r="H2191" s="21">
        <v>0.81859631167079494</v>
      </c>
    </row>
    <row r="2192" spans="7:8" x14ac:dyDescent="0.25">
      <c r="G2192" s="21">
        <v>316</v>
      </c>
      <c r="H2192" s="21">
        <v>0</v>
      </c>
    </row>
    <row r="2193" spans="7:8" x14ac:dyDescent="0.25">
      <c r="G2193" s="21">
        <v>316</v>
      </c>
      <c r="H2193" s="21">
        <v>0.81859631167079494</v>
      </c>
    </row>
    <row r="2194" spans="7:8" x14ac:dyDescent="0.25">
      <c r="G2194" s="21">
        <v>317.75</v>
      </c>
      <c r="H2194" s="21">
        <v>0.81859631167079494</v>
      </c>
    </row>
    <row r="2195" spans="7:8" x14ac:dyDescent="0.25">
      <c r="G2195" s="21">
        <v>317.75</v>
      </c>
      <c r="H2195" s="21">
        <v>0.4932121201287481</v>
      </c>
    </row>
    <row r="2196" spans="7:8" x14ac:dyDescent="0.25">
      <c r="G2196" s="21">
        <v>317</v>
      </c>
      <c r="H2196" s="21">
        <v>0.4932121201287481</v>
      </c>
    </row>
    <row r="2197" spans="7:8" x14ac:dyDescent="0.25">
      <c r="G2197" s="21">
        <v>317</v>
      </c>
      <c r="H2197" s="21">
        <v>0</v>
      </c>
    </row>
    <row r="2198" spans="7:8" x14ac:dyDescent="0.25">
      <c r="G2198" s="21">
        <v>317</v>
      </c>
      <c r="H2198" s="21">
        <v>0.4932121201287481</v>
      </c>
    </row>
    <row r="2199" spans="7:8" x14ac:dyDescent="0.25">
      <c r="G2199" s="21">
        <v>318.5</v>
      </c>
      <c r="H2199" s="21">
        <v>0.4932121201287481</v>
      </c>
    </row>
    <row r="2200" spans="7:8" x14ac:dyDescent="0.25">
      <c r="G2200" s="21">
        <v>318.5</v>
      </c>
      <c r="H2200" s="21">
        <v>0.29268493626865022</v>
      </c>
    </row>
    <row r="2201" spans="7:8" x14ac:dyDescent="0.25">
      <c r="G2201" s="21">
        <v>318</v>
      </c>
      <c r="H2201" s="21">
        <v>0.29268493626865022</v>
      </c>
    </row>
    <row r="2202" spans="7:8" x14ac:dyDescent="0.25">
      <c r="G2202" s="21">
        <v>318</v>
      </c>
      <c r="H2202" s="21">
        <v>0</v>
      </c>
    </row>
    <row r="2203" spans="7:8" x14ac:dyDescent="0.25">
      <c r="G2203" s="21">
        <v>318</v>
      </c>
      <c r="H2203" s="21">
        <v>0.29268493626865022</v>
      </c>
    </row>
    <row r="2204" spans="7:8" x14ac:dyDescent="0.25">
      <c r="G2204" s="21">
        <v>319</v>
      </c>
      <c r="H2204" s="21">
        <v>0.29268493626865022</v>
      </c>
    </row>
    <row r="2205" spans="7:8" x14ac:dyDescent="0.25">
      <c r="G2205" s="21">
        <v>319</v>
      </c>
      <c r="H2205" s="21">
        <v>0</v>
      </c>
    </row>
    <row r="2206" spans="7:8" x14ac:dyDescent="0.25">
      <c r="G2206" s="21">
        <v>319</v>
      </c>
      <c r="H2206" s="21">
        <v>0.29268493626865022</v>
      </c>
    </row>
    <row r="2207" spans="7:8" x14ac:dyDescent="0.25">
      <c r="G2207" s="21">
        <v>318.5</v>
      </c>
      <c r="H2207" s="21">
        <v>0.29268493626865022</v>
      </c>
    </row>
    <row r="2208" spans="7:8" x14ac:dyDescent="0.25">
      <c r="G2208" s="21">
        <v>318.5</v>
      </c>
      <c r="H2208" s="21">
        <v>0.4932121201287481</v>
      </c>
    </row>
    <row r="2209" spans="7:8" x14ac:dyDescent="0.25">
      <c r="G2209" s="21">
        <v>317.75</v>
      </c>
      <c r="H2209" s="21">
        <v>0.4932121201287481</v>
      </c>
    </row>
    <row r="2210" spans="7:8" x14ac:dyDescent="0.25">
      <c r="G2210" s="21">
        <v>317.75</v>
      </c>
      <c r="H2210" s="21">
        <v>0.81859631167079494</v>
      </c>
    </row>
    <row r="2211" spans="7:8" x14ac:dyDescent="0.25">
      <c r="G2211" s="21">
        <v>316.875</v>
      </c>
      <c r="H2211" s="21">
        <v>0.81859631167079494</v>
      </c>
    </row>
    <row r="2212" spans="7:8" x14ac:dyDescent="0.25">
      <c r="G2212" s="21">
        <v>316.875</v>
      </c>
      <c r="H2212" s="21">
        <v>3.1914727896953363</v>
      </c>
    </row>
    <row r="2213" spans="7:8" x14ac:dyDescent="0.25">
      <c r="G2213" s="21">
        <v>320.5</v>
      </c>
      <c r="H2213" s="21">
        <v>3.1914727896953363</v>
      </c>
    </row>
    <row r="2214" spans="7:8" x14ac:dyDescent="0.25">
      <c r="G2214" s="21">
        <v>320.5</v>
      </c>
      <c r="H2214" s="21">
        <v>2.0168809637567442</v>
      </c>
    </row>
    <row r="2215" spans="7:8" x14ac:dyDescent="0.25">
      <c r="G2215" s="21">
        <v>320</v>
      </c>
      <c r="H2215" s="21">
        <v>2.0168809637567442</v>
      </c>
    </row>
    <row r="2216" spans="7:8" x14ac:dyDescent="0.25">
      <c r="G2216" s="21">
        <v>320</v>
      </c>
      <c r="H2216" s="21">
        <v>0</v>
      </c>
    </row>
    <row r="2217" spans="7:8" x14ac:dyDescent="0.25">
      <c r="G2217" s="21">
        <v>320</v>
      </c>
      <c r="H2217" s="21">
        <v>2.0168809637567442</v>
      </c>
    </row>
    <row r="2218" spans="7:8" x14ac:dyDescent="0.25">
      <c r="G2218" s="21">
        <v>321</v>
      </c>
      <c r="H2218" s="21">
        <v>2.0168809637567442</v>
      </c>
    </row>
    <row r="2219" spans="7:8" x14ac:dyDescent="0.25">
      <c r="G2219" s="21">
        <v>321</v>
      </c>
      <c r="H2219" s="21">
        <v>0</v>
      </c>
    </row>
    <row r="2220" spans="7:8" x14ac:dyDescent="0.25">
      <c r="G2220" s="21">
        <v>321</v>
      </c>
      <c r="H2220" s="21">
        <v>2.0168809637567442</v>
      </c>
    </row>
    <row r="2221" spans="7:8" x14ac:dyDescent="0.25">
      <c r="G2221" s="21">
        <v>320.5</v>
      </c>
      <c r="H2221" s="21">
        <v>2.0168809637567442</v>
      </c>
    </row>
    <row r="2222" spans="7:8" x14ac:dyDescent="0.25">
      <c r="G2222" s="21">
        <v>320.5</v>
      </c>
      <c r="H2222" s="21">
        <v>3.1914727896953363</v>
      </c>
    </row>
    <row r="2223" spans="7:8" x14ac:dyDescent="0.25">
      <c r="G2223" s="21">
        <v>318.6875</v>
      </c>
      <c r="H2223" s="21">
        <v>3.1914727896953363</v>
      </c>
    </row>
    <row r="2224" spans="7:8" x14ac:dyDescent="0.25">
      <c r="G2224" s="21">
        <v>318.6875</v>
      </c>
      <c r="H2224" s="21">
        <v>4.5131378421055999</v>
      </c>
    </row>
    <row r="2225" spans="7:8" x14ac:dyDescent="0.25">
      <c r="G2225" s="21">
        <v>316.09375</v>
      </c>
      <c r="H2225" s="21">
        <v>4.5131378421055999</v>
      </c>
    </row>
    <row r="2226" spans="7:8" x14ac:dyDescent="0.25">
      <c r="G2226" s="21">
        <v>316.09375</v>
      </c>
      <c r="H2226" s="21">
        <v>6.9883648045002751</v>
      </c>
    </row>
    <row r="2227" spans="7:8" x14ac:dyDescent="0.25">
      <c r="G2227" s="21">
        <v>312.796875</v>
      </c>
      <c r="H2227" s="21">
        <v>6.9883648045002751</v>
      </c>
    </row>
    <row r="2228" spans="7:8" x14ac:dyDescent="0.25">
      <c r="G2228" s="21">
        <v>312.796875</v>
      </c>
      <c r="H2228" s="21">
        <v>11.424274059515881</v>
      </c>
    </row>
    <row r="2229" spans="7:8" x14ac:dyDescent="0.25">
      <c r="G2229" s="21">
        <v>307.2578125</v>
      </c>
      <c r="H2229" s="21">
        <v>11.424274059515881</v>
      </c>
    </row>
    <row r="2230" spans="7:8" x14ac:dyDescent="0.25">
      <c r="G2230" s="21">
        <v>307.2578125</v>
      </c>
      <c r="H2230" s="21">
        <v>22.915866256317823</v>
      </c>
    </row>
    <row r="2231" spans="7:8" x14ac:dyDescent="0.25">
      <c r="G2231" s="21">
        <v>300.94140625</v>
      </c>
      <c r="H2231" s="21">
        <v>22.915866256317823</v>
      </c>
    </row>
    <row r="2232" spans="7:8" x14ac:dyDescent="0.25">
      <c r="G2232" s="21">
        <v>300.94140625</v>
      </c>
      <c r="H2232" s="21">
        <v>52.912959650309361</v>
      </c>
    </row>
    <row r="2233" spans="7:8" x14ac:dyDescent="0.25">
      <c r="G2233" s="21">
        <v>290.673828125</v>
      </c>
      <c r="H2233" s="21">
        <v>52.912959650309361</v>
      </c>
    </row>
    <row r="2234" spans="7:8" x14ac:dyDescent="0.25">
      <c r="G2234" s="21">
        <v>290.673828125</v>
      </c>
      <c r="H2234" s="21">
        <v>72.909291916945946</v>
      </c>
    </row>
    <row r="2235" spans="7:8" x14ac:dyDescent="0.25">
      <c r="G2235" s="21">
        <v>278.3994140625</v>
      </c>
      <c r="H2235" s="21">
        <v>72.909291916945946</v>
      </c>
    </row>
    <row r="2236" spans="7:8" x14ac:dyDescent="0.25">
      <c r="G2236" s="21">
        <v>278.3994140625</v>
      </c>
      <c r="H2236" s="21">
        <v>144.51884567123886</v>
      </c>
    </row>
    <row r="2237" spans="7:8" x14ac:dyDescent="0.25">
      <c r="G2237" s="21">
        <v>261.50439453125</v>
      </c>
      <c r="H2237" s="21">
        <v>144.51884567123886</v>
      </c>
    </row>
    <row r="2238" spans="7:8" x14ac:dyDescent="0.25">
      <c r="G2238" s="21">
        <v>261.50439453125</v>
      </c>
      <c r="H2238" s="21">
        <v>245.40141184512487</v>
      </c>
    </row>
    <row r="2239" spans="7:8" x14ac:dyDescent="0.25">
      <c r="G2239" s="21">
        <v>239.736572265625</v>
      </c>
      <c r="H2239" s="21">
        <v>245.40141184512487</v>
      </c>
    </row>
    <row r="2240" spans="7:8" x14ac:dyDescent="0.25">
      <c r="G2240" s="21">
        <v>239.736572265625</v>
      </c>
      <c r="H2240" s="21">
        <v>451.98285286025862</v>
      </c>
    </row>
    <row r="2241" spans="7:8" x14ac:dyDescent="0.25">
      <c r="G2241" s="21">
        <v>385.9287109375</v>
      </c>
      <c r="H2241" s="21">
        <v>451.98285286025862</v>
      </c>
    </row>
    <row r="2242" spans="7:8" x14ac:dyDescent="0.25">
      <c r="G2242" s="21">
        <v>385.9287109375</v>
      </c>
      <c r="H2242" s="21">
        <v>364.01177691952103</v>
      </c>
    </row>
    <row r="2243" spans="7:8" x14ac:dyDescent="0.25">
      <c r="G2243" s="21">
        <v>337.103515625</v>
      </c>
      <c r="H2243" s="21">
        <v>364.01177691952103</v>
      </c>
    </row>
    <row r="2244" spans="7:8" x14ac:dyDescent="0.25">
      <c r="G2244" s="21">
        <v>337.103515625</v>
      </c>
      <c r="H2244" s="21">
        <v>70.486388245568392</v>
      </c>
    </row>
    <row r="2245" spans="7:8" x14ac:dyDescent="0.25">
      <c r="G2245" s="21">
        <v>324.6875</v>
      </c>
      <c r="H2245" s="21">
        <v>70.486388245568392</v>
      </c>
    </row>
    <row r="2246" spans="7:8" x14ac:dyDescent="0.25">
      <c r="G2246" s="21">
        <v>324.6875</v>
      </c>
      <c r="H2246" s="21">
        <v>24.672272063354086</v>
      </c>
    </row>
    <row r="2247" spans="7:8" x14ac:dyDescent="0.25">
      <c r="G2247" s="21">
        <v>322.75</v>
      </c>
      <c r="H2247" s="21">
        <v>24.672272063354086</v>
      </c>
    </row>
    <row r="2248" spans="7:8" x14ac:dyDescent="0.25">
      <c r="G2248" s="21">
        <v>322.75</v>
      </c>
      <c r="H2248" s="21">
        <v>6.7061823439025403</v>
      </c>
    </row>
    <row r="2249" spans="7:8" x14ac:dyDescent="0.25">
      <c r="G2249" s="21">
        <v>322</v>
      </c>
      <c r="H2249" s="21">
        <v>6.7061823439025403</v>
      </c>
    </row>
    <row r="2250" spans="7:8" x14ac:dyDescent="0.25">
      <c r="G2250" s="21">
        <v>322</v>
      </c>
      <c r="H2250" s="21">
        <v>0</v>
      </c>
    </row>
    <row r="2251" spans="7:8" x14ac:dyDescent="0.25">
      <c r="G2251" s="21">
        <v>322</v>
      </c>
      <c r="H2251" s="21">
        <v>6.7061823439025403</v>
      </c>
    </row>
    <row r="2252" spans="7:8" x14ac:dyDescent="0.25">
      <c r="G2252" s="21">
        <v>323.5</v>
      </c>
      <c r="H2252" s="21">
        <v>6.7061823439025403</v>
      </c>
    </row>
    <row r="2253" spans="7:8" x14ac:dyDescent="0.25">
      <c r="G2253" s="21">
        <v>323.5</v>
      </c>
      <c r="H2253" s="21">
        <v>1.5497941082296138</v>
      </c>
    </row>
    <row r="2254" spans="7:8" x14ac:dyDescent="0.25">
      <c r="G2254" s="21">
        <v>323</v>
      </c>
      <c r="H2254" s="21">
        <v>1.5497941082296138</v>
      </c>
    </row>
    <row r="2255" spans="7:8" x14ac:dyDescent="0.25">
      <c r="G2255" s="21">
        <v>323</v>
      </c>
      <c r="H2255" s="21">
        <v>0</v>
      </c>
    </row>
    <row r="2256" spans="7:8" x14ac:dyDescent="0.25">
      <c r="G2256" s="21">
        <v>323</v>
      </c>
      <c r="H2256" s="21">
        <v>1.5497941082296138</v>
      </c>
    </row>
    <row r="2257" spans="7:8" x14ac:dyDescent="0.25">
      <c r="G2257" s="21">
        <v>324</v>
      </c>
      <c r="H2257" s="21">
        <v>1.5497941082296138</v>
      </c>
    </row>
    <row r="2258" spans="7:8" x14ac:dyDescent="0.25">
      <c r="G2258" s="21">
        <v>324</v>
      </c>
      <c r="H2258" s="21">
        <v>0</v>
      </c>
    </row>
    <row r="2259" spans="7:8" x14ac:dyDescent="0.25">
      <c r="G2259" s="21">
        <v>324</v>
      </c>
      <c r="H2259" s="21">
        <v>1.5497941082296138</v>
      </c>
    </row>
    <row r="2260" spans="7:8" x14ac:dyDescent="0.25">
      <c r="G2260" s="21">
        <v>323.5</v>
      </c>
      <c r="H2260" s="21">
        <v>1.5497941082296138</v>
      </c>
    </row>
    <row r="2261" spans="7:8" x14ac:dyDescent="0.25">
      <c r="G2261" s="21">
        <v>323.5</v>
      </c>
      <c r="H2261" s="21">
        <v>6.7061823439025403</v>
      </c>
    </row>
    <row r="2262" spans="7:8" x14ac:dyDescent="0.25">
      <c r="G2262" s="21">
        <v>322.75</v>
      </c>
      <c r="H2262" s="21">
        <v>6.7061823439025403</v>
      </c>
    </row>
    <row r="2263" spans="7:8" x14ac:dyDescent="0.25">
      <c r="G2263" s="21">
        <v>322.75</v>
      </c>
      <c r="H2263" s="21">
        <v>24.672272063354086</v>
      </c>
    </row>
    <row r="2264" spans="7:8" x14ac:dyDescent="0.25">
      <c r="G2264" s="21">
        <v>326.625</v>
      </c>
      <c r="H2264" s="21">
        <v>24.672272063354086</v>
      </c>
    </row>
    <row r="2265" spans="7:8" x14ac:dyDescent="0.25">
      <c r="G2265" s="21">
        <v>326.625</v>
      </c>
      <c r="H2265" s="21">
        <v>9.8354655093301986</v>
      </c>
    </row>
    <row r="2266" spans="7:8" x14ac:dyDescent="0.25">
      <c r="G2266" s="21">
        <v>325.5</v>
      </c>
      <c r="H2266" s="21">
        <v>9.8354655093301986</v>
      </c>
    </row>
    <row r="2267" spans="7:8" x14ac:dyDescent="0.25">
      <c r="G2267" s="21">
        <v>325.5</v>
      </c>
      <c r="H2267" s="21">
        <v>2.5826088586372267</v>
      </c>
    </row>
    <row r="2268" spans="7:8" x14ac:dyDescent="0.25">
      <c r="G2268" s="21">
        <v>325</v>
      </c>
      <c r="H2268" s="21">
        <v>2.5826088586372267</v>
      </c>
    </row>
    <row r="2269" spans="7:8" x14ac:dyDescent="0.25">
      <c r="G2269" s="21">
        <v>325</v>
      </c>
      <c r="H2269" s="21">
        <v>0</v>
      </c>
    </row>
    <row r="2270" spans="7:8" x14ac:dyDescent="0.25">
      <c r="G2270" s="21">
        <v>325</v>
      </c>
      <c r="H2270" s="21">
        <v>2.5826088586372267</v>
      </c>
    </row>
    <row r="2271" spans="7:8" x14ac:dyDescent="0.25">
      <c r="G2271" s="21">
        <v>326</v>
      </c>
      <c r="H2271" s="21">
        <v>2.5826088586372267</v>
      </c>
    </row>
    <row r="2272" spans="7:8" x14ac:dyDescent="0.25">
      <c r="G2272" s="21">
        <v>326</v>
      </c>
      <c r="H2272" s="21">
        <v>0</v>
      </c>
    </row>
    <row r="2273" spans="7:8" x14ac:dyDescent="0.25">
      <c r="G2273" s="21">
        <v>326</v>
      </c>
      <c r="H2273" s="21">
        <v>2.5826088586372267</v>
      </c>
    </row>
    <row r="2274" spans="7:8" x14ac:dyDescent="0.25">
      <c r="G2274" s="21">
        <v>325.5</v>
      </c>
      <c r="H2274" s="21">
        <v>2.5826088586372267</v>
      </c>
    </row>
    <row r="2275" spans="7:8" x14ac:dyDescent="0.25">
      <c r="G2275" s="21">
        <v>325.5</v>
      </c>
      <c r="H2275" s="21">
        <v>9.8354655093301986</v>
      </c>
    </row>
    <row r="2276" spans="7:8" x14ac:dyDescent="0.25">
      <c r="G2276" s="21">
        <v>327.75</v>
      </c>
      <c r="H2276" s="21">
        <v>9.8354655093301986</v>
      </c>
    </row>
    <row r="2277" spans="7:8" x14ac:dyDescent="0.25">
      <c r="G2277" s="21">
        <v>327.75</v>
      </c>
      <c r="H2277" s="21">
        <v>2.9048132122017507</v>
      </c>
    </row>
    <row r="2278" spans="7:8" x14ac:dyDescent="0.25">
      <c r="G2278" s="21">
        <v>327</v>
      </c>
      <c r="H2278" s="21">
        <v>2.9048132122017507</v>
      </c>
    </row>
    <row r="2279" spans="7:8" x14ac:dyDescent="0.25">
      <c r="G2279" s="21">
        <v>327</v>
      </c>
      <c r="H2279" s="21">
        <v>0</v>
      </c>
    </row>
    <row r="2280" spans="7:8" x14ac:dyDescent="0.25">
      <c r="G2280" s="21">
        <v>327</v>
      </c>
      <c r="H2280" s="21">
        <v>2.9048132122017507</v>
      </c>
    </row>
    <row r="2281" spans="7:8" x14ac:dyDescent="0.25">
      <c r="G2281" s="21">
        <v>328.5</v>
      </c>
      <c r="H2281" s="21">
        <v>2.9048132122017507</v>
      </c>
    </row>
    <row r="2282" spans="7:8" x14ac:dyDescent="0.25">
      <c r="G2282" s="21">
        <v>328.5</v>
      </c>
      <c r="H2282" s="21">
        <v>1.6131213685960699</v>
      </c>
    </row>
    <row r="2283" spans="7:8" x14ac:dyDescent="0.25">
      <c r="G2283" s="21">
        <v>328</v>
      </c>
      <c r="H2283" s="21">
        <v>1.6131213685960699</v>
      </c>
    </row>
    <row r="2284" spans="7:8" x14ac:dyDescent="0.25">
      <c r="G2284" s="21">
        <v>328</v>
      </c>
      <c r="H2284" s="21">
        <v>0</v>
      </c>
    </row>
    <row r="2285" spans="7:8" x14ac:dyDescent="0.25">
      <c r="G2285" s="21">
        <v>328</v>
      </c>
      <c r="H2285" s="21">
        <v>1.6131213685960699</v>
      </c>
    </row>
    <row r="2286" spans="7:8" x14ac:dyDescent="0.25">
      <c r="G2286" s="21">
        <v>329</v>
      </c>
      <c r="H2286" s="21">
        <v>1.6131213685960699</v>
      </c>
    </row>
    <row r="2287" spans="7:8" x14ac:dyDescent="0.25">
      <c r="G2287" s="21">
        <v>329</v>
      </c>
      <c r="H2287" s="21">
        <v>0</v>
      </c>
    </row>
    <row r="2288" spans="7:8" x14ac:dyDescent="0.25">
      <c r="G2288" s="21">
        <v>329</v>
      </c>
      <c r="H2288" s="21">
        <v>1.6131213685960699</v>
      </c>
    </row>
    <row r="2289" spans="7:8" x14ac:dyDescent="0.25">
      <c r="G2289" s="21">
        <v>328.5</v>
      </c>
      <c r="H2289" s="21">
        <v>1.6131213685960699</v>
      </c>
    </row>
    <row r="2290" spans="7:8" x14ac:dyDescent="0.25">
      <c r="G2290" s="21">
        <v>328.5</v>
      </c>
      <c r="H2290" s="21">
        <v>2.9048132122017507</v>
      </c>
    </row>
    <row r="2291" spans="7:8" x14ac:dyDescent="0.25">
      <c r="G2291" s="21">
        <v>327.75</v>
      </c>
      <c r="H2291" s="21">
        <v>2.9048132122017507</v>
      </c>
    </row>
    <row r="2292" spans="7:8" x14ac:dyDescent="0.25">
      <c r="G2292" s="21">
        <v>327.75</v>
      </c>
      <c r="H2292" s="21">
        <v>9.8354655093301986</v>
      </c>
    </row>
    <row r="2293" spans="7:8" x14ac:dyDescent="0.25">
      <c r="G2293" s="21">
        <v>326.625</v>
      </c>
      <c r="H2293" s="21">
        <v>9.8354655093301986</v>
      </c>
    </row>
    <row r="2294" spans="7:8" x14ac:dyDescent="0.25">
      <c r="G2294" s="21">
        <v>326.625</v>
      </c>
      <c r="H2294" s="21">
        <v>24.672272063354086</v>
      </c>
    </row>
    <row r="2295" spans="7:8" x14ac:dyDescent="0.25">
      <c r="G2295" s="21">
        <v>324.6875</v>
      </c>
      <c r="H2295" s="21">
        <v>24.672272063354086</v>
      </c>
    </row>
    <row r="2296" spans="7:8" x14ac:dyDescent="0.25">
      <c r="G2296" s="21">
        <v>324.6875</v>
      </c>
      <c r="H2296" s="21">
        <v>70.486388245568392</v>
      </c>
    </row>
    <row r="2297" spans="7:8" x14ac:dyDescent="0.25">
      <c r="G2297" s="21">
        <v>349.51953125</v>
      </c>
      <c r="H2297" s="21">
        <v>70.486388245568392</v>
      </c>
    </row>
    <row r="2298" spans="7:8" x14ac:dyDescent="0.25">
      <c r="G2298" s="21">
        <v>349.51953125</v>
      </c>
      <c r="H2298" s="21">
        <v>52.280243468644159</v>
      </c>
    </row>
    <row r="2299" spans="7:8" x14ac:dyDescent="0.25">
      <c r="G2299" s="21">
        <v>338.21875</v>
      </c>
      <c r="H2299" s="21">
        <v>52.280243468644159</v>
      </c>
    </row>
    <row r="2300" spans="7:8" x14ac:dyDescent="0.25">
      <c r="G2300" s="21">
        <v>338.21875</v>
      </c>
      <c r="H2300" s="21">
        <v>18.382135541860258</v>
      </c>
    </row>
    <row r="2301" spans="7:8" x14ac:dyDescent="0.25">
      <c r="G2301" s="21">
        <v>333.6875</v>
      </c>
      <c r="H2301" s="21">
        <v>18.382135541860258</v>
      </c>
    </row>
    <row r="2302" spans="7:8" x14ac:dyDescent="0.25">
      <c r="G2302" s="21">
        <v>333.6875</v>
      </c>
      <c r="H2302" s="21">
        <v>5.0997587268248417</v>
      </c>
    </row>
    <row r="2303" spans="7:8" x14ac:dyDescent="0.25">
      <c r="G2303" s="21">
        <v>331.625</v>
      </c>
      <c r="H2303" s="21">
        <v>5.0997587268248417</v>
      </c>
    </row>
    <row r="2304" spans="7:8" x14ac:dyDescent="0.25">
      <c r="G2304" s="21">
        <v>331.625</v>
      </c>
      <c r="H2304" s="21">
        <v>2.0508959884227043</v>
      </c>
    </row>
    <row r="2305" spans="7:8" x14ac:dyDescent="0.25">
      <c r="G2305" s="21">
        <v>330.5</v>
      </c>
      <c r="H2305" s="21">
        <v>2.0508959884227043</v>
      </c>
    </row>
    <row r="2306" spans="7:8" x14ac:dyDescent="0.25">
      <c r="G2306" s="21">
        <v>330.5</v>
      </c>
      <c r="H2306" s="21">
        <v>0.53236059360603705</v>
      </c>
    </row>
    <row r="2307" spans="7:8" x14ac:dyDescent="0.25">
      <c r="G2307" s="21">
        <v>330</v>
      </c>
      <c r="H2307" s="21">
        <v>0.53236059360603705</v>
      </c>
    </row>
    <row r="2308" spans="7:8" x14ac:dyDescent="0.25">
      <c r="G2308" s="21">
        <v>330</v>
      </c>
      <c r="H2308" s="21">
        <v>0</v>
      </c>
    </row>
    <row r="2309" spans="7:8" x14ac:dyDescent="0.25">
      <c r="G2309" s="21">
        <v>330</v>
      </c>
      <c r="H2309" s="21">
        <v>0.53236059360603705</v>
      </c>
    </row>
    <row r="2310" spans="7:8" x14ac:dyDescent="0.25">
      <c r="G2310" s="21">
        <v>331</v>
      </c>
      <c r="H2310" s="21">
        <v>0.53236059360603705</v>
      </c>
    </row>
    <row r="2311" spans="7:8" x14ac:dyDescent="0.25">
      <c r="G2311" s="21">
        <v>331</v>
      </c>
      <c r="H2311" s="21">
        <v>0</v>
      </c>
    </row>
    <row r="2312" spans="7:8" x14ac:dyDescent="0.25">
      <c r="G2312" s="21">
        <v>331</v>
      </c>
      <c r="H2312" s="21">
        <v>0.53236059360603705</v>
      </c>
    </row>
    <row r="2313" spans="7:8" x14ac:dyDescent="0.25">
      <c r="G2313" s="21">
        <v>330.5</v>
      </c>
      <c r="H2313" s="21">
        <v>0.53236059360603705</v>
      </c>
    </row>
    <row r="2314" spans="7:8" x14ac:dyDescent="0.25">
      <c r="G2314" s="21">
        <v>330.5</v>
      </c>
      <c r="H2314" s="21">
        <v>2.0508959884227043</v>
      </c>
    </row>
    <row r="2315" spans="7:8" x14ac:dyDescent="0.25">
      <c r="G2315" s="21">
        <v>332.75</v>
      </c>
      <c r="H2315" s="21">
        <v>2.0508959884227043</v>
      </c>
    </row>
    <row r="2316" spans="7:8" x14ac:dyDescent="0.25">
      <c r="G2316" s="21">
        <v>332.75</v>
      </c>
      <c r="H2316" s="21">
        <v>1.3110999381084394</v>
      </c>
    </row>
    <row r="2317" spans="7:8" x14ac:dyDescent="0.25">
      <c r="G2317" s="21">
        <v>332</v>
      </c>
      <c r="H2317" s="21">
        <v>1.3110999381084394</v>
      </c>
    </row>
    <row r="2318" spans="7:8" x14ac:dyDescent="0.25">
      <c r="G2318" s="21">
        <v>332</v>
      </c>
      <c r="H2318" s="21">
        <v>0</v>
      </c>
    </row>
    <row r="2319" spans="7:8" x14ac:dyDescent="0.25">
      <c r="G2319" s="21">
        <v>332</v>
      </c>
      <c r="H2319" s="21">
        <v>1.3110999381084394</v>
      </c>
    </row>
    <row r="2320" spans="7:8" x14ac:dyDescent="0.25">
      <c r="G2320" s="21">
        <v>333.5</v>
      </c>
      <c r="H2320" s="21">
        <v>1.3110999381084394</v>
      </c>
    </row>
    <row r="2321" spans="7:8" x14ac:dyDescent="0.25">
      <c r="G2321" s="21">
        <v>333.5</v>
      </c>
      <c r="H2321" s="21">
        <v>0.16027259803119692</v>
      </c>
    </row>
    <row r="2322" spans="7:8" x14ac:dyDescent="0.25">
      <c r="G2322" s="21">
        <v>333</v>
      </c>
      <c r="H2322" s="21">
        <v>0.16027259803119692</v>
      </c>
    </row>
    <row r="2323" spans="7:8" x14ac:dyDescent="0.25">
      <c r="G2323" s="21">
        <v>333</v>
      </c>
      <c r="H2323" s="21">
        <v>0</v>
      </c>
    </row>
    <row r="2324" spans="7:8" x14ac:dyDescent="0.25">
      <c r="G2324" s="21">
        <v>333</v>
      </c>
      <c r="H2324" s="21">
        <v>0.16027259803119692</v>
      </c>
    </row>
    <row r="2325" spans="7:8" x14ac:dyDescent="0.25">
      <c r="G2325" s="21">
        <v>334</v>
      </c>
      <c r="H2325" s="21">
        <v>0.16027259803119692</v>
      </c>
    </row>
    <row r="2326" spans="7:8" x14ac:dyDescent="0.25">
      <c r="G2326" s="21">
        <v>334</v>
      </c>
      <c r="H2326" s="21">
        <v>0</v>
      </c>
    </row>
    <row r="2327" spans="7:8" x14ac:dyDescent="0.25">
      <c r="G2327" s="21">
        <v>334</v>
      </c>
      <c r="H2327" s="21">
        <v>0.16027259803119692</v>
      </c>
    </row>
    <row r="2328" spans="7:8" x14ac:dyDescent="0.25">
      <c r="G2328" s="21">
        <v>333.5</v>
      </c>
      <c r="H2328" s="21">
        <v>0.16027259803119692</v>
      </c>
    </row>
    <row r="2329" spans="7:8" x14ac:dyDescent="0.25">
      <c r="G2329" s="21">
        <v>333.5</v>
      </c>
      <c r="H2329" s="21">
        <v>1.3110999381084394</v>
      </c>
    </row>
    <row r="2330" spans="7:8" x14ac:dyDescent="0.25">
      <c r="G2330" s="21">
        <v>332.75</v>
      </c>
      <c r="H2330" s="21">
        <v>1.3110999381084394</v>
      </c>
    </row>
    <row r="2331" spans="7:8" x14ac:dyDescent="0.25">
      <c r="G2331" s="21">
        <v>332.75</v>
      </c>
      <c r="H2331" s="21">
        <v>2.0508959884227043</v>
      </c>
    </row>
    <row r="2332" spans="7:8" x14ac:dyDescent="0.25">
      <c r="G2332" s="21">
        <v>331.625</v>
      </c>
      <c r="H2332" s="21">
        <v>2.0508959884227043</v>
      </c>
    </row>
    <row r="2333" spans="7:8" x14ac:dyDescent="0.25">
      <c r="G2333" s="21">
        <v>331.625</v>
      </c>
      <c r="H2333" s="21">
        <v>5.0997587268248417</v>
      </c>
    </row>
    <row r="2334" spans="7:8" x14ac:dyDescent="0.25">
      <c r="G2334" s="21">
        <v>335.75</v>
      </c>
      <c r="H2334" s="21">
        <v>5.0997587268248417</v>
      </c>
    </row>
    <row r="2335" spans="7:8" x14ac:dyDescent="0.25">
      <c r="G2335" s="21">
        <v>335.75</v>
      </c>
      <c r="H2335" s="21">
        <v>3.2771911314301478</v>
      </c>
    </row>
    <row r="2336" spans="7:8" x14ac:dyDescent="0.25">
      <c r="G2336" s="21">
        <v>335</v>
      </c>
      <c r="H2336" s="21">
        <v>3.2771911314301478</v>
      </c>
    </row>
    <row r="2337" spans="7:8" x14ac:dyDescent="0.25">
      <c r="G2337" s="21">
        <v>335</v>
      </c>
      <c r="H2337" s="21">
        <v>0</v>
      </c>
    </row>
    <row r="2338" spans="7:8" x14ac:dyDescent="0.25">
      <c r="G2338" s="21">
        <v>335</v>
      </c>
      <c r="H2338" s="21">
        <v>3.2771911314301478</v>
      </c>
    </row>
    <row r="2339" spans="7:8" x14ac:dyDescent="0.25">
      <c r="G2339" s="21">
        <v>336.5</v>
      </c>
      <c r="H2339" s="21">
        <v>3.2771911314301478</v>
      </c>
    </row>
    <row r="2340" spans="7:8" x14ac:dyDescent="0.25">
      <c r="G2340" s="21">
        <v>336.5</v>
      </c>
      <c r="H2340" s="21">
        <v>0.81007667681524054</v>
      </c>
    </row>
    <row r="2341" spans="7:8" x14ac:dyDescent="0.25">
      <c r="G2341" s="21">
        <v>336</v>
      </c>
      <c r="H2341" s="21">
        <v>0.81007667681524054</v>
      </c>
    </row>
    <row r="2342" spans="7:8" x14ac:dyDescent="0.25">
      <c r="G2342" s="21">
        <v>336</v>
      </c>
      <c r="H2342" s="21">
        <v>0</v>
      </c>
    </row>
    <row r="2343" spans="7:8" x14ac:dyDescent="0.25">
      <c r="G2343" s="21">
        <v>336</v>
      </c>
      <c r="H2343" s="21">
        <v>0.81007667681524054</v>
      </c>
    </row>
    <row r="2344" spans="7:8" x14ac:dyDescent="0.25">
      <c r="G2344" s="21">
        <v>337</v>
      </c>
      <c r="H2344" s="21">
        <v>0.81007667681524054</v>
      </c>
    </row>
    <row r="2345" spans="7:8" x14ac:dyDescent="0.25">
      <c r="G2345" s="21">
        <v>337</v>
      </c>
      <c r="H2345" s="21">
        <v>0</v>
      </c>
    </row>
    <row r="2346" spans="7:8" x14ac:dyDescent="0.25">
      <c r="G2346" s="21">
        <v>337</v>
      </c>
      <c r="H2346" s="21">
        <v>0.81007667681524054</v>
      </c>
    </row>
    <row r="2347" spans="7:8" x14ac:dyDescent="0.25">
      <c r="G2347" s="21">
        <v>336.5</v>
      </c>
      <c r="H2347" s="21">
        <v>0.81007667681524054</v>
      </c>
    </row>
    <row r="2348" spans="7:8" x14ac:dyDescent="0.25">
      <c r="G2348" s="21">
        <v>336.5</v>
      </c>
      <c r="H2348" s="21">
        <v>3.2771911314301478</v>
      </c>
    </row>
    <row r="2349" spans="7:8" x14ac:dyDescent="0.25">
      <c r="G2349" s="21">
        <v>335.75</v>
      </c>
      <c r="H2349" s="21">
        <v>3.2771911314301478</v>
      </c>
    </row>
    <row r="2350" spans="7:8" x14ac:dyDescent="0.25">
      <c r="G2350" s="21">
        <v>335.75</v>
      </c>
      <c r="H2350" s="21">
        <v>5.0997587268248417</v>
      </c>
    </row>
    <row r="2351" spans="7:8" x14ac:dyDescent="0.25">
      <c r="G2351" s="21">
        <v>333.6875</v>
      </c>
      <c r="H2351" s="21">
        <v>5.0997587268248417</v>
      </c>
    </row>
    <row r="2352" spans="7:8" x14ac:dyDescent="0.25">
      <c r="G2352" s="21">
        <v>333.6875</v>
      </c>
      <c r="H2352" s="21">
        <v>18.382135541860258</v>
      </c>
    </row>
    <row r="2353" spans="7:8" x14ac:dyDescent="0.25">
      <c r="G2353" s="21">
        <v>342.75</v>
      </c>
      <c r="H2353" s="21">
        <v>18.382135541860258</v>
      </c>
    </row>
    <row r="2354" spans="7:8" x14ac:dyDescent="0.25">
      <c r="G2354" s="21">
        <v>342.75</v>
      </c>
      <c r="H2354" s="21">
        <v>6.0979363686363719</v>
      </c>
    </row>
    <row r="2355" spans="7:8" x14ac:dyDescent="0.25">
      <c r="G2355" s="21">
        <v>338.875</v>
      </c>
      <c r="H2355" s="21">
        <v>6.0979363686363719</v>
      </c>
    </row>
    <row r="2356" spans="7:8" x14ac:dyDescent="0.25">
      <c r="G2356" s="21">
        <v>338.875</v>
      </c>
      <c r="H2356" s="21">
        <v>2.2170210296398078</v>
      </c>
    </row>
    <row r="2357" spans="7:8" x14ac:dyDescent="0.25">
      <c r="G2357" s="21">
        <v>338</v>
      </c>
      <c r="H2357" s="21">
        <v>2.2170210296398078</v>
      </c>
    </row>
    <row r="2358" spans="7:8" x14ac:dyDescent="0.25">
      <c r="G2358" s="21">
        <v>338</v>
      </c>
      <c r="H2358" s="21">
        <v>0</v>
      </c>
    </row>
    <row r="2359" spans="7:8" x14ac:dyDescent="0.25">
      <c r="G2359" s="21">
        <v>338</v>
      </c>
      <c r="H2359" s="21">
        <v>2.2170210296398078</v>
      </c>
    </row>
    <row r="2360" spans="7:8" x14ac:dyDescent="0.25">
      <c r="G2360" s="21">
        <v>339.75</v>
      </c>
      <c r="H2360" s="21">
        <v>2.2170210296398078</v>
      </c>
    </row>
    <row r="2361" spans="7:8" x14ac:dyDescent="0.25">
      <c r="G2361" s="21">
        <v>339.75</v>
      </c>
      <c r="H2361" s="21">
        <v>0.76028814816053747</v>
      </c>
    </row>
    <row r="2362" spans="7:8" x14ac:dyDescent="0.25">
      <c r="G2362" s="21">
        <v>339</v>
      </c>
      <c r="H2362" s="21">
        <v>0.76028814816053747</v>
      </c>
    </row>
    <row r="2363" spans="7:8" x14ac:dyDescent="0.25">
      <c r="G2363" s="21">
        <v>339</v>
      </c>
      <c r="H2363" s="21">
        <v>0</v>
      </c>
    </row>
    <row r="2364" spans="7:8" x14ac:dyDescent="0.25">
      <c r="G2364" s="21">
        <v>339</v>
      </c>
      <c r="H2364" s="21">
        <v>0.76028814816053747</v>
      </c>
    </row>
    <row r="2365" spans="7:8" x14ac:dyDescent="0.25">
      <c r="G2365" s="21">
        <v>340.5</v>
      </c>
      <c r="H2365" s="21">
        <v>0.76028814816053747</v>
      </c>
    </row>
    <row r="2366" spans="7:8" x14ac:dyDescent="0.25">
      <c r="G2366" s="21">
        <v>340.5</v>
      </c>
      <c r="H2366" s="21">
        <v>0.39294998864834818</v>
      </c>
    </row>
    <row r="2367" spans="7:8" x14ac:dyDescent="0.25">
      <c r="G2367" s="21">
        <v>340</v>
      </c>
      <c r="H2367" s="21">
        <v>0.39294998864834818</v>
      </c>
    </row>
    <row r="2368" spans="7:8" x14ac:dyDescent="0.25">
      <c r="G2368" s="21">
        <v>340</v>
      </c>
      <c r="H2368" s="21">
        <v>0</v>
      </c>
    </row>
    <row r="2369" spans="7:8" x14ac:dyDescent="0.25">
      <c r="G2369" s="21">
        <v>340</v>
      </c>
      <c r="H2369" s="21">
        <v>0.39294998864834818</v>
      </c>
    </row>
    <row r="2370" spans="7:8" x14ac:dyDescent="0.25">
      <c r="G2370" s="21">
        <v>341</v>
      </c>
      <c r="H2370" s="21">
        <v>0.39294998864834818</v>
      </c>
    </row>
    <row r="2371" spans="7:8" x14ac:dyDescent="0.25">
      <c r="G2371" s="21">
        <v>341</v>
      </c>
      <c r="H2371" s="21">
        <v>0</v>
      </c>
    </row>
    <row r="2372" spans="7:8" x14ac:dyDescent="0.25">
      <c r="G2372" s="21">
        <v>341</v>
      </c>
      <c r="H2372" s="21">
        <v>0.39294998864834818</v>
      </c>
    </row>
    <row r="2373" spans="7:8" x14ac:dyDescent="0.25">
      <c r="G2373" s="21">
        <v>340.5</v>
      </c>
      <c r="H2373" s="21">
        <v>0.39294998864834818</v>
      </c>
    </row>
    <row r="2374" spans="7:8" x14ac:dyDescent="0.25">
      <c r="G2374" s="21">
        <v>340.5</v>
      </c>
      <c r="H2374" s="21">
        <v>0.76028814816053747</v>
      </c>
    </row>
    <row r="2375" spans="7:8" x14ac:dyDescent="0.25">
      <c r="G2375" s="21">
        <v>339.75</v>
      </c>
      <c r="H2375" s="21">
        <v>0.76028814816053747</v>
      </c>
    </row>
    <row r="2376" spans="7:8" x14ac:dyDescent="0.25">
      <c r="G2376" s="21">
        <v>339.75</v>
      </c>
      <c r="H2376" s="21">
        <v>2.2170210296398078</v>
      </c>
    </row>
    <row r="2377" spans="7:8" x14ac:dyDescent="0.25">
      <c r="G2377" s="21">
        <v>338.875</v>
      </c>
      <c r="H2377" s="21">
        <v>2.2170210296398078</v>
      </c>
    </row>
    <row r="2378" spans="7:8" x14ac:dyDescent="0.25">
      <c r="G2378" s="21">
        <v>338.875</v>
      </c>
      <c r="H2378" s="21">
        <v>6.0979363686363719</v>
      </c>
    </row>
    <row r="2379" spans="7:8" x14ac:dyDescent="0.25">
      <c r="G2379" s="21">
        <v>346.625</v>
      </c>
      <c r="H2379" s="21">
        <v>6.0979363686363719</v>
      </c>
    </row>
    <row r="2380" spans="7:8" x14ac:dyDescent="0.25">
      <c r="G2380" s="21">
        <v>346.625</v>
      </c>
      <c r="H2380" s="21">
        <v>2.8575726069198053</v>
      </c>
    </row>
    <row r="2381" spans="7:8" x14ac:dyDescent="0.25">
      <c r="G2381" s="21">
        <v>343.625</v>
      </c>
      <c r="H2381" s="21">
        <v>2.8575726069198053</v>
      </c>
    </row>
    <row r="2382" spans="7:8" x14ac:dyDescent="0.25">
      <c r="G2382" s="21">
        <v>343.625</v>
      </c>
      <c r="H2382" s="21">
        <v>0.81689654298743175</v>
      </c>
    </row>
    <row r="2383" spans="7:8" x14ac:dyDescent="0.25">
      <c r="G2383" s="21">
        <v>342.5</v>
      </c>
      <c r="H2383" s="21">
        <v>0.81689654298743175</v>
      </c>
    </row>
    <row r="2384" spans="7:8" x14ac:dyDescent="0.25">
      <c r="G2384" s="21">
        <v>342.5</v>
      </c>
      <c r="H2384" s="21">
        <v>0.29068453848954301</v>
      </c>
    </row>
    <row r="2385" spans="7:8" x14ac:dyDescent="0.25">
      <c r="G2385" s="21">
        <v>342</v>
      </c>
      <c r="H2385" s="21">
        <v>0.29068453848954301</v>
      </c>
    </row>
    <row r="2386" spans="7:8" x14ac:dyDescent="0.25">
      <c r="G2386" s="21">
        <v>342</v>
      </c>
      <c r="H2386" s="21">
        <v>0</v>
      </c>
    </row>
    <row r="2387" spans="7:8" x14ac:dyDescent="0.25">
      <c r="G2387" s="21">
        <v>342</v>
      </c>
      <c r="H2387" s="21">
        <v>0.29068453848954301</v>
      </c>
    </row>
    <row r="2388" spans="7:8" x14ac:dyDescent="0.25">
      <c r="G2388" s="21">
        <v>343</v>
      </c>
      <c r="H2388" s="21">
        <v>0.29068453848954301</v>
      </c>
    </row>
    <row r="2389" spans="7:8" x14ac:dyDescent="0.25">
      <c r="G2389" s="21">
        <v>343</v>
      </c>
      <c r="H2389" s="21">
        <v>0</v>
      </c>
    </row>
    <row r="2390" spans="7:8" x14ac:dyDescent="0.25">
      <c r="G2390" s="21">
        <v>343</v>
      </c>
      <c r="H2390" s="21">
        <v>0.29068453848954301</v>
      </c>
    </row>
    <row r="2391" spans="7:8" x14ac:dyDescent="0.25">
      <c r="G2391" s="21">
        <v>342.5</v>
      </c>
      <c r="H2391" s="21">
        <v>0.29068453848954301</v>
      </c>
    </row>
    <row r="2392" spans="7:8" x14ac:dyDescent="0.25">
      <c r="G2392" s="21">
        <v>342.5</v>
      </c>
      <c r="H2392" s="21">
        <v>0.81689654298743175</v>
      </c>
    </row>
    <row r="2393" spans="7:8" x14ac:dyDescent="0.25">
      <c r="G2393" s="21">
        <v>344.75</v>
      </c>
      <c r="H2393" s="21">
        <v>0.81689654298743175</v>
      </c>
    </row>
    <row r="2394" spans="7:8" x14ac:dyDescent="0.25">
      <c r="G2394" s="21">
        <v>344.75</v>
      </c>
      <c r="H2394" s="21">
        <v>0.64567687249298455</v>
      </c>
    </row>
    <row r="2395" spans="7:8" x14ac:dyDescent="0.25">
      <c r="G2395" s="21">
        <v>344</v>
      </c>
      <c r="H2395" s="21">
        <v>0.64567687249298455</v>
      </c>
    </row>
    <row r="2396" spans="7:8" x14ac:dyDescent="0.25">
      <c r="G2396" s="21">
        <v>344</v>
      </c>
      <c r="H2396" s="21">
        <v>0</v>
      </c>
    </row>
    <row r="2397" spans="7:8" x14ac:dyDescent="0.25">
      <c r="G2397" s="21">
        <v>344</v>
      </c>
      <c r="H2397" s="21">
        <v>0.64567687249298455</v>
      </c>
    </row>
    <row r="2398" spans="7:8" x14ac:dyDescent="0.25">
      <c r="G2398" s="21">
        <v>345.5</v>
      </c>
      <c r="H2398" s="21">
        <v>0.64567687249298455</v>
      </c>
    </row>
    <row r="2399" spans="7:8" x14ac:dyDescent="0.25">
      <c r="G2399" s="21">
        <v>345.5</v>
      </c>
      <c r="H2399" s="21">
        <v>0.12060782935535494</v>
      </c>
    </row>
    <row r="2400" spans="7:8" x14ac:dyDescent="0.25">
      <c r="G2400" s="21">
        <v>345</v>
      </c>
      <c r="H2400" s="21">
        <v>0.12060782935535494</v>
      </c>
    </row>
    <row r="2401" spans="7:8" x14ac:dyDescent="0.25">
      <c r="G2401" s="21">
        <v>345</v>
      </c>
      <c r="H2401" s="21">
        <v>0</v>
      </c>
    </row>
    <row r="2402" spans="7:8" x14ac:dyDescent="0.25">
      <c r="G2402" s="21">
        <v>345</v>
      </c>
      <c r="H2402" s="21">
        <v>0.12060782935535494</v>
      </c>
    </row>
    <row r="2403" spans="7:8" x14ac:dyDescent="0.25">
      <c r="G2403" s="21">
        <v>346</v>
      </c>
      <c r="H2403" s="21">
        <v>0.12060782935535494</v>
      </c>
    </row>
    <row r="2404" spans="7:8" x14ac:dyDescent="0.25">
      <c r="G2404" s="21">
        <v>346</v>
      </c>
      <c r="H2404" s="21">
        <v>0</v>
      </c>
    </row>
    <row r="2405" spans="7:8" x14ac:dyDescent="0.25">
      <c r="G2405" s="21">
        <v>346</v>
      </c>
      <c r="H2405" s="21">
        <v>0.12060782935535494</v>
      </c>
    </row>
    <row r="2406" spans="7:8" x14ac:dyDescent="0.25">
      <c r="G2406" s="21">
        <v>345.5</v>
      </c>
      <c r="H2406" s="21">
        <v>0.12060782935535494</v>
      </c>
    </row>
    <row r="2407" spans="7:8" x14ac:dyDescent="0.25">
      <c r="G2407" s="21">
        <v>345.5</v>
      </c>
      <c r="H2407" s="21">
        <v>0.64567687249298455</v>
      </c>
    </row>
    <row r="2408" spans="7:8" x14ac:dyDescent="0.25">
      <c r="G2408" s="21">
        <v>344.75</v>
      </c>
      <c r="H2408" s="21">
        <v>0.64567687249298455</v>
      </c>
    </row>
    <row r="2409" spans="7:8" x14ac:dyDescent="0.25">
      <c r="G2409" s="21">
        <v>344.75</v>
      </c>
      <c r="H2409" s="21">
        <v>0.81689654298743175</v>
      </c>
    </row>
    <row r="2410" spans="7:8" x14ac:dyDescent="0.25">
      <c r="G2410" s="21">
        <v>343.625</v>
      </c>
      <c r="H2410" s="21">
        <v>0.81689654298743175</v>
      </c>
    </row>
    <row r="2411" spans="7:8" x14ac:dyDescent="0.25">
      <c r="G2411" s="21">
        <v>343.625</v>
      </c>
      <c r="H2411" s="21">
        <v>2.8575726069198053</v>
      </c>
    </row>
    <row r="2412" spans="7:8" x14ac:dyDescent="0.25">
      <c r="G2412" s="21">
        <v>349.625</v>
      </c>
      <c r="H2412" s="21">
        <v>2.8575726069198053</v>
      </c>
    </row>
    <row r="2413" spans="7:8" x14ac:dyDescent="0.25">
      <c r="G2413" s="21">
        <v>349.625</v>
      </c>
      <c r="H2413" s="21">
        <v>1.2072044494414957</v>
      </c>
    </row>
    <row r="2414" spans="7:8" x14ac:dyDescent="0.25">
      <c r="G2414" s="21">
        <v>347.75</v>
      </c>
      <c r="H2414" s="21">
        <v>1.2072044494414957</v>
      </c>
    </row>
    <row r="2415" spans="7:8" x14ac:dyDescent="0.25">
      <c r="G2415" s="21">
        <v>347.75</v>
      </c>
      <c r="H2415" s="21">
        <v>0.32484667899665248</v>
      </c>
    </row>
    <row r="2416" spans="7:8" x14ac:dyDescent="0.25">
      <c r="G2416" s="21">
        <v>347</v>
      </c>
      <c r="H2416" s="21">
        <v>0.32484667899665248</v>
      </c>
    </row>
    <row r="2417" spans="7:8" x14ac:dyDescent="0.25">
      <c r="G2417" s="21">
        <v>347</v>
      </c>
      <c r="H2417" s="21">
        <v>0</v>
      </c>
    </row>
    <row r="2418" spans="7:8" x14ac:dyDescent="0.25">
      <c r="G2418" s="21">
        <v>347</v>
      </c>
      <c r="H2418" s="21">
        <v>0.32484667899665248</v>
      </c>
    </row>
    <row r="2419" spans="7:8" x14ac:dyDescent="0.25">
      <c r="G2419" s="21">
        <v>348.5</v>
      </c>
      <c r="H2419" s="21">
        <v>0.32484667899665248</v>
      </c>
    </row>
    <row r="2420" spans="7:8" x14ac:dyDescent="0.25">
      <c r="G2420" s="21">
        <v>348.5</v>
      </c>
      <c r="H2420" s="21">
        <v>0.16143210414285922</v>
      </c>
    </row>
    <row r="2421" spans="7:8" x14ac:dyDescent="0.25">
      <c r="G2421" s="21">
        <v>348</v>
      </c>
      <c r="H2421" s="21">
        <v>0.16143210414285922</v>
      </c>
    </row>
    <row r="2422" spans="7:8" x14ac:dyDescent="0.25">
      <c r="G2422" s="21">
        <v>348</v>
      </c>
      <c r="H2422" s="21">
        <v>0</v>
      </c>
    </row>
    <row r="2423" spans="7:8" x14ac:dyDescent="0.25">
      <c r="G2423" s="21">
        <v>348</v>
      </c>
      <c r="H2423" s="21">
        <v>0.16143210414285922</v>
      </c>
    </row>
    <row r="2424" spans="7:8" x14ac:dyDescent="0.25">
      <c r="G2424" s="21">
        <v>349</v>
      </c>
      <c r="H2424" s="21">
        <v>0.16143210414285922</v>
      </c>
    </row>
    <row r="2425" spans="7:8" x14ac:dyDescent="0.25">
      <c r="G2425" s="21">
        <v>349</v>
      </c>
      <c r="H2425" s="21">
        <v>0</v>
      </c>
    </row>
    <row r="2426" spans="7:8" x14ac:dyDescent="0.25">
      <c r="G2426" s="21">
        <v>349</v>
      </c>
      <c r="H2426" s="21">
        <v>0.16143210414285922</v>
      </c>
    </row>
    <row r="2427" spans="7:8" x14ac:dyDescent="0.25">
      <c r="G2427" s="21">
        <v>348.5</v>
      </c>
      <c r="H2427" s="21">
        <v>0.16143210414285922</v>
      </c>
    </row>
    <row r="2428" spans="7:8" x14ac:dyDescent="0.25">
      <c r="G2428" s="21">
        <v>348.5</v>
      </c>
      <c r="H2428" s="21">
        <v>0.32484667899665248</v>
      </c>
    </row>
    <row r="2429" spans="7:8" x14ac:dyDescent="0.25">
      <c r="G2429" s="21">
        <v>347.75</v>
      </c>
      <c r="H2429" s="21">
        <v>0.32484667899665248</v>
      </c>
    </row>
    <row r="2430" spans="7:8" x14ac:dyDescent="0.25">
      <c r="G2430" s="21">
        <v>347.75</v>
      </c>
      <c r="H2430" s="21">
        <v>1.2072044494414957</v>
      </c>
    </row>
    <row r="2431" spans="7:8" x14ac:dyDescent="0.25">
      <c r="G2431" s="21">
        <v>351.5</v>
      </c>
      <c r="H2431" s="21">
        <v>1.2072044494414957</v>
      </c>
    </row>
    <row r="2432" spans="7:8" x14ac:dyDescent="0.25">
      <c r="G2432" s="21">
        <v>351.5</v>
      </c>
      <c r="H2432" s="21">
        <v>0.68029995529470044</v>
      </c>
    </row>
    <row r="2433" spans="7:8" x14ac:dyDescent="0.25">
      <c r="G2433" s="21">
        <v>350.5</v>
      </c>
      <c r="H2433" s="21">
        <v>0.68029995529470044</v>
      </c>
    </row>
    <row r="2434" spans="7:8" x14ac:dyDescent="0.25">
      <c r="G2434" s="21">
        <v>350.5</v>
      </c>
      <c r="H2434" s="21">
        <v>0.21513927472351882</v>
      </c>
    </row>
    <row r="2435" spans="7:8" x14ac:dyDescent="0.25">
      <c r="G2435" s="21">
        <v>350</v>
      </c>
      <c r="H2435" s="21">
        <v>0.21513927472351882</v>
      </c>
    </row>
    <row r="2436" spans="7:8" x14ac:dyDescent="0.25">
      <c r="G2436" s="21">
        <v>350</v>
      </c>
      <c r="H2436" s="21">
        <v>0</v>
      </c>
    </row>
    <row r="2437" spans="7:8" x14ac:dyDescent="0.25">
      <c r="G2437" s="21">
        <v>350</v>
      </c>
      <c r="H2437" s="21">
        <v>0.21513927472351882</v>
      </c>
    </row>
    <row r="2438" spans="7:8" x14ac:dyDescent="0.25">
      <c r="G2438" s="21">
        <v>351</v>
      </c>
      <c r="H2438" s="21">
        <v>0.21513927472351882</v>
      </c>
    </row>
    <row r="2439" spans="7:8" x14ac:dyDescent="0.25">
      <c r="G2439" s="21">
        <v>351</v>
      </c>
      <c r="H2439" s="21">
        <v>0</v>
      </c>
    </row>
    <row r="2440" spans="7:8" x14ac:dyDescent="0.25">
      <c r="G2440" s="21">
        <v>351</v>
      </c>
      <c r="H2440" s="21">
        <v>0.21513927472351882</v>
      </c>
    </row>
    <row r="2441" spans="7:8" x14ac:dyDescent="0.25">
      <c r="G2441" s="21">
        <v>350.5</v>
      </c>
      <c r="H2441" s="21">
        <v>0.21513927472351882</v>
      </c>
    </row>
    <row r="2442" spans="7:8" x14ac:dyDescent="0.25">
      <c r="G2442" s="21">
        <v>350.5</v>
      </c>
      <c r="H2442" s="21">
        <v>0.68029995529470044</v>
      </c>
    </row>
    <row r="2443" spans="7:8" x14ac:dyDescent="0.25">
      <c r="G2443" s="21">
        <v>352.5</v>
      </c>
      <c r="H2443" s="21">
        <v>0.68029995529470044</v>
      </c>
    </row>
    <row r="2444" spans="7:8" x14ac:dyDescent="0.25">
      <c r="G2444" s="21">
        <v>352.5</v>
      </c>
      <c r="H2444" s="21">
        <v>0.27005289718191311</v>
      </c>
    </row>
    <row r="2445" spans="7:8" x14ac:dyDescent="0.25">
      <c r="G2445" s="21">
        <v>352</v>
      </c>
      <c r="H2445" s="21">
        <v>0.27005289718191311</v>
      </c>
    </row>
    <row r="2446" spans="7:8" x14ac:dyDescent="0.25">
      <c r="G2446" s="21">
        <v>352</v>
      </c>
      <c r="H2446" s="21">
        <v>0</v>
      </c>
    </row>
    <row r="2447" spans="7:8" x14ac:dyDescent="0.25">
      <c r="G2447" s="21">
        <v>352</v>
      </c>
      <c r="H2447" s="21">
        <v>0.27005289718191311</v>
      </c>
    </row>
    <row r="2448" spans="7:8" x14ac:dyDescent="0.25">
      <c r="G2448" s="21">
        <v>353</v>
      </c>
      <c r="H2448" s="21">
        <v>0.27005289718191311</v>
      </c>
    </row>
    <row r="2449" spans="7:8" x14ac:dyDescent="0.25">
      <c r="G2449" s="21">
        <v>353</v>
      </c>
      <c r="H2449" s="21">
        <v>0</v>
      </c>
    </row>
    <row r="2450" spans="7:8" x14ac:dyDescent="0.25">
      <c r="G2450" s="21">
        <v>353</v>
      </c>
      <c r="H2450" s="21">
        <v>0.27005289718191311</v>
      </c>
    </row>
    <row r="2451" spans="7:8" x14ac:dyDescent="0.25">
      <c r="G2451" s="21">
        <v>352.5</v>
      </c>
      <c r="H2451" s="21">
        <v>0.27005289718191311</v>
      </c>
    </row>
    <row r="2452" spans="7:8" x14ac:dyDescent="0.25">
      <c r="G2452" s="21">
        <v>352.5</v>
      </c>
      <c r="H2452" s="21">
        <v>0.68029995529470044</v>
      </c>
    </row>
    <row r="2453" spans="7:8" x14ac:dyDescent="0.25">
      <c r="G2453" s="21">
        <v>351.5</v>
      </c>
      <c r="H2453" s="21">
        <v>0.68029995529470044</v>
      </c>
    </row>
    <row r="2454" spans="7:8" x14ac:dyDescent="0.25">
      <c r="G2454" s="21">
        <v>351.5</v>
      </c>
      <c r="H2454" s="21">
        <v>1.2072044494414957</v>
      </c>
    </row>
    <row r="2455" spans="7:8" x14ac:dyDescent="0.25">
      <c r="G2455" s="21">
        <v>349.625</v>
      </c>
      <c r="H2455" s="21">
        <v>1.2072044494414957</v>
      </c>
    </row>
    <row r="2456" spans="7:8" x14ac:dyDescent="0.25">
      <c r="G2456" s="21">
        <v>349.625</v>
      </c>
      <c r="H2456" s="21">
        <v>2.8575726069198053</v>
      </c>
    </row>
    <row r="2457" spans="7:8" x14ac:dyDescent="0.25">
      <c r="G2457" s="21">
        <v>346.625</v>
      </c>
      <c r="H2457" s="21">
        <v>2.8575726069198053</v>
      </c>
    </row>
    <row r="2458" spans="7:8" x14ac:dyDescent="0.25">
      <c r="G2458" s="21">
        <v>346.625</v>
      </c>
      <c r="H2458" s="21">
        <v>6.0979363686363719</v>
      </c>
    </row>
    <row r="2459" spans="7:8" x14ac:dyDescent="0.25">
      <c r="G2459" s="21">
        <v>342.75</v>
      </c>
      <c r="H2459" s="21">
        <v>6.0979363686363719</v>
      </c>
    </row>
    <row r="2460" spans="7:8" x14ac:dyDescent="0.25">
      <c r="G2460" s="21">
        <v>342.75</v>
      </c>
      <c r="H2460" s="21">
        <v>18.382135541860258</v>
      </c>
    </row>
    <row r="2461" spans="7:8" x14ac:dyDescent="0.25">
      <c r="G2461" s="21">
        <v>338.21875</v>
      </c>
      <c r="H2461" s="21">
        <v>18.382135541860258</v>
      </c>
    </row>
    <row r="2462" spans="7:8" x14ac:dyDescent="0.25">
      <c r="G2462" s="21">
        <v>338.21875</v>
      </c>
      <c r="H2462" s="21">
        <v>52.280243468644159</v>
      </c>
    </row>
    <row r="2463" spans="7:8" x14ac:dyDescent="0.25">
      <c r="G2463" s="21">
        <v>360.8203125</v>
      </c>
      <c r="H2463" s="21">
        <v>52.280243468644159</v>
      </c>
    </row>
    <row r="2464" spans="7:8" x14ac:dyDescent="0.25">
      <c r="G2464" s="21">
        <v>360.8203125</v>
      </c>
      <c r="H2464" s="21">
        <v>35.509688707955632</v>
      </c>
    </row>
    <row r="2465" spans="7:8" x14ac:dyDescent="0.25">
      <c r="G2465" s="21">
        <v>357.125</v>
      </c>
      <c r="H2465" s="21">
        <v>35.509688707955632</v>
      </c>
    </row>
    <row r="2466" spans="7:8" x14ac:dyDescent="0.25">
      <c r="G2466" s="21">
        <v>357.125</v>
      </c>
      <c r="H2466" s="21">
        <v>8.0950521490282643</v>
      </c>
    </row>
    <row r="2467" spans="7:8" x14ac:dyDescent="0.25">
      <c r="G2467" s="21">
        <v>355.5</v>
      </c>
      <c r="H2467" s="21">
        <v>8.0950521490282643</v>
      </c>
    </row>
    <row r="2468" spans="7:8" x14ac:dyDescent="0.25">
      <c r="G2468" s="21">
        <v>355.5</v>
      </c>
      <c r="H2468" s="21">
        <v>2.2165128174665014</v>
      </c>
    </row>
    <row r="2469" spans="7:8" x14ac:dyDescent="0.25">
      <c r="G2469" s="21">
        <v>354.5</v>
      </c>
      <c r="H2469" s="21">
        <v>2.2165128174665014</v>
      </c>
    </row>
    <row r="2470" spans="7:8" x14ac:dyDescent="0.25">
      <c r="G2470" s="21">
        <v>354.5</v>
      </c>
      <c r="H2470" s="21">
        <v>0.52818761757321009</v>
      </c>
    </row>
    <row r="2471" spans="7:8" x14ac:dyDescent="0.25">
      <c r="G2471" s="21">
        <v>354</v>
      </c>
      <c r="H2471" s="21">
        <v>0.52818761757321009</v>
      </c>
    </row>
    <row r="2472" spans="7:8" x14ac:dyDescent="0.25">
      <c r="G2472" s="21">
        <v>354</v>
      </c>
      <c r="H2472" s="21">
        <v>0</v>
      </c>
    </row>
    <row r="2473" spans="7:8" x14ac:dyDescent="0.25">
      <c r="G2473" s="21">
        <v>354</v>
      </c>
      <c r="H2473" s="21">
        <v>0.52818761757321009</v>
      </c>
    </row>
    <row r="2474" spans="7:8" x14ac:dyDescent="0.25">
      <c r="G2474" s="21">
        <v>355</v>
      </c>
      <c r="H2474" s="21">
        <v>0.52818761757321009</v>
      </c>
    </row>
    <row r="2475" spans="7:8" x14ac:dyDescent="0.25">
      <c r="G2475" s="21">
        <v>355</v>
      </c>
      <c r="H2475" s="21">
        <v>0</v>
      </c>
    </row>
    <row r="2476" spans="7:8" x14ac:dyDescent="0.25">
      <c r="G2476" s="21">
        <v>355</v>
      </c>
      <c r="H2476" s="21">
        <v>0.52818761757321009</v>
      </c>
    </row>
    <row r="2477" spans="7:8" x14ac:dyDescent="0.25">
      <c r="G2477" s="21">
        <v>354.5</v>
      </c>
      <c r="H2477" s="21">
        <v>0.52818761757321009</v>
      </c>
    </row>
    <row r="2478" spans="7:8" x14ac:dyDescent="0.25">
      <c r="G2478" s="21">
        <v>354.5</v>
      </c>
      <c r="H2478" s="21">
        <v>2.2165128174665014</v>
      </c>
    </row>
    <row r="2479" spans="7:8" x14ac:dyDescent="0.25">
      <c r="G2479" s="21">
        <v>356.5</v>
      </c>
      <c r="H2479" s="21">
        <v>2.2165128174665014</v>
      </c>
    </row>
    <row r="2480" spans="7:8" x14ac:dyDescent="0.25">
      <c r="G2480" s="21">
        <v>356.5</v>
      </c>
      <c r="H2480" s="21">
        <v>0.78672903838667274</v>
      </c>
    </row>
    <row r="2481" spans="7:8" x14ac:dyDescent="0.25">
      <c r="G2481" s="21">
        <v>356</v>
      </c>
      <c r="H2481" s="21">
        <v>0.78672903838667274</v>
      </c>
    </row>
    <row r="2482" spans="7:8" x14ac:dyDescent="0.25">
      <c r="G2482" s="21">
        <v>356</v>
      </c>
      <c r="H2482" s="21">
        <v>0</v>
      </c>
    </row>
    <row r="2483" spans="7:8" x14ac:dyDescent="0.25">
      <c r="G2483" s="21">
        <v>356</v>
      </c>
      <c r="H2483" s="21">
        <v>0.78672903838667274</v>
      </c>
    </row>
    <row r="2484" spans="7:8" x14ac:dyDescent="0.25">
      <c r="G2484" s="21">
        <v>357</v>
      </c>
      <c r="H2484" s="21">
        <v>0.78672903838667274</v>
      </c>
    </row>
    <row r="2485" spans="7:8" x14ac:dyDescent="0.25">
      <c r="G2485" s="21">
        <v>357</v>
      </c>
      <c r="H2485" s="21">
        <v>0</v>
      </c>
    </row>
    <row r="2486" spans="7:8" x14ac:dyDescent="0.25">
      <c r="G2486" s="21">
        <v>357</v>
      </c>
      <c r="H2486" s="21">
        <v>0.78672903838667274</v>
      </c>
    </row>
    <row r="2487" spans="7:8" x14ac:dyDescent="0.25">
      <c r="G2487" s="21">
        <v>356.5</v>
      </c>
      <c r="H2487" s="21">
        <v>0.78672903838667274</v>
      </c>
    </row>
    <row r="2488" spans="7:8" x14ac:dyDescent="0.25">
      <c r="G2488" s="21">
        <v>356.5</v>
      </c>
      <c r="H2488" s="21">
        <v>2.2165128174665014</v>
      </c>
    </row>
    <row r="2489" spans="7:8" x14ac:dyDescent="0.25">
      <c r="G2489" s="21">
        <v>355.5</v>
      </c>
      <c r="H2489" s="21">
        <v>2.2165128174665014</v>
      </c>
    </row>
    <row r="2490" spans="7:8" x14ac:dyDescent="0.25">
      <c r="G2490" s="21">
        <v>355.5</v>
      </c>
      <c r="H2490" s="21">
        <v>8.0950521490282643</v>
      </c>
    </row>
    <row r="2491" spans="7:8" x14ac:dyDescent="0.25">
      <c r="G2491" s="21">
        <v>358.75</v>
      </c>
      <c r="H2491" s="21">
        <v>8.0950521490282643</v>
      </c>
    </row>
    <row r="2492" spans="7:8" x14ac:dyDescent="0.25">
      <c r="G2492" s="21">
        <v>358.75</v>
      </c>
      <c r="H2492" s="21">
        <v>2.4042065720531824</v>
      </c>
    </row>
    <row r="2493" spans="7:8" x14ac:dyDescent="0.25">
      <c r="G2493" s="21">
        <v>358</v>
      </c>
      <c r="H2493" s="21">
        <v>2.4042065720531824</v>
      </c>
    </row>
    <row r="2494" spans="7:8" x14ac:dyDescent="0.25">
      <c r="G2494" s="21">
        <v>358</v>
      </c>
      <c r="H2494" s="21">
        <v>0</v>
      </c>
    </row>
    <row r="2495" spans="7:8" x14ac:dyDescent="0.25">
      <c r="G2495" s="21">
        <v>358</v>
      </c>
      <c r="H2495" s="21">
        <v>2.4042065720531824</v>
      </c>
    </row>
    <row r="2496" spans="7:8" x14ac:dyDescent="0.25">
      <c r="G2496" s="21">
        <v>359.5</v>
      </c>
      <c r="H2496" s="21">
        <v>2.4042065720531824</v>
      </c>
    </row>
    <row r="2497" spans="7:8" x14ac:dyDescent="0.25">
      <c r="G2497" s="21">
        <v>359.5</v>
      </c>
      <c r="H2497" s="21">
        <v>0.55633986253063361</v>
      </c>
    </row>
    <row r="2498" spans="7:8" x14ac:dyDescent="0.25">
      <c r="G2498" s="21">
        <v>359</v>
      </c>
      <c r="H2498" s="21">
        <v>0.55633986253063361</v>
      </c>
    </row>
    <row r="2499" spans="7:8" x14ac:dyDescent="0.25">
      <c r="G2499" s="21">
        <v>359</v>
      </c>
      <c r="H2499" s="21">
        <v>0</v>
      </c>
    </row>
    <row r="2500" spans="7:8" x14ac:dyDescent="0.25">
      <c r="G2500" s="21">
        <v>359</v>
      </c>
      <c r="H2500" s="21">
        <v>0.55633986253063361</v>
      </c>
    </row>
    <row r="2501" spans="7:8" x14ac:dyDescent="0.25">
      <c r="G2501" s="21">
        <v>360</v>
      </c>
      <c r="H2501" s="21">
        <v>0.55633986253063361</v>
      </c>
    </row>
    <row r="2502" spans="7:8" x14ac:dyDescent="0.25">
      <c r="G2502" s="21">
        <v>360</v>
      </c>
      <c r="H2502" s="21">
        <v>0</v>
      </c>
    </row>
    <row r="2503" spans="7:8" x14ac:dyDescent="0.25">
      <c r="G2503" s="21">
        <v>360</v>
      </c>
      <c r="H2503" s="21">
        <v>0.55633986253063361</v>
      </c>
    </row>
    <row r="2504" spans="7:8" x14ac:dyDescent="0.25">
      <c r="G2504" s="21">
        <v>359.5</v>
      </c>
      <c r="H2504" s="21">
        <v>0.55633986253063361</v>
      </c>
    </row>
    <row r="2505" spans="7:8" x14ac:dyDescent="0.25">
      <c r="G2505" s="21">
        <v>359.5</v>
      </c>
      <c r="H2505" s="21">
        <v>2.4042065720531824</v>
      </c>
    </row>
    <row r="2506" spans="7:8" x14ac:dyDescent="0.25">
      <c r="G2506" s="21">
        <v>358.75</v>
      </c>
      <c r="H2506" s="21">
        <v>2.4042065720531824</v>
      </c>
    </row>
    <row r="2507" spans="7:8" x14ac:dyDescent="0.25">
      <c r="G2507" s="21">
        <v>358.75</v>
      </c>
      <c r="H2507" s="21">
        <v>8.0950521490282643</v>
      </c>
    </row>
    <row r="2508" spans="7:8" x14ac:dyDescent="0.25">
      <c r="G2508" s="21">
        <v>357.125</v>
      </c>
      <c r="H2508" s="21">
        <v>8.0950521490282643</v>
      </c>
    </row>
    <row r="2509" spans="7:8" x14ac:dyDescent="0.25">
      <c r="G2509" s="21">
        <v>357.125</v>
      </c>
      <c r="H2509" s="21">
        <v>35.509688707955632</v>
      </c>
    </row>
    <row r="2510" spans="7:8" x14ac:dyDescent="0.25">
      <c r="G2510" s="21">
        <v>364.515625</v>
      </c>
      <c r="H2510" s="21">
        <v>35.509688707955632</v>
      </c>
    </row>
    <row r="2511" spans="7:8" x14ac:dyDescent="0.25">
      <c r="G2511" s="21">
        <v>364.515625</v>
      </c>
      <c r="H2511" s="21">
        <v>14.553280850889109</v>
      </c>
    </row>
    <row r="2512" spans="7:8" x14ac:dyDescent="0.25">
      <c r="G2512" s="21">
        <v>361.75</v>
      </c>
      <c r="H2512" s="21">
        <v>14.553280850889109</v>
      </c>
    </row>
    <row r="2513" spans="7:8" x14ac:dyDescent="0.25">
      <c r="G2513" s="21">
        <v>361.75</v>
      </c>
      <c r="H2513" s="21">
        <v>2.7600026441735714</v>
      </c>
    </row>
    <row r="2514" spans="7:8" x14ac:dyDescent="0.25">
      <c r="G2514" s="21">
        <v>361</v>
      </c>
      <c r="H2514" s="21">
        <v>2.7600026441735714</v>
      </c>
    </row>
    <row r="2515" spans="7:8" x14ac:dyDescent="0.25">
      <c r="G2515" s="21">
        <v>361</v>
      </c>
      <c r="H2515" s="21">
        <v>0</v>
      </c>
    </row>
    <row r="2516" spans="7:8" x14ac:dyDescent="0.25">
      <c r="G2516" s="21">
        <v>361</v>
      </c>
      <c r="H2516" s="21">
        <v>2.7600026441735714</v>
      </c>
    </row>
    <row r="2517" spans="7:8" x14ac:dyDescent="0.25">
      <c r="G2517" s="21">
        <v>362.5</v>
      </c>
      <c r="H2517" s="21">
        <v>2.7600026441735714</v>
      </c>
    </row>
    <row r="2518" spans="7:8" x14ac:dyDescent="0.25">
      <c r="G2518" s="21">
        <v>362.5</v>
      </c>
      <c r="H2518" s="21">
        <v>0.41531205012219163</v>
      </c>
    </row>
    <row r="2519" spans="7:8" x14ac:dyDescent="0.25">
      <c r="G2519" s="21">
        <v>362</v>
      </c>
      <c r="H2519" s="21">
        <v>0.41531205012219163</v>
      </c>
    </row>
    <row r="2520" spans="7:8" x14ac:dyDescent="0.25">
      <c r="G2520" s="21">
        <v>362</v>
      </c>
      <c r="H2520" s="21">
        <v>0</v>
      </c>
    </row>
    <row r="2521" spans="7:8" x14ac:dyDescent="0.25">
      <c r="G2521" s="21">
        <v>362</v>
      </c>
      <c r="H2521" s="21">
        <v>0.41531205012219163</v>
      </c>
    </row>
    <row r="2522" spans="7:8" x14ac:dyDescent="0.25">
      <c r="G2522" s="21">
        <v>363</v>
      </c>
      <c r="H2522" s="21">
        <v>0.41531205012219163</v>
      </c>
    </row>
    <row r="2523" spans="7:8" x14ac:dyDescent="0.25">
      <c r="G2523" s="21">
        <v>363</v>
      </c>
      <c r="H2523" s="21">
        <v>0</v>
      </c>
    </row>
    <row r="2524" spans="7:8" x14ac:dyDescent="0.25">
      <c r="G2524" s="21">
        <v>363</v>
      </c>
      <c r="H2524" s="21">
        <v>0.41531205012219163</v>
      </c>
    </row>
    <row r="2525" spans="7:8" x14ac:dyDescent="0.25">
      <c r="G2525" s="21">
        <v>362.5</v>
      </c>
      <c r="H2525" s="21">
        <v>0.41531205012219163</v>
      </c>
    </row>
    <row r="2526" spans="7:8" x14ac:dyDescent="0.25">
      <c r="G2526" s="21">
        <v>362.5</v>
      </c>
      <c r="H2526" s="21">
        <v>2.7600026441735714</v>
      </c>
    </row>
    <row r="2527" spans="7:8" x14ac:dyDescent="0.25">
      <c r="G2527" s="21">
        <v>361.75</v>
      </c>
      <c r="H2527" s="21">
        <v>2.7600026441735714</v>
      </c>
    </row>
    <row r="2528" spans="7:8" x14ac:dyDescent="0.25">
      <c r="G2528" s="21">
        <v>361.75</v>
      </c>
      <c r="H2528" s="21">
        <v>14.553280850889109</v>
      </c>
    </row>
    <row r="2529" spans="7:8" x14ac:dyDescent="0.25">
      <c r="G2529" s="21">
        <v>367.28125</v>
      </c>
      <c r="H2529" s="21">
        <v>14.553280850889109</v>
      </c>
    </row>
    <row r="2530" spans="7:8" x14ac:dyDescent="0.25">
      <c r="G2530" s="21">
        <v>367.28125</v>
      </c>
      <c r="H2530" s="21">
        <v>7.2239756111941782</v>
      </c>
    </row>
    <row r="2531" spans="7:8" x14ac:dyDescent="0.25">
      <c r="G2531" s="21">
        <v>364.875</v>
      </c>
      <c r="H2531" s="21">
        <v>7.2239756111941782</v>
      </c>
    </row>
    <row r="2532" spans="7:8" x14ac:dyDescent="0.25">
      <c r="G2532" s="21">
        <v>364.875</v>
      </c>
      <c r="H2532" s="21">
        <v>1.5566026187972739</v>
      </c>
    </row>
    <row r="2533" spans="7:8" x14ac:dyDescent="0.25">
      <c r="G2533" s="21">
        <v>364</v>
      </c>
      <c r="H2533" s="21">
        <v>1.5566026187972739</v>
      </c>
    </row>
    <row r="2534" spans="7:8" x14ac:dyDescent="0.25">
      <c r="G2534" s="21">
        <v>364</v>
      </c>
      <c r="H2534" s="21">
        <v>0</v>
      </c>
    </row>
    <row r="2535" spans="7:8" x14ac:dyDescent="0.25">
      <c r="G2535" s="21">
        <v>364</v>
      </c>
      <c r="H2535" s="21">
        <v>1.5566026187972739</v>
      </c>
    </row>
    <row r="2536" spans="7:8" x14ac:dyDescent="0.25">
      <c r="G2536" s="21">
        <v>365.75</v>
      </c>
      <c r="H2536" s="21">
        <v>1.5566026187972739</v>
      </c>
    </row>
    <row r="2537" spans="7:8" x14ac:dyDescent="0.25">
      <c r="G2537" s="21">
        <v>365.75</v>
      </c>
      <c r="H2537" s="21">
        <v>0.82451288767324848</v>
      </c>
    </row>
    <row r="2538" spans="7:8" x14ac:dyDescent="0.25">
      <c r="G2538" s="21">
        <v>365</v>
      </c>
      <c r="H2538" s="21">
        <v>0.82451288767324848</v>
      </c>
    </row>
    <row r="2539" spans="7:8" x14ac:dyDescent="0.25">
      <c r="G2539" s="21">
        <v>365</v>
      </c>
      <c r="H2539" s="21">
        <v>0</v>
      </c>
    </row>
    <row r="2540" spans="7:8" x14ac:dyDescent="0.25">
      <c r="G2540" s="21">
        <v>365</v>
      </c>
      <c r="H2540" s="21">
        <v>0.82451288767324848</v>
      </c>
    </row>
    <row r="2541" spans="7:8" x14ac:dyDescent="0.25">
      <c r="G2541" s="21">
        <v>366.5</v>
      </c>
      <c r="H2541" s="21">
        <v>0.82451288767324848</v>
      </c>
    </row>
    <row r="2542" spans="7:8" x14ac:dyDescent="0.25">
      <c r="G2542" s="21">
        <v>366.5</v>
      </c>
      <c r="H2542" s="21">
        <v>0.38560304631884262</v>
      </c>
    </row>
    <row r="2543" spans="7:8" x14ac:dyDescent="0.25">
      <c r="G2543" s="21">
        <v>366</v>
      </c>
      <c r="H2543" s="21">
        <v>0.38560304631884262</v>
      </c>
    </row>
    <row r="2544" spans="7:8" x14ac:dyDescent="0.25">
      <c r="G2544" s="21">
        <v>366</v>
      </c>
      <c r="H2544" s="21">
        <v>0</v>
      </c>
    </row>
    <row r="2545" spans="7:8" x14ac:dyDescent="0.25">
      <c r="G2545" s="21">
        <v>366</v>
      </c>
      <c r="H2545" s="21">
        <v>0.38560304631884262</v>
      </c>
    </row>
    <row r="2546" spans="7:8" x14ac:dyDescent="0.25">
      <c r="G2546" s="21">
        <v>367</v>
      </c>
      <c r="H2546" s="21">
        <v>0.38560304631884262</v>
      </c>
    </row>
    <row r="2547" spans="7:8" x14ac:dyDescent="0.25">
      <c r="G2547" s="21">
        <v>367</v>
      </c>
      <c r="H2547" s="21">
        <v>0</v>
      </c>
    </row>
    <row r="2548" spans="7:8" x14ac:dyDescent="0.25">
      <c r="G2548" s="21">
        <v>367</v>
      </c>
      <c r="H2548" s="21">
        <v>0.38560304631884262</v>
      </c>
    </row>
    <row r="2549" spans="7:8" x14ac:dyDescent="0.25">
      <c r="G2549" s="21">
        <v>366.5</v>
      </c>
      <c r="H2549" s="21">
        <v>0.38560304631884262</v>
      </c>
    </row>
    <row r="2550" spans="7:8" x14ac:dyDescent="0.25">
      <c r="G2550" s="21">
        <v>366.5</v>
      </c>
      <c r="H2550" s="21">
        <v>0.82451288767324848</v>
      </c>
    </row>
    <row r="2551" spans="7:8" x14ac:dyDescent="0.25">
      <c r="G2551" s="21">
        <v>365.75</v>
      </c>
      <c r="H2551" s="21">
        <v>0.82451288767324848</v>
      </c>
    </row>
    <row r="2552" spans="7:8" x14ac:dyDescent="0.25">
      <c r="G2552" s="21">
        <v>365.75</v>
      </c>
      <c r="H2552" s="21">
        <v>1.5566026187972739</v>
      </c>
    </row>
    <row r="2553" spans="7:8" x14ac:dyDescent="0.25">
      <c r="G2553" s="21">
        <v>364.875</v>
      </c>
      <c r="H2553" s="21">
        <v>1.5566026187972739</v>
      </c>
    </row>
    <row r="2554" spans="7:8" x14ac:dyDescent="0.25">
      <c r="G2554" s="21">
        <v>364.875</v>
      </c>
      <c r="H2554" s="21">
        <v>7.2239756111941782</v>
      </c>
    </row>
    <row r="2555" spans="7:8" x14ac:dyDescent="0.25">
      <c r="G2555" s="21">
        <v>369.6875</v>
      </c>
      <c r="H2555" s="21">
        <v>7.2239756111941782</v>
      </c>
    </row>
    <row r="2556" spans="7:8" x14ac:dyDescent="0.25">
      <c r="G2556" s="21">
        <v>369.6875</v>
      </c>
      <c r="H2556" s="21">
        <v>3.6567353258673712</v>
      </c>
    </row>
    <row r="2557" spans="7:8" x14ac:dyDescent="0.25">
      <c r="G2557" s="21">
        <v>368.5</v>
      </c>
      <c r="H2557" s="21">
        <v>3.6567353258673712</v>
      </c>
    </row>
    <row r="2558" spans="7:8" x14ac:dyDescent="0.25">
      <c r="G2558" s="21">
        <v>368.5</v>
      </c>
      <c r="H2558" s="21">
        <v>0.54390843414143875</v>
      </c>
    </row>
    <row r="2559" spans="7:8" x14ac:dyDescent="0.25">
      <c r="G2559" s="21">
        <v>368</v>
      </c>
      <c r="H2559" s="21">
        <v>0.54390843414143875</v>
      </c>
    </row>
    <row r="2560" spans="7:8" x14ac:dyDescent="0.25">
      <c r="G2560" s="21">
        <v>368</v>
      </c>
      <c r="H2560" s="21">
        <v>0</v>
      </c>
    </row>
    <row r="2561" spans="7:8" x14ac:dyDescent="0.25">
      <c r="G2561" s="21">
        <v>368</v>
      </c>
      <c r="H2561" s="21">
        <v>0.54390843414143875</v>
      </c>
    </row>
    <row r="2562" spans="7:8" x14ac:dyDescent="0.25">
      <c r="G2562" s="21">
        <v>369</v>
      </c>
      <c r="H2562" s="21">
        <v>0.54390843414143875</v>
      </c>
    </row>
    <row r="2563" spans="7:8" x14ac:dyDescent="0.25">
      <c r="G2563" s="21">
        <v>369</v>
      </c>
      <c r="H2563" s="21">
        <v>0</v>
      </c>
    </row>
    <row r="2564" spans="7:8" x14ac:dyDescent="0.25">
      <c r="G2564" s="21">
        <v>369</v>
      </c>
      <c r="H2564" s="21">
        <v>0.54390843414143875</v>
      </c>
    </row>
    <row r="2565" spans="7:8" x14ac:dyDescent="0.25">
      <c r="G2565" s="21">
        <v>368.5</v>
      </c>
      <c r="H2565" s="21">
        <v>0.54390843414143875</v>
      </c>
    </row>
    <row r="2566" spans="7:8" x14ac:dyDescent="0.25">
      <c r="G2566" s="21">
        <v>368.5</v>
      </c>
      <c r="H2566" s="21">
        <v>3.6567353258673712</v>
      </c>
    </row>
    <row r="2567" spans="7:8" x14ac:dyDescent="0.25">
      <c r="G2567" s="21">
        <v>370.875</v>
      </c>
      <c r="H2567" s="21">
        <v>3.6567353258673712</v>
      </c>
    </row>
    <row r="2568" spans="7:8" x14ac:dyDescent="0.25">
      <c r="G2568" s="21">
        <v>370.875</v>
      </c>
      <c r="H2568" s="21">
        <v>1.4445610217745715</v>
      </c>
    </row>
    <row r="2569" spans="7:8" x14ac:dyDescent="0.25">
      <c r="G2569" s="21">
        <v>370</v>
      </c>
      <c r="H2569" s="21">
        <v>1.4445610217745715</v>
      </c>
    </row>
    <row r="2570" spans="7:8" x14ac:dyDescent="0.25">
      <c r="G2570" s="21">
        <v>370</v>
      </c>
      <c r="H2570" s="21">
        <v>0</v>
      </c>
    </row>
    <row r="2571" spans="7:8" x14ac:dyDescent="0.25">
      <c r="G2571" s="21">
        <v>370</v>
      </c>
      <c r="H2571" s="21">
        <v>1.4445610217745715</v>
      </c>
    </row>
    <row r="2572" spans="7:8" x14ac:dyDescent="0.25">
      <c r="G2572" s="21">
        <v>371.75</v>
      </c>
      <c r="H2572" s="21">
        <v>1.4445610217745715</v>
      </c>
    </row>
    <row r="2573" spans="7:8" x14ac:dyDescent="0.25">
      <c r="G2573" s="21">
        <v>371.75</v>
      </c>
      <c r="H2573" s="21">
        <v>0.77460354569976653</v>
      </c>
    </row>
    <row r="2574" spans="7:8" x14ac:dyDescent="0.25">
      <c r="G2574" s="21">
        <v>371</v>
      </c>
      <c r="H2574" s="21">
        <v>0.77460354569976653</v>
      </c>
    </row>
    <row r="2575" spans="7:8" x14ac:dyDescent="0.25">
      <c r="G2575" s="21">
        <v>371</v>
      </c>
      <c r="H2575" s="21">
        <v>0</v>
      </c>
    </row>
    <row r="2576" spans="7:8" x14ac:dyDescent="0.25">
      <c r="G2576" s="21">
        <v>371</v>
      </c>
      <c r="H2576" s="21">
        <v>0.77460354569976653</v>
      </c>
    </row>
    <row r="2577" spans="7:8" x14ac:dyDescent="0.25">
      <c r="G2577" s="21">
        <v>372.5</v>
      </c>
      <c r="H2577" s="21">
        <v>0.77460354569976653</v>
      </c>
    </row>
    <row r="2578" spans="7:8" x14ac:dyDescent="0.25">
      <c r="G2578" s="21">
        <v>372.5</v>
      </c>
      <c r="H2578" s="21">
        <v>0.29561756146854973</v>
      </c>
    </row>
    <row r="2579" spans="7:8" x14ac:dyDescent="0.25">
      <c r="G2579" s="21">
        <v>372</v>
      </c>
      <c r="H2579" s="21">
        <v>0.29561756146854973</v>
      </c>
    </row>
    <row r="2580" spans="7:8" x14ac:dyDescent="0.25">
      <c r="G2580" s="21">
        <v>372</v>
      </c>
      <c r="H2580" s="21">
        <v>0</v>
      </c>
    </row>
    <row r="2581" spans="7:8" x14ac:dyDescent="0.25">
      <c r="G2581" s="21">
        <v>372</v>
      </c>
      <c r="H2581" s="21">
        <v>0.29561756146854973</v>
      </c>
    </row>
    <row r="2582" spans="7:8" x14ac:dyDescent="0.25">
      <c r="G2582" s="21">
        <v>373</v>
      </c>
      <c r="H2582" s="21">
        <v>0.29561756146854973</v>
      </c>
    </row>
    <row r="2583" spans="7:8" x14ac:dyDescent="0.25">
      <c r="G2583" s="21">
        <v>373</v>
      </c>
      <c r="H2583" s="21">
        <v>0</v>
      </c>
    </row>
    <row r="2584" spans="7:8" x14ac:dyDescent="0.25">
      <c r="G2584" s="21">
        <v>373</v>
      </c>
      <c r="H2584" s="21">
        <v>0.29561756146854973</v>
      </c>
    </row>
    <row r="2585" spans="7:8" x14ac:dyDescent="0.25">
      <c r="G2585" s="21">
        <v>372.5</v>
      </c>
      <c r="H2585" s="21">
        <v>0.29561756146854973</v>
      </c>
    </row>
    <row r="2586" spans="7:8" x14ac:dyDescent="0.25">
      <c r="G2586" s="21">
        <v>372.5</v>
      </c>
      <c r="H2586" s="21">
        <v>0.77460354569976653</v>
      </c>
    </row>
    <row r="2587" spans="7:8" x14ac:dyDescent="0.25">
      <c r="G2587" s="21">
        <v>371.75</v>
      </c>
      <c r="H2587" s="21">
        <v>0.77460354569976653</v>
      </c>
    </row>
    <row r="2588" spans="7:8" x14ac:dyDescent="0.25">
      <c r="G2588" s="21">
        <v>371.75</v>
      </c>
      <c r="H2588" s="21">
        <v>1.4445610217745715</v>
      </c>
    </row>
    <row r="2589" spans="7:8" x14ac:dyDescent="0.25">
      <c r="G2589" s="21">
        <v>370.875</v>
      </c>
      <c r="H2589" s="21">
        <v>1.4445610217745715</v>
      </c>
    </row>
    <row r="2590" spans="7:8" x14ac:dyDescent="0.25">
      <c r="G2590" s="21">
        <v>370.875</v>
      </c>
      <c r="H2590" s="21">
        <v>3.6567353258673712</v>
      </c>
    </row>
    <row r="2591" spans="7:8" x14ac:dyDescent="0.25">
      <c r="G2591" s="21">
        <v>369.6875</v>
      </c>
      <c r="H2591" s="21">
        <v>3.6567353258673712</v>
      </c>
    </row>
    <row r="2592" spans="7:8" x14ac:dyDescent="0.25">
      <c r="G2592" s="21">
        <v>369.6875</v>
      </c>
      <c r="H2592" s="21">
        <v>7.2239756111941782</v>
      </c>
    </row>
    <row r="2593" spans="7:8" x14ac:dyDescent="0.25">
      <c r="G2593" s="21">
        <v>367.28125</v>
      </c>
      <c r="H2593" s="21">
        <v>7.2239756111941782</v>
      </c>
    </row>
    <row r="2594" spans="7:8" x14ac:dyDescent="0.25">
      <c r="G2594" s="21">
        <v>367.28125</v>
      </c>
      <c r="H2594" s="21">
        <v>14.553280850889109</v>
      </c>
    </row>
    <row r="2595" spans="7:8" x14ac:dyDescent="0.25">
      <c r="G2595" s="21">
        <v>364.515625</v>
      </c>
      <c r="H2595" s="21">
        <v>14.553280850889109</v>
      </c>
    </row>
    <row r="2596" spans="7:8" x14ac:dyDescent="0.25">
      <c r="G2596" s="21">
        <v>364.515625</v>
      </c>
      <c r="H2596" s="21">
        <v>35.509688707955632</v>
      </c>
    </row>
    <row r="2597" spans="7:8" x14ac:dyDescent="0.25">
      <c r="G2597" s="21">
        <v>360.8203125</v>
      </c>
      <c r="H2597" s="21">
        <v>35.509688707955632</v>
      </c>
    </row>
    <row r="2598" spans="7:8" x14ac:dyDescent="0.25">
      <c r="G2598" s="21">
        <v>360.8203125</v>
      </c>
      <c r="H2598" s="21">
        <v>52.280243468644159</v>
      </c>
    </row>
    <row r="2599" spans="7:8" x14ac:dyDescent="0.25">
      <c r="G2599" s="21">
        <v>349.51953125</v>
      </c>
      <c r="H2599" s="21">
        <v>52.280243468644159</v>
      </c>
    </row>
    <row r="2600" spans="7:8" x14ac:dyDescent="0.25">
      <c r="G2600" s="21">
        <v>349.51953125</v>
      </c>
      <c r="H2600" s="21">
        <v>70.486388245568392</v>
      </c>
    </row>
    <row r="2601" spans="7:8" x14ac:dyDescent="0.25">
      <c r="G2601" s="21">
        <v>337.103515625</v>
      </c>
      <c r="H2601" s="21">
        <v>70.486388245568392</v>
      </c>
    </row>
    <row r="2602" spans="7:8" x14ac:dyDescent="0.25">
      <c r="G2602" s="21">
        <v>337.103515625</v>
      </c>
      <c r="H2602" s="21">
        <v>364.01177691952103</v>
      </c>
    </row>
    <row r="2603" spans="7:8" x14ac:dyDescent="0.25">
      <c r="G2603" s="21">
        <v>434.75390625</v>
      </c>
      <c r="H2603" s="21">
        <v>364.01177691952103</v>
      </c>
    </row>
    <row r="2604" spans="7:8" x14ac:dyDescent="0.25">
      <c r="G2604" s="21">
        <v>434.75390625</v>
      </c>
      <c r="H2604" s="21">
        <v>162.52726536070799</v>
      </c>
    </row>
    <row r="2605" spans="7:8" x14ac:dyDescent="0.25">
      <c r="G2605" s="21">
        <v>400.283203125</v>
      </c>
      <c r="H2605" s="21">
        <v>162.52726536070799</v>
      </c>
    </row>
    <row r="2606" spans="7:8" x14ac:dyDescent="0.25">
      <c r="G2606" s="21">
        <v>400.283203125</v>
      </c>
      <c r="H2606" s="21">
        <v>69.989613967836533</v>
      </c>
    </row>
    <row r="2607" spans="7:8" x14ac:dyDescent="0.25">
      <c r="G2607" s="21">
        <v>385.109375</v>
      </c>
      <c r="H2607" s="21">
        <v>69.989613967836533</v>
      </c>
    </row>
    <row r="2608" spans="7:8" x14ac:dyDescent="0.25">
      <c r="G2608" s="21">
        <v>385.109375</v>
      </c>
      <c r="H2608" s="21">
        <v>12.250013893223155</v>
      </c>
    </row>
    <row r="2609" spans="7:8" x14ac:dyDescent="0.25">
      <c r="G2609" s="21">
        <v>379.65625</v>
      </c>
      <c r="H2609" s="21">
        <v>12.250013893223155</v>
      </c>
    </row>
    <row r="2610" spans="7:8" x14ac:dyDescent="0.25">
      <c r="G2610" s="21">
        <v>379.65625</v>
      </c>
      <c r="H2610" s="21">
        <v>4.3182153701204262</v>
      </c>
    </row>
    <row r="2611" spans="7:8" x14ac:dyDescent="0.25">
      <c r="G2611" s="21">
        <v>376.3125</v>
      </c>
      <c r="H2611" s="21">
        <v>4.3182153701204262</v>
      </c>
    </row>
    <row r="2612" spans="7:8" x14ac:dyDescent="0.25">
      <c r="G2612" s="21">
        <v>376.3125</v>
      </c>
      <c r="H2612" s="21">
        <v>1.1750337581009402</v>
      </c>
    </row>
    <row r="2613" spans="7:8" x14ac:dyDescent="0.25">
      <c r="G2613" s="21">
        <v>374.5</v>
      </c>
      <c r="H2613" s="21">
        <v>1.1750337581009402</v>
      </c>
    </row>
    <row r="2614" spans="7:8" x14ac:dyDescent="0.25">
      <c r="G2614" s="21">
        <v>374.5</v>
      </c>
      <c r="H2614" s="21">
        <v>0.50390029369280165</v>
      </c>
    </row>
    <row r="2615" spans="7:8" x14ac:dyDescent="0.25">
      <c r="G2615" s="21">
        <v>374</v>
      </c>
      <c r="H2615" s="21">
        <v>0.50390029369280165</v>
      </c>
    </row>
    <row r="2616" spans="7:8" x14ac:dyDescent="0.25">
      <c r="G2616" s="21">
        <v>374</v>
      </c>
      <c r="H2616" s="21">
        <v>0</v>
      </c>
    </row>
    <row r="2617" spans="7:8" x14ac:dyDescent="0.25">
      <c r="G2617" s="21">
        <v>374</v>
      </c>
      <c r="H2617" s="21">
        <v>0.50390029369280165</v>
      </c>
    </row>
    <row r="2618" spans="7:8" x14ac:dyDescent="0.25">
      <c r="G2618" s="21">
        <v>375</v>
      </c>
      <c r="H2618" s="21">
        <v>0.50390029369280165</v>
      </c>
    </row>
    <row r="2619" spans="7:8" x14ac:dyDescent="0.25">
      <c r="G2619" s="21">
        <v>375</v>
      </c>
      <c r="H2619" s="21">
        <v>0</v>
      </c>
    </row>
    <row r="2620" spans="7:8" x14ac:dyDescent="0.25">
      <c r="G2620" s="21">
        <v>375</v>
      </c>
      <c r="H2620" s="21">
        <v>0.50390029369280165</v>
      </c>
    </row>
    <row r="2621" spans="7:8" x14ac:dyDescent="0.25">
      <c r="G2621" s="21">
        <v>374.5</v>
      </c>
      <c r="H2621" s="21">
        <v>0.50390029369280165</v>
      </c>
    </row>
    <row r="2622" spans="7:8" x14ac:dyDescent="0.25">
      <c r="G2622" s="21">
        <v>374.5</v>
      </c>
      <c r="H2622" s="21">
        <v>1.1750337581009402</v>
      </c>
    </row>
    <row r="2623" spans="7:8" x14ac:dyDescent="0.25">
      <c r="G2623" s="21">
        <v>378.125</v>
      </c>
      <c r="H2623" s="21">
        <v>1.1750337581009402</v>
      </c>
    </row>
    <row r="2624" spans="7:8" x14ac:dyDescent="0.25">
      <c r="G2624" s="21">
        <v>378.125</v>
      </c>
      <c r="H2624" s="21">
        <v>1.0002043793159461</v>
      </c>
    </row>
    <row r="2625" spans="7:8" x14ac:dyDescent="0.25">
      <c r="G2625" s="21">
        <v>376.75</v>
      </c>
      <c r="H2625" s="21">
        <v>1.0002043793159461</v>
      </c>
    </row>
    <row r="2626" spans="7:8" x14ac:dyDescent="0.25">
      <c r="G2626" s="21">
        <v>376.75</v>
      </c>
      <c r="H2626" s="21">
        <v>0.30157406067041614</v>
      </c>
    </row>
    <row r="2627" spans="7:8" x14ac:dyDescent="0.25">
      <c r="G2627" s="21">
        <v>376</v>
      </c>
      <c r="H2627" s="21">
        <v>0.30157406067041614</v>
      </c>
    </row>
    <row r="2628" spans="7:8" x14ac:dyDescent="0.25">
      <c r="G2628" s="21">
        <v>376</v>
      </c>
      <c r="H2628" s="21">
        <v>0</v>
      </c>
    </row>
    <row r="2629" spans="7:8" x14ac:dyDescent="0.25">
      <c r="G2629" s="21">
        <v>376</v>
      </c>
      <c r="H2629" s="21">
        <v>0.30157406067041614</v>
      </c>
    </row>
    <row r="2630" spans="7:8" x14ac:dyDescent="0.25">
      <c r="G2630" s="21">
        <v>377.5</v>
      </c>
      <c r="H2630" s="21">
        <v>0.30157406067041614</v>
      </c>
    </row>
    <row r="2631" spans="7:8" x14ac:dyDescent="0.25">
      <c r="G2631" s="21">
        <v>377.5</v>
      </c>
      <c r="H2631" s="21">
        <v>0.1888130283734499</v>
      </c>
    </row>
    <row r="2632" spans="7:8" x14ac:dyDescent="0.25">
      <c r="G2632" s="21">
        <v>377</v>
      </c>
      <c r="H2632" s="21">
        <v>0.1888130283734499</v>
      </c>
    </row>
    <row r="2633" spans="7:8" x14ac:dyDescent="0.25">
      <c r="G2633" s="21">
        <v>377</v>
      </c>
      <c r="H2633" s="21">
        <v>0</v>
      </c>
    </row>
    <row r="2634" spans="7:8" x14ac:dyDescent="0.25">
      <c r="G2634" s="21">
        <v>377</v>
      </c>
      <c r="H2634" s="21">
        <v>0.1888130283734499</v>
      </c>
    </row>
    <row r="2635" spans="7:8" x14ac:dyDescent="0.25">
      <c r="G2635" s="21">
        <v>378</v>
      </c>
      <c r="H2635" s="21">
        <v>0.1888130283734499</v>
      </c>
    </row>
    <row r="2636" spans="7:8" x14ac:dyDescent="0.25">
      <c r="G2636" s="21">
        <v>378</v>
      </c>
      <c r="H2636" s="21">
        <v>0</v>
      </c>
    </row>
    <row r="2637" spans="7:8" x14ac:dyDescent="0.25">
      <c r="G2637" s="21">
        <v>378</v>
      </c>
      <c r="H2637" s="21">
        <v>0.1888130283734499</v>
      </c>
    </row>
    <row r="2638" spans="7:8" x14ac:dyDescent="0.25">
      <c r="G2638" s="21">
        <v>377.5</v>
      </c>
      <c r="H2638" s="21">
        <v>0.1888130283734499</v>
      </c>
    </row>
    <row r="2639" spans="7:8" x14ac:dyDescent="0.25">
      <c r="G2639" s="21">
        <v>377.5</v>
      </c>
      <c r="H2639" s="21">
        <v>0.30157406067041614</v>
      </c>
    </row>
    <row r="2640" spans="7:8" x14ac:dyDescent="0.25">
      <c r="G2640" s="21">
        <v>376.75</v>
      </c>
      <c r="H2640" s="21">
        <v>0.30157406067041614</v>
      </c>
    </row>
    <row r="2641" spans="7:8" x14ac:dyDescent="0.25">
      <c r="G2641" s="21">
        <v>376.75</v>
      </c>
      <c r="H2641" s="21">
        <v>1.0002043793159461</v>
      </c>
    </row>
    <row r="2642" spans="7:8" x14ac:dyDescent="0.25">
      <c r="G2642" s="21">
        <v>379.5</v>
      </c>
      <c r="H2642" s="21">
        <v>1.0002043793159461</v>
      </c>
    </row>
    <row r="2643" spans="7:8" x14ac:dyDescent="0.25">
      <c r="G2643" s="21">
        <v>379.5</v>
      </c>
      <c r="H2643" s="21">
        <v>0.64459573286420091</v>
      </c>
    </row>
    <row r="2644" spans="7:8" x14ac:dyDescent="0.25">
      <c r="G2644" s="21">
        <v>379</v>
      </c>
      <c r="H2644" s="21">
        <v>0.64459573286420091</v>
      </c>
    </row>
    <row r="2645" spans="7:8" x14ac:dyDescent="0.25">
      <c r="G2645" s="21">
        <v>379</v>
      </c>
      <c r="H2645" s="21">
        <v>0</v>
      </c>
    </row>
    <row r="2646" spans="7:8" x14ac:dyDescent="0.25">
      <c r="G2646" s="21">
        <v>379</v>
      </c>
      <c r="H2646" s="21">
        <v>0.64459573286420091</v>
      </c>
    </row>
    <row r="2647" spans="7:8" x14ac:dyDescent="0.25">
      <c r="G2647" s="21">
        <v>380</v>
      </c>
      <c r="H2647" s="21">
        <v>0.64459573286420091</v>
      </c>
    </row>
    <row r="2648" spans="7:8" x14ac:dyDescent="0.25">
      <c r="G2648" s="21">
        <v>380</v>
      </c>
      <c r="H2648" s="21">
        <v>0</v>
      </c>
    </row>
    <row r="2649" spans="7:8" x14ac:dyDescent="0.25">
      <c r="G2649" s="21">
        <v>380</v>
      </c>
      <c r="H2649" s="21">
        <v>0.64459573286420091</v>
      </c>
    </row>
    <row r="2650" spans="7:8" x14ac:dyDescent="0.25">
      <c r="G2650" s="21">
        <v>379.5</v>
      </c>
      <c r="H2650" s="21">
        <v>0.64459573286420091</v>
      </c>
    </row>
    <row r="2651" spans="7:8" x14ac:dyDescent="0.25">
      <c r="G2651" s="21">
        <v>379.5</v>
      </c>
      <c r="H2651" s="21">
        <v>1.0002043793159461</v>
      </c>
    </row>
    <row r="2652" spans="7:8" x14ac:dyDescent="0.25">
      <c r="G2652" s="21">
        <v>378.125</v>
      </c>
      <c r="H2652" s="21">
        <v>1.0002043793159461</v>
      </c>
    </row>
    <row r="2653" spans="7:8" x14ac:dyDescent="0.25">
      <c r="G2653" s="21">
        <v>378.125</v>
      </c>
      <c r="H2653" s="21">
        <v>1.1750337581009402</v>
      </c>
    </row>
    <row r="2654" spans="7:8" x14ac:dyDescent="0.25">
      <c r="G2654" s="21">
        <v>376.3125</v>
      </c>
      <c r="H2654" s="21">
        <v>1.1750337581009402</v>
      </c>
    </row>
    <row r="2655" spans="7:8" x14ac:dyDescent="0.25">
      <c r="G2655" s="21">
        <v>376.3125</v>
      </c>
      <c r="H2655" s="21">
        <v>4.3182153701204262</v>
      </c>
    </row>
    <row r="2656" spans="7:8" x14ac:dyDescent="0.25">
      <c r="G2656" s="21">
        <v>383</v>
      </c>
      <c r="H2656" s="21">
        <v>4.3182153701204262</v>
      </c>
    </row>
    <row r="2657" spans="7:8" x14ac:dyDescent="0.25">
      <c r="G2657" s="21">
        <v>383</v>
      </c>
      <c r="H2657" s="21">
        <v>2.8672343558519207</v>
      </c>
    </row>
    <row r="2658" spans="7:8" x14ac:dyDescent="0.25">
      <c r="G2658" s="21">
        <v>381.5</v>
      </c>
      <c r="H2658" s="21">
        <v>2.8672343558519207</v>
      </c>
    </row>
    <row r="2659" spans="7:8" x14ac:dyDescent="0.25">
      <c r="G2659" s="21">
        <v>381.5</v>
      </c>
      <c r="H2659" s="21">
        <v>1.01661391979773</v>
      </c>
    </row>
    <row r="2660" spans="7:8" x14ac:dyDescent="0.25">
      <c r="G2660" s="21">
        <v>381</v>
      </c>
      <c r="H2660" s="21">
        <v>1.01661391979773</v>
      </c>
    </row>
    <row r="2661" spans="7:8" x14ac:dyDescent="0.25">
      <c r="G2661" s="21">
        <v>381</v>
      </c>
      <c r="H2661" s="21">
        <v>0</v>
      </c>
    </row>
    <row r="2662" spans="7:8" x14ac:dyDescent="0.25">
      <c r="G2662" s="21">
        <v>381</v>
      </c>
      <c r="H2662" s="21">
        <v>1.01661391979773</v>
      </c>
    </row>
    <row r="2663" spans="7:8" x14ac:dyDescent="0.25">
      <c r="G2663" s="21">
        <v>382</v>
      </c>
      <c r="H2663" s="21">
        <v>1.01661391979773</v>
      </c>
    </row>
    <row r="2664" spans="7:8" x14ac:dyDescent="0.25">
      <c r="G2664" s="21">
        <v>382</v>
      </c>
      <c r="H2664" s="21">
        <v>0</v>
      </c>
    </row>
    <row r="2665" spans="7:8" x14ac:dyDescent="0.25">
      <c r="G2665" s="21">
        <v>382</v>
      </c>
      <c r="H2665" s="21">
        <v>1.01661391979773</v>
      </c>
    </row>
    <row r="2666" spans="7:8" x14ac:dyDescent="0.25">
      <c r="G2666" s="21">
        <v>381.5</v>
      </c>
      <c r="H2666" s="21">
        <v>1.01661391979773</v>
      </c>
    </row>
    <row r="2667" spans="7:8" x14ac:dyDescent="0.25">
      <c r="G2667" s="21">
        <v>381.5</v>
      </c>
      <c r="H2667" s="21">
        <v>2.8672343558519207</v>
      </c>
    </row>
    <row r="2668" spans="7:8" x14ac:dyDescent="0.25">
      <c r="G2668" s="21">
        <v>384.5</v>
      </c>
      <c r="H2668" s="21">
        <v>2.8672343558519207</v>
      </c>
    </row>
    <row r="2669" spans="7:8" x14ac:dyDescent="0.25">
      <c r="G2669" s="21">
        <v>384.5</v>
      </c>
      <c r="H2669" s="21">
        <v>1.5999188137440821</v>
      </c>
    </row>
    <row r="2670" spans="7:8" x14ac:dyDescent="0.25">
      <c r="G2670" s="21">
        <v>383.5</v>
      </c>
      <c r="H2670" s="21">
        <v>1.5999188137440821</v>
      </c>
    </row>
    <row r="2671" spans="7:8" x14ac:dyDescent="0.25">
      <c r="G2671" s="21">
        <v>383.5</v>
      </c>
      <c r="H2671" s="21">
        <v>0.37216107115843372</v>
      </c>
    </row>
    <row r="2672" spans="7:8" x14ac:dyDescent="0.25">
      <c r="G2672" s="21">
        <v>383</v>
      </c>
      <c r="H2672" s="21">
        <v>0.37216107115843372</v>
      </c>
    </row>
    <row r="2673" spans="7:8" x14ac:dyDescent="0.25">
      <c r="G2673" s="21">
        <v>383</v>
      </c>
      <c r="H2673" s="21">
        <v>0</v>
      </c>
    </row>
    <row r="2674" spans="7:8" x14ac:dyDescent="0.25">
      <c r="G2674" s="21">
        <v>383</v>
      </c>
      <c r="H2674" s="21">
        <v>0.37216107115843372</v>
      </c>
    </row>
    <row r="2675" spans="7:8" x14ac:dyDescent="0.25">
      <c r="G2675" s="21">
        <v>384</v>
      </c>
      <c r="H2675" s="21">
        <v>0.37216107115843372</v>
      </c>
    </row>
    <row r="2676" spans="7:8" x14ac:dyDescent="0.25">
      <c r="G2676" s="21">
        <v>384</v>
      </c>
      <c r="H2676" s="21">
        <v>0</v>
      </c>
    </row>
    <row r="2677" spans="7:8" x14ac:dyDescent="0.25">
      <c r="G2677" s="21">
        <v>384</v>
      </c>
      <c r="H2677" s="21">
        <v>0.37216107115843372</v>
      </c>
    </row>
    <row r="2678" spans="7:8" x14ac:dyDescent="0.25">
      <c r="G2678" s="21">
        <v>383.5</v>
      </c>
      <c r="H2678" s="21">
        <v>0.37216107115843372</v>
      </c>
    </row>
    <row r="2679" spans="7:8" x14ac:dyDescent="0.25">
      <c r="G2679" s="21">
        <v>383.5</v>
      </c>
      <c r="H2679" s="21">
        <v>1.5999188137440821</v>
      </c>
    </row>
    <row r="2680" spans="7:8" x14ac:dyDescent="0.25">
      <c r="G2680" s="21">
        <v>385.5</v>
      </c>
      <c r="H2680" s="21">
        <v>1.5999188137440821</v>
      </c>
    </row>
    <row r="2681" spans="7:8" x14ac:dyDescent="0.25">
      <c r="G2681" s="21">
        <v>385.5</v>
      </c>
      <c r="H2681" s="21">
        <v>0.96384997838447184</v>
      </c>
    </row>
    <row r="2682" spans="7:8" x14ac:dyDescent="0.25">
      <c r="G2682" s="21">
        <v>385</v>
      </c>
      <c r="H2682" s="21">
        <v>0.96384997838447184</v>
      </c>
    </row>
    <row r="2683" spans="7:8" x14ac:dyDescent="0.25">
      <c r="G2683" s="21">
        <v>385</v>
      </c>
      <c r="H2683" s="21">
        <v>0</v>
      </c>
    </row>
    <row r="2684" spans="7:8" x14ac:dyDescent="0.25">
      <c r="G2684" s="21">
        <v>385</v>
      </c>
      <c r="H2684" s="21">
        <v>0.96384997838447184</v>
      </c>
    </row>
    <row r="2685" spans="7:8" x14ac:dyDescent="0.25">
      <c r="G2685" s="21">
        <v>386</v>
      </c>
      <c r="H2685" s="21">
        <v>0.96384997838447184</v>
      </c>
    </row>
    <row r="2686" spans="7:8" x14ac:dyDescent="0.25">
      <c r="G2686" s="21">
        <v>386</v>
      </c>
      <c r="H2686" s="21">
        <v>0</v>
      </c>
    </row>
    <row r="2687" spans="7:8" x14ac:dyDescent="0.25">
      <c r="G2687" s="21">
        <v>386</v>
      </c>
      <c r="H2687" s="21">
        <v>0.96384997838447184</v>
      </c>
    </row>
    <row r="2688" spans="7:8" x14ac:dyDescent="0.25">
      <c r="G2688" s="21">
        <v>385.5</v>
      </c>
      <c r="H2688" s="21">
        <v>0.96384997838447184</v>
      </c>
    </row>
    <row r="2689" spans="7:8" x14ac:dyDescent="0.25">
      <c r="G2689" s="21">
        <v>385.5</v>
      </c>
      <c r="H2689" s="21">
        <v>1.5999188137440821</v>
      </c>
    </row>
    <row r="2690" spans="7:8" x14ac:dyDescent="0.25">
      <c r="G2690" s="21">
        <v>384.5</v>
      </c>
      <c r="H2690" s="21">
        <v>1.5999188137440821</v>
      </c>
    </row>
    <row r="2691" spans="7:8" x14ac:dyDescent="0.25">
      <c r="G2691" s="21">
        <v>384.5</v>
      </c>
      <c r="H2691" s="21">
        <v>2.8672343558519207</v>
      </c>
    </row>
    <row r="2692" spans="7:8" x14ac:dyDescent="0.25">
      <c r="G2692" s="21">
        <v>383</v>
      </c>
      <c r="H2692" s="21">
        <v>2.8672343558519207</v>
      </c>
    </row>
    <row r="2693" spans="7:8" x14ac:dyDescent="0.25">
      <c r="G2693" s="21">
        <v>383</v>
      </c>
      <c r="H2693" s="21">
        <v>4.3182153701204262</v>
      </c>
    </row>
    <row r="2694" spans="7:8" x14ac:dyDescent="0.25">
      <c r="G2694" s="21">
        <v>379.65625</v>
      </c>
      <c r="H2694" s="21">
        <v>4.3182153701204262</v>
      </c>
    </row>
    <row r="2695" spans="7:8" x14ac:dyDescent="0.25">
      <c r="G2695" s="21">
        <v>379.65625</v>
      </c>
      <c r="H2695" s="21">
        <v>12.250013893223155</v>
      </c>
    </row>
    <row r="2696" spans="7:8" x14ac:dyDescent="0.25">
      <c r="G2696" s="21">
        <v>390.5625</v>
      </c>
      <c r="H2696" s="21">
        <v>12.250013893223155</v>
      </c>
    </row>
    <row r="2697" spans="7:8" x14ac:dyDescent="0.25">
      <c r="G2697" s="21">
        <v>390.5625</v>
      </c>
      <c r="H2697" s="21">
        <v>6.2865652854824896</v>
      </c>
    </row>
    <row r="2698" spans="7:8" x14ac:dyDescent="0.25">
      <c r="G2698" s="21">
        <v>388.5</v>
      </c>
      <c r="H2698" s="21">
        <v>6.2865652854824896</v>
      </c>
    </row>
    <row r="2699" spans="7:8" x14ac:dyDescent="0.25">
      <c r="G2699" s="21">
        <v>388.5</v>
      </c>
      <c r="H2699" s="21">
        <v>1.3991136753715421</v>
      </c>
    </row>
    <row r="2700" spans="7:8" x14ac:dyDescent="0.25">
      <c r="G2700" s="21">
        <v>387.5</v>
      </c>
      <c r="H2700" s="21">
        <v>1.3991136753715421</v>
      </c>
    </row>
    <row r="2701" spans="7:8" x14ac:dyDescent="0.25">
      <c r="G2701" s="21">
        <v>387.5</v>
      </c>
      <c r="H2701" s="21">
        <v>0.24722208985878921</v>
      </c>
    </row>
    <row r="2702" spans="7:8" x14ac:dyDescent="0.25">
      <c r="G2702" s="21">
        <v>387</v>
      </c>
      <c r="H2702" s="21">
        <v>0.24722208985878921</v>
      </c>
    </row>
    <row r="2703" spans="7:8" x14ac:dyDescent="0.25">
      <c r="G2703" s="21">
        <v>387</v>
      </c>
      <c r="H2703" s="21">
        <v>0</v>
      </c>
    </row>
    <row r="2704" spans="7:8" x14ac:dyDescent="0.25">
      <c r="G2704" s="21">
        <v>387</v>
      </c>
      <c r="H2704" s="21">
        <v>0.24722208985878921</v>
      </c>
    </row>
    <row r="2705" spans="7:8" x14ac:dyDescent="0.25">
      <c r="G2705" s="21">
        <v>388</v>
      </c>
      <c r="H2705" s="21">
        <v>0.24722208985878921</v>
      </c>
    </row>
    <row r="2706" spans="7:8" x14ac:dyDescent="0.25">
      <c r="G2706" s="21">
        <v>388</v>
      </c>
      <c r="H2706" s="21">
        <v>0</v>
      </c>
    </row>
    <row r="2707" spans="7:8" x14ac:dyDescent="0.25">
      <c r="G2707" s="21">
        <v>388</v>
      </c>
      <c r="H2707" s="21">
        <v>0.24722208985878921</v>
      </c>
    </row>
    <row r="2708" spans="7:8" x14ac:dyDescent="0.25">
      <c r="G2708" s="21">
        <v>387.5</v>
      </c>
      <c r="H2708" s="21">
        <v>0.24722208985878921</v>
      </c>
    </row>
    <row r="2709" spans="7:8" x14ac:dyDescent="0.25">
      <c r="G2709" s="21">
        <v>387.5</v>
      </c>
      <c r="H2709" s="21">
        <v>1.3991136753715421</v>
      </c>
    </row>
    <row r="2710" spans="7:8" x14ac:dyDescent="0.25">
      <c r="G2710" s="21">
        <v>389.5</v>
      </c>
      <c r="H2710" s="21">
        <v>1.3991136753715421</v>
      </c>
    </row>
    <row r="2711" spans="7:8" x14ac:dyDescent="0.25">
      <c r="G2711" s="21">
        <v>389.5</v>
      </c>
      <c r="H2711" s="21">
        <v>0.28271736221113497</v>
      </c>
    </row>
    <row r="2712" spans="7:8" x14ac:dyDescent="0.25">
      <c r="G2712" s="21">
        <v>389</v>
      </c>
      <c r="H2712" s="21">
        <v>0.28271736221113497</v>
      </c>
    </row>
    <row r="2713" spans="7:8" x14ac:dyDescent="0.25">
      <c r="G2713" s="21">
        <v>389</v>
      </c>
      <c r="H2713" s="21">
        <v>0</v>
      </c>
    </row>
    <row r="2714" spans="7:8" x14ac:dyDescent="0.25">
      <c r="G2714" s="21">
        <v>389</v>
      </c>
      <c r="H2714" s="21">
        <v>0.28271736221113497</v>
      </c>
    </row>
    <row r="2715" spans="7:8" x14ac:dyDescent="0.25">
      <c r="G2715" s="21">
        <v>390</v>
      </c>
      <c r="H2715" s="21">
        <v>0.28271736221113497</v>
      </c>
    </row>
    <row r="2716" spans="7:8" x14ac:dyDescent="0.25">
      <c r="G2716" s="21">
        <v>390</v>
      </c>
      <c r="H2716" s="21">
        <v>0</v>
      </c>
    </row>
    <row r="2717" spans="7:8" x14ac:dyDescent="0.25">
      <c r="G2717" s="21">
        <v>390</v>
      </c>
      <c r="H2717" s="21">
        <v>0.28271736221113497</v>
      </c>
    </row>
    <row r="2718" spans="7:8" x14ac:dyDescent="0.25">
      <c r="G2718" s="21">
        <v>389.5</v>
      </c>
      <c r="H2718" s="21">
        <v>0.28271736221113497</v>
      </c>
    </row>
    <row r="2719" spans="7:8" x14ac:dyDescent="0.25">
      <c r="G2719" s="21">
        <v>389.5</v>
      </c>
      <c r="H2719" s="21">
        <v>1.3991136753715421</v>
      </c>
    </row>
    <row r="2720" spans="7:8" x14ac:dyDescent="0.25">
      <c r="G2720" s="21">
        <v>388.5</v>
      </c>
      <c r="H2720" s="21">
        <v>1.3991136753715421</v>
      </c>
    </row>
    <row r="2721" spans="7:8" x14ac:dyDescent="0.25">
      <c r="G2721" s="21">
        <v>388.5</v>
      </c>
      <c r="H2721" s="21">
        <v>6.2865652854824896</v>
      </c>
    </row>
    <row r="2722" spans="7:8" x14ac:dyDescent="0.25">
      <c r="G2722" s="21">
        <v>392.625</v>
      </c>
      <c r="H2722" s="21">
        <v>6.2865652854824896</v>
      </c>
    </row>
    <row r="2723" spans="7:8" x14ac:dyDescent="0.25">
      <c r="G2723" s="21">
        <v>392.625</v>
      </c>
      <c r="H2723" s="21">
        <v>1.9338791474818198</v>
      </c>
    </row>
    <row r="2724" spans="7:8" x14ac:dyDescent="0.25">
      <c r="G2724" s="21">
        <v>391.5</v>
      </c>
      <c r="H2724" s="21">
        <v>1.9338791474818198</v>
      </c>
    </row>
    <row r="2725" spans="7:8" x14ac:dyDescent="0.25">
      <c r="G2725" s="21">
        <v>391.5</v>
      </c>
      <c r="H2725" s="21">
        <v>0.47842262369613209</v>
      </c>
    </row>
    <row r="2726" spans="7:8" x14ac:dyDescent="0.25">
      <c r="G2726" s="21">
        <v>391</v>
      </c>
      <c r="H2726" s="21">
        <v>0.47842262369613209</v>
      </c>
    </row>
    <row r="2727" spans="7:8" x14ac:dyDescent="0.25">
      <c r="G2727" s="21">
        <v>391</v>
      </c>
      <c r="H2727" s="21">
        <v>0</v>
      </c>
    </row>
    <row r="2728" spans="7:8" x14ac:dyDescent="0.25">
      <c r="G2728" s="21">
        <v>391</v>
      </c>
      <c r="H2728" s="21">
        <v>0.47842262369613209</v>
      </c>
    </row>
    <row r="2729" spans="7:8" x14ac:dyDescent="0.25">
      <c r="G2729" s="21">
        <v>392</v>
      </c>
      <c r="H2729" s="21">
        <v>0.47842262369613209</v>
      </c>
    </row>
    <row r="2730" spans="7:8" x14ac:dyDescent="0.25">
      <c r="G2730" s="21">
        <v>392</v>
      </c>
      <c r="H2730" s="21">
        <v>0</v>
      </c>
    </row>
    <row r="2731" spans="7:8" x14ac:dyDescent="0.25">
      <c r="G2731" s="21">
        <v>392</v>
      </c>
      <c r="H2731" s="21">
        <v>0.47842262369613209</v>
      </c>
    </row>
    <row r="2732" spans="7:8" x14ac:dyDescent="0.25">
      <c r="G2732" s="21">
        <v>391.5</v>
      </c>
      <c r="H2732" s="21">
        <v>0.47842262369613209</v>
      </c>
    </row>
    <row r="2733" spans="7:8" x14ac:dyDescent="0.25">
      <c r="G2733" s="21">
        <v>391.5</v>
      </c>
      <c r="H2733" s="21">
        <v>1.9338791474818198</v>
      </c>
    </row>
    <row r="2734" spans="7:8" x14ac:dyDescent="0.25">
      <c r="G2734" s="21">
        <v>393.75</v>
      </c>
      <c r="H2734" s="21">
        <v>1.9338791474818198</v>
      </c>
    </row>
    <row r="2735" spans="7:8" x14ac:dyDescent="0.25">
      <c r="G2735" s="21">
        <v>393.75</v>
      </c>
      <c r="H2735" s="21">
        <v>1.3333311010574651</v>
      </c>
    </row>
    <row r="2736" spans="7:8" x14ac:dyDescent="0.25">
      <c r="G2736" s="21">
        <v>393</v>
      </c>
      <c r="H2736" s="21">
        <v>1.3333311010574651</v>
      </c>
    </row>
    <row r="2737" spans="7:8" x14ac:dyDescent="0.25">
      <c r="G2737" s="21">
        <v>393</v>
      </c>
      <c r="H2737" s="21">
        <v>0</v>
      </c>
    </row>
    <row r="2738" spans="7:8" x14ac:dyDescent="0.25">
      <c r="G2738" s="21">
        <v>393</v>
      </c>
      <c r="H2738" s="21">
        <v>1.3333311010574651</v>
      </c>
    </row>
    <row r="2739" spans="7:8" x14ac:dyDescent="0.25">
      <c r="G2739" s="21">
        <v>394.5</v>
      </c>
      <c r="H2739" s="21">
        <v>1.3333311010574651</v>
      </c>
    </row>
    <row r="2740" spans="7:8" x14ac:dyDescent="0.25">
      <c r="G2740" s="21">
        <v>394.5</v>
      </c>
      <c r="H2740" s="21">
        <v>0.27075967537816548</v>
      </c>
    </row>
    <row r="2741" spans="7:8" x14ac:dyDescent="0.25">
      <c r="G2741" s="21">
        <v>394</v>
      </c>
      <c r="H2741" s="21">
        <v>0.27075967537816548</v>
      </c>
    </row>
    <row r="2742" spans="7:8" x14ac:dyDescent="0.25">
      <c r="G2742" s="21">
        <v>394</v>
      </c>
      <c r="H2742" s="21">
        <v>0</v>
      </c>
    </row>
    <row r="2743" spans="7:8" x14ac:dyDescent="0.25">
      <c r="G2743" s="21">
        <v>394</v>
      </c>
      <c r="H2743" s="21">
        <v>0.27075967537816548</v>
      </c>
    </row>
    <row r="2744" spans="7:8" x14ac:dyDescent="0.25">
      <c r="G2744" s="21">
        <v>395</v>
      </c>
      <c r="H2744" s="21">
        <v>0.27075967537816548</v>
      </c>
    </row>
    <row r="2745" spans="7:8" x14ac:dyDescent="0.25">
      <c r="G2745" s="21">
        <v>395</v>
      </c>
      <c r="H2745" s="21">
        <v>0</v>
      </c>
    </row>
    <row r="2746" spans="7:8" x14ac:dyDescent="0.25">
      <c r="G2746" s="21">
        <v>395</v>
      </c>
      <c r="H2746" s="21">
        <v>0.27075967537816548</v>
      </c>
    </row>
    <row r="2747" spans="7:8" x14ac:dyDescent="0.25">
      <c r="G2747" s="21">
        <v>394.5</v>
      </c>
      <c r="H2747" s="21">
        <v>0.27075967537816548</v>
      </c>
    </row>
    <row r="2748" spans="7:8" x14ac:dyDescent="0.25">
      <c r="G2748" s="21">
        <v>394.5</v>
      </c>
      <c r="H2748" s="21">
        <v>1.3333311010574651</v>
      </c>
    </row>
    <row r="2749" spans="7:8" x14ac:dyDescent="0.25">
      <c r="G2749" s="21">
        <v>393.75</v>
      </c>
      <c r="H2749" s="21">
        <v>1.3333311010574651</v>
      </c>
    </row>
    <row r="2750" spans="7:8" x14ac:dyDescent="0.25">
      <c r="G2750" s="21">
        <v>393.75</v>
      </c>
      <c r="H2750" s="21">
        <v>1.9338791474818198</v>
      </c>
    </row>
    <row r="2751" spans="7:8" x14ac:dyDescent="0.25">
      <c r="G2751" s="21">
        <v>392.625</v>
      </c>
      <c r="H2751" s="21">
        <v>1.9338791474818198</v>
      </c>
    </row>
    <row r="2752" spans="7:8" x14ac:dyDescent="0.25">
      <c r="G2752" s="21">
        <v>392.625</v>
      </c>
      <c r="H2752" s="21">
        <v>6.2865652854824896</v>
      </c>
    </row>
    <row r="2753" spans="7:8" x14ac:dyDescent="0.25">
      <c r="G2753" s="21">
        <v>390.5625</v>
      </c>
      <c r="H2753" s="21">
        <v>6.2865652854824896</v>
      </c>
    </row>
    <row r="2754" spans="7:8" x14ac:dyDescent="0.25">
      <c r="G2754" s="21">
        <v>390.5625</v>
      </c>
      <c r="H2754" s="21">
        <v>12.250013893223155</v>
      </c>
    </row>
    <row r="2755" spans="7:8" x14ac:dyDescent="0.25">
      <c r="G2755" s="21">
        <v>385.109375</v>
      </c>
      <c r="H2755" s="21">
        <v>12.250013893223155</v>
      </c>
    </row>
    <row r="2756" spans="7:8" x14ac:dyDescent="0.25">
      <c r="G2756" s="21">
        <v>385.109375</v>
      </c>
      <c r="H2756" s="21">
        <v>69.989613967836533</v>
      </c>
    </row>
    <row r="2757" spans="7:8" x14ac:dyDescent="0.25">
      <c r="G2757" s="21">
        <v>415.45703125</v>
      </c>
      <c r="H2757" s="21">
        <v>69.989613967836533</v>
      </c>
    </row>
    <row r="2758" spans="7:8" x14ac:dyDescent="0.25">
      <c r="G2758" s="21">
        <v>415.45703125</v>
      </c>
      <c r="H2758" s="21">
        <v>44.115233107691587</v>
      </c>
    </row>
    <row r="2759" spans="7:8" x14ac:dyDescent="0.25">
      <c r="G2759" s="21">
        <v>406.0078125</v>
      </c>
      <c r="H2759" s="21">
        <v>44.115233107691587</v>
      </c>
    </row>
    <row r="2760" spans="7:8" x14ac:dyDescent="0.25">
      <c r="G2760" s="21">
        <v>406.0078125</v>
      </c>
      <c r="H2760" s="21">
        <v>14.9749513129654</v>
      </c>
    </row>
    <row r="2761" spans="7:8" x14ac:dyDescent="0.25">
      <c r="G2761" s="21">
        <v>399.328125</v>
      </c>
      <c r="H2761" s="21">
        <v>14.9749513129654</v>
      </c>
    </row>
    <row r="2762" spans="7:8" x14ac:dyDescent="0.25">
      <c r="G2762" s="21">
        <v>399.328125</v>
      </c>
      <c r="H2762" s="21">
        <v>5.4694521776167893</v>
      </c>
    </row>
    <row r="2763" spans="7:8" x14ac:dyDescent="0.25">
      <c r="G2763" s="21">
        <v>396.75</v>
      </c>
      <c r="H2763" s="21">
        <v>5.4694521776167893</v>
      </c>
    </row>
    <row r="2764" spans="7:8" x14ac:dyDescent="0.25">
      <c r="G2764" s="21">
        <v>396.75</v>
      </c>
      <c r="H2764" s="21">
        <v>1.9809916223920969</v>
      </c>
    </row>
    <row r="2765" spans="7:8" x14ac:dyDescent="0.25">
      <c r="G2765" s="21">
        <v>396</v>
      </c>
      <c r="H2765" s="21">
        <v>1.9809916223920969</v>
      </c>
    </row>
    <row r="2766" spans="7:8" x14ac:dyDescent="0.25">
      <c r="G2766" s="21">
        <v>396</v>
      </c>
      <c r="H2766" s="21">
        <v>0</v>
      </c>
    </row>
    <row r="2767" spans="7:8" x14ac:dyDescent="0.25">
      <c r="G2767" s="21">
        <v>396</v>
      </c>
      <c r="H2767" s="21">
        <v>1.9809916223920969</v>
      </c>
    </row>
    <row r="2768" spans="7:8" x14ac:dyDescent="0.25">
      <c r="G2768" s="21">
        <v>397.5</v>
      </c>
      <c r="H2768" s="21">
        <v>1.9809916223920969</v>
      </c>
    </row>
    <row r="2769" spans="7:8" x14ac:dyDescent="0.25">
      <c r="G2769" s="21">
        <v>397.5</v>
      </c>
      <c r="H2769" s="21">
        <v>0.61087420639198109</v>
      </c>
    </row>
    <row r="2770" spans="7:8" x14ac:dyDescent="0.25">
      <c r="G2770" s="21">
        <v>397</v>
      </c>
      <c r="H2770" s="21">
        <v>0.61087420639198109</v>
      </c>
    </row>
    <row r="2771" spans="7:8" x14ac:dyDescent="0.25">
      <c r="G2771" s="21">
        <v>397</v>
      </c>
      <c r="H2771" s="21">
        <v>0</v>
      </c>
    </row>
    <row r="2772" spans="7:8" x14ac:dyDescent="0.25">
      <c r="G2772" s="21">
        <v>397</v>
      </c>
      <c r="H2772" s="21">
        <v>0.61087420639198109</v>
      </c>
    </row>
    <row r="2773" spans="7:8" x14ac:dyDescent="0.25">
      <c r="G2773" s="21">
        <v>398</v>
      </c>
      <c r="H2773" s="21">
        <v>0.61087420639198109</v>
      </c>
    </row>
    <row r="2774" spans="7:8" x14ac:dyDescent="0.25">
      <c r="G2774" s="21">
        <v>398</v>
      </c>
      <c r="H2774" s="21">
        <v>0</v>
      </c>
    </row>
    <row r="2775" spans="7:8" x14ac:dyDescent="0.25">
      <c r="G2775" s="21">
        <v>398</v>
      </c>
      <c r="H2775" s="21">
        <v>0.61087420639198109</v>
      </c>
    </row>
    <row r="2776" spans="7:8" x14ac:dyDescent="0.25">
      <c r="G2776" s="21">
        <v>397.5</v>
      </c>
      <c r="H2776" s="21">
        <v>0.61087420639198109</v>
      </c>
    </row>
    <row r="2777" spans="7:8" x14ac:dyDescent="0.25">
      <c r="G2777" s="21">
        <v>397.5</v>
      </c>
      <c r="H2777" s="21">
        <v>1.9809916223920969</v>
      </c>
    </row>
    <row r="2778" spans="7:8" x14ac:dyDescent="0.25">
      <c r="G2778" s="21">
        <v>396.75</v>
      </c>
      <c r="H2778" s="21">
        <v>1.9809916223920969</v>
      </c>
    </row>
    <row r="2779" spans="7:8" x14ac:dyDescent="0.25">
      <c r="G2779" s="21">
        <v>396.75</v>
      </c>
      <c r="H2779" s="21">
        <v>5.4694521776167893</v>
      </c>
    </row>
    <row r="2780" spans="7:8" x14ac:dyDescent="0.25">
      <c r="G2780" s="21">
        <v>401.90625</v>
      </c>
      <c r="H2780" s="21">
        <v>5.4694521776167893</v>
      </c>
    </row>
    <row r="2781" spans="7:8" x14ac:dyDescent="0.25">
      <c r="G2781" s="21">
        <v>401.90625</v>
      </c>
      <c r="H2781" s="21">
        <v>4.6441289219547324</v>
      </c>
    </row>
    <row r="2782" spans="7:8" x14ac:dyDescent="0.25">
      <c r="G2782" s="21">
        <v>399.75</v>
      </c>
      <c r="H2782" s="21">
        <v>4.6441289219547324</v>
      </c>
    </row>
    <row r="2783" spans="7:8" x14ac:dyDescent="0.25">
      <c r="G2783" s="21">
        <v>399.75</v>
      </c>
      <c r="H2783" s="21">
        <v>0.71734951683498882</v>
      </c>
    </row>
    <row r="2784" spans="7:8" x14ac:dyDescent="0.25">
      <c r="G2784" s="21">
        <v>399</v>
      </c>
      <c r="H2784" s="21">
        <v>0.71734951683498882</v>
      </c>
    </row>
    <row r="2785" spans="7:8" x14ac:dyDescent="0.25">
      <c r="G2785" s="21">
        <v>399</v>
      </c>
      <c r="H2785" s="21">
        <v>0</v>
      </c>
    </row>
    <row r="2786" spans="7:8" x14ac:dyDescent="0.25">
      <c r="G2786" s="21">
        <v>399</v>
      </c>
      <c r="H2786" s="21">
        <v>0.71734951683498882</v>
      </c>
    </row>
    <row r="2787" spans="7:8" x14ac:dyDescent="0.25">
      <c r="G2787" s="21">
        <v>400.5</v>
      </c>
      <c r="H2787" s="21">
        <v>0.71734951683498882</v>
      </c>
    </row>
    <row r="2788" spans="7:8" x14ac:dyDescent="0.25">
      <c r="G2788" s="21">
        <v>400.5</v>
      </c>
      <c r="H2788" s="21">
        <v>0.19611217064663691</v>
      </c>
    </row>
    <row r="2789" spans="7:8" x14ac:dyDescent="0.25">
      <c r="G2789" s="21">
        <v>400</v>
      </c>
      <c r="H2789" s="21">
        <v>0.19611217064663691</v>
      </c>
    </row>
    <row r="2790" spans="7:8" x14ac:dyDescent="0.25">
      <c r="G2790" s="21">
        <v>400</v>
      </c>
      <c r="H2790" s="21">
        <v>0</v>
      </c>
    </row>
    <row r="2791" spans="7:8" x14ac:dyDescent="0.25">
      <c r="G2791" s="21">
        <v>400</v>
      </c>
      <c r="H2791" s="21">
        <v>0.19611217064663691</v>
      </c>
    </row>
    <row r="2792" spans="7:8" x14ac:dyDescent="0.25">
      <c r="G2792" s="21">
        <v>401</v>
      </c>
      <c r="H2792" s="21">
        <v>0.19611217064663691</v>
      </c>
    </row>
    <row r="2793" spans="7:8" x14ac:dyDescent="0.25">
      <c r="G2793" s="21">
        <v>401</v>
      </c>
      <c r="H2793" s="21">
        <v>0</v>
      </c>
    </row>
    <row r="2794" spans="7:8" x14ac:dyDescent="0.25">
      <c r="G2794" s="21">
        <v>401</v>
      </c>
      <c r="H2794" s="21">
        <v>0.19611217064663691</v>
      </c>
    </row>
    <row r="2795" spans="7:8" x14ac:dyDescent="0.25">
      <c r="G2795" s="21">
        <v>400.5</v>
      </c>
      <c r="H2795" s="21">
        <v>0.19611217064663691</v>
      </c>
    </row>
    <row r="2796" spans="7:8" x14ac:dyDescent="0.25">
      <c r="G2796" s="21">
        <v>400.5</v>
      </c>
      <c r="H2796" s="21">
        <v>0.71734951683498882</v>
      </c>
    </row>
    <row r="2797" spans="7:8" x14ac:dyDescent="0.25">
      <c r="G2797" s="21">
        <v>399.75</v>
      </c>
      <c r="H2797" s="21">
        <v>0.71734951683498882</v>
      </c>
    </row>
    <row r="2798" spans="7:8" x14ac:dyDescent="0.25">
      <c r="G2798" s="21">
        <v>399.75</v>
      </c>
      <c r="H2798" s="21">
        <v>4.6441289219547324</v>
      </c>
    </row>
    <row r="2799" spans="7:8" x14ac:dyDescent="0.25">
      <c r="G2799" s="21">
        <v>404.0625</v>
      </c>
      <c r="H2799" s="21">
        <v>4.6441289219547324</v>
      </c>
    </row>
    <row r="2800" spans="7:8" x14ac:dyDescent="0.25">
      <c r="G2800" s="21">
        <v>404.0625</v>
      </c>
      <c r="H2800" s="21">
        <v>3.290188731074601</v>
      </c>
    </row>
    <row r="2801" spans="7:8" x14ac:dyDescent="0.25">
      <c r="G2801" s="21">
        <v>402.5</v>
      </c>
      <c r="H2801" s="21">
        <v>3.290188731074601</v>
      </c>
    </row>
    <row r="2802" spans="7:8" x14ac:dyDescent="0.25">
      <c r="G2802" s="21">
        <v>402.5</v>
      </c>
      <c r="H2802" s="21">
        <v>0.77200674492413535</v>
      </c>
    </row>
    <row r="2803" spans="7:8" x14ac:dyDescent="0.25">
      <c r="G2803" s="21">
        <v>402</v>
      </c>
      <c r="H2803" s="21">
        <v>0.77200674492413535</v>
      </c>
    </row>
    <row r="2804" spans="7:8" x14ac:dyDescent="0.25">
      <c r="G2804" s="21">
        <v>402</v>
      </c>
      <c r="H2804" s="21">
        <v>0</v>
      </c>
    </row>
    <row r="2805" spans="7:8" x14ac:dyDescent="0.25">
      <c r="G2805" s="21">
        <v>402</v>
      </c>
      <c r="H2805" s="21">
        <v>0.77200674492413535</v>
      </c>
    </row>
    <row r="2806" spans="7:8" x14ac:dyDescent="0.25">
      <c r="G2806" s="21">
        <v>403</v>
      </c>
      <c r="H2806" s="21">
        <v>0.77200674492413535</v>
      </c>
    </row>
    <row r="2807" spans="7:8" x14ac:dyDescent="0.25">
      <c r="G2807" s="21">
        <v>403</v>
      </c>
      <c r="H2807" s="21">
        <v>0</v>
      </c>
    </row>
    <row r="2808" spans="7:8" x14ac:dyDescent="0.25">
      <c r="G2808" s="21">
        <v>403</v>
      </c>
      <c r="H2808" s="21">
        <v>0.77200674492413535</v>
      </c>
    </row>
    <row r="2809" spans="7:8" x14ac:dyDescent="0.25">
      <c r="G2809" s="21">
        <v>402.5</v>
      </c>
      <c r="H2809" s="21">
        <v>0.77200674492413535</v>
      </c>
    </row>
    <row r="2810" spans="7:8" x14ac:dyDescent="0.25">
      <c r="G2810" s="21">
        <v>402.5</v>
      </c>
      <c r="H2810" s="21">
        <v>3.290188731074601</v>
      </c>
    </row>
    <row r="2811" spans="7:8" x14ac:dyDescent="0.25">
      <c r="G2811" s="21">
        <v>405.625</v>
      </c>
      <c r="H2811" s="21">
        <v>3.290188731074601</v>
      </c>
    </row>
    <row r="2812" spans="7:8" x14ac:dyDescent="0.25">
      <c r="G2812" s="21">
        <v>405.625</v>
      </c>
      <c r="H2812" s="21">
        <v>2.0535996263045395</v>
      </c>
    </row>
    <row r="2813" spans="7:8" x14ac:dyDescent="0.25">
      <c r="G2813" s="21">
        <v>404.5</v>
      </c>
      <c r="H2813" s="21">
        <v>2.0535996263045395</v>
      </c>
    </row>
    <row r="2814" spans="7:8" x14ac:dyDescent="0.25">
      <c r="G2814" s="21">
        <v>404.5</v>
      </c>
      <c r="H2814" s="21">
        <v>0.27449103598320967</v>
      </c>
    </row>
    <row r="2815" spans="7:8" x14ac:dyDescent="0.25">
      <c r="G2815" s="21">
        <v>404</v>
      </c>
      <c r="H2815" s="21">
        <v>0.27449103598320967</v>
      </c>
    </row>
    <row r="2816" spans="7:8" x14ac:dyDescent="0.25">
      <c r="G2816" s="21">
        <v>404</v>
      </c>
      <c r="H2816" s="21">
        <v>0</v>
      </c>
    </row>
    <row r="2817" spans="7:8" x14ac:dyDescent="0.25">
      <c r="G2817" s="21">
        <v>404</v>
      </c>
      <c r="H2817" s="21">
        <v>0.27449103598320967</v>
      </c>
    </row>
    <row r="2818" spans="7:8" x14ac:dyDescent="0.25">
      <c r="G2818" s="21">
        <v>405</v>
      </c>
      <c r="H2818" s="21">
        <v>0.27449103598320967</v>
      </c>
    </row>
    <row r="2819" spans="7:8" x14ac:dyDescent="0.25">
      <c r="G2819" s="21">
        <v>405</v>
      </c>
      <c r="H2819" s="21">
        <v>0</v>
      </c>
    </row>
    <row r="2820" spans="7:8" x14ac:dyDescent="0.25">
      <c r="G2820" s="21">
        <v>405</v>
      </c>
      <c r="H2820" s="21">
        <v>0.27449103598320967</v>
      </c>
    </row>
    <row r="2821" spans="7:8" x14ac:dyDescent="0.25">
      <c r="G2821" s="21">
        <v>404.5</v>
      </c>
      <c r="H2821" s="21">
        <v>0.27449103598320967</v>
      </c>
    </row>
    <row r="2822" spans="7:8" x14ac:dyDescent="0.25">
      <c r="G2822" s="21">
        <v>404.5</v>
      </c>
      <c r="H2822" s="21">
        <v>2.0535996263045395</v>
      </c>
    </row>
    <row r="2823" spans="7:8" x14ac:dyDescent="0.25">
      <c r="G2823" s="21">
        <v>406.75</v>
      </c>
      <c r="H2823" s="21">
        <v>2.0535996263045395</v>
      </c>
    </row>
    <row r="2824" spans="7:8" x14ac:dyDescent="0.25">
      <c r="G2824" s="21">
        <v>406.75</v>
      </c>
      <c r="H2824" s="21">
        <v>1.2862523640849246</v>
      </c>
    </row>
    <row r="2825" spans="7:8" x14ac:dyDescent="0.25">
      <c r="G2825" s="21">
        <v>406</v>
      </c>
      <c r="H2825" s="21">
        <v>1.2862523640849246</v>
      </c>
    </row>
    <row r="2826" spans="7:8" x14ac:dyDescent="0.25">
      <c r="G2826" s="21">
        <v>406</v>
      </c>
      <c r="H2826" s="21">
        <v>0</v>
      </c>
    </row>
    <row r="2827" spans="7:8" x14ac:dyDescent="0.25">
      <c r="G2827" s="21">
        <v>406</v>
      </c>
      <c r="H2827" s="21">
        <v>1.2862523640849246</v>
      </c>
    </row>
    <row r="2828" spans="7:8" x14ac:dyDescent="0.25">
      <c r="G2828" s="21">
        <v>407.5</v>
      </c>
      <c r="H2828" s="21">
        <v>1.2862523640849246</v>
      </c>
    </row>
    <row r="2829" spans="7:8" x14ac:dyDescent="0.25">
      <c r="G2829" s="21">
        <v>407.5</v>
      </c>
      <c r="H2829" s="21">
        <v>0.98816484517508507</v>
      </c>
    </row>
    <row r="2830" spans="7:8" x14ac:dyDescent="0.25">
      <c r="G2830" s="21">
        <v>407</v>
      </c>
      <c r="H2830" s="21">
        <v>0.98816484517508507</v>
      </c>
    </row>
    <row r="2831" spans="7:8" x14ac:dyDescent="0.25">
      <c r="G2831" s="21">
        <v>407</v>
      </c>
      <c r="H2831" s="21">
        <v>0</v>
      </c>
    </row>
    <row r="2832" spans="7:8" x14ac:dyDescent="0.25">
      <c r="G2832" s="21">
        <v>407</v>
      </c>
      <c r="H2832" s="21">
        <v>0.98816484517508507</v>
      </c>
    </row>
    <row r="2833" spans="7:8" x14ac:dyDescent="0.25">
      <c r="G2833" s="21">
        <v>408</v>
      </c>
      <c r="H2833" s="21">
        <v>0.98816484517508507</v>
      </c>
    </row>
    <row r="2834" spans="7:8" x14ac:dyDescent="0.25">
      <c r="G2834" s="21">
        <v>408</v>
      </c>
      <c r="H2834" s="21">
        <v>0</v>
      </c>
    </row>
    <row r="2835" spans="7:8" x14ac:dyDescent="0.25">
      <c r="G2835" s="21">
        <v>408</v>
      </c>
      <c r="H2835" s="21">
        <v>0.98816484517508507</v>
      </c>
    </row>
    <row r="2836" spans="7:8" x14ac:dyDescent="0.25">
      <c r="G2836" s="21">
        <v>407.5</v>
      </c>
      <c r="H2836" s="21">
        <v>0.98816484517508507</v>
      </c>
    </row>
    <row r="2837" spans="7:8" x14ac:dyDescent="0.25">
      <c r="G2837" s="21">
        <v>407.5</v>
      </c>
      <c r="H2837" s="21">
        <v>1.2862523640849246</v>
      </c>
    </row>
    <row r="2838" spans="7:8" x14ac:dyDescent="0.25">
      <c r="G2838" s="21">
        <v>406.75</v>
      </c>
      <c r="H2838" s="21">
        <v>1.2862523640849246</v>
      </c>
    </row>
    <row r="2839" spans="7:8" x14ac:dyDescent="0.25">
      <c r="G2839" s="21">
        <v>406.75</v>
      </c>
      <c r="H2839" s="21">
        <v>2.0535996263045395</v>
      </c>
    </row>
    <row r="2840" spans="7:8" x14ac:dyDescent="0.25">
      <c r="G2840" s="21">
        <v>405.625</v>
      </c>
      <c r="H2840" s="21">
        <v>2.0535996263045395</v>
      </c>
    </row>
    <row r="2841" spans="7:8" x14ac:dyDescent="0.25">
      <c r="G2841" s="21">
        <v>405.625</v>
      </c>
      <c r="H2841" s="21">
        <v>3.290188731074601</v>
      </c>
    </row>
    <row r="2842" spans="7:8" x14ac:dyDescent="0.25">
      <c r="G2842" s="21">
        <v>404.0625</v>
      </c>
      <c r="H2842" s="21">
        <v>3.290188731074601</v>
      </c>
    </row>
    <row r="2843" spans="7:8" x14ac:dyDescent="0.25">
      <c r="G2843" s="21">
        <v>404.0625</v>
      </c>
      <c r="H2843" s="21">
        <v>4.6441289219547324</v>
      </c>
    </row>
    <row r="2844" spans="7:8" x14ac:dyDescent="0.25">
      <c r="G2844" s="21">
        <v>401.90625</v>
      </c>
      <c r="H2844" s="21">
        <v>4.6441289219547324</v>
      </c>
    </row>
    <row r="2845" spans="7:8" x14ac:dyDescent="0.25">
      <c r="G2845" s="21">
        <v>401.90625</v>
      </c>
      <c r="H2845" s="21">
        <v>5.4694521776167893</v>
      </c>
    </row>
    <row r="2846" spans="7:8" x14ac:dyDescent="0.25">
      <c r="G2846" s="21">
        <v>399.328125</v>
      </c>
      <c r="H2846" s="21">
        <v>5.4694521776167893</v>
      </c>
    </row>
    <row r="2847" spans="7:8" x14ac:dyDescent="0.25">
      <c r="G2847" s="21">
        <v>399.328125</v>
      </c>
      <c r="H2847" s="21">
        <v>14.9749513129654</v>
      </c>
    </row>
    <row r="2848" spans="7:8" x14ac:dyDescent="0.25">
      <c r="G2848" s="21">
        <v>412.6875</v>
      </c>
      <c r="H2848" s="21">
        <v>14.9749513129654</v>
      </c>
    </row>
    <row r="2849" spans="7:8" x14ac:dyDescent="0.25">
      <c r="G2849" s="21">
        <v>412.6875</v>
      </c>
      <c r="H2849" s="21">
        <v>6.4199834969246954</v>
      </c>
    </row>
    <row r="2850" spans="7:8" x14ac:dyDescent="0.25">
      <c r="G2850" s="21">
        <v>410.625</v>
      </c>
      <c r="H2850" s="21">
        <v>6.4199834969246954</v>
      </c>
    </row>
    <row r="2851" spans="7:8" x14ac:dyDescent="0.25">
      <c r="G2851" s="21">
        <v>410.625</v>
      </c>
      <c r="H2851" s="21">
        <v>2.1480614409377004</v>
      </c>
    </row>
    <row r="2852" spans="7:8" x14ac:dyDescent="0.25">
      <c r="G2852" s="21">
        <v>409.5</v>
      </c>
      <c r="H2852" s="21">
        <v>2.1480614409377004</v>
      </c>
    </row>
    <row r="2853" spans="7:8" x14ac:dyDescent="0.25">
      <c r="G2853" s="21">
        <v>409.5</v>
      </c>
      <c r="H2853" s="21">
        <v>0.71072569611896086</v>
      </c>
    </row>
    <row r="2854" spans="7:8" x14ac:dyDescent="0.25">
      <c r="G2854" s="21">
        <v>409</v>
      </c>
      <c r="H2854" s="21">
        <v>0.71072569611896086</v>
      </c>
    </row>
    <row r="2855" spans="7:8" x14ac:dyDescent="0.25">
      <c r="G2855" s="21">
        <v>409</v>
      </c>
      <c r="H2855" s="21">
        <v>0</v>
      </c>
    </row>
    <row r="2856" spans="7:8" x14ac:dyDescent="0.25">
      <c r="G2856" s="21">
        <v>409</v>
      </c>
      <c r="H2856" s="21">
        <v>0.71072569611896086</v>
      </c>
    </row>
    <row r="2857" spans="7:8" x14ac:dyDescent="0.25">
      <c r="G2857" s="21">
        <v>410</v>
      </c>
      <c r="H2857" s="21">
        <v>0.71072569611896086</v>
      </c>
    </row>
    <row r="2858" spans="7:8" x14ac:dyDescent="0.25">
      <c r="G2858" s="21">
        <v>410</v>
      </c>
      <c r="H2858" s="21">
        <v>0</v>
      </c>
    </row>
    <row r="2859" spans="7:8" x14ac:dyDescent="0.25">
      <c r="G2859" s="21">
        <v>410</v>
      </c>
      <c r="H2859" s="21">
        <v>0.71072569611896086</v>
      </c>
    </row>
    <row r="2860" spans="7:8" x14ac:dyDescent="0.25">
      <c r="G2860" s="21">
        <v>409.5</v>
      </c>
      <c r="H2860" s="21">
        <v>0.71072569611896086</v>
      </c>
    </row>
    <row r="2861" spans="7:8" x14ac:dyDescent="0.25">
      <c r="G2861" s="21">
        <v>409.5</v>
      </c>
      <c r="H2861" s="21">
        <v>2.1480614409377004</v>
      </c>
    </row>
    <row r="2862" spans="7:8" x14ac:dyDescent="0.25">
      <c r="G2862" s="21">
        <v>411.75</v>
      </c>
      <c r="H2862" s="21">
        <v>2.1480614409377004</v>
      </c>
    </row>
    <row r="2863" spans="7:8" x14ac:dyDescent="0.25">
      <c r="G2863" s="21">
        <v>411.75</v>
      </c>
      <c r="H2863" s="21">
        <v>1.6172230050998402</v>
      </c>
    </row>
    <row r="2864" spans="7:8" x14ac:dyDescent="0.25">
      <c r="G2864" s="21">
        <v>411</v>
      </c>
      <c r="H2864" s="21">
        <v>1.6172230050998402</v>
      </c>
    </row>
    <row r="2865" spans="7:8" x14ac:dyDescent="0.25">
      <c r="G2865" s="21">
        <v>411</v>
      </c>
      <c r="H2865" s="21">
        <v>0</v>
      </c>
    </row>
    <row r="2866" spans="7:8" x14ac:dyDescent="0.25">
      <c r="G2866" s="21">
        <v>411</v>
      </c>
      <c r="H2866" s="21">
        <v>1.6172230050998402</v>
      </c>
    </row>
    <row r="2867" spans="7:8" x14ac:dyDescent="0.25">
      <c r="G2867" s="21">
        <v>412.5</v>
      </c>
      <c r="H2867" s="21">
        <v>1.6172230050998402</v>
      </c>
    </row>
    <row r="2868" spans="7:8" x14ac:dyDescent="0.25">
      <c r="G2868" s="21">
        <v>412.5</v>
      </c>
      <c r="H2868" s="21">
        <v>0.50778424575724934</v>
      </c>
    </row>
    <row r="2869" spans="7:8" x14ac:dyDescent="0.25">
      <c r="G2869" s="21">
        <v>412</v>
      </c>
      <c r="H2869" s="21">
        <v>0.50778424575724934</v>
      </c>
    </row>
    <row r="2870" spans="7:8" x14ac:dyDescent="0.25">
      <c r="G2870" s="21">
        <v>412</v>
      </c>
      <c r="H2870" s="21">
        <v>0</v>
      </c>
    </row>
    <row r="2871" spans="7:8" x14ac:dyDescent="0.25">
      <c r="G2871" s="21">
        <v>412</v>
      </c>
      <c r="H2871" s="21">
        <v>0.50778424575724934</v>
      </c>
    </row>
    <row r="2872" spans="7:8" x14ac:dyDescent="0.25">
      <c r="G2872" s="21">
        <v>413</v>
      </c>
      <c r="H2872" s="21">
        <v>0.50778424575724934</v>
      </c>
    </row>
    <row r="2873" spans="7:8" x14ac:dyDescent="0.25">
      <c r="G2873" s="21">
        <v>413</v>
      </c>
      <c r="H2873" s="21">
        <v>0</v>
      </c>
    </row>
    <row r="2874" spans="7:8" x14ac:dyDescent="0.25">
      <c r="G2874" s="21">
        <v>413</v>
      </c>
      <c r="H2874" s="21">
        <v>0.50778424575724934</v>
      </c>
    </row>
    <row r="2875" spans="7:8" x14ac:dyDescent="0.25">
      <c r="G2875" s="21">
        <v>412.5</v>
      </c>
      <c r="H2875" s="21">
        <v>0.50778424575724934</v>
      </c>
    </row>
    <row r="2876" spans="7:8" x14ac:dyDescent="0.25">
      <c r="G2876" s="21">
        <v>412.5</v>
      </c>
      <c r="H2876" s="21">
        <v>1.6172230050998402</v>
      </c>
    </row>
    <row r="2877" spans="7:8" x14ac:dyDescent="0.25">
      <c r="G2877" s="21">
        <v>411.75</v>
      </c>
      <c r="H2877" s="21">
        <v>1.6172230050998402</v>
      </c>
    </row>
    <row r="2878" spans="7:8" x14ac:dyDescent="0.25">
      <c r="G2878" s="21">
        <v>411.75</v>
      </c>
      <c r="H2878" s="21">
        <v>2.1480614409377004</v>
      </c>
    </row>
    <row r="2879" spans="7:8" x14ac:dyDescent="0.25">
      <c r="G2879" s="21">
        <v>410.625</v>
      </c>
      <c r="H2879" s="21">
        <v>2.1480614409377004</v>
      </c>
    </row>
    <row r="2880" spans="7:8" x14ac:dyDescent="0.25">
      <c r="G2880" s="21">
        <v>410.625</v>
      </c>
      <c r="H2880" s="21">
        <v>6.4199834969246954</v>
      </c>
    </row>
    <row r="2881" spans="7:8" x14ac:dyDescent="0.25">
      <c r="G2881" s="21">
        <v>414.75</v>
      </c>
      <c r="H2881" s="21">
        <v>6.4199834969246954</v>
      </c>
    </row>
    <row r="2882" spans="7:8" x14ac:dyDescent="0.25">
      <c r="G2882" s="21">
        <v>414.75</v>
      </c>
      <c r="H2882" s="21">
        <v>2.2000107356355167</v>
      </c>
    </row>
    <row r="2883" spans="7:8" x14ac:dyDescent="0.25">
      <c r="G2883" s="21">
        <v>414</v>
      </c>
      <c r="H2883" s="21">
        <v>2.2000107356355167</v>
      </c>
    </row>
    <row r="2884" spans="7:8" x14ac:dyDescent="0.25">
      <c r="G2884" s="21">
        <v>414</v>
      </c>
      <c r="H2884" s="21">
        <v>0</v>
      </c>
    </row>
    <row r="2885" spans="7:8" x14ac:dyDescent="0.25">
      <c r="G2885" s="21">
        <v>414</v>
      </c>
      <c r="H2885" s="21">
        <v>2.2000107356355167</v>
      </c>
    </row>
    <row r="2886" spans="7:8" x14ac:dyDescent="0.25">
      <c r="G2886" s="21">
        <v>415.5</v>
      </c>
      <c r="H2886" s="21">
        <v>2.2000107356355167</v>
      </c>
    </row>
    <row r="2887" spans="7:8" x14ac:dyDescent="0.25">
      <c r="G2887" s="21">
        <v>415.5</v>
      </c>
      <c r="H2887" s="21">
        <v>1.1439789213887714</v>
      </c>
    </row>
    <row r="2888" spans="7:8" x14ac:dyDescent="0.25">
      <c r="G2888" s="21">
        <v>415</v>
      </c>
      <c r="H2888" s="21">
        <v>1.1439789213887714</v>
      </c>
    </row>
    <row r="2889" spans="7:8" x14ac:dyDescent="0.25">
      <c r="G2889" s="21">
        <v>415</v>
      </c>
      <c r="H2889" s="21">
        <v>0</v>
      </c>
    </row>
    <row r="2890" spans="7:8" x14ac:dyDescent="0.25">
      <c r="G2890" s="21">
        <v>415</v>
      </c>
      <c r="H2890" s="21">
        <v>1.1439789213887714</v>
      </c>
    </row>
    <row r="2891" spans="7:8" x14ac:dyDescent="0.25">
      <c r="G2891" s="21">
        <v>416</v>
      </c>
      <c r="H2891" s="21">
        <v>1.1439789213887714</v>
      </c>
    </row>
    <row r="2892" spans="7:8" x14ac:dyDescent="0.25">
      <c r="G2892" s="21">
        <v>416</v>
      </c>
      <c r="H2892" s="21">
        <v>0</v>
      </c>
    </row>
    <row r="2893" spans="7:8" x14ac:dyDescent="0.25">
      <c r="G2893" s="21">
        <v>416</v>
      </c>
      <c r="H2893" s="21">
        <v>1.1439789213887714</v>
      </c>
    </row>
    <row r="2894" spans="7:8" x14ac:dyDescent="0.25">
      <c r="G2894" s="21">
        <v>415.5</v>
      </c>
      <c r="H2894" s="21">
        <v>1.1439789213887714</v>
      </c>
    </row>
    <row r="2895" spans="7:8" x14ac:dyDescent="0.25">
      <c r="G2895" s="21">
        <v>415.5</v>
      </c>
      <c r="H2895" s="21">
        <v>2.2000107356355167</v>
      </c>
    </row>
    <row r="2896" spans="7:8" x14ac:dyDescent="0.25">
      <c r="G2896" s="21">
        <v>414.75</v>
      </c>
      <c r="H2896" s="21">
        <v>2.2000107356355167</v>
      </c>
    </row>
    <row r="2897" spans="7:8" x14ac:dyDescent="0.25">
      <c r="G2897" s="21">
        <v>414.75</v>
      </c>
      <c r="H2897" s="21">
        <v>6.4199834969246954</v>
      </c>
    </row>
    <row r="2898" spans="7:8" x14ac:dyDescent="0.25">
      <c r="G2898" s="21">
        <v>412.6875</v>
      </c>
      <c r="H2898" s="21">
        <v>6.4199834969246954</v>
      </c>
    </row>
    <row r="2899" spans="7:8" x14ac:dyDescent="0.25">
      <c r="G2899" s="21">
        <v>412.6875</v>
      </c>
      <c r="H2899" s="21">
        <v>14.9749513129654</v>
      </c>
    </row>
    <row r="2900" spans="7:8" x14ac:dyDescent="0.25">
      <c r="G2900" s="21">
        <v>406.0078125</v>
      </c>
      <c r="H2900" s="21">
        <v>14.9749513129654</v>
      </c>
    </row>
    <row r="2901" spans="7:8" x14ac:dyDescent="0.25">
      <c r="G2901" s="21">
        <v>406.0078125</v>
      </c>
      <c r="H2901" s="21">
        <v>44.115233107691587</v>
      </c>
    </row>
    <row r="2902" spans="7:8" x14ac:dyDescent="0.25">
      <c r="G2902" s="21">
        <v>424.90625</v>
      </c>
      <c r="H2902" s="21">
        <v>44.115233107691587</v>
      </c>
    </row>
    <row r="2903" spans="7:8" x14ac:dyDescent="0.25">
      <c r="G2903" s="21">
        <v>424.90625</v>
      </c>
      <c r="H2903" s="21">
        <v>15.279552632151878</v>
      </c>
    </row>
    <row r="2904" spans="7:8" x14ac:dyDescent="0.25">
      <c r="G2904" s="21">
        <v>420.5</v>
      </c>
      <c r="H2904" s="21">
        <v>15.279552632151878</v>
      </c>
    </row>
    <row r="2905" spans="7:8" x14ac:dyDescent="0.25">
      <c r="G2905" s="21">
        <v>420.5</v>
      </c>
      <c r="H2905" s="21">
        <v>4.813176202921186</v>
      </c>
    </row>
    <row r="2906" spans="7:8" x14ac:dyDescent="0.25">
      <c r="G2906" s="21">
        <v>418.5</v>
      </c>
      <c r="H2906" s="21">
        <v>4.813176202921186</v>
      </c>
    </row>
    <row r="2907" spans="7:8" x14ac:dyDescent="0.25">
      <c r="G2907" s="21">
        <v>418.5</v>
      </c>
      <c r="H2907" s="21">
        <v>2.4670046751558865</v>
      </c>
    </row>
    <row r="2908" spans="7:8" x14ac:dyDescent="0.25">
      <c r="G2908" s="21">
        <v>417.5</v>
      </c>
      <c r="H2908" s="21">
        <v>2.4670046751558865</v>
      </c>
    </row>
    <row r="2909" spans="7:8" x14ac:dyDescent="0.25">
      <c r="G2909" s="21">
        <v>417.5</v>
      </c>
      <c r="H2909" s="21">
        <v>0.63018387943650311</v>
      </c>
    </row>
    <row r="2910" spans="7:8" x14ac:dyDescent="0.25">
      <c r="G2910" s="21">
        <v>417</v>
      </c>
      <c r="H2910" s="21">
        <v>0.63018387943650311</v>
      </c>
    </row>
    <row r="2911" spans="7:8" x14ac:dyDescent="0.25">
      <c r="G2911" s="21">
        <v>417</v>
      </c>
      <c r="H2911" s="21">
        <v>0</v>
      </c>
    </row>
    <row r="2912" spans="7:8" x14ac:dyDescent="0.25">
      <c r="G2912" s="21">
        <v>417</v>
      </c>
      <c r="H2912" s="21">
        <v>0.63018387943650311</v>
      </c>
    </row>
    <row r="2913" spans="7:8" x14ac:dyDescent="0.25">
      <c r="G2913" s="21">
        <v>418</v>
      </c>
      <c r="H2913" s="21">
        <v>0.63018387943650311</v>
      </c>
    </row>
    <row r="2914" spans="7:8" x14ac:dyDescent="0.25">
      <c r="G2914" s="21">
        <v>418</v>
      </c>
      <c r="H2914" s="21">
        <v>0</v>
      </c>
    </row>
    <row r="2915" spans="7:8" x14ac:dyDescent="0.25">
      <c r="G2915" s="21">
        <v>418</v>
      </c>
      <c r="H2915" s="21">
        <v>0.63018387943650311</v>
      </c>
    </row>
    <row r="2916" spans="7:8" x14ac:dyDescent="0.25">
      <c r="G2916" s="21">
        <v>417.5</v>
      </c>
      <c r="H2916" s="21">
        <v>0.63018387943650311</v>
      </c>
    </row>
    <row r="2917" spans="7:8" x14ac:dyDescent="0.25">
      <c r="G2917" s="21">
        <v>417.5</v>
      </c>
      <c r="H2917" s="21">
        <v>2.4670046751558865</v>
      </c>
    </row>
    <row r="2918" spans="7:8" x14ac:dyDescent="0.25">
      <c r="G2918" s="21">
        <v>419.5</v>
      </c>
      <c r="H2918" s="21">
        <v>2.4670046751558865</v>
      </c>
    </row>
    <row r="2919" spans="7:8" x14ac:dyDescent="0.25">
      <c r="G2919" s="21">
        <v>419.5</v>
      </c>
      <c r="H2919" s="21">
        <v>0.96611565090763385</v>
      </c>
    </row>
    <row r="2920" spans="7:8" x14ac:dyDescent="0.25">
      <c r="G2920" s="21">
        <v>419</v>
      </c>
      <c r="H2920" s="21">
        <v>0.96611565090763385</v>
      </c>
    </row>
    <row r="2921" spans="7:8" x14ac:dyDescent="0.25">
      <c r="G2921" s="21">
        <v>419</v>
      </c>
      <c r="H2921" s="21">
        <v>0</v>
      </c>
    </row>
    <row r="2922" spans="7:8" x14ac:dyDescent="0.25">
      <c r="G2922" s="21">
        <v>419</v>
      </c>
      <c r="H2922" s="21">
        <v>0.96611565090763385</v>
      </c>
    </row>
    <row r="2923" spans="7:8" x14ac:dyDescent="0.25">
      <c r="G2923" s="21">
        <v>420</v>
      </c>
      <c r="H2923" s="21">
        <v>0.96611565090763385</v>
      </c>
    </row>
    <row r="2924" spans="7:8" x14ac:dyDescent="0.25">
      <c r="G2924" s="21">
        <v>420</v>
      </c>
      <c r="H2924" s="21">
        <v>0</v>
      </c>
    </row>
    <row r="2925" spans="7:8" x14ac:dyDescent="0.25">
      <c r="G2925" s="21">
        <v>420</v>
      </c>
      <c r="H2925" s="21">
        <v>0.96611565090763385</v>
      </c>
    </row>
    <row r="2926" spans="7:8" x14ac:dyDescent="0.25">
      <c r="G2926" s="21">
        <v>419.5</v>
      </c>
      <c r="H2926" s="21">
        <v>0.96611565090763385</v>
      </c>
    </row>
    <row r="2927" spans="7:8" x14ac:dyDescent="0.25">
      <c r="G2927" s="21">
        <v>419.5</v>
      </c>
      <c r="H2927" s="21">
        <v>2.4670046751558865</v>
      </c>
    </row>
    <row r="2928" spans="7:8" x14ac:dyDescent="0.25">
      <c r="G2928" s="21">
        <v>418.5</v>
      </c>
      <c r="H2928" s="21">
        <v>2.4670046751558865</v>
      </c>
    </row>
    <row r="2929" spans="7:8" x14ac:dyDescent="0.25">
      <c r="G2929" s="21">
        <v>418.5</v>
      </c>
      <c r="H2929" s="21">
        <v>4.813176202921186</v>
      </c>
    </row>
    <row r="2930" spans="7:8" x14ac:dyDescent="0.25">
      <c r="G2930" s="21">
        <v>422.5</v>
      </c>
      <c r="H2930" s="21">
        <v>4.813176202921186</v>
      </c>
    </row>
    <row r="2931" spans="7:8" x14ac:dyDescent="0.25">
      <c r="G2931" s="21">
        <v>422.5</v>
      </c>
      <c r="H2931" s="21">
        <v>3.1655440655459479</v>
      </c>
    </row>
    <row r="2932" spans="7:8" x14ac:dyDescent="0.25">
      <c r="G2932" s="21">
        <v>421.5</v>
      </c>
      <c r="H2932" s="21">
        <v>3.1655440655459479</v>
      </c>
    </row>
    <row r="2933" spans="7:8" x14ac:dyDescent="0.25">
      <c r="G2933" s="21">
        <v>421.5</v>
      </c>
      <c r="H2933" s="21">
        <v>0.60607284801254968</v>
      </c>
    </row>
    <row r="2934" spans="7:8" x14ac:dyDescent="0.25">
      <c r="G2934" s="21">
        <v>421</v>
      </c>
      <c r="H2934" s="21">
        <v>0.60607284801254968</v>
      </c>
    </row>
    <row r="2935" spans="7:8" x14ac:dyDescent="0.25">
      <c r="G2935" s="21">
        <v>421</v>
      </c>
      <c r="H2935" s="21">
        <v>0</v>
      </c>
    </row>
    <row r="2936" spans="7:8" x14ac:dyDescent="0.25">
      <c r="G2936" s="21">
        <v>421</v>
      </c>
      <c r="H2936" s="21">
        <v>0.60607284801254968</v>
      </c>
    </row>
    <row r="2937" spans="7:8" x14ac:dyDescent="0.25">
      <c r="G2937" s="21">
        <v>422</v>
      </c>
      <c r="H2937" s="21">
        <v>0.60607284801254968</v>
      </c>
    </row>
    <row r="2938" spans="7:8" x14ac:dyDescent="0.25">
      <c r="G2938" s="21">
        <v>422</v>
      </c>
      <c r="H2938" s="21">
        <v>0</v>
      </c>
    </row>
    <row r="2939" spans="7:8" x14ac:dyDescent="0.25">
      <c r="G2939" s="21">
        <v>422</v>
      </c>
      <c r="H2939" s="21">
        <v>0.60607284801254968</v>
      </c>
    </row>
    <row r="2940" spans="7:8" x14ac:dyDescent="0.25">
      <c r="G2940" s="21">
        <v>421.5</v>
      </c>
      <c r="H2940" s="21">
        <v>0.60607284801254968</v>
      </c>
    </row>
    <row r="2941" spans="7:8" x14ac:dyDescent="0.25">
      <c r="G2941" s="21">
        <v>421.5</v>
      </c>
      <c r="H2941" s="21">
        <v>3.1655440655459479</v>
      </c>
    </row>
    <row r="2942" spans="7:8" x14ac:dyDescent="0.25">
      <c r="G2942" s="21">
        <v>423.5</v>
      </c>
      <c r="H2942" s="21">
        <v>3.1655440655459479</v>
      </c>
    </row>
    <row r="2943" spans="7:8" x14ac:dyDescent="0.25">
      <c r="G2943" s="21">
        <v>423.5</v>
      </c>
      <c r="H2943" s="21">
        <v>2.0276572211362196</v>
      </c>
    </row>
    <row r="2944" spans="7:8" x14ac:dyDescent="0.25">
      <c r="G2944" s="21">
        <v>423</v>
      </c>
      <c r="H2944" s="21">
        <v>2.0276572211362196</v>
      </c>
    </row>
    <row r="2945" spans="7:8" x14ac:dyDescent="0.25">
      <c r="G2945" s="21">
        <v>423</v>
      </c>
      <c r="H2945" s="21">
        <v>0</v>
      </c>
    </row>
    <row r="2946" spans="7:8" x14ac:dyDescent="0.25">
      <c r="G2946" s="21">
        <v>423</v>
      </c>
      <c r="H2946" s="21">
        <v>2.0276572211362196</v>
      </c>
    </row>
    <row r="2947" spans="7:8" x14ac:dyDescent="0.25">
      <c r="G2947" s="21">
        <v>424</v>
      </c>
      <c r="H2947" s="21">
        <v>2.0276572211362196</v>
      </c>
    </row>
    <row r="2948" spans="7:8" x14ac:dyDescent="0.25">
      <c r="G2948" s="21">
        <v>424</v>
      </c>
      <c r="H2948" s="21">
        <v>0</v>
      </c>
    </row>
    <row r="2949" spans="7:8" x14ac:dyDescent="0.25">
      <c r="G2949" s="21">
        <v>424</v>
      </c>
      <c r="H2949" s="21">
        <v>2.0276572211362196</v>
      </c>
    </row>
    <row r="2950" spans="7:8" x14ac:dyDescent="0.25">
      <c r="G2950" s="21">
        <v>423.5</v>
      </c>
      <c r="H2950" s="21">
        <v>2.0276572211362196</v>
      </c>
    </row>
    <row r="2951" spans="7:8" x14ac:dyDescent="0.25">
      <c r="G2951" s="21">
        <v>423.5</v>
      </c>
      <c r="H2951" s="21">
        <v>3.1655440655459479</v>
      </c>
    </row>
    <row r="2952" spans="7:8" x14ac:dyDescent="0.25">
      <c r="G2952" s="21">
        <v>422.5</v>
      </c>
      <c r="H2952" s="21">
        <v>3.1655440655459479</v>
      </c>
    </row>
    <row r="2953" spans="7:8" x14ac:dyDescent="0.25">
      <c r="G2953" s="21">
        <v>422.5</v>
      </c>
      <c r="H2953" s="21">
        <v>4.813176202921186</v>
      </c>
    </row>
    <row r="2954" spans="7:8" x14ac:dyDescent="0.25">
      <c r="G2954" s="21">
        <v>420.5</v>
      </c>
      <c r="H2954" s="21">
        <v>4.813176202921186</v>
      </c>
    </row>
    <row r="2955" spans="7:8" x14ac:dyDescent="0.25">
      <c r="G2955" s="21">
        <v>420.5</v>
      </c>
      <c r="H2955" s="21">
        <v>15.279552632151878</v>
      </c>
    </row>
    <row r="2956" spans="7:8" x14ac:dyDescent="0.25">
      <c r="G2956" s="21">
        <v>429.3125</v>
      </c>
      <c r="H2956" s="21">
        <v>15.279552632151878</v>
      </c>
    </row>
    <row r="2957" spans="7:8" x14ac:dyDescent="0.25">
      <c r="G2957" s="21">
        <v>429.3125</v>
      </c>
      <c r="H2957" s="21">
        <v>6.1478800883666276</v>
      </c>
    </row>
    <row r="2958" spans="7:8" x14ac:dyDescent="0.25">
      <c r="G2958" s="21">
        <v>427.125</v>
      </c>
      <c r="H2958" s="21">
        <v>6.1478800883666276</v>
      </c>
    </row>
    <row r="2959" spans="7:8" x14ac:dyDescent="0.25">
      <c r="G2959" s="21">
        <v>427.125</v>
      </c>
      <c r="H2959" s="21">
        <v>1.318980406779491</v>
      </c>
    </row>
    <row r="2960" spans="7:8" x14ac:dyDescent="0.25">
      <c r="G2960" s="21">
        <v>425.75</v>
      </c>
      <c r="H2960" s="21">
        <v>1.318980406779491</v>
      </c>
    </row>
    <row r="2961" spans="7:8" x14ac:dyDescent="0.25">
      <c r="G2961" s="21">
        <v>425.75</v>
      </c>
      <c r="H2961" s="21">
        <v>0.57857607187540583</v>
      </c>
    </row>
    <row r="2962" spans="7:8" x14ac:dyDescent="0.25">
      <c r="G2962" s="21">
        <v>425</v>
      </c>
      <c r="H2962" s="21">
        <v>0.57857607187540583</v>
      </c>
    </row>
    <row r="2963" spans="7:8" x14ac:dyDescent="0.25">
      <c r="G2963" s="21">
        <v>425</v>
      </c>
      <c r="H2963" s="21">
        <v>0</v>
      </c>
    </row>
    <row r="2964" spans="7:8" x14ac:dyDescent="0.25">
      <c r="G2964" s="21">
        <v>425</v>
      </c>
      <c r="H2964" s="21">
        <v>0.57857607187540583</v>
      </c>
    </row>
    <row r="2965" spans="7:8" x14ac:dyDescent="0.25">
      <c r="G2965" s="21">
        <v>426.5</v>
      </c>
      <c r="H2965" s="21">
        <v>0.57857607187540583</v>
      </c>
    </row>
    <row r="2966" spans="7:8" x14ac:dyDescent="0.25">
      <c r="G2966" s="21">
        <v>426.5</v>
      </c>
      <c r="H2966" s="21">
        <v>0.16356024794767221</v>
      </c>
    </row>
    <row r="2967" spans="7:8" x14ac:dyDescent="0.25">
      <c r="G2967" s="21">
        <v>426</v>
      </c>
      <c r="H2967" s="21">
        <v>0.16356024794767221</v>
      </c>
    </row>
    <row r="2968" spans="7:8" x14ac:dyDescent="0.25">
      <c r="G2968" s="21">
        <v>426</v>
      </c>
      <c r="H2968" s="21">
        <v>0</v>
      </c>
    </row>
    <row r="2969" spans="7:8" x14ac:dyDescent="0.25">
      <c r="G2969" s="21">
        <v>426</v>
      </c>
      <c r="H2969" s="21">
        <v>0.16356024794767221</v>
      </c>
    </row>
    <row r="2970" spans="7:8" x14ac:dyDescent="0.25">
      <c r="G2970" s="21">
        <v>427</v>
      </c>
      <c r="H2970" s="21">
        <v>0.16356024794767221</v>
      </c>
    </row>
    <row r="2971" spans="7:8" x14ac:dyDescent="0.25">
      <c r="G2971" s="21">
        <v>427</v>
      </c>
      <c r="H2971" s="21">
        <v>0</v>
      </c>
    </row>
    <row r="2972" spans="7:8" x14ac:dyDescent="0.25">
      <c r="G2972" s="21">
        <v>427</v>
      </c>
      <c r="H2972" s="21">
        <v>0.16356024794767221</v>
      </c>
    </row>
    <row r="2973" spans="7:8" x14ac:dyDescent="0.25">
      <c r="G2973" s="21">
        <v>426.5</v>
      </c>
      <c r="H2973" s="21">
        <v>0.16356024794767221</v>
      </c>
    </row>
    <row r="2974" spans="7:8" x14ac:dyDescent="0.25">
      <c r="G2974" s="21">
        <v>426.5</v>
      </c>
      <c r="H2974" s="21">
        <v>0.57857607187540583</v>
      </c>
    </row>
    <row r="2975" spans="7:8" x14ac:dyDescent="0.25">
      <c r="G2975" s="21">
        <v>425.75</v>
      </c>
      <c r="H2975" s="21">
        <v>0.57857607187540583</v>
      </c>
    </row>
    <row r="2976" spans="7:8" x14ac:dyDescent="0.25">
      <c r="G2976" s="21">
        <v>425.75</v>
      </c>
      <c r="H2976" s="21">
        <v>1.318980406779491</v>
      </c>
    </row>
    <row r="2977" spans="7:8" x14ac:dyDescent="0.25">
      <c r="G2977" s="21">
        <v>428.5</v>
      </c>
      <c r="H2977" s="21">
        <v>1.318980406779491</v>
      </c>
    </row>
    <row r="2978" spans="7:8" x14ac:dyDescent="0.25">
      <c r="G2978" s="21">
        <v>428.5</v>
      </c>
      <c r="H2978" s="21">
        <v>0.68642043151987797</v>
      </c>
    </row>
    <row r="2979" spans="7:8" x14ac:dyDescent="0.25">
      <c r="G2979" s="21">
        <v>428</v>
      </c>
      <c r="H2979" s="21">
        <v>0.68642043151987797</v>
      </c>
    </row>
    <row r="2980" spans="7:8" x14ac:dyDescent="0.25">
      <c r="G2980" s="21">
        <v>428</v>
      </c>
      <c r="H2980" s="21">
        <v>0</v>
      </c>
    </row>
    <row r="2981" spans="7:8" x14ac:dyDescent="0.25">
      <c r="G2981" s="21">
        <v>428</v>
      </c>
      <c r="H2981" s="21">
        <v>0.68642043151987797</v>
      </c>
    </row>
    <row r="2982" spans="7:8" x14ac:dyDescent="0.25">
      <c r="G2982" s="21">
        <v>429</v>
      </c>
      <c r="H2982" s="21">
        <v>0.68642043151987797</v>
      </c>
    </row>
    <row r="2983" spans="7:8" x14ac:dyDescent="0.25">
      <c r="G2983" s="21">
        <v>429</v>
      </c>
      <c r="H2983" s="21">
        <v>0</v>
      </c>
    </row>
    <row r="2984" spans="7:8" x14ac:dyDescent="0.25">
      <c r="G2984" s="21">
        <v>429</v>
      </c>
      <c r="H2984" s="21">
        <v>0.68642043151987797</v>
      </c>
    </row>
    <row r="2985" spans="7:8" x14ac:dyDescent="0.25">
      <c r="G2985" s="21">
        <v>428.5</v>
      </c>
      <c r="H2985" s="21">
        <v>0.68642043151987797</v>
      </c>
    </row>
    <row r="2986" spans="7:8" x14ac:dyDescent="0.25">
      <c r="G2986" s="21">
        <v>428.5</v>
      </c>
      <c r="H2986" s="21">
        <v>1.318980406779491</v>
      </c>
    </row>
    <row r="2987" spans="7:8" x14ac:dyDescent="0.25">
      <c r="G2987" s="21">
        <v>427.125</v>
      </c>
      <c r="H2987" s="21">
        <v>1.318980406779491</v>
      </c>
    </row>
    <row r="2988" spans="7:8" x14ac:dyDescent="0.25">
      <c r="G2988" s="21">
        <v>427.125</v>
      </c>
      <c r="H2988" s="21">
        <v>6.1478800883666276</v>
      </c>
    </row>
    <row r="2989" spans="7:8" x14ac:dyDescent="0.25">
      <c r="G2989" s="21">
        <v>431.5</v>
      </c>
      <c r="H2989" s="21">
        <v>6.1478800883666276</v>
      </c>
    </row>
    <row r="2990" spans="7:8" x14ac:dyDescent="0.25">
      <c r="G2990" s="21">
        <v>431.5</v>
      </c>
      <c r="H2990" s="21">
        <v>1.9199345583519758</v>
      </c>
    </row>
    <row r="2991" spans="7:8" x14ac:dyDescent="0.25">
      <c r="G2991" s="21">
        <v>430.5</v>
      </c>
      <c r="H2991" s="21">
        <v>1.9199345583519758</v>
      </c>
    </row>
    <row r="2992" spans="7:8" x14ac:dyDescent="0.25">
      <c r="G2992" s="21">
        <v>430.5</v>
      </c>
      <c r="H2992" s="21">
        <v>0.51097904418297824</v>
      </c>
    </row>
    <row r="2993" spans="7:8" x14ac:dyDescent="0.25">
      <c r="G2993" s="21">
        <v>430</v>
      </c>
      <c r="H2993" s="21">
        <v>0.51097904418297824</v>
      </c>
    </row>
    <row r="2994" spans="7:8" x14ac:dyDescent="0.25">
      <c r="G2994" s="21">
        <v>430</v>
      </c>
      <c r="H2994" s="21">
        <v>0</v>
      </c>
    </row>
    <row r="2995" spans="7:8" x14ac:dyDescent="0.25">
      <c r="G2995" s="21">
        <v>430</v>
      </c>
      <c r="H2995" s="21">
        <v>0.51097904418297824</v>
      </c>
    </row>
    <row r="2996" spans="7:8" x14ac:dyDescent="0.25">
      <c r="G2996" s="21">
        <v>431</v>
      </c>
      <c r="H2996" s="21">
        <v>0.51097904418297824</v>
      </c>
    </row>
    <row r="2997" spans="7:8" x14ac:dyDescent="0.25">
      <c r="G2997" s="21">
        <v>431</v>
      </c>
      <c r="H2997" s="21">
        <v>0</v>
      </c>
    </row>
    <row r="2998" spans="7:8" x14ac:dyDescent="0.25">
      <c r="G2998" s="21">
        <v>431</v>
      </c>
      <c r="H2998" s="21">
        <v>0.51097904418297824</v>
      </c>
    </row>
    <row r="2999" spans="7:8" x14ac:dyDescent="0.25">
      <c r="G2999" s="21">
        <v>430.5</v>
      </c>
      <c r="H2999" s="21">
        <v>0.51097904418297824</v>
      </c>
    </row>
    <row r="3000" spans="7:8" x14ac:dyDescent="0.25">
      <c r="G3000" s="21">
        <v>430.5</v>
      </c>
      <c r="H3000" s="21">
        <v>1.9199345583519758</v>
      </c>
    </row>
    <row r="3001" spans="7:8" x14ac:dyDescent="0.25">
      <c r="G3001" s="21">
        <v>432.5</v>
      </c>
      <c r="H3001" s="21">
        <v>1.9199345583519758</v>
      </c>
    </row>
    <row r="3002" spans="7:8" x14ac:dyDescent="0.25">
      <c r="G3002" s="21">
        <v>432.5</v>
      </c>
      <c r="H3002" s="21">
        <v>1.2706799404324181</v>
      </c>
    </row>
    <row r="3003" spans="7:8" x14ac:dyDescent="0.25">
      <c r="G3003" s="21">
        <v>432</v>
      </c>
      <c r="H3003" s="21">
        <v>1.2706799404324181</v>
      </c>
    </row>
    <row r="3004" spans="7:8" x14ac:dyDescent="0.25">
      <c r="G3004" s="21">
        <v>432</v>
      </c>
      <c r="H3004" s="21">
        <v>0</v>
      </c>
    </row>
    <row r="3005" spans="7:8" x14ac:dyDescent="0.25">
      <c r="G3005" s="21">
        <v>432</v>
      </c>
      <c r="H3005" s="21">
        <v>1.2706799404324181</v>
      </c>
    </row>
    <row r="3006" spans="7:8" x14ac:dyDescent="0.25">
      <c r="G3006" s="21">
        <v>433</v>
      </c>
      <c r="H3006" s="21">
        <v>1.2706799404324181</v>
      </c>
    </row>
    <row r="3007" spans="7:8" x14ac:dyDescent="0.25">
      <c r="G3007" s="21">
        <v>433</v>
      </c>
      <c r="H3007" s="21">
        <v>0</v>
      </c>
    </row>
    <row r="3008" spans="7:8" x14ac:dyDescent="0.25">
      <c r="G3008" s="21">
        <v>433</v>
      </c>
      <c r="H3008" s="21">
        <v>1.2706799404324181</v>
      </c>
    </row>
    <row r="3009" spans="7:8" x14ac:dyDescent="0.25">
      <c r="G3009" s="21">
        <v>432.5</v>
      </c>
      <c r="H3009" s="21">
        <v>1.2706799404324181</v>
      </c>
    </row>
    <row r="3010" spans="7:8" x14ac:dyDescent="0.25">
      <c r="G3010" s="21">
        <v>432.5</v>
      </c>
      <c r="H3010" s="21">
        <v>1.9199345583519758</v>
      </c>
    </row>
    <row r="3011" spans="7:8" x14ac:dyDescent="0.25">
      <c r="G3011" s="21">
        <v>431.5</v>
      </c>
      <c r="H3011" s="21">
        <v>1.9199345583519758</v>
      </c>
    </row>
    <row r="3012" spans="7:8" x14ac:dyDescent="0.25">
      <c r="G3012" s="21">
        <v>431.5</v>
      </c>
      <c r="H3012" s="21">
        <v>6.1478800883666276</v>
      </c>
    </row>
    <row r="3013" spans="7:8" x14ac:dyDescent="0.25">
      <c r="G3013" s="21">
        <v>429.3125</v>
      </c>
      <c r="H3013" s="21">
        <v>6.1478800883666276</v>
      </c>
    </row>
    <row r="3014" spans="7:8" x14ac:dyDescent="0.25">
      <c r="G3014" s="21">
        <v>429.3125</v>
      </c>
      <c r="H3014" s="21">
        <v>15.279552632151878</v>
      </c>
    </row>
    <row r="3015" spans="7:8" x14ac:dyDescent="0.25">
      <c r="G3015" s="21">
        <v>424.90625</v>
      </c>
      <c r="H3015" s="21">
        <v>15.279552632151878</v>
      </c>
    </row>
    <row r="3016" spans="7:8" x14ac:dyDescent="0.25">
      <c r="G3016" s="21">
        <v>424.90625</v>
      </c>
      <c r="H3016" s="21">
        <v>44.115233107691587</v>
      </c>
    </row>
    <row r="3017" spans="7:8" x14ac:dyDescent="0.25">
      <c r="G3017" s="21">
        <v>415.45703125</v>
      </c>
      <c r="H3017" s="21">
        <v>44.115233107691587</v>
      </c>
    </row>
    <row r="3018" spans="7:8" x14ac:dyDescent="0.25">
      <c r="G3018" s="21">
        <v>415.45703125</v>
      </c>
      <c r="H3018" s="21">
        <v>69.989613967836533</v>
      </c>
    </row>
    <row r="3019" spans="7:8" x14ac:dyDescent="0.25">
      <c r="G3019" s="21">
        <v>400.283203125</v>
      </c>
      <c r="H3019" s="21">
        <v>69.989613967836533</v>
      </c>
    </row>
    <row r="3020" spans="7:8" x14ac:dyDescent="0.25">
      <c r="G3020" s="21">
        <v>400.283203125</v>
      </c>
      <c r="H3020" s="21">
        <v>162.52726536070799</v>
      </c>
    </row>
    <row r="3021" spans="7:8" x14ac:dyDescent="0.25">
      <c r="G3021" s="21">
        <v>469.224609375</v>
      </c>
      <c r="H3021" s="21">
        <v>162.52726536070799</v>
      </c>
    </row>
    <row r="3022" spans="7:8" x14ac:dyDescent="0.25">
      <c r="G3022" s="21">
        <v>469.224609375</v>
      </c>
      <c r="H3022" s="21">
        <v>76.784334085250521</v>
      </c>
    </row>
    <row r="3023" spans="7:8" x14ac:dyDescent="0.25">
      <c r="G3023" s="21">
        <v>452.91796875</v>
      </c>
      <c r="H3023" s="21">
        <v>76.784334085250521</v>
      </c>
    </row>
    <row r="3024" spans="7:8" x14ac:dyDescent="0.25">
      <c r="G3024" s="21">
        <v>452.91796875</v>
      </c>
      <c r="H3024" s="21">
        <v>39.207083315360592</v>
      </c>
    </row>
    <row r="3025" spans="7:8" x14ac:dyDescent="0.25">
      <c r="G3025" s="21">
        <v>442.6484375</v>
      </c>
      <c r="H3025" s="21">
        <v>39.207083315360592</v>
      </c>
    </row>
    <row r="3026" spans="7:8" x14ac:dyDescent="0.25">
      <c r="G3026" s="21">
        <v>442.6484375</v>
      </c>
      <c r="H3026" s="21">
        <v>16.688277827334755</v>
      </c>
    </row>
    <row r="3027" spans="7:8" x14ac:dyDescent="0.25">
      <c r="G3027" s="21">
        <v>438.140625</v>
      </c>
      <c r="H3027" s="21">
        <v>16.688277827334755</v>
      </c>
    </row>
    <row r="3028" spans="7:8" x14ac:dyDescent="0.25">
      <c r="G3028" s="21">
        <v>438.140625</v>
      </c>
      <c r="H3028" s="21">
        <v>3.9752146183950554</v>
      </c>
    </row>
    <row r="3029" spans="7:8" x14ac:dyDescent="0.25">
      <c r="G3029" s="21">
        <v>434.96875</v>
      </c>
      <c r="H3029" s="21">
        <v>3.9752146183950554</v>
      </c>
    </row>
    <row r="3030" spans="7:8" x14ac:dyDescent="0.25">
      <c r="G3030" s="21">
        <v>434.96875</v>
      </c>
      <c r="H3030" s="21">
        <v>2.0358051206356853</v>
      </c>
    </row>
    <row r="3031" spans="7:8" x14ac:dyDescent="0.25">
      <c r="G3031" s="21">
        <v>434</v>
      </c>
      <c r="H3031" s="21">
        <v>2.0358051206356853</v>
      </c>
    </row>
    <row r="3032" spans="7:8" x14ac:dyDescent="0.25">
      <c r="G3032" s="21">
        <v>434</v>
      </c>
      <c r="H3032" s="21">
        <v>0</v>
      </c>
    </row>
    <row r="3033" spans="7:8" x14ac:dyDescent="0.25">
      <c r="G3033" s="21">
        <v>434</v>
      </c>
      <c r="H3033" s="21">
        <v>2.0358051206356853</v>
      </c>
    </row>
    <row r="3034" spans="7:8" x14ac:dyDescent="0.25">
      <c r="G3034" s="21">
        <v>435.9375</v>
      </c>
      <c r="H3034" s="21">
        <v>2.0358051206356853</v>
      </c>
    </row>
    <row r="3035" spans="7:8" x14ac:dyDescent="0.25">
      <c r="G3035" s="21">
        <v>435.9375</v>
      </c>
      <c r="H3035" s="21">
        <v>1.3028801228754254</v>
      </c>
    </row>
    <row r="3036" spans="7:8" x14ac:dyDescent="0.25">
      <c r="G3036" s="21">
        <v>435</v>
      </c>
      <c r="H3036" s="21">
        <v>1.3028801228754254</v>
      </c>
    </row>
    <row r="3037" spans="7:8" x14ac:dyDescent="0.25">
      <c r="G3037" s="21">
        <v>435</v>
      </c>
      <c r="H3037" s="21">
        <v>0</v>
      </c>
    </row>
    <row r="3038" spans="7:8" x14ac:dyDescent="0.25">
      <c r="G3038" s="21">
        <v>435</v>
      </c>
      <c r="H3038" s="21">
        <v>1.3028801228754254</v>
      </c>
    </row>
    <row r="3039" spans="7:8" x14ac:dyDescent="0.25">
      <c r="G3039" s="21">
        <v>436.875</v>
      </c>
      <c r="H3039" s="21">
        <v>1.3028801228754254</v>
      </c>
    </row>
    <row r="3040" spans="7:8" x14ac:dyDescent="0.25">
      <c r="G3040" s="21">
        <v>436.875</v>
      </c>
      <c r="H3040" s="21">
        <v>0.93642633971404832</v>
      </c>
    </row>
    <row r="3041" spans="7:8" x14ac:dyDescent="0.25">
      <c r="G3041" s="21">
        <v>436</v>
      </c>
      <c r="H3041" s="21">
        <v>0.93642633971404832</v>
      </c>
    </row>
    <row r="3042" spans="7:8" x14ac:dyDescent="0.25">
      <c r="G3042" s="21">
        <v>436</v>
      </c>
      <c r="H3042" s="21">
        <v>0</v>
      </c>
    </row>
    <row r="3043" spans="7:8" x14ac:dyDescent="0.25">
      <c r="G3043" s="21">
        <v>436</v>
      </c>
      <c r="H3043" s="21">
        <v>0.93642633971404832</v>
      </c>
    </row>
    <row r="3044" spans="7:8" x14ac:dyDescent="0.25">
      <c r="G3044" s="21">
        <v>437.75</v>
      </c>
      <c r="H3044" s="21">
        <v>0.93642633971404832</v>
      </c>
    </row>
    <row r="3045" spans="7:8" x14ac:dyDescent="0.25">
      <c r="G3045" s="21">
        <v>437.75</v>
      </c>
      <c r="H3045" s="21">
        <v>0.41464054645310472</v>
      </c>
    </row>
    <row r="3046" spans="7:8" x14ac:dyDescent="0.25">
      <c r="G3046" s="21">
        <v>437</v>
      </c>
      <c r="H3046" s="21">
        <v>0.41464054645310472</v>
      </c>
    </row>
    <row r="3047" spans="7:8" x14ac:dyDescent="0.25">
      <c r="G3047" s="21">
        <v>437</v>
      </c>
      <c r="H3047" s="21">
        <v>0</v>
      </c>
    </row>
    <row r="3048" spans="7:8" x14ac:dyDescent="0.25">
      <c r="G3048" s="21">
        <v>437</v>
      </c>
      <c r="H3048" s="21">
        <v>0.41464054645310472</v>
      </c>
    </row>
    <row r="3049" spans="7:8" x14ac:dyDescent="0.25">
      <c r="G3049" s="21">
        <v>438.5</v>
      </c>
      <c r="H3049" s="21">
        <v>0.41464054645310472</v>
      </c>
    </row>
    <row r="3050" spans="7:8" x14ac:dyDescent="0.25">
      <c r="G3050" s="21">
        <v>438.5</v>
      </c>
      <c r="H3050" s="21">
        <v>0.24236985680296982</v>
      </c>
    </row>
    <row r="3051" spans="7:8" x14ac:dyDescent="0.25">
      <c r="G3051" s="21">
        <v>438</v>
      </c>
      <c r="H3051" s="21">
        <v>0.24236985680296982</v>
      </c>
    </row>
    <row r="3052" spans="7:8" x14ac:dyDescent="0.25">
      <c r="G3052" s="21">
        <v>438</v>
      </c>
      <c r="H3052" s="21">
        <v>0</v>
      </c>
    </row>
    <row r="3053" spans="7:8" x14ac:dyDescent="0.25">
      <c r="G3053" s="21">
        <v>438</v>
      </c>
      <c r="H3053" s="21">
        <v>0.24236985680296982</v>
      </c>
    </row>
    <row r="3054" spans="7:8" x14ac:dyDescent="0.25">
      <c r="G3054" s="21">
        <v>439</v>
      </c>
      <c r="H3054" s="21">
        <v>0.24236985680296982</v>
      </c>
    </row>
    <row r="3055" spans="7:8" x14ac:dyDescent="0.25">
      <c r="G3055" s="21">
        <v>439</v>
      </c>
      <c r="H3055" s="21">
        <v>0</v>
      </c>
    </row>
    <row r="3056" spans="7:8" x14ac:dyDescent="0.25">
      <c r="G3056" s="21">
        <v>439</v>
      </c>
      <c r="H3056" s="21">
        <v>0.24236985680296982</v>
      </c>
    </row>
    <row r="3057" spans="7:8" x14ac:dyDescent="0.25">
      <c r="G3057" s="21">
        <v>438.5</v>
      </c>
      <c r="H3057" s="21">
        <v>0.24236985680296982</v>
      </c>
    </row>
    <row r="3058" spans="7:8" x14ac:dyDescent="0.25">
      <c r="G3058" s="21">
        <v>438.5</v>
      </c>
      <c r="H3058" s="21">
        <v>0.41464054645310472</v>
      </c>
    </row>
    <row r="3059" spans="7:8" x14ac:dyDescent="0.25">
      <c r="G3059" s="21">
        <v>437.75</v>
      </c>
      <c r="H3059" s="21">
        <v>0.41464054645310472</v>
      </c>
    </row>
    <row r="3060" spans="7:8" x14ac:dyDescent="0.25">
      <c r="G3060" s="21">
        <v>437.75</v>
      </c>
      <c r="H3060" s="21">
        <v>0.93642633971404832</v>
      </c>
    </row>
    <row r="3061" spans="7:8" x14ac:dyDescent="0.25">
      <c r="G3061" s="21">
        <v>436.875</v>
      </c>
      <c r="H3061" s="21">
        <v>0.93642633971404832</v>
      </c>
    </row>
    <row r="3062" spans="7:8" x14ac:dyDescent="0.25">
      <c r="G3062" s="21">
        <v>436.875</v>
      </c>
      <c r="H3062" s="21">
        <v>1.3028801228754254</v>
      </c>
    </row>
    <row r="3063" spans="7:8" x14ac:dyDescent="0.25">
      <c r="G3063" s="21">
        <v>435.9375</v>
      </c>
      <c r="H3063" s="21">
        <v>1.3028801228754254</v>
      </c>
    </row>
    <row r="3064" spans="7:8" x14ac:dyDescent="0.25">
      <c r="G3064" s="21">
        <v>435.9375</v>
      </c>
      <c r="H3064" s="21">
        <v>2.0358051206356853</v>
      </c>
    </row>
    <row r="3065" spans="7:8" x14ac:dyDescent="0.25">
      <c r="G3065" s="21">
        <v>434.96875</v>
      </c>
      <c r="H3065" s="21">
        <v>2.0358051206356853</v>
      </c>
    </row>
    <row r="3066" spans="7:8" x14ac:dyDescent="0.25">
      <c r="G3066" s="21">
        <v>434.96875</v>
      </c>
      <c r="H3066" s="21">
        <v>3.9752146183950554</v>
      </c>
    </row>
    <row r="3067" spans="7:8" x14ac:dyDescent="0.25">
      <c r="G3067" s="21">
        <v>441.3125</v>
      </c>
      <c r="H3067" s="21">
        <v>3.9752146183950554</v>
      </c>
    </row>
    <row r="3068" spans="7:8" x14ac:dyDescent="0.25">
      <c r="G3068" s="21">
        <v>441.3125</v>
      </c>
      <c r="H3068" s="21">
        <v>3.2238637820206155</v>
      </c>
    </row>
    <row r="3069" spans="7:8" x14ac:dyDescent="0.25">
      <c r="G3069" s="21">
        <v>440</v>
      </c>
      <c r="H3069" s="21">
        <v>3.2238637820206155</v>
      </c>
    </row>
    <row r="3070" spans="7:8" x14ac:dyDescent="0.25">
      <c r="G3070" s="21">
        <v>440</v>
      </c>
      <c r="H3070" s="21">
        <v>0</v>
      </c>
    </row>
    <row r="3071" spans="7:8" x14ac:dyDescent="0.25">
      <c r="G3071" s="21">
        <v>440</v>
      </c>
      <c r="H3071" s="21">
        <v>3.2238637820206155</v>
      </c>
    </row>
    <row r="3072" spans="7:8" x14ac:dyDescent="0.25">
      <c r="G3072" s="21">
        <v>442.625</v>
      </c>
      <c r="H3072" s="21">
        <v>3.2238637820206155</v>
      </c>
    </row>
    <row r="3073" spans="7:8" x14ac:dyDescent="0.25">
      <c r="G3073" s="21">
        <v>442.625</v>
      </c>
      <c r="H3073" s="21">
        <v>1.1313590320078881</v>
      </c>
    </row>
    <row r="3074" spans="7:8" x14ac:dyDescent="0.25">
      <c r="G3074" s="21">
        <v>441.5</v>
      </c>
      <c r="H3074" s="21">
        <v>1.1313590320078881</v>
      </c>
    </row>
    <row r="3075" spans="7:8" x14ac:dyDescent="0.25">
      <c r="G3075" s="21">
        <v>441.5</v>
      </c>
      <c r="H3075" s="21">
        <v>0.28393227728261194</v>
      </c>
    </row>
    <row r="3076" spans="7:8" x14ac:dyDescent="0.25">
      <c r="G3076" s="21">
        <v>441</v>
      </c>
      <c r="H3076" s="21">
        <v>0.28393227728261194</v>
      </c>
    </row>
    <row r="3077" spans="7:8" x14ac:dyDescent="0.25">
      <c r="G3077" s="21">
        <v>441</v>
      </c>
      <c r="H3077" s="21">
        <v>0</v>
      </c>
    </row>
    <row r="3078" spans="7:8" x14ac:dyDescent="0.25">
      <c r="G3078" s="21">
        <v>441</v>
      </c>
      <c r="H3078" s="21">
        <v>0.28393227728261194</v>
      </c>
    </row>
    <row r="3079" spans="7:8" x14ac:dyDescent="0.25">
      <c r="G3079" s="21">
        <v>442</v>
      </c>
      <c r="H3079" s="21">
        <v>0.28393227728261194</v>
      </c>
    </row>
    <row r="3080" spans="7:8" x14ac:dyDescent="0.25">
      <c r="G3080" s="21">
        <v>442</v>
      </c>
      <c r="H3080" s="21">
        <v>0</v>
      </c>
    </row>
    <row r="3081" spans="7:8" x14ac:dyDescent="0.25">
      <c r="G3081" s="21">
        <v>442</v>
      </c>
      <c r="H3081" s="21">
        <v>0.28393227728261194</v>
      </c>
    </row>
    <row r="3082" spans="7:8" x14ac:dyDescent="0.25">
      <c r="G3082" s="21">
        <v>441.5</v>
      </c>
      <c r="H3082" s="21">
        <v>0.28393227728261194</v>
      </c>
    </row>
    <row r="3083" spans="7:8" x14ac:dyDescent="0.25">
      <c r="G3083" s="21">
        <v>441.5</v>
      </c>
      <c r="H3083" s="21">
        <v>1.1313590320078881</v>
      </c>
    </row>
    <row r="3084" spans="7:8" x14ac:dyDescent="0.25">
      <c r="G3084" s="21">
        <v>443.75</v>
      </c>
      <c r="H3084" s="21">
        <v>1.1313590320078881</v>
      </c>
    </row>
    <row r="3085" spans="7:8" x14ac:dyDescent="0.25">
      <c r="G3085" s="21">
        <v>443.75</v>
      </c>
      <c r="H3085" s="21">
        <v>0.49443008595369137</v>
      </c>
    </row>
    <row r="3086" spans="7:8" x14ac:dyDescent="0.25">
      <c r="G3086" s="21">
        <v>443</v>
      </c>
      <c r="H3086" s="21">
        <v>0.49443008595369137</v>
      </c>
    </row>
    <row r="3087" spans="7:8" x14ac:dyDescent="0.25">
      <c r="G3087" s="21">
        <v>443</v>
      </c>
      <c r="H3087" s="21">
        <v>0</v>
      </c>
    </row>
    <row r="3088" spans="7:8" x14ac:dyDescent="0.25">
      <c r="G3088" s="21">
        <v>443</v>
      </c>
      <c r="H3088" s="21">
        <v>0.49443008595369137</v>
      </c>
    </row>
    <row r="3089" spans="7:8" x14ac:dyDescent="0.25">
      <c r="G3089" s="21">
        <v>444.5</v>
      </c>
      <c r="H3089" s="21">
        <v>0.49443008595369137</v>
      </c>
    </row>
    <row r="3090" spans="7:8" x14ac:dyDescent="0.25">
      <c r="G3090" s="21">
        <v>444.5</v>
      </c>
      <c r="H3090" s="21">
        <v>0.14365719691900095</v>
      </c>
    </row>
    <row r="3091" spans="7:8" x14ac:dyDescent="0.25">
      <c r="G3091" s="21">
        <v>444</v>
      </c>
      <c r="H3091" s="21">
        <v>0.14365719691900095</v>
      </c>
    </row>
    <row r="3092" spans="7:8" x14ac:dyDescent="0.25">
      <c r="G3092" s="21">
        <v>444</v>
      </c>
      <c r="H3092" s="21">
        <v>0</v>
      </c>
    </row>
    <row r="3093" spans="7:8" x14ac:dyDescent="0.25">
      <c r="G3093" s="21">
        <v>444</v>
      </c>
      <c r="H3093" s="21">
        <v>0.14365719691900095</v>
      </c>
    </row>
    <row r="3094" spans="7:8" x14ac:dyDescent="0.25">
      <c r="G3094" s="21">
        <v>445</v>
      </c>
      <c r="H3094" s="21">
        <v>0.14365719691900095</v>
      </c>
    </row>
    <row r="3095" spans="7:8" x14ac:dyDescent="0.25">
      <c r="G3095" s="21">
        <v>445</v>
      </c>
      <c r="H3095" s="21">
        <v>0</v>
      </c>
    </row>
    <row r="3096" spans="7:8" x14ac:dyDescent="0.25">
      <c r="G3096" s="21">
        <v>445</v>
      </c>
      <c r="H3096" s="21">
        <v>0.14365719691900095</v>
      </c>
    </row>
    <row r="3097" spans="7:8" x14ac:dyDescent="0.25">
      <c r="G3097" s="21">
        <v>444.5</v>
      </c>
      <c r="H3097" s="21">
        <v>0.14365719691900095</v>
      </c>
    </row>
    <row r="3098" spans="7:8" x14ac:dyDescent="0.25">
      <c r="G3098" s="21">
        <v>444.5</v>
      </c>
      <c r="H3098" s="21">
        <v>0.49443008595369137</v>
      </c>
    </row>
    <row r="3099" spans="7:8" x14ac:dyDescent="0.25">
      <c r="G3099" s="21">
        <v>443.75</v>
      </c>
      <c r="H3099" s="21">
        <v>0.49443008595369137</v>
      </c>
    </row>
    <row r="3100" spans="7:8" x14ac:dyDescent="0.25">
      <c r="G3100" s="21">
        <v>443.75</v>
      </c>
      <c r="H3100" s="21">
        <v>1.1313590320078881</v>
      </c>
    </row>
    <row r="3101" spans="7:8" x14ac:dyDescent="0.25">
      <c r="G3101" s="21">
        <v>442.625</v>
      </c>
      <c r="H3101" s="21">
        <v>1.1313590320078881</v>
      </c>
    </row>
    <row r="3102" spans="7:8" x14ac:dyDescent="0.25">
      <c r="G3102" s="21">
        <v>442.625</v>
      </c>
      <c r="H3102" s="21">
        <v>3.2238637820206155</v>
      </c>
    </row>
    <row r="3103" spans="7:8" x14ac:dyDescent="0.25">
      <c r="G3103" s="21">
        <v>441.3125</v>
      </c>
      <c r="H3103" s="21">
        <v>3.2238637820206155</v>
      </c>
    </row>
    <row r="3104" spans="7:8" x14ac:dyDescent="0.25">
      <c r="G3104" s="21">
        <v>441.3125</v>
      </c>
      <c r="H3104" s="21">
        <v>3.9752146183950554</v>
      </c>
    </row>
    <row r="3105" spans="7:8" x14ac:dyDescent="0.25">
      <c r="G3105" s="21">
        <v>438.140625</v>
      </c>
      <c r="H3105" s="21">
        <v>3.9752146183950554</v>
      </c>
    </row>
    <row r="3106" spans="7:8" x14ac:dyDescent="0.25">
      <c r="G3106" s="21">
        <v>438.140625</v>
      </c>
      <c r="H3106" s="21">
        <v>16.688277827334755</v>
      </c>
    </row>
    <row r="3107" spans="7:8" x14ac:dyDescent="0.25">
      <c r="G3107" s="21">
        <v>447.15625</v>
      </c>
      <c r="H3107" s="21">
        <v>16.688277827334755</v>
      </c>
    </row>
    <row r="3108" spans="7:8" x14ac:dyDescent="0.25">
      <c r="G3108" s="21">
        <v>447.15625</v>
      </c>
      <c r="H3108" s="21">
        <v>5.0780136269337532</v>
      </c>
    </row>
    <row r="3109" spans="7:8" x14ac:dyDescent="0.25">
      <c r="G3109" s="21">
        <v>446</v>
      </c>
      <c r="H3109" s="21">
        <v>5.0780136269337532</v>
      </c>
    </row>
    <row r="3110" spans="7:8" x14ac:dyDescent="0.25">
      <c r="G3110" s="21">
        <v>446</v>
      </c>
      <c r="H3110" s="21">
        <v>0</v>
      </c>
    </row>
    <row r="3111" spans="7:8" x14ac:dyDescent="0.25">
      <c r="G3111" s="21">
        <v>446</v>
      </c>
      <c r="H3111" s="21">
        <v>5.0780136269337532</v>
      </c>
    </row>
    <row r="3112" spans="7:8" x14ac:dyDescent="0.25">
      <c r="G3112" s="21">
        <v>448.3125</v>
      </c>
      <c r="H3112" s="21">
        <v>5.0780136269337532</v>
      </c>
    </row>
    <row r="3113" spans="7:8" x14ac:dyDescent="0.25">
      <c r="G3113" s="21">
        <v>448.3125</v>
      </c>
      <c r="H3113" s="21">
        <v>1.6322107844383529</v>
      </c>
    </row>
    <row r="3114" spans="7:8" x14ac:dyDescent="0.25">
      <c r="G3114" s="21">
        <v>447</v>
      </c>
      <c r="H3114" s="21">
        <v>1.6322107844383529</v>
      </c>
    </row>
    <row r="3115" spans="7:8" x14ac:dyDescent="0.25">
      <c r="G3115" s="21">
        <v>447</v>
      </c>
      <c r="H3115" s="21">
        <v>0</v>
      </c>
    </row>
    <row r="3116" spans="7:8" x14ac:dyDescent="0.25">
      <c r="G3116" s="21">
        <v>447</v>
      </c>
      <c r="H3116" s="21">
        <v>1.6322107844383529</v>
      </c>
    </row>
    <row r="3117" spans="7:8" x14ac:dyDescent="0.25">
      <c r="G3117" s="21">
        <v>449.625</v>
      </c>
      <c r="H3117" s="21">
        <v>1.6322107844383529</v>
      </c>
    </row>
    <row r="3118" spans="7:8" x14ac:dyDescent="0.25">
      <c r="G3118" s="21">
        <v>449.625</v>
      </c>
      <c r="H3118" s="21">
        <v>0.93831405842908144</v>
      </c>
    </row>
    <row r="3119" spans="7:8" x14ac:dyDescent="0.25">
      <c r="G3119" s="21">
        <v>448.5</v>
      </c>
      <c r="H3119" s="21">
        <v>0.93831405842908144</v>
      </c>
    </row>
    <row r="3120" spans="7:8" x14ac:dyDescent="0.25">
      <c r="G3120" s="21">
        <v>448.5</v>
      </c>
      <c r="H3120" s="21">
        <v>0.15287713575183245</v>
      </c>
    </row>
    <row r="3121" spans="7:8" x14ac:dyDescent="0.25">
      <c r="G3121" s="21">
        <v>448</v>
      </c>
      <c r="H3121" s="21">
        <v>0.15287713575183245</v>
      </c>
    </row>
    <row r="3122" spans="7:8" x14ac:dyDescent="0.25">
      <c r="G3122" s="21">
        <v>448</v>
      </c>
      <c r="H3122" s="21">
        <v>0</v>
      </c>
    </row>
    <row r="3123" spans="7:8" x14ac:dyDescent="0.25">
      <c r="G3123" s="21">
        <v>448</v>
      </c>
      <c r="H3123" s="21">
        <v>0.15287713575183245</v>
      </c>
    </row>
    <row r="3124" spans="7:8" x14ac:dyDescent="0.25">
      <c r="G3124" s="21">
        <v>449</v>
      </c>
      <c r="H3124" s="21">
        <v>0.15287713575183245</v>
      </c>
    </row>
    <row r="3125" spans="7:8" x14ac:dyDescent="0.25">
      <c r="G3125" s="21">
        <v>449</v>
      </c>
      <c r="H3125" s="21">
        <v>0</v>
      </c>
    </row>
    <row r="3126" spans="7:8" x14ac:dyDescent="0.25">
      <c r="G3126" s="21">
        <v>449</v>
      </c>
      <c r="H3126" s="21">
        <v>0.15287713575183245</v>
      </c>
    </row>
    <row r="3127" spans="7:8" x14ac:dyDescent="0.25">
      <c r="G3127" s="21">
        <v>448.5</v>
      </c>
      <c r="H3127" s="21">
        <v>0.15287713575183245</v>
      </c>
    </row>
    <row r="3128" spans="7:8" x14ac:dyDescent="0.25">
      <c r="G3128" s="21">
        <v>448.5</v>
      </c>
      <c r="H3128" s="21">
        <v>0.93831405842908144</v>
      </c>
    </row>
    <row r="3129" spans="7:8" x14ac:dyDescent="0.25">
      <c r="G3129" s="21">
        <v>450.75</v>
      </c>
      <c r="H3129" s="21">
        <v>0.93831405842908144</v>
      </c>
    </row>
    <row r="3130" spans="7:8" x14ac:dyDescent="0.25">
      <c r="G3130" s="21">
        <v>450.75</v>
      </c>
      <c r="H3130" s="21">
        <v>0.27452311376752581</v>
      </c>
    </row>
    <row r="3131" spans="7:8" x14ac:dyDescent="0.25">
      <c r="G3131" s="21">
        <v>450</v>
      </c>
      <c r="H3131" s="21">
        <v>0.27452311376752581</v>
      </c>
    </row>
    <row r="3132" spans="7:8" x14ac:dyDescent="0.25">
      <c r="G3132" s="21">
        <v>450</v>
      </c>
      <c r="H3132" s="21">
        <v>0</v>
      </c>
    </row>
    <row r="3133" spans="7:8" x14ac:dyDescent="0.25">
      <c r="G3133" s="21">
        <v>450</v>
      </c>
      <c r="H3133" s="21">
        <v>0.27452311376752581</v>
      </c>
    </row>
    <row r="3134" spans="7:8" x14ac:dyDescent="0.25">
      <c r="G3134" s="21">
        <v>451.5</v>
      </c>
      <c r="H3134" s="21">
        <v>0.27452311376752581</v>
      </c>
    </row>
    <row r="3135" spans="7:8" x14ac:dyDescent="0.25">
      <c r="G3135" s="21">
        <v>451.5</v>
      </c>
      <c r="H3135" s="21">
        <v>0.17898455450030895</v>
      </c>
    </row>
    <row r="3136" spans="7:8" x14ac:dyDescent="0.25">
      <c r="G3136" s="21">
        <v>451</v>
      </c>
      <c r="H3136" s="21">
        <v>0.17898455450030895</v>
      </c>
    </row>
    <row r="3137" spans="7:8" x14ac:dyDescent="0.25">
      <c r="G3137" s="21">
        <v>451</v>
      </c>
      <c r="H3137" s="21">
        <v>0</v>
      </c>
    </row>
    <row r="3138" spans="7:8" x14ac:dyDescent="0.25">
      <c r="G3138" s="21">
        <v>451</v>
      </c>
      <c r="H3138" s="21">
        <v>0.17898455450030895</v>
      </c>
    </row>
    <row r="3139" spans="7:8" x14ac:dyDescent="0.25">
      <c r="G3139" s="21">
        <v>452</v>
      </c>
      <c r="H3139" s="21">
        <v>0.17898455450030895</v>
      </c>
    </row>
    <row r="3140" spans="7:8" x14ac:dyDescent="0.25">
      <c r="G3140" s="21">
        <v>452</v>
      </c>
      <c r="H3140" s="21">
        <v>0</v>
      </c>
    </row>
    <row r="3141" spans="7:8" x14ac:dyDescent="0.25">
      <c r="G3141" s="21">
        <v>452</v>
      </c>
      <c r="H3141" s="21">
        <v>0.17898455450030895</v>
      </c>
    </row>
    <row r="3142" spans="7:8" x14ac:dyDescent="0.25">
      <c r="G3142" s="21">
        <v>451.5</v>
      </c>
      <c r="H3142" s="21">
        <v>0.17898455450030895</v>
      </c>
    </row>
    <row r="3143" spans="7:8" x14ac:dyDescent="0.25">
      <c r="G3143" s="21">
        <v>451.5</v>
      </c>
      <c r="H3143" s="21">
        <v>0.27452311376752581</v>
      </c>
    </row>
    <row r="3144" spans="7:8" x14ac:dyDescent="0.25">
      <c r="G3144" s="21">
        <v>450.75</v>
      </c>
      <c r="H3144" s="21">
        <v>0.27452311376752581</v>
      </c>
    </row>
    <row r="3145" spans="7:8" x14ac:dyDescent="0.25">
      <c r="G3145" s="21">
        <v>450.75</v>
      </c>
      <c r="H3145" s="21">
        <v>0.93831405842908144</v>
      </c>
    </row>
    <row r="3146" spans="7:8" x14ac:dyDescent="0.25">
      <c r="G3146" s="21">
        <v>449.625</v>
      </c>
      <c r="H3146" s="21">
        <v>0.93831405842908144</v>
      </c>
    </row>
    <row r="3147" spans="7:8" x14ac:dyDescent="0.25">
      <c r="G3147" s="21">
        <v>449.625</v>
      </c>
      <c r="H3147" s="21">
        <v>1.6322107844383529</v>
      </c>
    </row>
    <row r="3148" spans="7:8" x14ac:dyDescent="0.25">
      <c r="G3148" s="21">
        <v>448.3125</v>
      </c>
      <c r="H3148" s="21">
        <v>1.6322107844383529</v>
      </c>
    </row>
    <row r="3149" spans="7:8" x14ac:dyDescent="0.25">
      <c r="G3149" s="21">
        <v>448.3125</v>
      </c>
      <c r="H3149" s="21">
        <v>5.0780136269337532</v>
      </c>
    </row>
    <row r="3150" spans="7:8" x14ac:dyDescent="0.25">
      <c r="G3150" s="21">
        <v>447.15625</v>
      </c>
      <c r="H3150" s="21">
        <v>5.0780136269337532</v>
      </c>
    </row>
    <row r="3151" spans="7:8" x14ac:dyDescent="0.25">
      <c r="G3151" s="21">
        <v>447.15625</v>
      </c>
      <c r="H3151" s="21">
        <v>16.688277827334755</v>
      </c>
    </row>
    <row r="3152" spans="7:8" x14ac:dyDescent="0.25">
      <c r="G3152" s="21">
        <v>442.6484375</v>
      </c>
      <c r="H3152" s="21">
        <v>16.688277827334755</v>
      </c>
    </row>
    <row r="3153" spans="7:8" x14ac:dyDescent="0.25">
      <c r="G3153" s="21">
        <v>442.6484375</v>
      </c>
      <c r="H3153" s="21">
        <v>39.207083315360592</v>
      </c>
    </row>
    <row r="3154" spans="7:8" x14ac:dyDescent="0.25">
      <c r="G3154" s="21">
        <v>463.1875</v>
      </c>
      <c r="H3154" s="21">
        <v>39.207083315360592</v>
      </c>
    </row>
    <row r="3155" spans="7:8" x14ac:dyDescent="0.25">
      <c r="G3155" s="21">
        <v>463.1875</v>
      </c>
      <c r="H3155" s="21">
        <v>17.025408925880317</v>
      </c>
    </row>
    <row r="3156" spans="7:8" x14ac:dyDescent="0.25">
      <c r="G3156" s="21">
        <v>457.46875</v>
      </c>
      <c r="H3156" s="21">
        <v>17.025408925880317</v>
      </c>
    </row>
    <row r="3157" spans="7:8" x14ac:dyDescent="0.25">
      <c r="G3157" s="21">
        <v>457.46875</v>
      </c>
      <c r="H3157" s="21">
        <v>5.2195145247540617</v>
      </c>
    </row>
    <row r="3158" spans="7:8" x14ac:dyDescent="0.25">
      <c r="G3158" s="21">
        <v>454.625</v>
      </c>
      <c r="H3158" s="21">
        <v>5.2195145247540617</v>
      </c>
    </row>
    <row r="3159" spans="7:8" x14ac:dyDescent="0.25">
      <c r="G3159" s="21">
        <v>454.625</v>
      </c>
      <c r="H3159" s="21">
        <v>1.5900237130161587</v>
      </c>
    </row>
    <row r="3160" spans="7:8" x14ac:dyDescent="0.25">
      <c r="G3160" s="21">
        <v>453.5</v>
      </c>
      <c r="H3160" s="21">
        <v>1.5900237130161587</v>
      </c>
    </row>
    <row r="3161" spans="7:8" x14ac:dyDescent="0.25">
      <c r="G3161" s="21">
        <v>453.5</v>
      </c>
      <c r="H3161" s="21">
        <v>0.48010295212312731</v>
      </c>
    </row>
    <row r="3162" spans="7:8" x14ac:dyDescent="0.25">
      <c r="G3162" s="21">
        <v>453</v>
      </c>
      <c r="H3162" s="21">
        <v>0.48010295212312731</v>
      </c>
    </row>
    <row r="3163" spans="7:8" x14ac:dyDescent="0.25">
      <c r="G3163" s="21">
        <v>453</v>
      </c>
      <c r="H3163" s="21">
        <v>0</v>
      </c>
    </row>
    <row r="3164" spans="7:8" x14ac:dyDescent="0.25">
      <c r="G3164" s="21">
        <v>453</v>
      </c>
      <c r="H3164" s="21">
        <v>0.48010295212312731</v>
      </c>
    </row>
    <row r="3165" spans="7:8" x14ac:dyDescent="0.25">
      <c r="G3165" s="21">
        <v>454</v>
      </c>
      <c r="H3165" s="21">
        <v>0.48010295212312731</v>
      </c>
    </row>
    <row r="3166" spans="7:8" x14ac:dyDescent="0.25">
      <c r="G3166" s="21">
        <v>454</v>
      </c>
      <c r="H3166" s="21">
        <v>0</v>
      </c>
    </row>
    <row r="3167" spans="7:8" x14ac:dyDescent="0.25">
      <c r="G3167" s="21">
        <v>454</v>
      </c>
      <c r="H3167" s="21">
        <v>0.48010295212312731</v>
      </c>
    </row>
    <row r="3168" spans="7:8" x14ac:dyDescent="0.25">
      <c r="G3168" s="21">
        <v>453.5</v>
      </c>
      <c r="H3168" s="21">
        <v>0.48010295212312731</v>
      </c>
    </row>
    <row r="3169" spans="7:8" x14ac:dyDescent="0.25">
      <c r="G3169" s="21">
        <v>453.5</v>
      </c>
      <c r="H3169" s="21">
        <v>1.5900237130161587</v>
      </c>
    </row>
    <row r="3170" spans="7:8" x14ac:dyDescent="0.25">
      <c r="G3170" s="21">
        <v>455.75</v>
      </c>
      <c r="H3170" s="21">
        <v>1.5900237130161587</v>
      </c>
    </row>
    <row r="3171" spans="7:8" x14ac:dyDescent="0.25">
      <c r="G3171" s="21">
        <v>455.75</v>
      </c>
      <c r="H3171" s="21">
        <v>0.72326399852129009</v>
      </c>
    </row>
    <row r="3172" spans="7:8" x14ac:dyDescent="0.25">
      <c r="G3172" s="21">
        <v>455</v>
      </c>
      <c r="H3172" s="21">
        <v>0.72326399852129009</v>
      </c>
    </row>
    <row r="3173" spans="7:8" x14ac:dyDescent="0.25">
      <c r="G3173" s="21">
        <v>455</v>
      </c>
      <c r="H3173" s="21">
        <v>0</v>
      </c>
    </row>
    <row r="3174" spans="7:8" x14ac:dyDescent="0.25">
      <c r="G3174" s="21">
        <v>455</v>
      </c>
      <c r="H3174" s="21">
        <v>0.72326399852129009</v>
      </c>
    </row>
    <row r="3175" spans="7:8" x14ac:dyDescent="0.25">
      <c r="G3175" s="21">
        <v>456.5</v>
      </c>
      <c r="H3175" s="21">
        <v>0.72326399852129009</v>
      </c>
    </row>
    <row r="3176" spans="7:8" x14ac:dyDescent="0.25">
      <c r="G3176" s="21">
        <v>456.5</v>
      </c>
      <c r="H3176" s="21">
        <v>0.32362959229716837</v>
      </c>
    </row>
    <row r="3177" spans="7:8" x14ac:dyDescent="0.25">
      <c r="G3177" s="21">
        <v>456</v>
      </c>
      <c r="H3177" s="21">
        <v>0.32362959229716837</v>
      </c>
    </row>
    <row r="3178" spans="7:8" x14ac:dyDescent="0.25">
      <c r="G3178" s="21">
        <v>456</v>
      </c>
      <c r="H3178" s="21">
        <v>0</v>
      </c>
    </row>
    <row r="3179" spans="7:8" x14ac:dyDescent="0.25">
      <c r="G3179" s="21">
        <v>456</v>
      </c>
      <c r="H3179" s="21">
        <v>0.32362959229716837</v>
      </c>
    </row>
    <row r="3180" spans="7:8" x14ac:dyDescent="0.25">
      <c r="G3180" s="21">
        <v>457</v>
      </c>
      <c r="H3180" s="21">
        <v>0.32362959229716837</v>
      </c>
    </row>
    <row r="3181" spans="7:8" x14ac:dyDescent="0.25">
      <c r="G3181" s="21">
        <v>457</v>
      </c>
      <c r="H3181" s="21">
        <v>0</v>
      </c>
    </row>
    <row r="3182" spans="7:8" x14ac:dyDescent="0.25">
      <c r="G3182" s="21">
        <v>457</v>
      </c>
      <c r="H3182" s="21">
        <v>0.32362959229716837</v>
      </c>
    </row>
    <row r="3183" spans="7:8" x14ac:dyDescent="0.25">
      <c r="G3183" s="21">
        <v>456.5</v>
      </c>
      <c r="H3183" s="21">
        <v>0.32362959229716837</v>
      </c>
    </row>
    <row r="3184" spans="7:8" x14ac:dyDescent="0.25">
      <c r="G3184" s="21">
        <v>456.5</v>
      </c>
      <c r="H3184" s="21">
        <v>0.72326399852129009</v>
      </c>
    </row>
    <row r="3185" spans="7:8" x14ac:dyDescent="0.25">
      <c r="G3185" s="21">
        <v>455.75</v>
      </c>
      <c r="H3185" s="21">
        <v>0.72326399852129009</v>
      </c>
    </row>
    <row r="3186" spans="7:8" x14ac:dyDescent="0.25">
      <c r="G3186" s="21">
        <v>455.75</v>
      </c>
      <c r="H3186" s="21">
        <v>1.5900237130161587</v>
      </c>
    </row>
    <row r="3187" spans="7:8" x14ac:dyDescent="0.25">
      <c r="G3187" s="21">
        <v>454.625</v>
      </c>
      <c r="H3187" s="21">
        <v>1.5900237130161587</v>
      </c>
    </row>
    <row r="3188" spans="7:8" x14ac:dyDescent="0.25">
      <c r="G3188" s="21">
        <v>454.625</v>
      </c>
      <c r="H3188" s="21">
        <v>5.2195145247540617</v>
      </c>
    </row>
    <row r="3189" spans="7:8" x14ac:dyDescent="0.25">
      <c r="G3189" s="21">
        <v>460.3125</v>
      </c>
      <c r="H3189" s="21">
        <v>5.2195145247540617</v>
      </c>
    </row>
    <row r="3190" spans="7:8" x14ac:dyDescent="0.25">
      <c r="G3190" s="21">
        <v>460.3125</v>
      </c>
      <c r="H3190" s="21">
        <v>3.7509847289017819</v>
      </c>
    </row>
    <row r="3191" spans="7:8" x14ac:dyDescent="0.25">
      <c r="G3191" s="21">
        <v>458.75</v>
      </c>
      <c r="H3191" s="21">
        <v>3.7509847289017819</v>
      </c>
    </row>
    <row r="3192" spans="7:8" x14ac:dyDescent="0.25">
      <c r="G3192" s="21">
        <v>458.75</v>
      </c>
      <c r="H3192" s="21">
        <v>0.64091977063851235</v>
      </c>
    </row>
    <row r="3193" spans="7:8" x14ac:dyDescent="0.25">
      <c r="G3193" s="21">
        <v>458</v>
      </c>
      <c r="H3193" s="21">
        <v>0.64091977063851235</v>
      </c>
    </row>
    <row r="3194" spans="7:8" x14ac:dyDescent="0.25">
      <c r="G3194" s="21">
        <v>458</v>
      </c>
      <c r="H3194" s="21">
        <v>0</v>
      </c>
    </row>
    <row r="3195" spans="7:8" x14ac:dyDescent="0.25">
      <c r="G3195" s="21">
        <v>458</v>
      </c>
      <c r="H3195" s="21">
        <v>0.64091977063851235</v>
      </c>
    </row>
    <row r="3196" spans="7:8" x14ac:dyDescent="0.25">
      <c r="G3196" s="21">
        <v>459.5</v>
      </c>
      <c r="H3196" s="21">
        <v>0.64091977063851235</v>
      </c>
    </row>
    <row r="3197" spans="7:8" x14ac:dyDescent="0.25">
      <c r="G3197" s="21">
        <v>459.5</v>
      </c>
      <c r="H3197" s="21">
        <v>0.21257625638022637</v>
      </c>
    </row>
    <row r="3198" spans="7:8" x14ac:dyDescent="0.25">
      <c r="G3198" s="21">
        <v>459</v>
      </c>
      <c r="H3198" s="21">
        <v>0.21257625638022637</v>
      </c>
    </row>
    <row r="3199" spans="7:8" x14ac:dyDescent="0.25">
      <c r="G3199" s="21">
        <v>459</v>
      </c>
      <c r="H3199" s="21">
        <v>0</v>
      </c>
    </row>
    <row r="3200" spans="7:8" x14ac:dyDescent="0.25">
      <c r="G3200" s="21">
        <v>459</v>
      </c>
      <c r="H3200" s="21">
        <v>0.21257625638022637</v>
      </c>
    </row>
    <row r="3201" spans="7:8" x14ac:dyDescent="0.25">
      <c r="G3201" s="21">
        <v>460</v>
      </c>
      <c r="H3201" s="21">
        <v>0.21257625638022637</v>
      </c>
    </row>
    <row r="3202" spans="7:8" x14ac:dyDescent="0.25">
      <c r="G3202" s="21">
        <v>460</v>
      </c>
      <c r="H3202" s="21">
        <v>0</v>
      </c>
    </row>
    <row r="3203" spans="7:8" x14ac:dyDescent="0.25">
      <c r="G3203" s="21">
        <v>460</v>
      </c>
      <c r="H3203" s="21">
        <v>0.21257625638022637</v>
      </c>
    </row>
    <row r="3204" spans="7:8" x14ac:dyDescent="0.25">
      <c r="G3204" s="21">
        <v>459.5</v>
      </c>
      <c r="H3204" s="21">
        <v>0.21257625638022637</v>
      </c>
    </row>
    <row r="3205" spans="7:8" x14ac:dyDescent="0.25">
      <c r="G3205" s="21">
        <v>459.5</v>
      </c>
      <c r="H3205" s="21">
        <v>0.64091977063851235</v>
      </c>
    </row>
    <row r="3206" spans="7:8" x14ac:dyDescent="0.25">
      <c r="G3206" s="21">
        <v>458.75</v>
      </c>
      <c r="H3206" s="21">
        <v>0.64091977063851235</v>
      </c>
    </row>
    <row r="3207" spans="7:8" x14ac:dyDescent="0.25">
      <c r="G3207" s="21">
        <v>458.75</v>
      </c>
      <c r="H3207" s="21">
        <v>3.7509847289017819</v>
      </c>
    </row>
    <row r="3208" spans="7:8" x14ac:dyDescent="0.25">
      <c r="G3208" s="21">
        <v>461.875</v>
      </c>
      <c r="H3208" s="21">
        <v>3.7509847289017819</v>
      </c>
    </row>
    <row r="3209" spans="7:8" x14ac:dyDescent="0.25">
      <c r="G3209" s="21">
        <v>461.875</v>
      </c>
      <c r="H3209" s="21">
        <v>0.84797292930519508</v>
      </c>
    </row>
    <row r="3210" spans="7:8" x14ac:dyDescent="0.25">
      <c r="G3210" s="21">
        <v>461</v>
      </c>
      <c r="H3210" s="21">
        <v>0.84797292930519508</v>
      </c>
    </row>
    <row r="3211" spans="7:8" x14ac:dyDescent="0.25">
      <c r="G3211" s="21">
        <v>461</v>
      </c>
      <c r="H3211" s="21">
        <v>0</v>
      </c>
    </row>
    <row r="3212" spans="7:8" x14ac:dyDescent="0.25">
      <c r="G3212" s="21">
        <v>461</v>
      </c>
      <c r="H3212" s="21">
        <v>0.84797292930519508</v>
      </c>
    </row>
    <row r="3213" spans="7:8" x14ac:dyDescent="0.25">
      <c r="G3213" s="21">
        <v>462.75</v>
      </c>
      <c r="H3213" s="21">
        <v>0.84797292930519508</v>
      </c>
    </row>
    <row r="3214" spans="7:8" x14ac:dyDescent="0.25">
      <c r="G3214" s="21">
        <v>462.75</v>
      </c>
      <c r="H3214" s="21">
        <v>0.28569074604086231</v>
      </c>
    </row>
    <row r="3215" spans="7:8" x14ac:dyDescent="0.25">
      <c r="G3215" s="21">
        <v>462</v>
      </c>
      <c r="H3215" s="21">
        <v>0.28569074604086231</v>
      </c>
    </row>
    <row r="3216" spans="7:8" x14ac:dyDescent="0.25">
      <c r="G3216" s="21">
        <v>462</v>
      </c>
      <c r="H3216" s="21">
        <v>0</v>
      </c>
    </row>
    <row r="3217" spans="7:8" x14ac:dyDescent="0.25">
      <c r="G3217" s="21">
        <v>462</v>
      </c>
      <c r="H3217" s="21">
        <v>0.28569074604086231</v>
      </c>
    </row>
    <row r="3218" spans="7:8" x14ac:dyDescent="0.25">
      <c r="G3218" s="21">
        <v>463.5</v>
      </c>
      <c r="H3218" s="21">
        <v>0.28569074604086231</v>
      </c>
    </row>
    <row r="3219" spans="7:8" x14ac:dyDescent="0.25">
      <c r="G3219" s="21">
        <v>463.5</v>
      </c>
      <c r="H3219" s="21">
        <v>0.20317117030054188</v>
      </c>
    </row>
    <row r="3220" spans="7:8" x14ac:dyDescent="0.25">
      <c r="G3220" s="21">
        <v>463</v>
      </c>
      <c r="H3220" s="21">
        <v>0.20317117030054188</v>
      </c>
    </row>
    <row r="3221" spans="7:8" x14ac:dyDescent="0.25">
      <c r="G3221" s="21">
        <v>463</v>
      </c>
      <c r="H3221" s="21">
        <v>0</v>
      </c>
    </row>
    <row r="3222" spans="7:8" x14ac:dyDescent="0.25">
      <c r="G3222" s="21">
        <v>463</v>
      </c>
      <c r="H3222" s="21">
        <v>0.20317117030054188</v>
      </c>
    </row>
    <row r="3223" spans="7:8" x14ac:dyDescent="0.25">
      <c r="G3223" s="21">
        <v>464</v>
      </c>
      <c r="H3223" s="21">
        <v>0.20317117030054188</v>
      </c>
    </row>
    <row r="3224" spans="7:8" x14ac:dyDescent="0.25">
      <c r="G3224" s="21">
        <v>464</v>
      </c>
      <c r="H3224" s="21">
        <v>0</v>
      </c>
    </row>
    <row r="3225" spans="7:8" x14ac:dyDescent="0.25">
      <c r="G3225" s="21">
        <v>464</v>
      </c>
      <c r="H3225" s="21">
        <v>0.20317117030054188</v>
      </c>
    </row>
    <row r="3226" spans="7:8" x14ac:dyDescent="0.25">
      <c r="G3226" s="21">
        <v>463.5</v>
      </c>
      <c r="H3226" s="21">
        <v>0.20317117030054188</v>
      </c>
    </row>
    <row r="3227" spans="7:8" x14ac:dyDescent="0.25">
      <c r="G3227" s="21">
        <v>463.5</v>
      </c>
      <c r="H3227" s="21">
        <v>0.28569074604086231</v>
      </c>
    </row>
    <row r="3228" spans="7:8" x14ac:dyDescent="0.25">
      <c r="G3228" s="21">
        <v>462.75</v>
      </c>
      <c r="H3228" s="21">
        <v>0.28569074604086231</v>
      </c>
    </row>
    <row r="3229" spans="7:8" x14ac:dyDescent="0.25">
      <c r="G3229" s="21">
        <v>462.75</v>
      </c>
      <c r="H3229" s="21">
        <v>0.84797292930519508</v>
      </c>
    </row>
    <row r="3230" spans="7:8" x14ac:dyDescent="0.25">
      <c r="G3230" s="21">
        <v>461.875</v>
      </c>
      <c r="H3230" s="21">
        <v>0.84797292930519508</v>
      </c>
    </row>
    <row r="3231" spans="7:8" x14ac:dyDescent="0.25">
      <c r="G3231" s="21">
        <v>461.875</v>
      </c>
      <c r="H3231" s="21">
        <v>3.7509847289017819</v>
      </c>
    </row>
    <row r="3232" spans="7:8" x14ac:dyDescent="0.25">
      <c r="G3232" s="21">
        <v>460.3125</v>
      </c>
      <c r="H3232" s="21">
        <v>3.7509847289017819</v>
      </c>
    </row>
    <row r="3233" spans="7:8" x14ac:dyDescent="0.25">
      <c r="G3233" s="21">
        <v>460.3125</v>
      </c>
      <c r="H3233" s="21">
        <v>5.2195145247540617</v>
      </c>
    </row>
    <row r="3234" spans="7:8" x14ac:dyDescent="0.25">
      <c r="G3234" s="21">
        <v>457.46875</v>
      </c>
      <c r="H3234" s="21">
        <v>5.2195145247540617</v>
      </c>
    </row>
    <row r="3235" spans="7:8" x14ac:dyDescent="0.25">
      <c r="G3235" s="21">
        <v>457.46875</v>
      </c>
      <c r="H3235" s="21">
        <v>17.025408925880317</v>
      </c>
    </row>
    <row r="3236" spans="7:8" x14ac:dyDescent="0.25">
      <c r="G3236" s="21">
        <v>468.90625</v>
      </c>
      <c r="H3236" s="21">
        <v>17.025408925880317</v>
      </c>
    </row>
    <row r="3237" spans="7:8" x14ac:dyDescent="0.25">
      <c r="G3237" s="21">
        <v>468.90625</v>
      </c>
      <c r="H3237" s="21">
        <v>7.0325921227501826</v>
      </c>
    </row>
    <row r="3238" spans="7:8" x14ac:dyDescent="0.25">
      <c r="G3238" s="21">
        <v>465.75</v>
      </c>
      <c r="H3238" s="21">
        <v>7.0325921227501826</v>
      </c>
    </row>
    <row r="3239" spans="7:8" x14ac:dyDescent="0.25">
      <c r="G3239" s="21">
        <v>465.75</v>
      </c>
      <c r="H3239" s="21">
        <v>1.3497529387506191</v>
      </c>
    </row>
    <row r="3240" spans="7:8" x14ac:dyDescent="0.25">
      <c r="G3240" s="21">
        <v>465</v>
      </c>
      <c r="H3240" s="21">
        <v>1.3497529387506191</v>
      </c>
    </row>
    <row r="3241" spans="7:8" x14ac:dyDescent="0.25">
      <c r="G3241" s="21">
        <v>465</v>
      </c>
      <c r="H3241" s="21">
        <v>0</v>
      </c>
    </row>
    <row r="3242" spans="7:8" x14ac:dyDescent="0.25">
      <c r="G3242" s="21">
        <v>465</v>
      </c>
      <c r="H3242" s="21">
        <v>1.3497529387506191</v>
      </c>
    </row>
    <row r="3243" spans="7:8" x14ac:dyDescent="0.25">
      <c r="G3243" s="21">
        <v>466.5</v>
      </c>
      <c r="H3243" s="21">
        <v>1.3497529387506191</v>
      </c>
    </row>
    <row r="3244" spans="7:8" x14ac:dyDescent="0.25">
      <c r="G3244" s="21">
        <v>466.5</v>
      </c>
      <c r="H3244" s="21">
        <v>0.90717332498410352</v>
      </c>
    </row>
    <row r="3245" spans="7:8" x14ac:dyDescent="0.25">
      <c r="G3245" s="21">
        <v>466</v>
      </c>
      <c r="H3245" s="21">
        <v>0.90717332498410352</v>
      </c>
    </row>
    <row r="3246" spans="7:8" x14ac:dyDescent="0.25">
      <c r="G3246" s="21">
        <v>466</v>
      </c>
      <c r="H3246" s="21">
        <v>0</v>
      </c>
    </row>
    <row r="3247" spans="7:8" x14ac:dyDescent="0.25">
      <c r="G3247" s="21">
        <v>466</v>
      </c>
      <c r="H3247" s="21">
        <v>0.90717332498410352</v>
      </c>
    </row>
    <row r="3248" spans="7:8" x14ac:dyDescent="0.25">
      <c r="G3248" s="21">
        <v>467</v>
      </c>
      <c r="H3248" s="21">
        <v>0.90717332498410352</v>
      </c>
    </row>
    <row r="3249" spans="7:8" x14ac:dyDescent="0.25">
      <c r="G3249" s="21">
        <v>467</v>
      </c>
      <c r="H3249" s="21">
        <v>0</v>
      </c>
    </row>
    <row r="3250" spans="7:8" x14ac:dyDescent="0.25">
      <c r="G3250" s="21">
        <v>467</v>
      </c>
      <c r="H3250" s="21">
        <v>0.90717332498410352</v>
      </c>
    </row>
    <row r="3251" spans="7:8" x14ac:dyDescent="0.25">
      <c r="G3251" s="21">
        <v>466.5</v>
      </c>
      <c r="H3251" s="21">
        <v>0.90717332498410352</v>
      </c>
    </row>
    <row r="3252" spans="7:8" x14ac:dyDescent="0.25">
      <c r="G3252" s="21">
        <v>466.5</v>
      </c>
      <c r="H3252" s="21">
        <v>1.3497529387506191</v>
      </c>
    </row>
    <row r="3253" spans="7:8" x14ac:dyDescent="0.25">
      <c r="G3253" s="21">
        <v>465.75</v>
      </c>
      <c r="H3253" s="21">
        <v>1.3497529387506191</v>
      </c>
    </row>
    <row r="3254" spans="7:8" x14ac:dyDescent="0.25">
      <c r="G3254" s="21">
        <v>465.75</v>
      </c>
      <c r="H3254" s="21">
        <v>7.0325921227501826</v>
      </c>
    </row>
    <row r="3255" spans="7:8" x14ac:dyDescent="0.25">
      <c r="G3255" s="21">
        <v>472.0625</v>
      </c>
      <c r="H3255" s="21">
        <v>7.0325921227501826</v>
      </c>
    </row>
    <row r="3256" spans="7:8" x14ac:dyDescent="0.25">
      <c r="G3256" s="21">
        <v>472.0625</v>
      </c>
      <c r="H3256" s="21">
        <v>3.7692593622652559</v>
      </c>
    </row>
    <row r="3257" spans="7:8" x14ac:dyDescent="0.25">
      <c r="G3257" s="21">
        <v>469.625</v>
      </c>
      <c r="H3257" s="21">
        <v>3.7692593622652559</v>
      </c>
    </row>
    <row r="3258" spans="7:8" x14ac:dyDescent="0.25">
      <c r="G3258" s="21">
        <v>469.625</v>
      </c>
      <c r="H3258" s="21">
        <v>1.0960847210511628</v>
      </c>
    </row>
    <row r="3259" spans="7:8" x14ac:dyDescent="0.25">
      <c r="G3259" s="21">
        <v>468.5</v>
      </c>
      <c r="H3259" s="21">
        <v>1.0960847210511628</v>
      </c>
    </row>
    <row r="3260" spans="7:8" x14ac:dyDescent="0.25">
      <c r="G3260" s="21">
        <v>468.5</v>
      </c>
      <c r="H3260" s="21">
        <v>0.2145278957773207</v>
      </c>
    </row>
    <row r="3261" spans="7:8" x14ac:dyDescent="0.25">
      <c r="G3261" s="21">
        <v>468</v>
      </c>
      <c r="H3261" s="21">
        <v>0.2145278957773207</v>
      </c>
    </row>
    <row r="3262" spans="7:8" x14ac:dyDescent="0.25">
      <c r="G3262" s="21">
        <v>468</v>
      </c>
      <c r="H3262" s="21">
        <v>0</v>
      </c>
    </row>
    <row r="3263" spans="7:8" x14ac:dyDescent="0.25">
      <c r="G3263" s="21">
        <v>468</v>
      </c>
      <c r="H3263" s="21">
        <v>0.2145278957773207</v>
      </c>
    </row>
    <row r="3264" spans="7:8" x14ac:dyDescent="0.25">
      <c r="G3264" s="21">
        <v>469</v>
      </c>
      <c r="H3264" s="21">
        <v>0.2145278957773207</v>
      </c>
    </row>
    <row r="3265" spans="7:8" x14ac:dyDescent="0.25">
      <c r="G3265" s="21">
        <v>469</v>
      </c>
      <c r="H3265" s="21">
        <v>0</v>
      </c>
    </row>
    <row r="3266" spans="7:8" x14ac:dyDescent="0.25">
      <c r="G3266" s="21">
        <v>469</v>
      </c>
      <c r="H3266" s="21">
        <v>0.2145278957773207</v>
      </c>
    </row>
    <row r="3267" spans="7:8" x14ac:dyDescent="0.25">
      <c r="G3267" s="21">
        <v>468.5</v>
      </c>
      <c r="H3267" s="21">
        <v>0.2145278957773207</v>
      </c>
    </row>
    <row r="3268" spans="7:8" x14ac:dyDescent="0.25">
      <c r="G3268" s="21">
        <v>468.5</v>
      </c>
      <c r="H3268" s="21">
        <v>1.0960847210511628</v>
      </c>
    </row>
    <row r="3269" spans="7:8" x14ac:dyDescent="0.25">
      <c r="G3269" s="21">
        <v>470.75</v>
      </c>
      <c r="H3269" s="21">
        <v>1.0960847210511628</v>
      </c>
    </row>
    <row r="3270" spans="7:8" x14ac:dyDescent="0.25">
      <c r="G3270" s="21">
        <v>470.75</v>
      </c>
      <c r="H3270" s="21">
        <v>0.35528419331116312</v>
      </c>
    </row>
    <row r="3271" spans="7:8" x14ac:dyDescent="0.25">
      <c r="G3271" s="21">
        <v>470</v>
      </c>
      <c r="H3271" s="21">
        <v>0.35528419331116312</v>
      </c>
    </row>
    <row r="3272" spans="7:8" x14ac:dyDescent="0.25">
      <c r="G3272" s="21">
        <v>470</v>
      </c>
      <c r="H3272" s="21">
        <v>0</v>
      </c>
    </row>
    <row r="3273" spans="7:8" x14ac:dyDescent="0.25">
      <c r="G3273" s="21">
        <v>470</v>
      </c>
      <c r="H3273" s="21">
        <v>0.35528419331116312</v>
      </c>
    </row>
    <row r="3274" spans="7:8" x14ac:dyDescent="0.25">
      <c r="G3274" s="21">
        <v>471.5</v>
      </c>
      <c r="H3274" s="21">
        <v>0.35528419331116312</v>
      </c>
    </row>
    <row r="3275" spans="7:8" x14ac:dyDescent="0.25">
      <c r="G3275" s="21">
        <v>471.5</v>
      </c>
      <c r="H3275" s="21">
        <v>7.5064209863114989E-2</v>
      </c>
    </row>
    <row r="3276" spans="7:8" x14ac:dyDescent="0.25">
      <c r="G3276" s="21">
        <v>471</v>
      </c>
      <c r="H3276" s="21">
        <v>7.5064209863114989E-2</v>
      </c>
    </row>
    <row r="3277" spans="7:8" x14ac:dyDescent="0.25">
      <c r="G3277" s="21">
        <v>471</v>
      </c>
      <c r="H3277" s="21">
        <v>0</v>
      </c>
    </row>
    <row r="3278" spans="7:8" x14ac:dyDescent="0.25">
      <c r="G3278" s="21">
        <v>471</v>
      </c>
      <c r="H3278" s="21">
        <v>7.5064209863114989E-2</v>
      </c>
    </row>
    <row r="3279" spans="7:8" x14ac:dyDescent="0.25">
      <c r="G3279" s="21">
        <v>472</v>
      </c>
      <c r="H3279" s="21">
        <v>7.5064209863114989E-2</v>
      </c>
    </row>
    <row r="3280" spans="7:8" x14ac:dyDescent="0.25">
      <c r="G3280" s="21">
        <v>472</v>
      </c>
      <c r="H3280" s="21">
        <v>0</v>
      </c>
    </row>
    <row r="3281" spans="7:8" x14ac:dyDescent="0.25">
      <c r="G3281" s="21">
        <v>472</v>
      </c>
      <c r="H3281" s="21">
        <v>7.5064209863114989E-2</v>
      </c>
    </row>
    <row r="3282" spans="7:8" x14ac:dyDescent="0.25">
      <c r="G3282" s="21">
        <v>471.5</v>
      </c>
      <c r="H3282" s="21">
        <v>7.5064209863114989E-2</v>
      </c>
    </row>
    <row r="3283" spans="7:8" x14ac:dyDescent="0.25">
      <c r="G3283" s="21">
        <v>471.5</v>
      </c>
      <c r="H3283" s="21">
        <v>0.35528419331116312</v>
      </c>
    </row>
    <row r="3284" spans="7:8" x14ac:dyDescent="0.25">
      <c r="G3284" s="21">
        <v>470.75</v>
      </c>
      <c r="H3284" s="21">
        <v>0.35528419331116312</v>
      </c>
    </row>
    <row r="3285" spans="7:8" x14ac:dyDescent="0.25">
      <c r="G3285" s="21">
        <v>470.75</v>
      </c>
      <c r="H3285" s="21">
        <v>1.0960847210511628</v>
      </c>
    </row>
    <row r="3286" spans="7:8" x14ac:dyDescent="0.25">
      <c r="G3286" s="21">
        <v>469.625</v>
      </c>
      <c r="H3286" s="21">
        <v>1.0960847210511628</v>
      </c>
    </row>
    <row r="3287" spans="7:8" x14ac:dyDescent="0.25">
      <c r="G3287" s="21">
        <v>469.625</v>
      </c>
      <c r="H3287" s="21">
        <v>3.7692593622652559</v>
      </c>
    </row>
    <row r="3288" spans="7:8" x14ac:dyDescent="0.25">
      <c r="G3288" s="21">
        <v>474.5</v>
      </c>
      <c r="H3288" s="21">
        <v>3.7692593622652559</v>
      </c>
    </row>
    <row r="3289" spans="7:8" x14ac:dyDescent="0.25">
      <c r="G3289" s="21">
        <v>474.5</v>
      </c>
      <c r="H3289" s="21">
        <v>1.8652385726567293</v>
      </c>
    </row>
    <row r="3290" spans="7:8" x14ac:dyDescent="0.25">
      <c r="G3290" s="21">
        <v>473.5</v>
      </c>
      <c r="H3290" s="21">
        <v>1.8652385726567293</v>
      </c>
    </row>
    <row r="3291" spans="7:8" x14ac:dyDescent="0.25">
      <c r="G3291" s="21">
        <v>473.5</v>
      </c>
      <c r="H3291" s="21">
        <v>0.49050456722187952</v>
      </c>
    </row>
    <row r="3292" spans="7:8" x14ac:dyDescent="0.25">
      <c r="G3292" s="21">
        <v>473</v>
      </c>
      <c r="H3292" s="21">
        <v>0.49050456722187952</v>
      </c>
    </row>
    <row r="3293" spans="7:8" x14ac:dyDescent="0.25">
      <c r="G3293" s="21">
        <v>473</v>
      </c>
      <c r="H3293" s="21">
        <v>0</v>
      </c>
    </row>
    <row r="3294" spans="7:8" x14ac:dyDescent="0.25">
      <c r="G3294" s="21">
        <v>473</v>
      </c>
      <c r="H3294" s="21">
        <v>0.49050456722187952</v>
      </c>
    </row>
    <row r="3295" spans="7:8" x14ac:dyDescent="0.25">
      <c r="G3295" s="21">
        <v>474</v>
      </c>
      <c r="H3295" s="21">
        <v>0.49050456722187952</v>
      </c>
    </row>
    <row r="3296" spans="7:8" x14ac:dyDescent="0.25">
      <c r="G3296" s="21">
        <v>474</v>
      </c>
      <c r="H3296" s="21">
        <v>0</v>
      </c>
    </row>
    <row r="3297" spans="7:8" x14ac:dyDescent="0.25">
      <c r="G3297" s="21">
        <v>474</v>
      </c>
      <c r="H3297" s="21">
        <v>0.49050456722187952</v>
      </c>
    </row>
    <row r="3298" spans="7:8" x14ac:dyDescent="0.25">
      <c r="G3298" s="21">
        <v>473.5</v>
      </c>
      <c r="H3298" s="21">
        <v>0.49050456722187952</v>
      </c>
    </row>
    <row r="3299" spans="7:8" x14ac:dyDescent="0.25">
      <c r="G3299" s="21">
        <v>473.5</v>
      </c>
      <c r="H3299" s="21">
        <v>1.8652385726567293</v>
      </c>
    </row>
    <row r="3300" spans="7:8" x14ac:dyDescent="0.25">
      <c r="G3300" s="21">
        <v>475.5</v>
      </c>
      <c r="H3300" s="21">
        <v>1.8652385726567293</v>
      </c>
    </row>
    <row r="3301" spans="7:8" x14ac:dyDescent="0.25">
      <c r="G3301" s="21">
        <v>475.5</v>
      </c>
      <c r="H3301" s="21">
        <v>0.69675591469907749</v>
      </c>
    </row>
    <row r="3302" spans="7:8" x14ac:dyDescent="0.25">
      <c r="G3302" s="21">
        <v>475</v>
      </c>
      <c r="H3302" s="21">
        <v>0.69675591469907749</v>
      </c>
    </row>
    <row r="3303" spans="7:8" x14ac:dyDescent="0.25">
      <c r="G3303" s="21">
        <v>475</v>
      </c>
      <c r="H3303" s="21">
        <v>0</v>
      </c>
    </row>
    <row r="3304" spans="7:8" x14ac:dyDescent="0.25">
      <c r="G3304" s="21">
        <v>475</v>
      </c>
      <c r="H3304" s="21">
        <v>0.69675591469907749</v>
      </c>
    </row>
    <row r="3305" spans="7:8" x14ac:dyDescent="0.25">
      <c r="G3305" s="21">
        <v>476</v>
      </c>
      <c r="H3305" s="21">
        <v>0.69675591469907749</v>
      </c>
    </row>
    <row r="3306" spans="7:8" x14ac:dyDescent="0.25">
      <c r="G3306" s="21">
        <v>476</v>
      </c>
      <c r="H3306" s="21">
        <v>0</v>
      </c>
    </row>
    <row r="3307" spans="7:8" x14ac:dyDescent="0.25">
      <c r="G3307" s="21">
        <v>476</v>
      </c>
      <c r="H3307" s="21">
        <v>0.69675591469907749</v>
      </c>
    </row>
    <row r="3308" spans="7:8" x14ac:dyDescent="0.25">
      <c r="G3308" s="21">
        <v>475.5</v>
      </c>
      <c r="H3308" s="21">
        <v>0.69675591469907749</v>
      </c>
    </row>
    <row r="3309" spans="7:8" x14ac:dyDescent="0.25">
      <c r="G3309" s="21">
        <v>475.5</v>
      </c>
      <c r="H3309" s="21">
        <v>1.8652385726567293</v>
      </c>
    </row>
    <row r="3310" spans="7:8" x14ac:dyDescent="0.25">
      <c r="G3310" s="21">
        <v>474.5</v>
      </c>
      <c r="H3310" s="21">
        <v>1.8652385726567293</v>
      </c>
    </row>
    <row r="3311" spans="7:8" x14ac:dyDescent="0.25">
      <c r="G3311" s="21">
        <v>474.5</v>
      </c>
      <c r="H3311" s="21">
        <v>3.7692593622652559</v>
      </c>
    </row>
    <row r="3312" spans="7:8" x14ac:dyDescent="0.25">
      <c r="G3312" s="21">
        <v>472.0625</v>
      </c>
      <c r="H3312" s="21">
        <v>3.7692593622652559</v>
      </c>
    </row>
    <row r="3313" spans="7:8" x14ac:dyDescent="0.25">
      <c r="G3313" s="21">
        <v>472.0625</v>
      </c>
      <c r="H3313" s="21">
        <v>7.0325921227501826</v>
      </c>
    </row>
    <row r="3314" spans="7:8" x14ac:dyDescent="0.25">
      <c r="G3314" s="21">
        <v>468.90625</v>
      </c>
      <c r="H3314" s="21">
        <v>7.0325921227501826</v>
      </c>
    </row>
    <row r="3315" spans="7:8" x14ac:dyDescent="0.25">
      <c r="G3315" s="21">
        <v>468.90625</v>
      </c>
      <c r="H3315" s="21">
        <v>17.025408925880317</v>
      </c>
    </row>
    <row r="3316" spans="7:8" x14ac:dyDescent="0.25">
      <c r="G3316" s="21">
        <v>463.1875</v>
      </c>
      <c r="H3316" s="21">
        <v>17.025408925880317</v>
      </c>
    </row>
    <row r="3317" spans="7:8" x14ac:dyDescent="0.25">
      <c r="G3317" s="21">
        <v>463.1875</v>
      </c>
      <c r="H3317" s="21">
        <v>39.207083315360592</v>
      </c>
    </row>
    <row r="3318" spans="7:8" x14ac:dyDescent="0.25">
      <c r="G3318" s="21">
        <v>452.91796875</v>
      </c>
      <c r="H3318" s="21">
        <v>39.207083315360592</v>
      </c>
    </row>
    <row r="3319" spans="7:8" x14ac:dyDescent="0.25">
      <c r="G3319" s="21">
        <v>452.91796875</v>
      </c>
      <c r="H3319" s="21">
        <v>76.784334085250521</v>
      </c>
    </row>
    <row r="3320" spans="7:8" x14ac:dyDescent="0.25">
      <c r="G3320" s="21">
        <v>485.53125</v>
      </c>
      <c r="H3320" s="21">
        <v>76.784334085250521</v>
      </c>
    </row>
    <row r="3321" spans="7:8" x14ac:dyDescent="0.25">
      <c r="G3321" s="21">
        <v>485.53125</v>
      </c>
      <c r="H3321" s="21">
        <v>48.138380833487162</v>
      </c>
    </row>
    <row r="3322" spans="7:8" x14ac:dyDescent="0.25">
      <c r="G3322" s="21">
        <v>479.90625</v>
      </c>
      <c r="H3322" s="21">
        <v>48.138380833487162</v>
      </c>
    </row>
    <row r="3323" spans="7:8" x14ac:dyDescent="0.25">
      <c r="G3323" s="21">
        <v>479.90625</v>
      </c>
      <c r="H3323" s="21">
        <v>15.305172510245253</v>
      </c>
    </row>
    <row r="3324" spans="7:8" x14ac:dyDescent="0.25">
      <c r="G3324" s="21">
        <v>477.875</v>
      </c>
      <c r="H3324" s="21">
        <v>15.305172510245253</v>
      </c>
    </row>
    <row r="3325" spans="7:8" x14ac:dyDescent="0.25">
      <c r="G3325" s="21">
        <v>477.875</v>
      </c>
      <c r="H3325" s="21">
        <v>4.981680344991867</v>
      </c>
    </row>
    <row r="3326" spans="7:8" x14ac:dyDescent="0.25">
      <c r="G3326" s="21">
        <v>477</v>
      </c>
      <c r="H3326" s="21">
        <v>4.981680344991867</v>
      </c>
    </row>
    <row r="3327" spans="7:8" x14ac:dyDescent="0.25">
      <c r="G3327" s="21">
        <v>477</v>
      </c>
      <c r="H3327" s="21">
        <v>0</v>
      </c>
    </row>
    <row r="3328" spans="7:8" x14ac:dyDescent="0.25">
      <c r="G3328" s="21">
        <v>477</v>
      </c>
      <c r="H3328" s="21">
        <v>4.981680344991867</v>
      </c>
    </row>
    <row r="3329" spans="7:8" x14ac:dyDescent="0.25">
      <c r="G3329" s="21">
        <v>478.75</v>
      </c>
      <c r="H3329" s="21">
        <v>4.981680344991867</v>
      </c>
    </row>
    <row r="3330" spans="7:8" x14ac:dyDescent="0.25">
      <c r="G3330" s="21">
        <v>478.75</v>
      </c>
      <c r="H3330" s="21">
        <v>3.4516873389394407</v>
      </c>
    </row>
    <row r="3331" spans="7:8" x14ac:dyDescent="0.25">
      <c r="G3331" s="21">
        <v>478</v>
      </c>
      <c r="H3331" s="21">
        <v>3.4516873389394407</v>
      </c>
    </row>
    <row r="3332" spans="7:8" x14ac:dyDescent="0.25">
      <c r="G3332" s="21">
        <v>478</v>
      </c>
      <c r="H3332" s="21">
        <v>0</v>
      </c>
    </row>
    <row r="3333" spans="7:8" x14ac:dyDescent="0.25">
      <c r="G3333" s="21">
        <v>478</v>
      </c>
      <c r="H3333" s="21">
        <v>3.4516873389394407</v>
      </c>
    </row>
    <row r="3334" spans="7:8" x14ac:dyDescent="0.25">
      <c r="G3334" s="21">
        <v>479.5</v>
      </c>
      <c r="H3334" s="21">
        <v>3.4516873389394407</v>
      </c>
    </row>
    <row r="3335" spans="7:8" x14ac:dyDescent="0.25">
      <c r="G3335" s="21">
        <v>479.5</v>
      </c>
      <c r="H3335" s="21">
        <v>1.1679680634589331</v>
      </c>
    </row>
    <row r="3336" spans="7:8" x14ac:dyDescent="0.25">
      <c r="G3336" s="21">
        <v>479</v>
      </c>
      <c r="H3336" s="21">
        <v>1.1679680634589331</v>
      </c>
    </row>
    <row r="3337" spans="7:8" x14ac:dyDescent="0.25">
      <c r="G3337" s="21">
        <v>479</v>
      </c>
      <c r="H3337" s="21">
        <v>0</v>
      </c>
    </row>
    <row r="3338" spans="7:8" x14ac:dyDescent="0.25">
      <c r="G3338" s="21">
        <v>479</v>
      </c>
      <c r="H3338" s="21">
        <v>1.1679680634589331</v>
      </c>
    </row>
    <row r="3339" spans="7:8" x14ac:dyDescent="0.25">
      <c r="G3339" s="21">
        <v>480</v>
      </c>
      <c r="H3339" s="21">
        <v>1.1679680634589331</v>
      </c>
    </row>
    <row r="3340" spans="7:8" x14ac:dyDescent="0.25">
      <c r="G3340" s="21">
        <v>480</v>
      </c>
      <c r="H3340" s="21">
        <v>0</v>
      </c>
    </row>
    <row r="3341" spans="7:8" x14ac:dyDescent="0.25">
      <c r="G3341" s="21">
        <v>480</v>
      </c>
      <c r="H3341" s="21">
        <v>1.1679680634589331</v>
      </c>
    </row>
    <row r="3342" spans="7:8" x14ac:dyDescent="0.25">
      <c r="G3342" s="21">
        <v>479.5</v>
      </c>
      <c r="H3342" s="21">
        <v>1.1679680634589331</v>
      </c>
    </row>
    <row r="3343" spans="7:8" x14ac:dyDescent="0.25">
      <c r="G3343" s="21">
        <v>479.5</v>
      </c>
      <c r="H3343" s="21">
        <v>3.4516873389394407</v>
      </c>
    </row>
    <row r="3344" spans="7:8" x14ac:dyDescent="0.25">
      <c r="G3344" s="21">
        <v>478.75</v>
      </c>
      <c r="H3344" s="21">
        <v>3.4516873389394407</v>
      </c>
    </row>
    <row r="3345" spans="7:8" x14ac:dyDescent="0.25">
      <c r="G3345" s="21">
        <v>478.75</v>
      </c>
      <c r="H3345" s="21">
        <v>4.981680344991867</v>
      </c>
    </row>
    <row r="3346" spans="7:8" x14ac:dyDescent="0.25">
      <c r="G3346" s="21">
        <v>477.875</v>
      </c>
      <c r="H3346" s="21">
        <v>4.981680344991867</v>
      </c>
    </row>
    <row r="3347" spans="7:8" x14ac:dyDescent="0.25">
      <c r="G3347" s="21">
        <v>477.875</v>
      </c>
      <c r="H3347" s="21">
        <v>15.305172510245253</v>
      </c>
    </row>
    <row r="3348" spans="7:8" x14ac:dyDescent="0.25">
      <c r="G3348" s="21">
        <v>481.9375</v>
      </c>
      <c r="H3348" s="21">
        <v>15.305172510245253</v>
      </c>
    </row>
    <row r="3349" spans="7:8" x14ac:dyDescent="0.25">
      <c r="G3349" s="21">
        <v>481.9375</v>
      </c>
      <c r="H3349" s="21">
        <v>6.5789565909566345</v>
      </c>
    </row>
    <row r="3350" spans="7:8" x14ac:dyDescent="0.25">
      <c r="G3350" s="21">
        <v>481</v>
      </c>
      <c r="H3350" s="21">
        <v>6.5789565909566345</v>
      </c>
    </row>
    <row r="3351" spans="7:8" x14ac:dyDescent="0.25">
      <c r="G3351" s="21">
        <v>481</v>
      </c>
      <c r="H3351" s="21">
        <v>0</v>
      </c>
    </row>
    <row r="3352" spans="7:8" x14ac:dyDescent="0.25">
      <c r="G3352" s="21">
        <v>481</v>
      </c>
      <c r="H3352" s="21">
        <v>6.5789565909566345</v>
      </c>
    </row>
    <row r="3353" spans="7:8" x14ac:dyDescent="0.25">
      <c r="G3353" s="21">
        <v>482.875</v>
      </c>
      <c r="H3353" s="21">
        <v>6.5789565909566345</v>
      </c>
    </row>
    <row r="3354" spans="7:8" x14ac:dyDescent="0.25">
      <c r="G3354" s="21">
        <v>482.875</v>
      </c>
      <c r="H3354" s="21">
        <v>2.3056122347317065</v>
      </c>
    </row>
    <row r="3355" spans="7:8" x14ac:dyDescent="0.25">
      <c r="G3355" s="21">
        <v>482</v>
      </c>
      <c r="H3355" s="21">
        <v>2.3056122347317065</v>
      </c>
    </row>
    <row r="3356" spans="7:8" x14ac:dyDescent="0.25">
      <c r="G3356" s="21">
        <v>482</v>
      </c>
      <c r="H3356" s="21">
        <v>0</v>
      </c>
    </row>
    <row r="3357" spans="7:8" x14ac:dyDescent="0.25">
      <c r="G3357" s="21">
        <v>482</v>
      </c>
      <c r="H3357" s="21">
        <v>2.3056122347317065</v>
      </c>
    </row>
    <row r="3358" spans="7:8" x14ac:dyDescent="0.25">
      <c r="G3358" s="21">
        <v>483.75</v>
      </c>
      <c r="H3358" s="21">
        <v>2.3056122347317065</v>
      </c>
    </row>
    <row r="3359" spans="7:8" x14ac:dyDescent="0.25">
      <c r="G3359" s="21">
        <v>483.75</v>
      </c>
      <c r="H3359" s="21">
        <v>0.8643415285168049</v>
      </c>
    </row>
    <row r="3360" spans="7:8" x14ac:dyDescent="0.25">
      <c r="G3360" s="21">
        <v>483</v>
      </c>
      <c r="H3360" s="21">
        <v>0.8643415285168049</v>
      </c>
    </row>
    <row r="3361" spans="7:8" x14ac:dyDescent="0.25">
      <c r="G3361" s="21">
        <v>483</v>
      </c>
      <c r="H3361" s="21">
        <v>0</v>
      </c>
    </row>
    <row r="3362" spans="7:8" x14ac:dyDescent="0.25">
      <c r="G3362" s="21">
        <v>483</v>
      </c>
      <c r="H3362" s="21">
        <v>0.8643415285168049</v>
      </c>
    </row>
    <row r="3363" spans="7:8" x14ac:dyDescent="0.25">
      <c r="G3363" s="21">
        <v>484.5</v>
      </c>
      <c r="H3363" s="21">
        <v>0.8643415285168049</v>
      </c>
    </row>
    <row r="3364" spans="7:8" x14ac:dyDescent="0.25">
      <c r="G3364" s="21">
        <v>484.5</v>
      </c>
      <c r="H3364" s="21">
        <v>0.3125161310645056</v>
      </c>
    </row>
    <row r="3365" spans="7:8" x14ac:dyDescent="0.25">
      <c r="G3365" s="21">
        <v>484</v>
      </c>
      <c r="H3365" s="21">
        <v>0.3125161310645056</v>
      </c>
    </row>
    <row r="3366" spans="7:8" x14ac:dyDescent="0.25">
      <c r="G3366" s="21">
        <v>484</v>
      </c>
      <c r="H3366" s="21">
        <v>0</v>
      </c>
    </row>
    <row r="3367" spans="7:8" x14ac:dyDescent="0.25">
      <c r="G3367" s="21">
        <v>484</v>
      </c>
      <c r="H3367" s="21">
        <v>0.3125161310645056</v>
      </c>
    </row>
    <row r="3368" spans="7:8" x14ac:dyDescent="0.25">
      <c r="G3368" s="21">
        <v>485</v>
      </c>
      <c r="H3368" s="21">
        <v>0.3125161310645056</v>
      </c>
    </row>
    <row r="3369" spans="7:8" x14ac:dyDescent="0.25">
      <c r="G3369" s="21">
        <v>485</v>
      </c>
      <c r="H3369" s="21">
        <v>0</v>
      </c>
    </row>
    <row r="3370" spans="7:8" x14ac:dyDescent="0.25">
      <c r="G3370" s="21">
        <v>485</v>
      </c>
      <c r="H3370" s="21">
        <v>0.3125161310645056</v>
      </c>
    </row>
    <row r="3371" spans="7:8" x14ac:dyDescent="0.25">
      <c r="G3371" s="21">
        <v>484.5</v>
      </c>
      <c r="H3371" s="21">
        <v>0.3125161310645056</v>
      </c>
    </row>
    <row r="3372" spans="7:8" x14ac:dyDescent="0.25">
      <c r="G3372" s="21">
        <v>484.5</v>
      </c>
      <c r="H3372" s="21">
        <v>0.8643415285168049</v>
      </c>
    </row>
    <row r="3373" spans="7:8" x14ac:dyDescent="0.25">
      <c r="G3373" s="21">
        <v>483.75</v>
      </c>
      <c r="H3373" s="21">
        <v>0.8643415285168049</v>
      </c>
    </row>
    <row r="3374" spans="7:8" x14ac:dyDescent="0.25">
      <c r="G3374" s="21">
        <v>483.75</v>
      </c>
      <c r="H3374" s="21">
        <v>2.3056122347317065</v>
      </c>
    </row>
    <row r="3375" spans="7:8" x14ac:dyDescent="0.25">
      <c r="G3375" s="21">
        <v>482.875</v>
      </c>
      <c r="H3375" s="21">
        <v>2.3056122347317065</v>
      </c>
    </row>
    <row r="3376" spans="7:8" x14ac:dyDescent="0.25">
      <c r="G3376" s="21">
        <v>482.875</v>
      </c>
      <c r="H3376" s="21">
        <v>6.5789565909566345</v>
      </c>
    </row>
    <row r="3377" spans="7:8" x14ac:dyDescent="0.25">
      <c r="G3377" s="21">
        <v>481.9375</v>
      </c>
      <c r="H3377" s="21">
        <v>6.5789565909566345</v>
      </c>
    </row>
    <row r="3378" spans="7:8" x14ac:dyDescent="0.25">
      <c r="G3378" s="21">
        <v>481.9375</v>
      </c>
      <c r="H3378" s="21">
        <v>15.305172510245253</v>
      </c>
    </row>
    <row r="3379" spans="7:8" x14ac:dyDescent="0.25">
      <c r="G3379" s="21">
        <v>479.90625</v>
      </c>
      <c r="H3379" s="21">
        <v>15.305172510245253</v>
      </c>
    </row>
    <row r="3380" spans="7:8" x14ac:dyDescent="0.25">
      <c r="G3380" s="21">
        <v>479.90625</v>
      </c>
      <c r="H3380" s="21">
        <v>48.138380833487162</v>
      </c>
    </row>
    <row r="3381" spans="7:8" x14ac:dyDescent="0.25">
      <c r="G3381" s="21">
        <v>491.15625</v>
      </c>
      <c r="H3381" s="21">
        <v>48.138380833487162</v>
      </c>
    </row>
    <row r="3382" spans="7:8" x14ac:dyDescent="0.25">
      <c r="G3382" s="21">
        <v>491.15625</v>
      </c>
      <c r="H3382" s="21">
        <v>18.165410899707737</v>
      </c>
    </row>
    <row r="3383" spans="7:8" x14ac:dyDescent="0.25">
      <c r="G3383" s="21">
        <v>487.3125</v>
      </c>
      <c r="H3383" s="21">
        <v>18.165410899707737</v>
      </c>
    </row>
    <row r="3384" spans="7:8" x14ac:dyDescent="0.25">
      <c r="G3384" s="21">
        <v>487.3125</v>
      </c>
      <c r="H3384" s="21">
        <v>2.5031340198601035</v>
      </c>
    </row>
    <row r="3385" spans="7:8" x14ac:dyDescent="0.25">
      <c r="G3385" s="21">
        <v>486</v>
      </c>
      <c r="H3385" s="21">
        <v>2.5031340198601035</v>
      </c>
    </row>
    <row r="3386" spans="7:8" x14ac:dyDescent="0.25">
      <c r="G3386" s="21">
        <v>486</v>
      </c>
      <c r="H3386" s="21">
        <v>0</v>
      </c>
    </row>
    <row r="3387" spans="7:8" x14ac:dyDescent="0.25">
      <c r="G3387" s="21">
        <v>486</v>
      </c>
      <c r="H3387" s="21">
        <v>2.5031340198601035</v>
      </c>
    </row>
    <row r="3388" spans="7:8" x14ac:dyDescent="0.25">
      <c r="G3388" s="21">
        <v>488.625</v>
      </c>
      <c r="H3388" s="21">
        <v>2.5031340198601035</v>
      </c>
    </row>
    <row r="3389" spans="7:8" x14ac:dyDescent="0.25">
      <c r="G3389" s="21">
        <v>488.625</v>
      </c>
      <c r="H3389" s="21">
        <v>2.149498748060183</v>
      </c>
    </row>
    <row r="3390" spans="7:8" x14ac:dyDescent="0.25">
      <c r="G3390" s="21">
        <v>487.5</v>
      </c>
      <c r="H3390" s="21">
        <v>2.149498748060183</v>
      </c>
    </row>
    <row r="3391" spans="7:8" x14ac:dyDescent="0.25">
      <c r="G3391" s="21">
        <v>487.5</v>
      </c>
      <c r="H3391" s="21">
        <v>0.76912682972477497</v>
      </c>
    </row>
    <row r="3392" spans="7:8" x14ac:dyDescent="0.25">
      <c r="G3392" s="21">
        <v>487</v>
      </c>
      <c r="H3392" s="21">
        <v>0.76912682972477497</v>
      </c>
    </row>
    <row r="3393" spans="7:8" x14ac:dyDescent="0.25">
      <c r="G3393" s="21">
        <v>487</v>
      </c>
      <c r="H3393" s="21">
        <v>0</v>
      </c>
    </row>
    <row r="3394" spans="7:8" x14ac:dyDescent="0.25">
      <c r="G3394" s="21">
        <v>487</v>
      </c>
      <c r="H3394" s="21">
        <v>0.76912682972477497</v>
      </c>
    </row>
    <row r="3395" spans="7:8" x14ac:dyDescent="0.25">
      <c r="G3395" s="21">
        <v>488</v>
      </c>
      <c r="H3395" s="21">
        <v>0.76912682972477497</v>
      </c>
    </row>
    <row r="3396" spans="7:8" x14ac:dyDescent="0.25">
      <c r="G3396" s="21">
        <v>488</v>
      </c>
      <c r="H3396" s="21">
        <v>0</v>
      </c>
    </row>
    <row r="3397" spans="7:8" x14ac:dyDescent="0.25">
      <c r="G3397" s="21">
        <v>488</v>
      </c>
      <c r="H3397" s="21">
        <v>0.76912682972477497</v>
      </c>
    </row>
    <row r="3398" spans="7:8" x14ac:dyDescent="0.25">
      <c r="G3398" s="21">
        <v>487.5</v>
      </c>
      <c r="H3398" s="21">
        <v>0.76912682972477497</v>
      </c>
    </row>
    <row r="3399" spans="7:8" x14ac:dyDescent="0.25">
      <c r="G3399" s="21">
        <v>487.5</v>
      </c>
      <c r="H3399" s="21">
        <v>2.149498748060183</v>
      </c>
    </row>
    <row r="3400" spans="7:8" x14ac:dyDescent="0.25">
      <c r="G3400" s="21">
        <v>489.75</v>
      </c>
      <c r="H3400" s="21">
        <v>2.149498748060183</v>
      </c>
    </row>
    <row r="3401" spans="7:8" x14ac:dyDescent="0.25">
      <c r="G3401" s="21">
        <v>489.75</v>
      </c>
      <c r="H3401" s="21">
        <v>1.1505305116584135</v>
      </c>
    </row>
    <row r="3402" spans="7:8" x14ac:dyDescent="0.25">
      <c r="G3402" s="21">
        <v>489</v>
      </c>
      <c r="H3402" s="21">
        <v>1.1505305116584135</v>
      </c>
    </row>
    <row r="3403" spans="7:8" x14ac:dyDescent="0.25">
      <c r="G3403" s="21">
        <v>489</v>
      </c>
      <c r="H3403" s="21">
        <v>0</v>
      </c>
    </row>
    <row r="3404" spans="7:8" x14ac:dyDescent="0.25">
      <c r="G3404" s="21">
        <v>489</v>
      </c>
      <c r="H3404" s="21">
        <v>1.1505305116584135</v>
      </c>
    </row>
    <row r="3405" spans="7:8" x14ac:dyDescent="0.25">
      <c r="G3405" s="21">
        <v>490.5</v>
      </c>
      <c r="H3405" s="21">
        <v>1.1505305116584135</v>
      </c>
    </row>
    <row r="3406" spans="7:8" x14ac:dyDescent="0.25">
      <c r="G3406" s="21">
        <v>490.5</v>
      </c>
      <c r="H3406" s="21">
        <v>0.47841272977307403</v>
      </c>
    </row>
    <row r="3407" spans="7:8" x14ac:dyDescent="0.25">
      <c r="G3407" s="21">
        <v>490</v>
      </c>
      <c r="H3407" s="21">
        <v>0.47841272977307403</v>
      </c>
    </row>
    <row r="3408" spans="7:8" x14ac:dyDescent="0.25">
      <c r="G3408" s="21">
        <v>490</v>
      </c>
      <c r="H3408" s="21">
        <v>0</v>
      </c>
    </row>
    <row r="3409" spans="7:8" x14ac:dyDescent="0.25">
      <c r="G3409" s="21">
        <v>490</v>
      </c>
      <c r="H3409" s="21">
        <v>0.47841272977307403</v>
      </c>
    </row>
    <row r="3410" spans="7:8" x14ac:dyDescent="0.25">
      <c r="G3410" s="21">
        <v>491</v>
      </c>
      <c r="H3410" s="21">
        <v>0.47841272977307403</v>
      </c>
    </row>
    <row r="3411" spans="7:8" x14ac:dyDescent="0.25">
      <c r="G3411" s="21">
        <v>491</v>
      </c>
      <c r="H3411" s="21">
        <v>0</v>
      </c>
    </row>
    <row r="3412" spans="7:8" x14ac:dyDescent="0.25">
      <c r="G3412" s="21">
        <v>491</v>
      </c>
      <c r="H3412" s="21">
        <v>0.47841272977307403</v>
      </c>
    </row>
    <row r="3413" spans="7:8" x14ac:dyDescent="0.25">
      <c r="G3413" s="21">
        <v>490.5</v>
      </c>
      <c r="H3413" s="21">
        <v>0.47841272977307403</v>
      </c>
    </row>
    <row r="3414" spans="7:8" x14ac:dyDescent="0.25">
      <c r="G3414" s="21">
        <v>490.5</v>
      </c>
      <c r="H3414" s="21">
        <v>1.1505305116584135</v>
      </c>
    </row>
    <row r="3415" spans="7:8" x14ac:dyDescent="0.25">
      <c r="G3415" s="21">
        <v>489.75</v>
      </c>
      <c r="H3415" s="21">
        <v>1.1505305116584135</v>
      </c>
    </row>
    <row r="3416" spans="7:8" x14ac:dyDescent="0.25">
      <c r="G3416" s="21">
        <v>489.75</v>
      </c>
      <c r="H3416" s="21">
        <v>2.149498748060183</v>
      </c>
    </row>
    <row r="3417" spans="7:8" x14ac:dyDescent="0.25">
      <c r="G3417" s="21">
        <v>488.625</v>
      </c>
      <c r="H3417" s="21">
        <v>2.149498748060183</v>
      </c>
    </row>
    <row r="3418" spans="7:8" x14ac:dyDescent="0.25">
      <c r="G3418" s="21">
        <v>488.625</v>
      </c>
      <c r="H3418" s="21">
        <v>2.5031340198601035</v>
      </c>
    </row>
    <row r="3419" spans="7:8" x14ac:dyDescent="0.25">
      <c r="G3419" s="21">
        <v>487.3125</v>
      </c>
      <c r="H3419" s="21">
        <v>2.5031340198601035</v>
      </c>
    </row>
    <row r="3420" spans="7:8" x14ac:dyDescent="0.25">
      <c r="G3420" s="21">
        <v>487.3125</v>
      </c>
      <c r="H3420" s="21">
        <v>18.165410899707737</v>
      </c>
    </row>
    <row r="3421" spans="7:8" x14ac:dyDescent="0.25">
      <c r="G3421" s="21">
        <v>495</v>
      </c>
      <c r="H3421" s="21">
        <v>18.165410899707737</v>
      </c>
    </row>
    <row r="3422" spans="7:8" x14ac:dyDescent="0.25">
      <c r="G3422" s="21">
        <v>495</v>
      </c>
      <c r="H3422" s="21">
        <v>7.1801541110939855</v>
      </c>
    </row>
    <row r="3423" spans="7:8" x14ac:dyDescent="0.25">
      <c r="G3423" s="21">
        <v>492.75</v>
      </c>
      <c r="H3423" s="21">
        <v>7.1801541110939855</v>
      </c>
    </row>
    <row r="3424" spans="7:8" x14ac:dyDescent="0.25">
      <c r="G3424" s="21">
        <v>492.75</v>
      </c>
      <c r="H3424" s="21">
        <v>2.7233791976133057</v>
      </c>
    </row>
    <row r="3425" spans="7:8" x14ac:dyDescent="0.25">
      <c r="G3425" s="21">
        <v>492</v>
      </c>
      <c r="H3425" s="21">
        <v>2.7233791976133057</v>
      </c>
    </row>
    <row r="3426" spans="7:8" x14ac:dyDescent="0.25">
      <c r="G3426" s="21">
        <v>492</v>
      </c>
      <c r="H3426" s="21">
        <v>0</v>
      </c>
    </row>
    <row r="3427" spans="7:8" x14ac:dyDescent="0.25">
      <c r="G3427" s="21">
        <v>492</v>
      </c>
      <c r="H3427" s="21">
        <v>2.7233791976133057</v>
      </c>
    </row>
    <row r="3428" spans="7:8" x14ac:dyDescent="0.25">
      <c r="G3428" s="21">
        <v>493.5</v>
      </c>
      <c r="H3428" s="21">
        <v>2.7233791976133057</v>
      </c>
    </row>
    <row r="3429" spans="7:8" x14ac:dyDescent="0.25">
      <c r="G3429" s="21">
        <v>493.5</v>
      </c>
      <c r="H3429" s="21">
        <v>0.94725848218229147</v>
      </c>
    </row>
    <row r="3430" spans="7:8" x14ac:dyDescent="0.25">
      <c r="G3430" s="21">
        <v>493</v>
      </c>
      <c r="H3430" s="21">
        <v>0.94725848218229147</v>
      </c>
    </row>
    <row r="3431" spans="7:8" x14ac:dyDescent="0.25">
      <c r="G3431" s="21">
        <v>493</v>
      </c>
      <c r="H3431" s="21">
        <v>0</v>
      </c>
    </row>
    <row r="3432" spans="7:8" x14ac:dyDescent="0.25">
      <c r="G3432" s="21">
        <v>493</v>
      </c>
      <c r="H3432" s="21">
        <v>0.94725848218229147</v>
      </c>
    </row>
    <row r="3433" spans="7:8" x14ac:dyDescent="0.25">
      <c r="G3433" s="21">
        <v>494</v>
      </c>
      <c r="H3433" s="21">
        <v>0.94725848218229147</v>
      </c>
    </row>
    <row r="3434" spans="7:8" x14ac:dyDescent="0.25">
      <c r="G3434" s="21">
        <v>494</v>
      </c>
      <c r="H3434" s="21">
        <v>0</v>
      </c>
    </row>
    <row r="3435" spans="7:8" x14ac:dyDescent="0.25">
      <c r="G3435" s="21">
        <v>494</v>
      </c>
      <c r="H3435" s="21">
        <v>0.94725848218229147</v>
      </c>
    </row>
    <row r="3436" spans="7:8" x14ac:dyDescent="0.25">
      <c r="G3436" s="21">
        <v>493.5</v>
      </c>
      <c r="H3436" s="21">
        <v>0.94725848218229147</v>
      </c>
    </row>
    <row r="3437" spans="7:8" x14ac:dyDescent="0.25">
      <c r="G3437" s="21">
        <v>493.5</v>
      </c>
      <c r="H3437" s="21">
        <v>2.7233791976133057</v>
      </c>
    </row>
    <row r="3438" spans="7:8" x14ac:dyDescent="0.25">
      <c r="G3438" s="21">
        <v>492.75</v>
      </c>
      <c r="H3438" s="21">
        <v>2.7233791976133057</v>
      </c>
    </row>
    <row r="3439" spans="7:8" x14ac:dyDescent="0.25">
      <c r="G3439" s="21">
        <v>492.75</v>
      </c>
      <c r="H3439" s="21">
        <v>7.1801541110939855</v>
      </c>
    </row>
    <row r="3440" spans="7:8" x14ac:dyDescent="0.25">
      <c r="G3440" s="21">
        <v>497.25</v>
      </c>
      <c r="H3440" s="21">
        <v>7.1801541110939855</v>
      </c>
    </row>
    <row r="3441" spans="7:8" x14ac:dyDescent="0.25">
      <c r="G3441" s="21">
        <v>497.25</v>
      </c>
      <c r="H3441" s="21">
        <v>3.9740712649983312</v>
      </c>
    </row>
    <row r="3442" spans="7:8" x14ac:dyDescent="0.25">
      <c r="G3442" s="21">
        <v>495.75</v>
      </c>
      <c r="H3442" s="21">
        <v>3.9740712649983312</v>
      </c>
    </row>
    <row r="3443" spans="7:8" x14ac:dyDescent="0.25">
      <c r="G3443" s="21">
        <v>495.75</v>
      </c>
      <c r="H3443" s="21">
        <v>0.79683110755775033</v>
      </c>
    </row>
    <row r="3444" spans="7:8" x14ac:dyDescent="0.25">
      <c r="G3444" s="21">
        <v>495</v>
      </c>
      <c r="H3444" s="21">
        <v>0.79683110755775033</v>
      </c>
    </row>
    <row r="3445" spans="7:8" x14ac:dyDescent="0.25">
      <c r="G3445" s="21">
        <v>495</v>
      </c>
      <c r="H3445" s="21">
        <v>0</v>
      </c>
    </row>
    <row r="3446" spans="7:8" x14ac:dyDescent="0.25">
      <c r="G3446" s="21">
        <v>495</v>
      </c>
      <c r="H3446" s="21">
        <v>0.79683110755775033</v>
      </c>
    </row>
    <row r="3447" spans="7:8" x14ac:dyDescent="0.25">
      <c r="G3447" s="21">
        <v>496.5</v>
      </c>
      <c r="H3447" s="21">
        <v>0.79683110755775033</v>
      </c>
    </row>
    <row r="3448" spans="7:8" x14ac:dyDescent="0.25">
      <c r="G3448" s="21">
        <v>496.5</v>
      </c>
      <c r="H3448" s="21">
        <v>0.32400965023534656</v>
      </c>
    </row>
    <row r="3449" spans="7:8" x14ac:dyDescent="0.25">
      <c r="G3449" s="21">
        <v>496</v>
      </c>
      <c r="H3449" s="21">
        <v>0.32400965023534656</v>
      </c>
    </row>
    <row r="3450" spans="7:8" x14ac:dyDescent="0.25">
      <c r="G3450" s="21">
        <v>496</v>
      </c>
      <c r="H3450" s="21">
        <v>0</v>
      </c>
    </row>
    <row r="3451" spans="7:8" x14ac:dyDescent="0.25">
      <c r="G3451" s="21">
        <v>496</v>
      </c>
      <c r="H3451" s="21">
        <v>0.32400965023534656</v>
      </c>
    </row>
    <row r="3452" spans="7:8" x14ac:dyDescent="0.25">
      <c r="G3452" s="21">
        <v>497</v>
      </c>
      <c r="H3452" s="21">
        <v>0.32400965023534656</v>
      </c>
    </row>
    <row r="3453" spans="7:8" x14ac:dyDescent="0.25">
      <c r="G3453" s="21">
        <v>497</v>
      </c>
      <c r="H3453" s="21">
        <v>0</v>
      </c>
    </row>
    <row r="3454" spans="7:8" x14ac:dyDescent="0.25">
      <c r="G3454" s="21">
        <v>497</v>
      </c>
      <c r="H3454" s="21">
        <v>0.32400965023534656</v>
      </c>
    </row>
    <row r="3455" spans="7:8" x14ac:dyDescent="0.25">
      <c r="G3455" s="21">
        <v>496.5</v>
      </c>
      <c r="H3455" s="21">
        <v>0.32400965023534656</v>
      </c>
    </row>
    <row r="3456" spans="7:8" x14ac:dyDescent="0.25">
      <c r="G3456" s="21">
        <v>496.5</v>
      </c>
      <c r="H3456" s="21">
        <v>0.79683110755775033</v>
      </c>
    </row>
    <row r="3457" spans="7:8" x14ac:dyDescent="0.25">
      <c r="G3457" s="21">
        <v>495.75</v>
      </c>
      <c r="H3457" s="21">
        <v>0.79683110755775033</v>
      </c>
    </row>
    <row r="3458" spans="7:8" x14ac:dyDescent="0.25">
      <c r="G3458" s="21">
        <v>495.75</v>
      </c>
      <c r="H3458" s="21">
        <v>3.9740712649983312</v>
      </c>
    </row>
    <row r="3459" spans="7:8" x14ac:dyDescent="0.25">
      <c r="G3459" s="21">
        <v>498.75</v>
      </c>
      <c r="H3459" s="21">
        <v>3.9740712649983312</v>
      </c>
    </row>
    <row r="3460" spans="7:8" x14ac:dyDescent="0.25">
      <c r="G3460" s="21">
        <v>498.75</v>
      </c>
      <c r="H3460" s="21">
        <v>1.5375503350468391</v>
      </c>
    </row>
    <row r="3461" spans="7:8" x14ac:dyDescent="0.25">
      <c r="G3461" s="21">
        <v>498</v>
      </c>
      <c r="H3461" s="21">
        <v>1.5375503350468391</v>
      </c>
    </row>
    <row r="3462" spans="7:8" x14ac:dyDescent="0.25">
      <c r="G3462" s="21">
        <v>498</v>
      </c>
      <c r="H3462" s="21">
        <v>0</v>
      </c>
    </row>
    <row r="3463" spans="7:8" x14ac:dyDescent="0.25">
      <c r="G3463" s="21">
        <v>498</v>
      </c>
      <c r="H3463" s="21">
        <v>1.5375503350468391</v>
      </c>
    </row>
    <row r="3464" spans="7:8" x14ac:dyDescent="0.25">
      <c r="G3464" s="21">
        <v>499.5</v>
      </c>
      <c r="H3464" s="21">
        <v>1.5375503350468391</v>
      </c>
    </row>
    <row r="3465" spans="7:8" x14ac:dyDescent="0.25">
      <c r="G3465" s="21">
        <v>499.5</v>
      </c>
      <c r="H3465" s="21">
        <v>0.15186527877057285</v>
      </c>
    </row>
    <row r="3466" spans="7:8" x14ac:dyDescent="0.25">
      <c r="G3466" s="21">
        <v>499</v>
      </c>
      <c r="H3466" s="21">
        <v>0.15186527877057285</v>
      </c>
    </row>
    <row r="3467" spans="7:8" x14ac:dyDescent="0.25">
      <c r="G3467" s="21">
        <v>499</v>
      </c>
      <c r="H3467" s="21">
        <v>0</v>
      </c>
    </row>
    <row r="3468" spans="7:8" x14ac:dyDescent="0.25">
      <c r="G3468" s="21">
        <v>499</v>
      </c>
      <c r="H3468" s="21">
        <v>0.15186527877057285</v>
      </c>
    </row>
    <row r="3469" spans="7:8" x14ac:dyDescent="0.25">
      <c r="G3469" s="21">
        <v>500</v>
      </c>
      <c r="H3469" s="21">
        <v>0.15186527877057285</v>
      </c>
    </row>
    <row r="3470" spans="7:8" x14ac:dyDescent="0.25">
      <c r="G3470" s="21">
        <v>500</v>
      </c>
      <c r="H3470" s="21">
        <v>0</v>
      </c>
    </row>
    <row r="3471" spans="7:8" x14ac:dyDescent="0.25">
      <c r="G3471" s="21">
        <v>500</v>
      </c>
      <c r="H3471" s="21">
        <v>0.15186527877057285</v>
      </c>
    </row>
    <row r="3472" spans="7:8" x14ac:dyDescent="0.25">
      <c r="G3472" s="21">
        <v>499.5</v>
      </c>
      <c r="H3472" s="21">
        <v>0.15186527877057285</v>
      </c>
    </row>
    <row r="3473" spans="7:8" x14ac:dyDescent="0.25">
      <c r="G3473" s="21">
        <v>499.5</v>
      </c>
      <c r="H3473" s="21">
        <v>1.5375503350468391</v>
      </c>
    </row>
    <row r="3474" spans="7:8" x14ac:dyDescent="0.25">
      <c r="G3474" s="21">
        <v>498.75</v>
      </c>
      <c r="H3474" s="21">
        <v>1.5375503350468391</v>
      </c>
    </row>
    <row r="3475" spans="7:8" x14ac:dyDescent="0.25">
      <c r="G3475" s="21">
        <v>498.75</v>
      </c>
      <c r="H3475" s="21">
        <v>3.9740712649983312</v>
      </c>
    </row>
    <row r="3476" spans="7:8" x14ac:dyDescent="0.25">
      <c r="G3476" s="21">
        <v>497.25</v>
      </c>
      <c r="H3476" s="21">
        <v>3.9740712649983312</v>
      </c>
    </row>
    <row r="3477" spans="7:8" x14ac:dyDescent="0.25">
      <c r="G3477" s="21">
        <v>497.25</v>
      </c>
      <c r="H3477" s="21">
        <v>7.1801541110939855</v>
      </c>
    </row>
    <row r="3478" spans="7:8" x14ac:dyDescent="0.25">
      <c r="G3478" s="21">
        <v>495</v>
      </c>
      <c r="H3478" s="21">
        <v>7.1801541110939855</v>
      </c>
    </row>
    <row r="3479" spans="7:8" x14ac:dyDescent="0.25">
      <c r="G3479" s="21">
        <v>495</v>
      </c>
      <c r="H3479" s="21">
        <v>18.165410899707737</v>
      </c>
    </row>
    <row r="3480" spans="7:8" x14ac:dyDescent="0.25">
      <c r="G3480" s="21">
        <v>491.15625</v>
      </c>
      <c r="H3480" s="21">
        <v>18.165410899707737</v>
      </c>
    </row>
    <row r="3481" spans="7:8" x14ac:dyDescent="0.25">
      <c r="G3481" s="21">
        <v>491.15625</v>
      </c>
      <c r="H3481" s="21">
        <v>48.138380833487162</v>
      </c>
    </row>
    <row r="3482" spans="7:8" x14ac:dyDescent="0.25">
      <c r="G3482" s="21">
        <v>485.53125</v>
      </c>
      <c r="H3482" s="21">
        <v>48.138380833487162</v>
      </c>
    </row>
    <row r="3483" spans="7:8" x14ac:dyDescent="0.25">
      <c r="G3483" s="21">
        <v>485.53125</v>
      </c>
      <c r="H3483" s="21">
        <v>76.784334085250521</v>
      </c>
    </row>
    <row r="3484" spans="7:8" x14ac:dyDescent="0.25">
      <c r="G3484" s="21">
        <v>469.224609375</v>
      </c>
      <c r="H3484" s="21">
        <v>76.784334085250521</v>
      </c>
    </row>
    <row r="3485" spans="7:8" x14ac:dyDescent="0.25">
      <c r="G3485" s="21">
        <v>469.224609375</v>
      </c>
      <c r="H3485" s="21">
        <v>162.52726536070799</v>
      </c>
    </row>
    <row r="3486" spans="7:8" x14ac:dyDescent="0.25">
      <c r="G3486" s="21">
        <v>434.75390625</v>
      </c>
      <c r="H3486" s="21">
        <v>162.52726536070799</v>
      </c>
    </row>
    <row r="3487" spans="7:8" x14ac:dyDescent="0.25">
      <c r="G3487" s="21">
        <v>434.75390625</v>
      </c>
      <c r="H3487" s="21">
        <v>364.01177691952103</v>
      </c>
    </row>
    <row r="3488" spans="7:8" x14ac:dyDescent="0.25">
      <c r="G3488" s="21">
        <v>385.9287109375</v>
      </c>
      <c r="H3488" s="21">
        <v>364.01177691952103</v>
      </c>
    </row>
    <row r="3489" spans="7:8" x14ac:dyDescent="0.25">
      <c r="G3489" s="21">
        <v>385.9287109375</v>
      </c>
      <c r="H3489" s="21">
        <v>451.98285286025862</v>
      </c>
    </row>
    <row r="3490" spans="7:8" x14ac:dyDescent="0.25">
      <c r="G3490" s="21">
        <v>312.8326416015625</v>
      </c>
      <c r="H3490" s="21">
        <v>451.98285286025862</v>
      </c>
    </row>
    <row r="3491" spans="7:8" x14ac:dyDescent="0.25">
      <c r="G3491" s="21">
        <v>312.8326416015625</v>
      </c>
      <c r="H3491" s="21">
        <v>1172.0468475084274</v>
      </c>
    </row>
    <row r="3492" spans="7:8" x14ac:dyDescent="0.25">
      <c r="G3492" s="21">
        <v>227.51934814453125</v>
      </c>
      <c r="H3492" s="21">
        <v>1172.0468475084274</v>
      </c>
    </row>
    <row r="3493" spans="7:8" x14ac:dyDescent="0.25">
      <c r="G3493" s="21">
        <v>227.51934814453125</v>
      </c>
      <c r="H3493" s="21">
        <v>2240.1414882954509</v>
      </c>
    </row>
    <row r="3494" spans="7:8" x14ac:dyDescent="0.25">
      <c r="G3494" s="21">
        <v>134.80303955078125</v>
      </c>
      <c r="H3494" s="21">
        <v>2240.1414882954509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6"/>
  <sheetViews>
    <sheetView workbookViewId="0"/>
  </sheetViews>
  <sheetFormatPr baseColWidth="10" defaultRowHeight="15" x14ac:dyDescent="0.25"/>
  <sheetData>
    <row r="1" spans="1:8" x14ac:dyDescent="0.25">
      <c r="B1" s="22" t="s">
        <v>4173</v>
      </c>
      <c r="C1" s="22" t="s">
        <v>4174</v>
      </c>
      <c r="D1" s="22" t="s">
        <v>4175</v>
      </c>
      <c r="E1" s="22" t="s">
        <v>4179</v>
      </c>
      <c r="F1" s="22" t="s">
        <v>4178</v>
      </c>
      <c r="G1" s="22" t="s">
        <v>4176</v>
      </c>
      <c r="H1" s="22" t="s">
        <v>4177</v>
      </c>
    </row>
    <row r="2" spans="1:8" x14ac:dyDescent="0.25">
      <c r="A2" t="s">
        <v>3944</v>
      </c>
      <c r="B2">
        <v>1</v>
      </c>
      <c r="C2">
        <v>1</v>
      </c>
      <c r="D2">
        <v>1</v>
      </c>
      <c r="E2">
        <v>1</v>
      </c>
      <c r="F2">
        <v>1</v>
      </c>
      <c r="G2">
        <v>1</v>
      </c>
      <c r="H2">
        <v>1</v>
      </c>
    </row>
    <row r="3" spans="1:8" x14ac:dyDescent="0.25">
      <c r="A3" t="s">
        <v>2615</v>
      </c>
      <c r="B3">
        <v>1</v>
      </c>
      <c r="C3">
        <v>1</v>
      </c>
      <c r="D3">
        <v>1</v>
      </c>
      <c r="E3">
        <v>1</v>
      </c>
      <c r="F3">
        <v>1</v>
      </c>
      <c r="G3">
        <v>1</v>
      </c>
      <c r="H3">
        <v>1</v>
      </c>
    </row>
    <row r="4" spans="1:8" x14ac:dyDescent="0.25">
      <c r="A4" t="s">
        <v>1113</v>
      </c>
      <c r="B4">
        <v>1</v>
      </c>
      <c r="C4">
        <v>1</v>
      </c>
      <c r="D4">
        <v>1</v>
      </c>
      <c r="E4">
        <v>1</v>
      </c>
      <c r="F4">
        <v>1</v>
      </c>
      <c r="G4">
        <v>1</v>
      </c>
      <c r="H4">
        <v>1</v>
      </c>
    </row>
    <row r="5" spans="1:8" x14ac:dyDescent="0.25">
      <c r="A5" t="s">
        <v>969</v>
      </c>
      <c r="B5">
        <v>1</v>
      </c>
      <c r="C5">
        <v>1</v>
      </c>
      <c r="D5">
        <v>1</v>
      </c>
      <c r="E5">
        <v>1</v>
      </c>
      <c r="F5">
        <v>1</v>
      </c>
      <c r="G5">
        <v>1</v>
      </c>
      <c r="H5">
        <v>1</v>
      </c>
    </row>
    <row r="6" spans="1:8" x14ac:dyDescent="0.25">
      <c r="A6" t="s">
        <v>1323</v>
      </c>
      <c r="B6">
        <v>1</v>
      </c>
      <c r="C6">
        <v>1</v>
      </c>
      <c r="D6">
        <v>1</v>
      </c>
      <c r="E6">
        <v>1</v>
      </c>
      <c r="F6">
        <v>1</v>
      </c>
      <c r="G6">
        <v>1</v>
      </c>
      <c r="H6">
        <v>1</v>
      </c>
    </row>
    <row r="7" spans="1:8" x14ac:dyDescent="0.25">
      <c r="A7" t="s">
        <v>95</v>
      </c>
      <c r="B7">
        <v>1</v>
      </c>
      <c r="C7">
        <v>1</v>
      </c>
      <c r="D7">
        <v>1</v>
      </c>
      <c r="E7">
        <v>1</v>
      </c>
      <c r="F7">
        <v>1</v>
      </c>
      <c r="G7">
        <v>1</v>
      </c>
      <c r="H7">
        <v>1</v>
      </c>
    </row>
    <row r="8" spans="1:8" x14ac:dyDescent="0.25">
      <c r="A8" t="s">
        <v>4054</v>
      </c>
      <c r="B8">
        <v>1</v>
      </c>
      <c r="C8">
        <v>1</v>
      </c>
      <c r="D8">
        <v>1</v>
      </c>
      <c r="E8">
        <v>1</v>
      </c>
      <c r="F8">
        <v>1</v>
      </c>
      <c r="G8">
        <v>1</v>
      </c>
      <c r="H8">
        <v>1</v>
      </c>
    </row>
    <row r="9" spans="1:8" x14ac:dyDescent="0.25">
      <c r="A9" t="s">
        <v>2121</v>
      </c>
      <c r="B9">
        <v>1</v>
      </c>
      <c r="C9">
        <v>1</v>
      </c>
      <c r="D9">
        <v>1</v>
      </c>
      <c r="E9">
        <v>1</v>
      </c>
      <c r="F9">
        <v>1</v>
      </c>
      <c r="G9">
        <v>1</v>
      </c>
      <c r="H9">
        <v>1</v>
      </c>
    </row>
    <row r="10" spans="1:8" x14ac:dyDescent="0.25">
      <c r="A10" t="s">
        <v>4110</v>
      </c>
      <c r="B10">
        <v>1</v>
      </c>
      <c r="C10">
        <v>1</v>
      </c>
      <c r="D10">
        <v>1</v>
      </c>
      <c r="E10">
        <v>1</v>
      </c>
      <c r="F10">
        <v>1</v>
      </c>
      <c r="G10">
        <v>1</v>
      </c>
      <c r="H10">
        <v>1</v>
      </c>
    </row>
    <row r="11" spans="1:8" x14ac:dyDescent="0.25">
      <c r="A11" t="s">
        <v>1481</v>
      </c>
      <c r="B11">
        <v>1</v>
      </c>
      <c r="C11">
        <v>1</v>
      </c>
      <c r="D11">
        <v>1</v>
      </c>
      <c r="E11">
        <v>1</v>
      </c>
      <c r="F11">
        <v>1</v>
      </c>
      <c r="G11">
        <v>1</v>
      </c>
      <c r="H11">
        <v>1</v>
      </c>
    </row>
    <row r="12" spans="1:8" x14ac:dyDescent="0.25">
      <c r="A12" t="s">
        <v>3988</v>
      </c>
      <c r="B12">
        <v>1</v>
      </c>
      <c r="C12">
        <v>1</v>
      </c>
      <c r="D12">
        <v>1</v>
      </c>
      <c r="E12">
        <v>1</v>
      </c>
      <c r="F12">
        <v>1</v>
      </c>
      <c r="G12">
        <v>1</v>
      </c>
      <c r="H12">
        <v>1</v>
      </c>
    </row>
    <row r="13" spans="1:8" x14ac:dyDescent="0.25">
      <c r="A13" t="s">
        <v>1555</v>
      </c>
      <c r="B13">
        <v>1</v>
      </c>
      <c r="C13">
        <v>1</v>
      </c>
      <c r="D13">
        <v>1</v>
      </c>
      <c r="E13">
        <v>1</v>
      </c>
      <c r="F13">
        <v>1</v>
      </c>
      <c r="G13">
        <v>1</v>
      </c>
      <c r="H13">
        <v>1</v>
      </c>
    </row>
    <row r="14" spans="1:8" x14ac:dyDescent="0.25">
      <c r="A14" t="s">
        <v>3941</v>
      </c>
      <c r="B14">
        <v>1</v>
      </c>
      <c r="C14">
        <v>1</v>
      </c>
      <c r="D14">
        <v>1</v>
      </c>
      <c r="E14">
        <v>1</v>
      </c>
      <c r="F14">
        <v>1</v>
      </c>
      <c r="G14">
        <v>1</v>
      </c>
      <c r="H14">
        <v>1</v>
      </c>
    </row>
    <row r="15" spans="1:8" x14ac:dyDescent="0.25">
      <c r="A15" t="s">
        <v>1141</v>
      </c>
      <c r="B15">
        <v>1</v>
      </c>
      <c r="C15">
        <v>1</v>
      </c>
      <c r="D15">
        <v>1</v>
      </c>
      <c r="E15">
        <v>1</v>
      </c>
      <c r="F15">
        <v>1</v>
      </c>
      <c r="G15">
        <v>1</v>
      </c>
      <c r="H15">
        <v>1</v>
      </c>
    </row>
    <row r="16" spans="1:8" x14ac:dyDescent="0.25">
      <c r="A16" t="s">
        <v>1065</v>
      </c>
      <c r="B16">
        <v>1</v>
      </c>
      <c r="C16">
        <v>1</v>
      </c>
      <c r="D16">
        <v>1</v>
      </c>
      <c r="E16">
        <v>1</v>
      </c>
      <c r="F16">
        <v>1</v>
      </c>
      <c r="G16">
        <v>1</v>
      </c>
      <c r="H16">
        <v>1</v>
      </c>
    </row>
    <row r="17" spans="1:8" x14ac:dyDescent="0.25">
      <c r="A17" t="s">
        <v>4089</v>
      </c>
      <c r="B17">
        <v>1</v>
      </c>
      <c r="C17">
        <v>1</v>
      </c>
      <c r="D17">
        <v>1</v>
      </c>
      <c r="E17">
        <v>1</v>
      </c>
      <c r="F17">
        <v>1</v>
      </c>
      <c r="G17">
        <v>1</v>
      </c>
      <c r="H17">
        <v>1</v>
      </c>
    </row>
    <row r="18" spans="1:8" x14ac:dyDescent="0.25">
      <c r="A18" t="s">
        <v>2241</v>
      </c>
      <c r="B18">
        <v>1</v>
      </c>
      <c r="C18">
        <v>1</v>
      </c>
      <c r="D18">
        <v>1</v>
      </c>
      <c r="E18">
        <v>1</v>
      </c>
      <c r="F18">
        <v>1</v>
      </c>
      <c r="G18">
        <v>1</v>
      </c>
      <c r="H18">
        <v>1</v>
      </c>
    </row>
    <row r="19" spans="1:8" x14ac:dyDescent="0.25">
      <c r="A19" t="s">
        <v>1423</v>
      </c>
      <c r="B19">
        <v>1</v>
      </c>
      <c r="C19">
        <v>1</v>
      </c>
      <c r="D19">
        <v>1</v>
      </c>
      <c r="E19">
        <v>1</v>
      </c>
      <c r="F19">
        <v>1</v>
      </c>
      <c r="G19">
        <v>1</v>
      </c>
      <c r="H19">
        <v>1</v>
      </c>
    </row>
    <row r="20" spans="1:8" x14ac:dyDescent="0.25">
      <c r="A20" t="s">
        <v>297</v>
      </c>
      <c r="B20">
        <v>1</v>
      </c>
      <c r="C20">
        <v>1</v>
      </c>
      <c r="D20">
        <v>1</v>
      </c>
      <c r="E20">
        <v>1</v>
      </c>
      <c r="F20">
        <v>1</v>
      </c>
      <c r="G20">
        <v>1</v>
      </c>
      <c r="H20">
        <v>1</v>
      </c>
    </row>
    <row r="21" spans="1:8" x14ac:dyDescent="0.25">
      <c r="A21" t="s">
        <v>3994</v>
      </c>
      <c r="B21">
        <v>1</v>
      </c>
      <c r="C21">
        <v>1</v>
      </c>
      <c r="D21">
        <v>1</v>
      </c>
      <c r="E21">
        <v>1</v>
      </c>
      <c r="F21">
        <v>1</v>
      </c>
      <c r="G21">
        <v>1</v>
      </c>
      <c r="H21">
        <v>1</v>
      </c>
    </row>
    <row r="22" spans="1:8" x14ac:dyDescent="0.25">
      <c r="A22" t="s">
        <v>2571</v>
      </c>
      <c r="B22">
        <v>1</v>
      </c>
      <c r="C22">
        <v>1</v>
      </c>
      <c r="D22">
        <v>1</v>
      </c>
      <c r="E22">
        <v>1</v>
      </c>
      <c r="F22">
        <v>1</v>
      </c>
      <c r="G22">
        <v>1</v>
      </c>
      <c r="H22">
        <v>1</v>
      </c>
    </row>
    <row r="23" spans="1:8" x14ac:dyDescent="0.25">
      <c r="A23" t="s">
        <v>1077</v>
      </c>
      <c r="B23">
        <v>1</v>
      </c>
      <c r="C23">
        <v>1</v>
      </c>
      <c r="D23">
        <v>1</v>
      </c>
      <c r="E23">
        <v>1</v>
      </c>
      <c r="F23">
        <v>1</v>
      </c>
      <c r="G23">
        <v>1</v>
      </c>
      <c r="H23">
        <v>1</v>
      </c>
    </row>
    <row r="24" spans="1:8" x14ac:dyDescent="0.25">
      <c r="A24" t="s">
        <v>2153</v>
      </c>
      <c r="B24">
        <v>1</v>
      </c>
      <c r="C24">
        <v>1</v>
      </c>
      <c r="D24">
        <v>1</v>
      </c>
      <c r="E24">
        <v>1</v>
      </c>
      <c r="F24">
        <v>1</v>
      </c>
      <c r="G24">
        <v>1</v>
      </c>
      <c r="H24">
        <v>1</v>
      </c>
    </row>
    <row r="25" spans="1:8" x14ac:dyDescent="0.25">
      <c r="A25" t="s">
        <v>2359</v>
      </c>
      <c r="B25">
        <v>1</v>
      </c>
      <c r="C25">
        <v>1</v>
      </c>
      <c r="D25">
        <v>1</v>
      </c>
      <c r="E25">
        <v>1</v>
      </c>
      <c r="F25">
        <v>1</v>
      </c>
      <c r="G25">
        <v>1</v>
      </c>
      <c r="H25">
        <v>1</v>
      </c>
    </row>
    <row r="26" spans="1:8" x14ac:dyDescent="0.25">
      <c r="A26" t="s">
        <v>1829</v>
      </c>
      <c r="B26">
        <v>1</v>
      </c>
      <c r="C26">
        <v>1</v>
      </c>
      <c r="D26">
        <v>1</v>
      </c>
      <c r="E26">
        <v>1</v>
      </c>
      <c r="F26">
        <v>1</v>
      </c>
      <c r="G26">
        <v>1</v>
      </c>
      <c r="H26">
        <v>1</v>
      </c>
    </row>
    <row r="27" spans="1:8" x14ac:dyDescent="0.25">
      <c r="A27" t="s">
        <v>1439</v>
      </c>
      <c r="B27">
        <v>1</v>
      </c>
      <c r="C27">
        <v>1</v>
      </c>
      <c r="D27">
        <v>1</v>
      </c>
      <c r="E27">
        <v>1</v>
      </c>
      <c r="F27">
        <v>1</v>
      </c>
      <c r="G27">
        <v>1</v>
      </c>
      <c r="H27">
        <v>1</v>
      </c>
    </row>
    <row r="28" spans="1:8" x14ac:dyDescent="0.25">
      <c r="A28" t="s">
        <v>381</v>
      </c>
      <c r="B28">
        <v>1</v>
      </c>
      <c r="C28">
        <v>1</v>
      </c>
      <c r="D28">
        <v>1</v>
      </c>
      <c r="E28">
        <v>1</v>
      </c>
      <c r="F28">
        <v>1</v>
      </c>
      <c r="G28">
        <v>1</v>
      </c>
      <c r="H28">
        <v>1</v>
      </c>
    </row>
    <row r="29" spans="1:8" x14ac:dyDescent="0.25">
      <c r="A29" t="s">
        <v>1475</v>
      </c>
      <c r="B29">
        <v>1</v>
      </c>
      <c r="C29">
        <v>1</v>
      </c>
      <c r="D29">
        <v>1</v>
      </c>
      <c r="E29">
        <v>1</v>
      </c>
      <c r="F29">
        <v>1</v>
      </c>
      <c r="G29">
        <v>1</v>
      </c>
      <c r="H29">
        <v>1</v>
      </c>
    </row>
    <row r="30" spans="1:8" x14ac:dyDescent="0.25">
      <c r="A30" t="s">
        <v>1093</v>
      </c>
      <c r="B30">
        <v>1</v>
      </c>
      <c r="C30">
        <v>1</v>
      </c>
      <c r="D30">
        <v>1</v>
      </c>
      <c r="E30">
        <v>1</v>
      </c>
      <c r="F30">
        <v>1</v>
      </c>
      <c r="G30">
        <v>1</v>
      </c>
      <c r="H30">
        <v>1</v>
      </c>
    </row>
    <row r="31" spans="1:8" x14ac:dyDescent="0.25">
      <c r="A31" t="s">
        <v>1847</v>
      </c>
      <c r="B31">
        <v>1</v>
      </c>
      <c r="C31">
        <v>1</v>
      </c>
      <c r="D31">
        <v>1</v>
      </c>
      <c r="E31">
        <v>1</v>
      </c>
      <c r="F31">
        <v>1</v>
      </c>
      <c r="G31">
        <v>1</v>
      </c>
      <c r="H31">
        <v>1</v>
      </c>
    </row>
    <row r="32" spans="1:8" x14ac:dyDescent="0.25">
      <c r="A32" t="s">
        <v>1835</v>
      </c>
      <c r="B32">
        <v>1</v>
      </c>
      <c r="C32">
        <v>1</v>
      </c>
      <c r="D32">
        <v>1</v>
      </c>
      <c r="E32">
        <v>1</v>
      </c>
      <c r="F32">
        <v>1</v>
      </c>
      <c r="G32">
        <v>1</v>
      </c>
      <c r="H32">
        <v>1</v>
      </c>
    </row>
    <row r="33" spans="1:8" x14ac:dyDescent="0.25">
      <c r="A33" t="s">
        <v>175</v>
      </c>
      <c r="B33">
        <v>1</v>
      </c>
      <c r="C33">
        <v>1</v>
      </c>
      <c r="D33">
        <v>1</v>
      </c>
      <c r="E33">
        <v>1</v>
      </c>
      <c r="F33">
        <v>1</v>
      </c>
      <c r="G33">
        <v>1</v>
      </c>
      <c r="H33">
        <v>1</v>
      </c>
    </row>
    <row r="34" spans="1:8" x14ac:dyDescent="0.25">
      <c r="A34" t="s">
        <v>365</v>
      </c>
      <c r="B34">
        <v>1</v>
      </c>
      <c r="C34">
        <v>1</v>
      </c>
      <c r="D34">
        <v>1</v>
      </c>
      <c r="E34">
        <v>1</v>
      </c>
      <c r="F34">
        <v>1</v>
      </c>
      <c r="G34">
        <v>1</v>
      </c>
      <c r="H34">
        <v>1</v>
      </c>
    </row>
    <row r="35" spans="1:8" x14ac:dyDescent="0.25">
      <c r="A35" t="s">
        <v>2443</v>
      </c>
      <c r="B35">
        <v>1</v>
      </c>
      <c r="C35">
        <v>1</v>
      </c>
      <c r="D35">
        <v>1</v>
      </c>
      <c r="E35">
        <v>1</v>
      </c>
      <c r="F35">
        <v>1</v>
      </c>
      <c r="G35">
        <v>1</v>
      </c>
      <c r="H35">
        <v>1</v>
      </c>
    </row>
    <row r="36" spans="1:8" x14ac:dyDescent="0.25">
      <c r="A36" t="s">
        <v>47</v>
      </c>
      <c r="B36">
        <v>1</v>
      </c>
      <c r="C36">
        <v>1</v>
      </c>
      <c r="D36">
        <v>1</v>
      </c>
      <c r="E36">
        <v>1</v>
      </c>
      <c r="F36">
        <v>1</v>
      </c>
      <c r="G36">
        <v>1</v>
      </c>
      <c r="H36">
        <v>1</v>
      </c>
    </row>
    <row r="37" spans="1:8" x14ac:dyDescent="0.25">
      <c r="A37" t="s">
        <v>4151</v>
      </c>
      <c r="B37">
        <v>1</v>
      </c>
      <c r="C37">
        <v>1</v>
      </c>
      <c r="D37">
        <v>1</v>
      </c>
      <c r="E37">
        <v>1</v>
      </c>
      <c r="F37">
        <v>1</v>
      </c>
      <c r="G37">
        <v>1</v>
      </c>
      <c r="H37">
        <v>1</v>
      </c>
    </row>
    <row r="38" spans="1:8" x14ac:dyDescent="0.25">
      <c r="A38" t="s">
        <v>1075</v>
      </c>
      <c r="B38">
        <v>1</v>
      </c>
      <c r="C38">
        <v>1</v>
      </c>
      <c r="D38">
        <v>1</v>
      </c>
      <c r="E38">
        <v>1</v>
      </c>
      <c r="F38">
        <v>1</v>
      </c>
      <c r="G38">
        <v>1</v>
      </c>
      <c r="H38">
        <v>1</v>
      </c>
    </row>
    <row r="39" spans="1:8" x14ac:dyDescent="0.25">
      <c r="A39" t="s">
        <v>4044</v>
      </c>
      <c r="B39">
        <v>1</v>
      </c>
      <c r="C39">
        <v>1</v>
      </c>
      <c r="D39">
        <v>1</v>
      </c>
      <c r="E39">
        <v>1</v>
      </c>
      <c r="F39">
        <v>1</v>
      </c>
      <c r="G39">
        <v>1</v>
      </c>
      <c r="H39">
        <v>1</v>
      </c>
    </row>
    <row r="40" spans="1:8" x14ac:dyDescent="0.25">
      <c r="A40" t="s">
        <v>1015</v>
      </c>
      <c r="B40">
        <v>1</v>
      </c>
      <c r="C40">
        <v>1</v>
      </c>
      <c r="D40">
        <v>1</v>
      </c>
      <c r="E40">
        <v>1</v>
      </c>
      <c r="F40">
        <v>1</v>
      </c>
      <c r="G40">
        <v>1</v>
      </c>
      <c r="H40">
        <v>1</v>
      </c>
    </row>
    <row r="41" spans="1:8" x14ac:dyDescent="0.25">
      <c r="A41" t="s">
        <v>1827</v>
      </c>
      <c r="B41">
        <v>1</v>
      </c>
      <c r="C41">
        <v>1</v>
      </c>
      <c r="D41">
        <v>1</v>
      </c>
      <c r="E41">
        <v>1</v>
      </c>
      <c r="F41">
        <v>1</v>
      </c>
      <c r="G41">
        <v>1</v>
      </c>
      <c r="H41">
        <v>1</v>
      </c>
    </row>
    <row r="42" spans="1:8" x14ac:dyDescent="0.25">
      <c r="A42" t="s">
        <v>2641</v>
      </c>
      <c r="B42">
        <v>1</v>
      </c>
      <c r="C42">
        <v>1</v>
      </c>
      <c r="D42">
        <v>1</v>
      </c>
      <c r="E42">
        <v>1</v>
      </c>
      <c r="F42">
        <v>1</v>
      </c>
      <c r="G42">
        <v>1</v>
      </c>
      <c r="H42">
        <v>1</v>
      </c>
    </row>
    <row r="43" spans="1:8" x14ac:dyDescent="0.25">
      <c r="A43" t="s">
        <v>4010</v>
      </c>
      <c r="B43">
        <v>1</v>
      </c>
      <c r="C43">
        <v>1</v>
      </c>
      <c r="D43">
        <v>1</v>
      </c>
      <c r="E43">
        <v>1</v>
      </c>
      <c r="F43">
        <v>1</v>
      </c>
      <c r="G43">
        <v>1</v>
      </c>
      <c r="H43">
        <v>1</v>
      </c>
    </row>
    <row r="44" spans="1:8" x14ac:dyDescent="0.25">
      <c r="A44" t="s">
        <v>2425</v>
      </c>
      <c r="B44">
        <v>1</v>
      </c>
      <c r="C44">
        <v>1</v>
      </c>
      <c r="D44">
        <v>1</v>
      </c>
      <c r="E44">
        <v>1</v>
      </c>
      <c r="F44">
        <v>1</v>
      </c>
      <c r="G44">
        <v>1</v>
      </c>
      <c r="H44">
        <v>1</v>
      </c>
    </row>
    <row r="45" spans="1:8" x14ac:dyDescent="0.25">
      <c r="A45" t="s">
        <v>507</v>
      </c>
      <c r="B45">
        <v>1</v>
      </c>
      <c r="C45">
        <v>1</v>
      </c>
      <c r="D45">
        <v>1</v>
      </c>
      <c r="E45">
        <v>1</v>
      </c>
      <c r="F45">
        <v>1</v>
      </c>
      <c r="G45">
        <v>1</v>
      </c>
      <c r="H45">
        <v>1</v>
      </c>
    </row>
    <row r="46" spans="1:8" x14ac:dyDescent="0.25">
      <c r="A46" t="s">
        <v>4053</v>
      </c>
      <c r="B46">
        <v>1</v>
      </c>
      <c r="C46">
        <v>1</v>
      </c>
      <c r="D46">
        <v>1</v>
      </c>
      <c r="E46">
        <v>1</v>
      </c>
      <c r="F46">
        <v>1</v>
      </c>
      <c r="G46">
        <v>1</v>
      </c>
      <c r="H46">
        <v>1</v>
      </c>
    </row>
    <row r="47" spans="1:8" x14ac:dyDescent="0.25">
      <c r="A47" t="s">
        <v>3990</v>
      </c>
      <c r="B47">
        <v>1</v>
      </c>
      <c r="C47">
        <v>1</v>
      </c>
      <c r="D47">
        <v>1</v>
      </c>
      <c r="E47">
        <v>1</v>
      </c>
      <c r="F47">
        <v>1</v>
      </c>
      <c r="G47">
        <v>1</v>
      </c>
      <c r="H47">
        <v>1</v>
      </c>
    </row>
    <row r="48" spans="1:8" x14ac:dyDescent="0.25">
      <c r="A48" t="s">
        <v>495</v>
      </c>
      <c r="B48">
        <v>1</v>
      </c>
      <c r="C48">
        <v>1</v>
      </c>
      <c r="D48">
        <v>1</v>
      </c>
      <c r="E48">
        <v>1</v>
      </c>
      <c r="F48">
        <v>1</v>
      </c>
      <c r="G48">
        <v>1</v>
      </c>
      <c r="H48">
        <v>1</v>
      </c>
    </row>
    <row r="49" spans="1:8" x14ac:dyDescent="0.25">
      <c r="A49" t="s">
        <v>991</v>
      </c>
      <c r="B49">
        <v>1</v>
      </c>
      <c r="C49">
        <v>1</v>
      </c>
      <c r="D49">
        <v>1</v>
      </c>
      <c r="E49">
        <v>1</v>
      </c>
      <c r="F49">
        <v>1</v>
      </c>
      <c r="G49">
        <v>1</v>
      </c>
      <c r="H49">
        <v>1</v>
      </c>
    </row>
    <row r="50" spans="1:8" x14ac:dyDescent="0.25">
      <c r="A50" t="s">
        <v>2037</v>
      </c>
      <c r="B50">
        <v>1</v>
      </c>
      <c r="C50">
        <v>1</v>
      </c>
      <c r="D50">
        <v>1</v>
      </c>
      <c r="E50">
        <v>1</v>
      </c>
      <c r="F50">
        <v>1</v>
      </c>
      <c r="G50">
        <v>1</v>
      </c>
      <c r="H50">
        <v>1</v>
      </c>
    </row>
    <row r="51" spans="1:8" x14ac:dyDescent="0.25">
      <c r="A51" t="s">
        <v>2505</v>
      </c>
      <c r="B51">
        <v>1</v>
      </c>
      <c r="C51">
        <v>1</v>
      </c>
      <c r="D51">
        <v>1</v>
      </c>
      <c r="E51">
        <v>1</v>
      </c>
      <c r="F51">
        <v>1</v>
      </c>
      <c r="G51">
        <v>1</v>
      </c>
      <c r="H51">
        <v>1</v>
      </c>
    </row>
    <row r="52" spans="1:8" x14ac:dyDescent="0.25">
      <c r="A52" t="s">
        <v>981</v>
      </c>
      <c r="B52">
        <v>1</v>
      </c>
      <c r="C52">
        <v>1</v>
      </c>
      <c r="D52">
        <v>1</v>
      </c>
      <c r="E52">
        <v>1</v>
      </c>
      <c r="F52">
        <v>1</v>
      </c>
      <c r="G52">
        <v>1</v>
      </c>
      <c r="H52">
        <v>1</v>
      </c>
    </row>
    <row r="53" spans="1:8" x14ac:dyDescent="0.25">
      <c r="A53" t="s">
        <v>1101</v>
      </c>
      <c r="B53">
        <v>1</v>
      </c>
      <c r="C53">
        <v>1</v>
      </c>
      <c r="D53">
        <v>1</v>
      </c>
      <c r="E53">
        <v>1</v>
      </c>
      <c r="F53">
        <v>1</v>
      </c>
      <c r="G53">
        <v>1</v>
      </c>
      <c r="H53">
        <v>1</v>
      </c>
    </row>
    <row r="54" spans="1:8" x14ac:dyDescent="0.25">
      <c r="A54" t="s">
        <v>1331</v>
      </c>
      <c r="B54">
        <v>1</v>
      </c>
      <c r="C54">
        <v>1</v>
      </c>
      <c r="D54">
        <v>1</v>
      </c>
      <c r="E54">
        <v>1</v>
      </c>
      <c r="F54">
        <v>1</v>
      </c>
      <c r="G54">
        <v>1</v>
      </c>
      <c r="H54">
        <v>1</v>
      </c>
    </row>
    <row r="55" spans="1:8" x14ac:dyDescent="0.25">
      <c r="A55" t="s">
        <v>2383</v>
      </c>
      <c r="B55">
        <v>1</v>
      </c>
      <c r="C55">
        <v>1</v>
      </c>
      <c r="D55">
        <v>1</v>
      </c>
      <c r="E55">
        <v>1</v>
      </c>
      <c r="F55">
        <v>1</v>
      </c>
      <c r="G55">
        <v>1</v>
      </c>
      <c r="H55">
        <v>1</v>
      </c>
    </row>
    <row r="56" spans="1:8" x14ac:dyDescent="0.25">
      <c r="A56" t="s">
        <v>1727</v>
      </c>
      <c r="B56">
        <v>1</v>
      </c>
      <c r="C56">
        <v>1</v>
      </c>
      <c r="D56">
        <v>1</v>
      </c>
      <c r="E56">
        <v>1</v>
      </c>
      <c r="F56">
        <v>1</v>
      </c>
      <c r="G56">
        <v>1</v>
      </c>
      <c r="H56">
        <v>1</v>
      </c>
    </row>
    <row r="57" spans="1:8" x14ac:dyDescent="0.25">
      <c r="A57" t="s">
        <v>4000</v>
      </c>
      <c r="B57">
        <v>1</v>
      </c>
      <c r="C57">
        <v>1</v>
      </c>
      <c r="D57">
        <v>1</v>
      </c>
      <c r="E57">
        <v>1</v>
      </c>
      <c r="F57">
        <v>1</v>
      </c>
      <c r="G57">
        <v>1</v>
      </c>
      <c r="H57">
        <v>1</v>
      </c>
    </row>
    <row r="58" spans="1:8" x14ac:dyDescent="0.25">
      <c r="A58" t="s">
        <v>2267</v>
      </c>
      <c r="B58">
        <v>1</v>
      </c>
      <c r="C58">
        <v>1</v>
      </c>
      <c r="D58">
        <v>1</v>
      </c>
      <c r="E58">
        <v>1</v>
      </c>
      <c r="F58">
        <v>1</v>
      </c>
      <c r="G58">
        <v>1</v>
      </c>
      <c r="H58">
        <v>1</v>
      </c>
    </row>
    <row r="59" spans="1:8" x14ac:dyDescent="0.25">
      <c r="A59" t="s">
        <v>1881</v>
      </c>
      <c r="B59">
        <v>1</v>
      </c>
      <c r="C59">
        <v>1</v>
      </c>
      <c r="D59">
        <v>1</v>
      </c>
      <c r="E59">
        <v>1</v>
      </c>
      <c r="F59">
        <v>1</v>
      </c>
      <c r="G59">
        <v>1</v>
      </c>
      <c r="H59">
        <v>1</v>
      </c>
    </row>
    <row r="60" spans="1:8" x14ac:dyDescent="0.25">
      <c r="A60" t="s">
        <v>2657</v>
      </c>
      <c r="B60">
        <v>1</v>
      </c>
      <c r="C60">
        <v>1</v>
      </c>
      <c r="D60">
        <v>1</v>
      </c>
      <c r="E60">
        <v>1</v>
      </c>
      <c r="F60">
        <v>1</v>
      </c>
      <c r="G60">
        <v>1</v>
      </c>
      <c r="H60">
        <v>1</v>
      </c>
    </row>
    <row r="61" spans="1:8" x14ac:dyDescent="0.25">
      <c r="A61" t="s">
        <v>4016</v>
      </c>
      <c r="B61">
        <v>1</v>
      </c>
      <c r="C61">
        <v>1</v>
      </c>
      <c r="D61">
        <v>1</v>
      </c>
      <c r="E61">
        <v>1</v>
      </c>
      <c r="F61">
        <v>1</v>
      </c>
      <c r="G61">
        <v>1</v>
      </c>
      <c r="H61">
        <v>1</v>
      </c>
    </row>
    <row r="62" spans="1:8" x14ac:dyDescent="0.25">
      <c r="A62" t="s">
        <v>3943</v>
      </c>
      <c r="B62">
        <v>1</v>
      </c>
      <c r="C62">
        <v>1</v>
      </c>
      <c r="D62">
        <v>1</v>
      </c>
      <c r="E62">
        <v>1</v>
      </c>
      <c r="F62">
        <v>1</v>
      </c>
      <c r="G62">
        <v>1</v>
      </c>
      <c r="H62">
        <v>1</v>
      </c>
    </row>
    <row r="63" spans="1:8" x14ac:dyDescent="0.25">
      <c r="A63" t="s">
        <v>4046</v>
      </c>
      <c r="B63">
        <v>1</v>
      </c>
      <c r="C63">
        <v>1</v>
      </c>
      <c r="D63">
        <v>1</v>
      </c>
      <c r="E63">
        <v>1</v>
      </c>
      <c r="F63">
        <v>1</v>
      </c>
      <c r="G63">
        <v>1</v>
      </c>
      <c r="H63">
        <v>1</v>
      </c>
    </row>
    <row r="64" spans="1:8" x14ac:dyDescent="0.25">
      <c r="A64" t="s">
        <v>2595</v>
      </c>
      <c r="B64">
        <v>1</v>
      </c>
      <c r="C64">
        <v>1</v>
      </c>
      <c r="D64">
        <v>1</v>
      </c>
      <c r="E64">
        <v>1</v>
      </c>
      <c r="F64">
        <v>1</v>
      </c>
      <c r="G64">
        <v>1</v>
      </c>
      <c r="H64">
        <v>1</v>
      </c>
    </row>
    <row r="65" spans="1:8" x14ac:dyDescent="0.25">
      <c r="A65" t="s">
        <v>889</v>
      </c>
      <c r="B65">
        <v>1</v>
      </c>
      <c r="C65">
        <v>1</v>
      </c>
      <c r="D65">
        <v>1</v>
      </c>
      <c r="E65">
        <v>1</v>
      </c>
      <c r="F65">
        <v>1</v>
      </c>
      <c r="G65">
        <v>1</v>
      </c>
      <c r="H65">
        <v>1</v>
      </c>
    </row>
    <row r="66" spans="1:8" x14ac:dyDescent="0.25">
      <c r="A66" t="s">
        <v>2269</v>
      </c>
      <c r="B66">
        <v>1</v>
      </c>
      <c r="C66">
        <v>1</v>
      </c>
      <c r="D66">
        <v>1</v>
      </c>
      <c r="E66">
        <v>1</v>
      </c>
      <c r="F66">
        <v>1</v>
      </c>
      <c r="G66">
        <v>1</v>
      </c>
      <c r="H66">
        <v>1</v>
      </c>
    </row>
    <row r="67" spans="1:8" x14ac:dyDescent="0.25">
      <c r="A67" t="s">
        <v>2555</v>
      </c>
      <c r="B67">
        <v>1</v>
      </c>
      <c r="C67">
        <v>1</v>
      </c>
      <c r="D67">
        <v>1</v>
      </c>
      <c r="E67">
        <v>1</v>
      </c>
      <c r="F67">
        <v>1</v>
      </c>
      <c r="G67">
        <v>1</v>
      </c>
      <c r="H67">
        <v>1</v>
      </c>
    </row>
    <row r="68" spans="1:8" x14ac:dyDescent="0.25">
      <c r="A68" t="s">
        <v>2589</v>
      </c>
      <c r="B68">
        <v>1</v>
      </c>
      <c r="C68">
        <v>1</v>
      </c>
      <c r="D68">
        <v>1</v>
      </c>
      <c r="E68">
        <v>1</v>
      </c>
      <c r="F68">
        <v>1</v>
      </c>
      <c r="G68">
        <v>1</v>
      </c>
      <c r="H68">
        <v>1</v>
      </c>
    </row>
    <row r="69" spans="1:8" x14ac:dyDescent="0.25">
      <c r="A69" t="s">
        <v>4012</v>
      </c>
      <c r="B69">
        <v>1</v>
      </c>
      <c r="C69">
        <v>1</v>
      </c>
      <c r="D69">
        <v>1</v>
      </c>
      <c r="E69">
        <v>1</v>
      </c>
      <c r="F69">
        <v>1</v>
      </c>
      <c r="G69">
        <v>1</v>
      </c>
      <c r="H69">
        <v>1</v>
      </c>
    </row>
    <row r="70" spans="1:8" x14ac:dyDescent="0.25">
      <c r="A70" t="s">
        <v>3984</v>
      </c>
      <c r="B70">
        <v>1</v>
      </c>
      <c r="C70">
        <v>1</v>
      </c>
      <c r="D70">
        <v>1</v>
      </c>
      <c r="E70">
        <v>1</v>
      </c>
      <c r="F70">
        <v>1</v>
      </c>
      <c r="G70">
        <v>1</v>
      </c>
      <c r="H70">
        <v>1</v>
      </c>
    </row>
    <row r="71" spans="1:8" x14ac:dyDescent="0.25">
      <c r="A71" t="s">
        <v>2517</v>
      </c>
      <c r="B71">
        <v>1</v>
      </c>
      <c r="C71">
        <v>1</v>
      </c>
      <c r="D71">
        <v>1</v>
      </c>
      <c r="E71">
        <v>1</v>
      </c>
      <c r="F71">
        <v>1</v>
      </c>
      <c r="G71">
        <v>1</v>
      </c>
      <c r="H71">
        <v>1</v>
      </c>
    </row>
    <row r="72" spans="1:8" x14ac:dyDescent="0.25">
      <c r="A72" t="s">
        <v>1055</v>
      </c>
      <c r="B72">
        <v>1</v>
      </c>
      <c r="C72">
        <v>1</v>
      </c>
      <c r="D72">
        <v>1</v>
      </c>
      <c r="E72">
        <v>1</v>
      </c>
      <c r="F72">
        <v>1</v>
      </c>
      <c r="G72">
        <v>1</v>
      </c>
      <c r="H72">
        <v>1</v>
      </c>
    </row>
    <row r="73" spans="1:8" x14ac:dyDescent="0.25">
      <c r="A73" t="s">
        <v>3936</v>
      </c>
      <c r="B73">
        <v>1</v>
      </c>
      <c r="C73">
        <v>1</v>
      </c>
      <c r="D73">
        <v>1</v>
      </c>
      <c r="E73">
        <v>1</v>
      </c>
      <c r="F73">
        <v>1</v>
      </c>
      <c r="G73">
        <v>1</v>
      </c>
      <c r="H73">
        <v>1</v>
      </c>
    </row>
    <row r="74" spans="1:8" x14ac:dyDescent="0.25">
      <c r="A74" t="s">
        <v>187</v>
      </c>
      <c r="B74">
        <v>1</v>
      </c>
      <c r="C74">
        <v>1</v>
      </c>
      <c r="D74">
        <v>1</v>
      </c>
      <c r="E74">
        <v>1</v>
      </c>
      <c r="F74">
        <v>1</v>
      </c>
      <c r="G74">
        <v>1</v>
      </c>
      <c r="H74">
        <v>1</v>
      </c>
    </row>
    <row r="75" spans="1:8" x14ac:dyDescent="0.25">
      <c r="A75" t="s">
        <v>1983</v>
      </c>
      <c r="B75">
        <v>1</v>
      </c>
      <c r="C75">
        <v>1</v>
      </c>
      <c r="D75">
        <v>1</v>
      </c>
      <c r="E75">
        <v>1</v>
      </c>
      <c r="F75">
        <v>1</v>
      </c>
      <c r="G75">
        <v>1</v>
      </c>
      <c r="H75">
        <v>1</v>
      </c>
    </row>
    <row r="76" spans="1:8" x14ac:dyDescent="0.25">
      <c r="A76" t="s">
        <v>413</v>
      </c>
      <c r="B76">
        <v>1</v>
      </c>
      <c r="C76">
        <v>1</v>
      </c>
      <c r="D76">
        <v>1</v>
      </c>
      <c r="E76">
        <v>1</v>
      </c>
      <c r="F76">
        <v>1</v>
      </c>
      <c r="G76">
        <v>1</v>
      </c>
      <c r="H76">
        <v>1</v>
      </c>
    </row>
    <row r="77" spans="1:8" x14ac:dyDescent="0.25">
      <c r="A77" t="s">
        <v>1753</v>
      </c>
      <c r="B77">
        <v>1</v>
      </c>
      <c r="C77">
        <v>1</v>
      </c>
      <c r="D77">
        <v>1</v>
      </c>
      <c r="E77">
        <v>1</v>
      </c>
      <c r="F77">
        <v>1</v>
      </c>
      <c r="G77">
        <v>1</v>
      </c>
      <c r="H77">
        <v>1</v>
      </c>
    </row>
    <row r="78" spans="1:8" x14ac:dyDescent="0.25">
      <c r="A78" t="s">
        <v>1839</v>
      </c>
      <c r="B78">
        <v>1</v>
      </c>
      <c r="C78">
        <v>1</v>
      </c>
      <c r="D78">
        <v>1</v>
      </c>
      <c r="E78">
        <v>1</v>
      </c>
      <c r="F78">
        <v>1</v>
      </c>
      <c r="G78">
        <v>1</v>
      </c>
      <c r="H78">
        <v>1</v>
      </c>
    </row>
    <row r="79" spans="1:8" x14ac:dyDescent="0.25">
      <c r="A79" t="s">
        <v>2479</v>
      </c>
      <c r="B79">
        <v>1</v>
      </c>
      <c r="C79">
        <v>1</v>
      </c>
      <c r="D79">
        <v>1</v>
      </c>
      <c r="E79">
        <v>1</v>
      </c>
      <c r="F79">
        <v>1</v>
      </c>
      <c r="G79">
        <v>1</v>
      </c>
      <c r="H79">
        <v>1</v>
      </c>
    </row>
    <row r="80" spans="1:8" x14ac:dyDescent="0.25">
      <c r="A80" t="s">
        <v>2119</v>
      </c>
      <c r="B80">
        <v>1</v>
      </c>
      <c r="C80">
        <v>1</v>
      </c>
      <c r="D80">
        <v>1</v>
      </c>
      <c r="E80">
        <v>1</v>
      </c>
      <c r="F80">
        <v>1</v>
      </c>
      <c r="G80">
        <v>1</v>
      </c>
      <c r="H80">
        <v>1</v>
      </c>
    </row>
    <row r="81" spans="1:8" x14ac:dyDescent="0.25">
      <c r="A81" t="s">
        <v>2411</v>
      </c>
      <c r="B81">
        <v>1</v>
      </c>
      <c r="C81">
        <v>1</v>
      </c>
      <c r="D81">
        <v>1</v>
      </c>
      <c r="E81">
        <v>1</v>
      </c>
      <c r="F81">
        <v>1</v>
      </c>
      <c r="G81">
        <v>1</v>
      </c>
      <c r="H81">
        <v>1</v>
      </c>
    </row>
    <row r="82" spans="1:8" x14ac:dyDescent="0.25">
      <c r="A82" t="s">
        <v>919</v>
      </c>
      <c r="B82">
        <v>1</v>
      </c>
      <c r="C82">
        <v>1</v>
      </c>
      <c r="D82">
        <v>1</v>
      </c>
      <c r="E82">
        <v>1</v>
      </c>
      <c r="F82">
        <v>1</v>
      </c>
      <c r="G82">
        <v>1</v>
      </c>
      <c r="H82">
        <v>1</v>
      </c>
    </row>
    <row r="83" spans="1:8" x14ac:dyDescent="0.25">
      <c r="A83" t="s">
        <v>1017</v>
      </c>
      <c r="B83">
        <v>1</v>
      </c>
      <c r="C83">
        <v>1</v>
      </c>
      <c r="D83">
        <v>1</v>
      </c>
      <c r="E83">
        <v>1</v>
      </c>
      <c r="F83">
        <v>1</v>
      </c>
      <c r="G83">
        <v>1</v>
      </c>
      <c r="H83">
        <v>1</v>
      </c>
    </row>
    <row r="84" spans="1:8" x14ac:dyDescent="0.25">
      <c r="A84" t="s">
        <v>695</v>
      </c>
      <c r="B84">
        <v>1</v>
      </c>
      <c r="C84">
        <v>1</v>
      </c>
      <c r="D84">
        <v>1</v>
      </c>
      <c r="E84">
        <v>1</v>
      </c>
      <c r="F84">
        <v>1</v>
      </c>
      <c r="G84">
        <v>1</v>
      </c>
      <c r="H84">
        <v>1</v>
      </c>
    </row>
    <row r="85" spans="1:8" x14ac:dyDescent="0.25">
      <c r="A85" t="s">
        <v>953</v>
      </c>
      <c r="B85">
        <v>1</v>
      </c>
      <c r="C85">
        <v>1</v>
      </c>
      <c r="D85">
        <v>1</v>
      </c>
      <c r="E85">
        <v>1</v>
      </c>
      <c r="F85">
        <v>1</v>
      </c>
      <c r="G85">
        <v>1</v>
      </c>
      <c r="H85">
        <v>1</v>
      </c>
    </row>
    <row r="86" spans="1:8" x14ac:dyDescent="0.25">
      <c r="A86" t="s">
        <v>1991</v>
      </c>
      <c r="B86">
        <v>1</v>
      </c>
      <c r="C86">
        <v>1</v>
      </c>
      <c r="D86">
        <v>1</v>
      </c>
      <c r="E86">
        <v>1</v>
      </c>
      <c r="F86">
        <v>1</v>
      </c>
      <c r="G86">
        <v>1</v>
      </c>
      <c r="H86">
        <v>1</v>
      </c>
    </row>
    <row r="87" spans="1:8" x14ac:dyDescent="0.25">
      <c r="A87" t="s">
        <v>4043</v>
      </c>
      <c r="B87">
        <v>1</v>
      </c>
      <c r="C87">
        <v>1</v>
      </c>
      <c r="D87">
        <v>1</v>
      </c>
      <c r="E87">
        <v>1</v>
      </c>
      <c r="F87">
        <v>1</v>
      </c>
      <c r="G87">
        <v>1</v>
      </c>
      <c r="H87">
        <v>1</v>
      </c>
    </row>
    <row r="88" spans="1:8" x14ac:dyDescent="0.25">
      <c r="A88" t="s">
        <v>1273</v>
      </c>
      <c r="B88">
        <v>1</v>
      </c>
      <c r="C88">
        <v>1</v>
      </c>
      <c r="D88">
        <v>1</v>
      </c>
      <c r="E88">
        <v>1</v>
      </c>
      <c r="F88">
        <v>1</v>
      </c>
      <c r="G88">
        <v>1</v>
      </c>
      <c r="H88">
        <v>1</v>
      </c>
    </row>
    <row r="89" spans="1:8" x14ac:dyDescent="0.25">
      <c r="A89" t="s">
        <v>759</v>
      </c>
      <c r="B89">
        <v>1</v>
      </c>
      <c r="C89">
        <v>1</v>
      </c>
      <c r="D89">
        <v>1</v>
      </c>
      <c r="E89">
        <v>1</v>
      </c>
      <c r="F89">
        <v>1</v>
      </c>
      <c r="G89">
        <v>1</v>
      </c>
      <c r="H89">
        <v>1</v>
      </c>
    </row>
    <row r="90" spans="1:8" x14ac:dyDescent="0.25">
      <c r="A90" t="s">
        <v>4036</v>
      </c>
      <c r="B90">
        <v>1</v>
      </c>
      <c r="C90">
        <v>1</v>
      </c>
      <c r="D90">
        <v>1</v>
      </c>
      <c r="E90">
        <v>1</v>
      </c>
      <c r="F90">
        <v>1</v>
      </c>
      <c r="G90">
        <v>1</v>
      </c>
      <c r="H90">
        <v>1</v>
      </c>
    </row>
    <row r="91" spans="1:8" x14ac:dyDescent="0.25">
      <c r="A91" t="s">
        <v>245</v>
      </c>
      <c r="B91">
        <v>1</v>
      </c>
      <c r="C91">
        <v>1</v>
      </c>
      <c r="D91">
        <v>1</v>
      </c>
      <c r="E91">
        <v>1</v>
      </c>
      <c r="F91">
        <v>1</v>
      </c>
      <c r="G91">
        <v>1</v>
      </c>
      <c r="H91">
        <v>1</v>
      </c>
    </row>
    <row r="92" spans="1:8" x14ac:dyDescent="0.25">
      <c r="A92" t="s">
        <v>1107</v>
      </c>
      <c r="B92">
        <v>1</v>
      </c>
      <c r="C92">
        <v>1</v>
      </c>
      <c r="D92">
        <v>1</v>
      </c>
      <c r="E92">
        <v>1</v>
      </c>
      <c r="F92">
        <v>1</v>
      </c>
      <c r="G92">
        <v>1</v>
      </c>
      <c r="H92">
        <v>1</v>
      </c>
    </row>
    <row r="93" spans="1:8" x14ac:dyDescent="0.25">
      <c r="A93" t="s">
        <v>1043</v>
      </c>
      <c r="B93">
        <v>1</v>
      </c>
      <c r="C93">
        <v>1</v>
      </c>
      <c r="D93">
        <v>1</v>
      </c>
      <c r="E93">
        <v>1</v>
      </c>
      <c r="F93">
        <v>1</v>
      </c>
      <c r="G93">
        <v>1</v>
      </c>
      <c r="H93">
        <v>1</v>
      </c>
    </row>
    <row r="94" spans="1:8" x14ac:dyDescent="0.25">
      <c r="A94" t="s">
        <v>2067</v>
      </c>
      <c r="B94">
        <v>1</v>
      </c>
      <c r="C94">
        <v>1</v>
      </c>
      <c r="D94">
        <v>1</v>
      </c>
      <c r="E94">
        <v>1</v>
      </c>
      <c r="F94">
        <v>1</v>
      </c>
      <c r="G94">
        <v>1</v>
      </c>
      <c r="H94">
        <v>1</v>
      </c>
    </row>
    <row r="95" spans="1:8" x14ac:dyDescent="0.25">
      <c r="A95" t="s">
        <v>1315</v>
      </c>
      <c r="B95">
        <v>1</v>
      </c>
      <c r="C95">
        <v>1</v>
      </c>
      <c r="D95">
        <v>1</v>
      </c>
      <c r="E95">
        <v>1</v>
      </c>
      <c r="F95">
        <v>1</v>
      </c>
      <c r="G95">
        <v>1</v>
      </c>
      <c r="H95">
        <v>1</v>
      </c>
    </row>
    <row r="96" spans="1:8" x14ac:dyDescent="0.25">
      <c r="A96" t="s">
        <v>4022</v>
      </c>
      <c r="B96">
        <v>1</v>
      </c>
      <c r="C96">
        <v>1</v>
      </c>
      <c r="D96">
        <v>1</v>
      </c>
      <c r="E96">
        <v>1</v>
      </c>
      <c r="F96">
        <v>1</v>
      </c>
      <c r="G96">
        <v>1</v>
      </c>
      <c r="H96">
        <v>1</v>
      </c>
    </row>
    <row r="97" spans="1:8" x14ac:dyDescent="0.25">
      <c r="A97" t="s">
        <v>679</v>
      </c>
      <c r="B97">
        <v>1</v>
      </c>
      <c r="C97">
        <v>1</v>
      </c>
      <c r="D97">
        <v>1</v>
      </c>
      <c r="E97">
        <v>1</v>
      </c>
      <c r="F97">
        <v>1</v>
      </c>
      <c r="G97">
        <v>1</v>
      </c>
      <c r="H97">
        <v>1</v>
      </c>
    </row>
    <row r="98" spans="1:8" x14ac:dyDescent="0.25">
      <c r="A98" t="s">
        <v>979</v>
      </c>
      <c r="B98">
        <v>1</v>
      </c>
      <c r="C98">
        <v>1</v>
      </c>
      <c r="D98">
        <v>1</v>
      </c>
      <c r="E98">
        <v>1</v>
      </c>
      <c r="F98">
        <v>1</v>
      </c>
      <c r="G98">
        <v>1</v>
      </c>
      <c r="H98">
        <v>1</v>
      </c>
    </row>
    <row r="99" spans="1:8" x14ac:dyDescent="0.25">
      <c r="A99" t="s">
        <v>1277</v>
      </c>
      <c r="B99">
        <v>1</v>
      </c>
      <c r="C99">
        <v>1</v>
      </c>
      <c r="D99">
        <v>1</v>
      </c>
      <c r="E99">
        <v>1</v>
      </c>
      <c r="F99">
        <v>1</v>
      </c>
      <c r="G99">
        <v>1</v>
      </c>
      <c r="H99">
        <v>1</v>
      </c>
    </row>
    <row r="100" spans="1:8" x14ac:dyDescent="0.25">
      <c r="A100" t="s">
        <v>3935</v>
      </c>
      <c r="B100">
        <v>1</v>
      </c>
      <c r="C100">
        <v>1</v>
      </c>
      <c r="D100">
        <v>1</v>
      </c>
      <c r="E100">
        <v>1</v>
      </c>
      <c r="F100">
        <v>1</v>
      </c>
      <c r="G100">
        <v>1</v>
      </c>
      <c r="H100">
        <v>1</v>
      </c>
    </row>
    <row r="101" spans="1:8" x14ac:dyDescent="0.25">
      <c r="A101" t="s">
        <v>2331</v>
      </c>
      <c r="B101">
        <v>1</v>
      </c>
      <c r="C101">
        <v>1</v>
      </c>
      <c r="D101">
        <v>1</v>
      </c>
      <c r="E101">
        <v>1</v>
      </c>
      <c r="F101">
        <v>1</v>
      </c>
      <c r="G101">
        <v>1</v>
      </c>
      <c r="H101">
        <v>1</v>
      </c>
    </row>
    <row r="102" spans="1:8" x14ac:dyDescent="0.25">
      <c r="A102" t="s">
        <v>2181</v>
      </c>
      <c r="B102">
        <v>1</v>
      </c>
      <c r="C102">
        <v>1</v>
      </c>
      <c r="D102">
        <v>1</v>
      </c>
      <c r="E102">
        <v>1</v>
      </c>
      <c r="F102">
        <v>1</v>
      </c>
      <c r="G102">
        <v>1</v>
      </c>
      <c r="H102">
        <v>1</v>
      </c>
    </row>
    <row r="103" spans="1:8" x14ac:dyDescent="0.25">
      <c r="A103" t="s">
        <v>4132</v>
      </c>
      <c r="B103">
        <v>1</v>
      </c>
      <c r="C103">
        <v>1</v>
      </c>
      <c r="D103">
        <v>1</v>
      </c>
      <c r="E103">
        <v>1</v>
      </c>
      <c r="F103">
        <v>1</v>
      </c>
      <c r="G103">
        <v>1</v>
      </c>
      <c r="H103">
        <v>1</v>
      </c>
    </row>
    <row r="104" spans="1:8" x14ac:dyDescent="0.25">
      <c r="A104" t="s">
        <v>2163</v>
      </c>
      <c r="B104">
        <v>1</v>
      </c>
      <c r="C104">
        <v>1</v>
      </c>
      <c r="D104">
        <v>1</v>
      </c>
      <c r="E104">
        <v>1</v>
      </c>
      <c r="F104">
        <v>1</v>
      </c>
      <c r="G104">
        <v>1</v>
      </c>
      <c r="H104">
        <v>1</v>
      </c>
    </row>
    <row r="105" spans="1:8" x14ac:dyDescent="0.25">
      <c r="A105" t="s">
        <v>861</v>
      </c>
      <c r="B105">
        <v>1</v>
      </c>
      <c r="C105">
        <v>1</v>
      </c>
      <c r="D105">
        <v>1</v>
      </c>
      <c r="E105">
        <v>1</v>
      </c>
      <c r="F105">
        <v>1</v>
      </c>
      <c r="G105">
        <v>1</v>
      </c>
      <c r="H105">
        <v>1</v>
      </c>
    </row>
    <row r="106" spans="1:8" x14ac:dyDescent="0.25">
      <c r="A106" t="s">
        <v>351</v>
      </c>
      <c r="B106">
        <v>1</v>
      </c>
      <c r="C106">
        <v>1</v>
      </c>
      <c r="D106">
        <v>1</v>
      </c>
      <c r="E106">
        <v>1</v>
      </c>
      <c r="F106">
        <v>1</v>
      </c>
      <c r="G106">
        <v>1</v>
      </c>
      <c r="H106">
        <v>1</v>
      </c>
    </row>
    <row r="107" spans="1:8" x14ac:dyDescent="0.25">
      <c r="A107" t="s">
        <v>873</v>
      </c>
      <c r="B107">
        <v>1</v>
      </c>
      <c r="C107">
        <v>1</v>
      </c>
      <c r="D107">
        <v>1</v>
      </c>
      <c r="E107">
        <v>1</v>
      </c>
      <c r="F107">
        <v>1</v>
      </c>
      <c r="G107">
        <v>1</v>
      </c>
      <c r="H107">
        <v>1</v>
      </c>
    </row>
    <row r="108" spans="1:8" x14ac:dyDescent="0.25">
      <c r="A108" t="s">
        <v>4138</v>
      </c>
      <c r="B108">
        <v>1</v>
      </c>
      <c r="C108">
        <v>1</v>
      </c>
      <c r="D108">
        <v>1</v>
      </c>
      <c r="E108">
        <v>1</v>
      </c>
      <c r="F108">
        <v>1</v>
      </c>
      <c r="G108">
        <v>1</v>
      </c>
      <c r="H108">
        <v>1</v>
      </c>
    </row>
    <row r="109" spans="1:8" x14ac:dyDescent="0.25">
      <c r="A109" t="s">
        <v>251</v>
      </c>
      <c r="B109">
        <v>1</v>
      </c>
      <c r="C109">
        <v>1</v>
      </c>
      <c r="D109">
        <v>1</v>
      </c>
      <c r="E109">
        <v>1</v>
      </c>
      <c r="F109">
        <v>1</v>
      </c>
      <c r="G109">
        <v>1</v>
      </c>
      <c r="H109">
        <v>1</v>
      </c>
    </row>
    <row r="110" spans="1:8" x14ac:dyDescent="0.25">
      <c r="A110" t="s">
        <v>279</v>
      </c>
      <c r="B110">
        <v>1</v>
      </c>
      <c r="C110">
        <v>1</v>
      </c>
      <c r="D110">
        <v>1</v>
      </c>
      <c r="E110">
        <v>1</v>
      </c>
      <c r="F110">
        <v>1</v>
      </c>
      <c r="G110">
        <v>1</v>
      </c>
      <c r="H110">
        <v>1</v>
      </c>
    </row>
    <row r="111" spans="1:8" x14ac:dyDescent="0.25">
      <c r="A111" t="s">
        <v>1909</v>
      </c>
      <c r="B111">
        <v>1</v>
      </c>
      <c r="C111">
        <v>1</v>
      </c>
      <c r="D111">
        <v>1</v>
      </c>
      <c r="E111">
        <v>1</v>
      </c>
      <c r="F111">
        <v>1</v>
      </c>
      <c r="G111">
        <v>1</v>
      </c>
      <c r="H111">
        <v>1</v>
      </c>
    </row>
    <row r="112" spans="1:8" x14ac:dyDescent="0.25">
      <c r="A112" t="s">
        <v>2319</v>
      </c>
      <c r="B112">
        <v>1</v>
      </c>
      <c r="C112">
        <v>1</v>
      </c>
      <c r="D112">
        <v>1</v>
      </c>
      <c r="E112">
        <v>1</v>
      </c>
      <c r="F112">
        <v>1</v>
      </c>
      <c r="G112">
        <v>1</v>
      </c>
      <c r="H112">
        <v>1</v>
      </c>
    </row>
    <row r="113" spans="1:8" x14ac:dyDescent="0.25">
      <c r="A113" t="s">
        <v>479</v>
      </c>
      <c r="B113">
        <v>1</v>
      </c>
      <c r="C113">
        <v>1</v>
      </c>
      <c r="D113">
        <v>1</v>
      </c>
      <c r="E113">
        <v>1</v>
      </c>
      <c r="F113">
        <v>1</v>
      </c>
      <c r="G113">
        <v>1</v>
      </c>
      <c r="H113">
        <v>1</v>
      </c>
    </row>
    <row r="114" spans="1:8" x14ac:dyDescent="0.25">
      <c r="A114" t="s">
        <v>561</v>
      </c>
      <c r="B114">
        <v>1</v>
      </c>
      <c r="C114">
        <v>1</v>
      </c>
      <c r="D114">
        <v>1</v>
      </c>
      <c r="E114">
        <v>1</v>
      </c>
      <c r="F114">
        <v>1</v>
      </c>
      <c r="G114">
        <v>1</v>
      </c>
      <c r="H114">
        <v>1</v>
      </c>
    </row>
    <row r="115" spans="1:8" x14ac:dyDescent="0.25">
      <c r="A115" t="s">
        <v>2085</v>
      </c>
      <c r="B115">
        <v>1</v>
      </c>
      <c r="C115">
        <v>1</v>
      </c>
      <c r="D115">
        <v>1</v>
      </c>
      <c r="E115">
        <v>1</v>
      </c>
      <c r="F115">
        <v>1</v>
      </c>
      <c r="G115">
        <v>1</v>
      </c>
      <c r="H115">
        <v>1</v>
      </c>
    </row>
    <row r="116" spans="1:8" x14ac:dyDescent="0.25">
      <c r="A116" t="s">
        <v>1929</v>
      </c>
      <c r="B116">
        <v>1</v>
      </c>
      <c r="C116">
        <v>1</v>
      </c>
      <c r="D116">
        <v>1</v>
      </c>
      <c r="E116">
        <v>1</v>
      </c>
      <c r="F116">
        <v>1</v>
      </c>
      <c r="G116">
        <v>1</v>
      </c>
      <c r="H116">
        <v>1</v>
      </c>
    </row>
    <row r="117" spans="1:8" x14ac:dyDescent="0.25">
      <c r="A117" t="s">
        <v>2491</v>
      </c>
      <c r="B117">
        <v>1</v>
      </c>
      <c r="C117">
        <v>1</v>
      </c>
      <c r="D117">
        <v>1</v>
      </c>
      <c r="E117">
        <v>1</v>
      </c>
      <c r="F117">
        <v>1</v>
      </c>
      <c r="G117">
        <v>1</v>
      </c>
      <c r="H117">
        <v>1</v>
      </c>
    </row>
    <row r="118" spans="1:8" x14ac:dyDescent="0.25">
      <c r="A118" t="s">
        <v>135</v>
      </c>
      <c r="B118">
        <v>1</v>
      </c>
      <c r="C118">
        <v>1</v>
      </c>
      <c r="D118">
        <v>1</v>
      </c>
      <c r="E118">
        <v>1</v>
      </c>
      <c r="F118">
        <v>1</v>
      </c>
      <c r="G118">
        <v>1</v>
      </c>
      <c r="H118">
        <v>1</v>
      </c>
    </row>
    <row r="119" spans="1:8" x14ac:dyDescent="0.25">
      <c r="A119" t="s">
        <v>1525</v>
      </c>
      <c r="B119">
        <v>1</v>
      </c>
      <c r="C119">
        <v>1</v>
      </c>
      <c r="D119">
        <v>1</v>
      </c>
      <c r="E119">
        <v>1</v>
      </c>
      <c r="F119">
        <v>1</v>
      </c>
      <c r="G119">
        <v>1</v>
      </c>
      <c r="H119">
        <v>1</v>
      </c>
    </row>
    <row r="120" spans="1:8" x14ac:dyDescent="0.25">
      <c r="A120" t="s">
        <v>373</v>
      </c>
      <c r="B120">
        <v>1</v>
      </c>
      <c r="C120">
        <v>1</v>
      </c>
      <c r="D120">
        <v>1</v>
      </c>
      <c r="E120">
        <v>1</v>
      </c>
      <c r="F120">
        <v>1</v>
      </c>
      <c r="G120">
        <v>1</v>
      </c>
      <c r="H120">
        <v>1</v>
      </c>
    </row>
    <row r="121" spans="1:8" x14ac:dyDescent="0.25">
      <c r="A121" t="s">
        <v>4095</v>
      </c>
      <c r="B121">
        <v>1</v>
      </c>
      <c r="C121">
        <v>1</v>
      </c>
      <c r="D121">
        <v>1</v>
      </c>
      <c r="E121">
        <v>1</v>
      </c>
      <c r="F121">
        <v>1</v>
      </c>
      <c r="G121">
        <v>1</v>
      </c>
      <c r="H121">
        <v>1</v>
      </c>
    </row>
    <row r="122" spans="1:8" x14ac:dyDescent="0.25">
      <c r="A122" t="s">
        <v>1661</v>
      </c>
      <c r="B122">
        <v>1</v>
      </c>
      <c r="C122">
        <v>1</v>
      </c>
      <c r="D122">
        <v>1</v>
      </c>
      <c r="E122">
        <v>1</v>
      </c>
      <c r="F122">
        <v>1</v>
      </c>
      <c r="G122">
        <v>1</v>
      </c>
      <c r="H122">
        <v>1</v>
      </c>
    </row>
    <row r="123" spans="1:8" x14ac:dyDescent="0.25">
      <c r="A123" t="s">
        <v>4038</v>
      </c>
      <c r="B123">
        <v>1</v>
      </c>
      <c r="C123">
        <v>1</v>
      </c>
      <c r="D123">
        <v>1</v>
      </c>
      <c r="E123">
        <v>1</v>
      </c>
      <c r="F123">
        <v>1</v>
      </c>
      <c r="G123">
        <v>1</v>
      </c>
      <c r="H123">
        <v>1</v>
      </c>
    </row>
    <row r="124" spans="1:8" x14ac:dyDescent="0.25">
      <c r="A124" t="s">
        <v>65</v>
      </c>
      <c r="B124">
        <v>1</v>
      </c>
      <c r="C124">
        <v>1</v>
      </c>
      <c r="D124">
        <v>1</v>
      </c>
      <c r="E124">
        <v>1</v>
      </c>
      <c r="F124">
        <v>1</v>
      </c>
      <c r="G124">
        <v>1</v>
      </c>
      <c r="H124">
        <v>1</v>
      </c>
    </row>
    <row r="125" spans="1:8" x14ac:dyDescent="0.25">
      <c r="A125" t="s">
        <v>1459</v>
      </c>
      <c r="B125">
        <v>1</v>
      </c>
      <c r="C125">
        <v>1</v>
      </c>
      <c r="D125">
        <v>1</v>
      </c>
      <c r="E125">
        <v>1</v>
      </c>
      <c r="F125">
        <v>1</v>
      </c>
      <c r="G125">
        <v>1</v>
      </c>
      <c r="H125">
        <v>1</v>
      </c>
    </row>
    <row r="126" spans="1:8" x14ac:dyDescent="0.25">
      <c r="A126" t="s">
        <v>2465</v>
      </c>
      <c r="B126">
        <v>1</v>
      </c>
      <c r="C126">
        <v>1</v>
      </c>
      <c r="D126">
        <v>1</v>
      </c>
      <c r="E126">
        <v>1</v>
      </c>
      <c r="F126">
        <v>1</v>
      </c>
      <c r="G126">
        <v>1</v>
      </c>
      <c r="H126">
        <v>1</v>
      </c>
    </row>
    <row r="127" spans="1:8" x14ac:dyDescent="0.25">
      <c r="A127" t="s">
        <v>89</v>
      </c>
      <c r="B127">
        <v>1</v>
      </c>
      <c r="C127">
        <v>1</v>
      </c>
      <c r="D127">
        <v>1</v>
      </c>
      <c r="E127">
        <v>1</v>
      </c>
      <c r="F127">
        <v>1</v>
      </c>
      <c r="G127">
        <v>1</v>
      </c>
      <c r="H127">
        <v>1</v>
      </c>
    </row>
    <row r="128" spans="1:8" x14ac:dyDescent="0.25">
      <c r="A128" t="s">
        <v>1255</v>
      </c>
      <c r="B128">
        <v>1</v>
      </c>
      <c r="C128">
        <v>1</v>
      </c>
      <c r="D128">
        <v>1</v>
      </c>
      <c r="E128">
        <v>1</v>
      </c>
      <c r="F128">
        <v>1</v>
      </c>
      <c r="G128">
        <v>1</v>
      </c>
      <c r="H128">
        <v>1</v>
      </c>
    </row>
    <row r="129" spans="1:8" x14ac:dyDescent="0.25">
      <c r="A129" t="s">
        <v>1943</v>
      </c>
      <c r="B129">
        <v>1</v>
      </c>
      <c r="C129">
        <v>1</v>
      </c>
      <c r="D129">
        <v>1</v>
      </c>
      <c r="E129">
        <v>1</v>
      </c>
      <c r="F129">
        <v>1</v>
      </c>
      <c r="G129">
        <v>1</v>
      </c>
      <c r="H129">
        <v>1</v>
      </c>
    </row>
    <row r="130" spans="1:8" x14ac:dyDescent="0.25">
      <c r="A130" t="s">
        <v>1285</v>
      </c>
      <c r="B130">
        <v>1</v>
      </c>
      <c r="C130">
        <v>1</v>
      </c>
      <c r="D130">
        <v>1</v>
      </c>
      <c r="E130">
        <v>1</v>
      </c>
      <c r="F130">
        <v>1</v>
      </c>
      <c r="G130">
        <v>1</v>
      </c>
      <c r="H130">
        <v>1</v>
      </c>
    </row>
    <row r="131" spans="1:8" x14ac:dyDescent="0.25">
      <c r="A131" t="s">
        <v>1655</v>
      </c>
      <c r="B131">
        <v>1</v>
      </c>
      <c r="C131">
        <v>1</v>
      </c>
      <c r="D131">
        <v>1</v>
      </c>
      <c r="E131">
        <v>1</v>
      </c>
      <c r="F131">
        <v>1</v>
      </c>
      <c r="G131">
        <v>1</v>
      </c>
      <c r="H131">
        <v>1</v>
      </c>
    </row>
    <row r="132" spans="1:8" x14ac:dyDescent="0.25">
      <c r="A132" t="s">
        <v>633</v>
      </c>
      <c r="B132">
        <v>1</v>
      </c>
      <c r="C132">
        <v>1</v>
      </c>
      <c r="D132">
        <v>1</v>
      </c>
      <c r="E132">
        <v>1</v>
      </c>
      <c r="F132">
        <v>1</v>
      </c>
      <c r="G132">
        <v>1</v>
      </c>
      <c r="H132">
        <v>1</v>
      </c>
    </row>
    <row r="133" spans="1:8" x14ac:dyDescent="0.25">
      <c r="A133" t="s">
        <v>1493</v>
      </c>
      <c r="B133">
        <v>1</v>
      </c>
      <c r="C133">
        <v>1</v>
      </c>
      <c r="D133">
        <v>1</v>
      </c>
      <c r="E133">
        <v>1</v>
      </c>
      <c r="F133">
        <v>1</v>
      </c>
      <c r="G133">
        <v>1</v>
      </c>
      <c r="H133">
        <v>1</v>
      </c>
    </row>
    <row r="134" spans="1:8" x14ac:dyDescent="0.25">
      <c r="A134" t="s">
        <v>1339</v>
      </c>
      <c r="B134">
        <v>1</v>
      </c>
      <c r="C134">
        <v>1</v>
      </c>
      <c r="D134">
        <v>1</v>
      </c>
      <c r="E134">
        <v>1</v>
      </c>
      <c r="F134">
        <v>1</v>
      </c>
      <c r="G134">
        <v>1</v>
      </c>
      <c r="H134">
        <v>1</v>
      </c>
    </row>
    <row r="135" spans="1:8" x14ac:dyDescent="0.25">
      <c r="A135" t="s">
        <v>1181</v>
      </c>
      <c r="B135">
        <v>1</v>
      </c>
      <c r="C135">
        <v>1</v>
      </c>
      <c r="D135">
        <v>1</v>
      </c>
      <c r="E135">
        <v>1</v>
      </c>
      <c r="F135">
        <v>1</v>
      </c>
      <c r="G135">
        <v>1</v>
      </c>
      <c r="H135">
        <v>1</v>
      </c>
    </row>
    <row r="136" spans="1:8" x14ac:dyDescent="0.25">
      <c r="A136" t="s">
        <v>781</v>
      </c>
      <c r="B136">
        <v>1</v>
      </c>
      <c r="C136">
        <v>1</v>
      </c>
      <c r="D136">
        <v>1</v>
      </c>
      <c r="E136">
        <v>1</v>
      </c>
      <c r="F136">
        <v>1</v>
      </c>
      <c r="G136">
        <v>1</v>
      </c>
      <c r="H136">
        <v>1</v>
      </c>
    </row>
    <row r="137" spans="1:8" x14ac:dyDescent="0.25">
      <c r="A137" t="s">
        <v>1177</v>
      </c>
      <c r="B137">
        <v>1</v>
      </c>
      <c r="C137">
        <v>1</v>
      </c>
      <c r="D137">
        <v>1</v>
      </c>
      <c r="E137">
        <v>1</v>
      </c>
      <c r="F137">
        <v>1</v>
      </c>
      <c r="G137">
        <v>1</v>
      </c>
      <c r="H137">
        <v>1</v>
      </c>
    </row>
    <row r="138" spans="1:8" x14ac:dyDescent="0.25">
      <c r="A138" t="s">
        <v>4150</v>
      </c>
      <c r="B138">
        <v>1</v>
      </c>
      <c r="C138">
        <v>1</v>
      </c>
      <c r="D138">
        <v>1</v>
      </c>
      <c r="E138">
        <v>1</v>
      </c>
      <c r="F138">
        <v>1</v>
      </c>
      <c r="G138">
        <v>1</v>
      </c>
      <c r="H138">
        <v>1</v>
      </c>
    </row>
    <row r="139" spans="1:8" x14ac:dyDescent="0.25">
      <c r="A139" t="s">
        <v>1325</v>
      </c>
      <c r="B139">
        <v>1</v>
      </c>
      <c r="C139">
        <v>1</v>
      </c>
      <c r="D139">
        <v>1</v>
      </c>
      <c r="E139">
        <v>1</v>
      </c>
      <c r="F139">
        <v>1</v>
      </c>
      <c r="G139">
        <v>1</v>
      </c>
      <c r="H139">
        <v>1</v>
      </c>
    </row>
    <row r="140" spans="1:8" x14ac:dyDescent="0.25">
      <c r="A140" t="s">
        <v>93</v>
      </c>
      <c r="B140">
        <v>1</v>
      </c>
      <c r="C140">
        <v>1</v>
      </c>
      <c r="D140">
        <v>1</v>
      </c>
      <c r="E140">
        <v>1</v>
      </c>
      <c r="F140">
        <v>1</v>
      </c>
      <c r="G140">
        <v>1</v>
      </c>
      <c r="H140">
        <v>1</v>
      </c>
    </row>
    <row r="141" spans="1:8" x14ac:dyDescent="0.25">
      <c r="A141" t="s">
        <v>1435</v>
      </c>
      <c r="B141">
        <v>1</v>
      </c>
      <c r="C141">
        <v>1</v>
      </c>
      <c r="D141">
        <v>1</v>
      </c>
      <c r="E141">
        <v>1</v>
      </c>
      <c r="F141">
        <v>1</v>
      </c>
      <c r="G141">
        <v>1</v>
      </c>
      <c r="H141">
        <v>1</v>
      </c>
    </row>
    <row r="142" spans="1:8" x14ac:dyDescent="0.25">
      <c r="A142" t="s">
        <v>2583</v>
      </c>
      <c r="B142">
        <v>1</v>
      </c>
      <c r="C142">
        <v>1</v>
      </c>
      <c r="D142">
        <v>1</v>
      </c>
      <c r="E142">
        <v>1</v>
      </c>
      <c r="F142">
        <v>1</v>
      </c>
      <c r="G142">
        <v>1</v>
      </c>
      <c r="H142">
        <v>1</v>
      </c>
    </row>
    <row r="143" spans="1:8" x14ac:dyDescent="0.25">
      <c r="A143" t="s">
        <v>1515</v>
      </c>
      <c r="B143">
        <v>1</v>
      </c>
      <c r="C143">
        <v>1</v>
      </c>
      <c r="D143">
        <v>1</v>
      </c>
      <c r="E143">
        <v>1</v>
      </c>
      <c r="F143">
        <v>1</v>
      </c>
      <c r="G143">
        <v>1</v>
      </c>
      <c r="H143">
        <v>1</v>
      </c>
    </row>
    <row r="144" spans="1:8" x14ac:dyDescent="0.25">
      <c r="A144" t="s">
        <v>1229</v>
      </c>
      <c r="B144">
        <v>1</v>
      </c>
      <c r="C144">
        <v>1</v>
      </c>
      <c r="D144">
        <v>1</v>
      </c>
      <c r="E144">
        <v>1</v>
      </c>
      <c r="F144">
        <v>1</v>
      </c>
      <c r="G144">
        <v>1</v>
      </c>
      <c r="H144">
        <v>1</v>
      </c>
    </row>
    <row r="145" spans="1:8" x14ac:dyDescent="0.25">
      <c r="A145" t="s">
        <v>1385</v>
      </c>
      <c r="B145">
        <v>1</v>
      </c>
      <c r="C145">
        <v>1</v>
      </c>
      <c r="D145">
        <v>1</v>
      </c>
      <c r="E145">
        <v>1</v>
      </c>
      <c r="F145">
        <v>1</v>
      </c>
      <c r="G145">
        <v>1</v>
      </c>
      <c r="H145">
        <v>1</v>
      </c>
    </row>
    <row r="146" spans="1:8" x14ac:dyDescent="0.25">
      <c r="A146" t="s">
        <v>183</v>
      </c>
      <c r="B146">
        <v>1</v>
      </c>
      <c r="C146">
        <v>1</v>
      </c>
      <c r="D146">
        <v>1</v>
      </c>
      <c r="E146">
        <v>1</v>
      </c>
      <c r="F146">
        <v>1</v>
      </c>
      <c r="G146">
        <v>1</v>
      </c>
      <c r="H146">
        <v>1</v>
      </c>
    </row>
    <row r="147" spans="1:8" x14ac:dyDescent="0.25">
      <c r="A147" t="s">
        <v>2435</v>
      </c>
      <c r="B147">
        <v>1</v>
      </c>
      <c r="C147">
        <v>1</v>
      </c>
      <c r="D147">
        <v>1</v>
      </c>
      <c r="E147">
        <v>1</v>
      </c>
      <c r="F147">
        <v>1</v>
      </c>
      <c r="G147">
        <v>1</v>
      </c>
      <c r="H147">
        <v>1</v>
      </c>
    </row>
    <row r="148" spans="1:8" x14ac:dyDescent="0.25">
      <c r="A148" t="s">
        <v>37</v>
      </c>
      <c r="B148">
        <v>1</v>
      </c>
      <c r="C148">
        <v>1</v>
      </c>
      <c r="D148">
        <v>1</v>
      </c>
      <c r="E148">
        <v>1</v>
      </c>
      <c r="F148">
        <v>1</v>
      </c>
      <c r="G148">
        <v>1</v>
      </c>
      <c r="H148">
        <v>1</v>
      </c>
    </row>
    <row r="149" spans="1:8" x14ac:dyDescent="0.25">
      <c r="A149" t="s">
        <v>395</v>
      </c>
      <c r="B149">
        <v>1</v>
      </c>
      <c r="C149">
        <v>1</v>
      </c>
      <c r="D149">
        <v>1</v>
      </c>
      <c r="E149">
        <v>1</v>
      </c>
      <c r="F149">
        <v>1</v>
      </c>
      <c r="G149">
        <v>1</v>
      </c>
      <c r="H149">
        <v>1</v>
      </c>
    </row>
    <row r="150" spans="1:8" x14ac:dyDescent="0.25">
      <c r="A150" t="s">
        <v>337</v>
      </c>
      <c r="B150">
        <v>1</v>
      </c>
      <c r="C150">
        <v>1</v>
      </c>
      <c r="D150">
        <v>1</v>
      </c>
      <c r="E150">
        <v>1</v>
      </c>
      <c r="F150">
        <v>1</v>
      </c>
      <c r="G150">
        <v>1</v>
      </c>
      <c r="H150">
        <v>1</v>
      </c>
    </row>
    <row r="151" spans="1:8" x14ac:dyDescent="0.25">
      <c r="A151" t="s">
        <v>4034</v>
      </c>
      <c r="B151">
        <v>1</v>
      </c>
      <c r="C151">
        <v>1</v>
      </c>
      <c r="D151">
        <v>1</v>
      </c>
      <c r="E151">
        <v>1</v>
      </c>
      <c r="F151">
        <v>1</v>
      </c>
      <c r="G151">
        <v>1</v>
      </c>
      <c r="H151">
        <v>1</v>
      </c>
    </row>
    <row r="152" spans="1:8" x14ac:dyDescent="0.25">
      <c r="A152" t="s">
        <v>867</v>
      </c>
      <c r="B152">
        <v>1</v>
      </c>
      <c r="C152">
        <v>1</v>
      </c>
      <c r="D152">
        <v>1</v>
      </c>
      <c r="E152">
        <v>1</v>
      </c>
      <c r="F152">
        <v>1</v>
      </c>
      <c r="G152">
        <v>1</v>
      </c>
      <c r="H152">
        <v>1</v>
      </c>
    </row>
    <row r="153" spans="1:8" x14ac:dyDescent="0.25">
      <c r="A153" t="s">
        <v>77</v>
      </c>
      <c r="B153">
        <v>1</v>
      </c>
      <c r="C153">
        <v>1</v>
      </c>
      <c r="D153">
        <v>1</v>
      </c>
      <c r="E153">
        <v>1</v>
      </c>
      <c r="F153">
        <v>1</v>
      </c>
      <c r="G153">
        <v>1</v>
      </c>
      <c r="H153">
        <v>1</v>
      </c>
    </row>
    <row r="154" spans="1:8" x14ac:dyDescent="0.25">
      <c r="A154" t="s">
        <v>211</v>
      </c>
      <c r="B154">
        <v>1</v>
      </c>
      <c r="C154">
        <v>1</v>
      </c>
      <c r="D154">
        <v>1</v>
      </c>
      <c r="E154">
        <v>1</v>
      </c>
      <c r="F154">
        <v>1</v>
      </c>
      <c r="G154">
        <v>1</v>
      </c>
      <c r="H154">
        <v>1</v>
      </c>
    </row>
    <row r="155" spans="1:8" x14ac:dyDescent="0.25">
      <c r="A155" t="s">
        <v>903</v>
      </c>
      <c r="B155">
        <v>1</v>
      </c>
      <c r="C155">
        <v>1</v>
      </c>
      <c r="D155">
        <v>1</v>
      </c>
      <c r="E155">
        <v>1</v>
      </c>
      <c r="F155">
        <v>1</v>
      </c>
      <c r="G155">
        <v>1</v>
      </c>
      <c r="H155">
        <v>1</v>
      </c>
    </row>
    <row r="156" spans="1:8" x14ac:dyDescent="0.25">
      <c r="A156" t="s">
        <v>641</v>
      </c>
      <c r="B156">
        <v>1</v>
      </c>
      <c r="C156">
        <v>1</v>
      </c>
      <c r="D156">
        <v>1</v>
      </c>
      <c r="E156">
        <v>1</v>
      </c>
      <c r="F156">
        <v>1</v>
      </c>
      <c r="G156">
        <v>1</v>
      </c>
      <c r="H156">
        <v>1</v>
      </c>
    </row>
    <row r="157" spans="1:8" x14ac:dyDescent="0.25">
      <c r="A157" t="s">
        <v>4129</v>
      </c>
      <c r="B157">
        <v>1</v>
      </c>
      <c r="C157">
        <v>1</v>
      </c>
      <c r="D157">
        <v>1</v>
      </c>
      <c r="E157">
        <v>1</v>
      </c>
      <c r="F157">
        <v>1</v>
      </c>
      <c r="G157">
        <v>1</v>
      </c>
      <c r="H157">
        <v>1</v>
      </c>
    </row>
    <row r="158" spans="1:8" x14ac:dyDescent="0.25">
      <c r="A158" t="s">
        <v>4084</v>
      </c>
      <c r="B158">
        <v>1</v>
      </c>
      <c r="C158">
        <v>1</v>
      </c>
      <c r="D158">
        <v>1</v>
      </c>
      <c r="E158">
        <v>1</v>
      </c>
      <c r="F158">
        <v>1</v>
      </c>
      <c r="G158">
        <v>1</v>
      </c>
      <c r="H158">
        <v>1</v>
      </c>
    </row>
    <row r="159" spans="1:8" x14ac:dyDescent="0.25">
      <c r="A159" t="s">
        <v>1053</v>
      </c>
      <c r="B159">
        <v>1</v>
      </c>
      <c r="C159">
        <v>1</v>
      </c>
      <c r="D159">
        <v>1</v>
      </c>
      <c r="E159">
        <v>1</v>
      </c>
      <c r="F159">
        <v>1</v>
      </c>
      <c r="G159">
        <v>1</v>
      </c>
      <c r="H159">
        <v>1</v>
      </c>
    </row>
    <row r="160" spans="1:8" x14ac:dyDescent="0.25">
      <c r="A160" t="s">
        <v>3951</v>
      </c>
      <c r="B160">
        <v>1</v>
      </c>
      <c r="C160">
        <v>1</v>
      </c>
      <c r="D160">
        <v>1</v>
      </c>
      <c r="E160">
        <v>1</v>
      </c>
      <c r="F160">
        <v>1</v>
      </c>
      <c r="G160">
        <v>1</v>
      </c>
      <c r="H160">
        <v>1</v>
      </c>
    </row>
    <row r="161" spans="1:8" x14ac:dyDescent="0.25">
      <c r="A161" t="s">
        <v>35</v>
      </c>
      <c r="B161">
        <v>1</v>
      </c>
      <c r="C161">
        <v>1</v>
      </c>
      <c r="D161">
        <v>1</v>
      </c>
      <c r="E161">
        <v>1</v>
      </c>
      <c r="F161">
        <v>1</v>
      </c>
      <c r="G161">
        <v>1</v>
      </c>
      <c r="H161">
        <v>1</v>
      </c>
    </row>
    <row r="162" spans="1:8" x14ac:dyDescent="0.25">
      <c r="A162" t="s">
        <v>2569</v>
      </c>
      <c r="B162">
        <v>1</v>
      </c>
      <c r="C162">
        <v>1</v>
      </c>
      <c r="D162">
        <v>1</v>
      </c>
      <c r="E162">
        <v>1</v>
      </c>
      <c r="F162">
        <v>1</v>
      </c>
      <c r="G162">
        <v>1</v>
      </c>
      <c r="H162">
        <v>1</v>
      </c>
    </row>
    <row r="163" spans="1:8" x14ac:dyDescent="0.25">
      <c r="A163" t="s">
        <v>3986</v>
      </c>
      <c r="B163">
        <v>1</v>
      </c>
      <c r="C163">
        <v>1</v>
      </c>
      <c r="D163">
        <v>1</v>
      </c>
      <c r="E163">
        <v>1</v>
      </c>
      <c r="F163">
        <v>1</v>
      </c>
      <c r="G163">
        <v>1</v>
      </c>
      <c r="H163">
        <v>1</v>
      </c>
    </row>
    <row r="164" spans="1:8" x14ac:dyDescent="0.25">
      <c r="A164" t="s">
        <v>921</v>
      </c>
      <c r="B164">
        <v>1</v>
      </c>
      <c r="C164">
        <v>1</v>
      </c>
      <c r="D164">
        <v>1</v>
      </c>
      <c r="E164">
        <v>1</v>
      </c>
      <c r="F164">
        <v>1</v>
      </c>
      <c r="G164">
        <v>1</v>
      </c>
      <c r="H164">
        <v>1</v>
      </c>
    </row>
    <row r="165" spans="1:8" x14ac:dyDescent="0.25">
      <c r="A165" t="s">
        <v>4114</v>
      </c>
      <c r="B165">
        <v>1</v>
      </c>
      <c r="C165">
        <v>1</v>
      </c>
      <c r="D165">
        <v>1</v>
      </c>
      <c r="E165">
        <v>1</v>
      </c>
      <c r="F165">
        <v>1</v>
      </c>
      <c r="G165">
        <v>1</v>
      </c>
      <c r="H165">
        <v>1</v>
      </c>
    </row>
    <row r="166" spans="1:8" x14ac:dyDescent="0.25">
      <c r="A166" t="s">
        <v>1305</v>
      </c>
      <c r="B166">
        <v>1</v>
      </c>
      <c r="C166">
        <v>1</v>
      </c>
      <c r="D166">
        <v>1</v>
      </c>
      <c r="E166">
        <v>1</v>
      </c>
      <c r="F166">
        <v>1</v>
      </c>
      <c r="G166">
        <v>1</v>
      </c>
      <c r="H166">
        <v>1</v>
      </c>
    </row>
    <row r="167" spans="1:8" x14ac:dyDescent="0.25">
      <c r="A167" t="s">
        <v>685</v>
      </c>
      <c r="B167">
        <v>1</v>
      </c>
      <c r="C167">
        <v>1</v>
      </c>
      <c r="D167">
        <v>1</v>
      </c>
      <c r="E167">
        <v>1</v>
      </c>
      <c r="F167">
        <v>1</v>
      </c>
      <c r="G167">
        <v>1</v>
      </c>
      <c r="H167">
        <v>1</v>
      </c>
    </row>
    <row r="168" spans="1:8" x14ac:dyDescent="0.25">
      <c r="A168" t="s">
        <v>761</v>
      </c>
      <c r="B168">
        <v>1</v>
      </c>
      <c r="C168">
        <v>1</v>
      </c>
      <c r="D168">
        <v>1</v>
      </c>
      <c r="E168">
        <v>1</v>
      </c>
      <c r="F168">
        <v>1</v>
      </c>
      <c r="G168">
        <v>1</v>
      </c>
      <c r="H168">
        <v>1</v>
      </c>
    </row>
    <row r="169" spans="1:8" x14ac:dyDescent="0.25">
      <c r="A169" t="s">
        <v>487</v>
      </c>
      <c r="B169">
        <v>1</v>
      </c>
      <c r="C169">
        <v>1</v>
      </c>
      <c r="D169">
        <v>1</v>
      </c>
      <c r="E169">
        <v>1</v>
      </c>
      <c r="F169">
        <v>1</v>
      </c>
      <c r="G169">
        <v>1</v>
      </c>
      <c r="H169">
        <v>1</v>
      </c>
    </row>
    <row r="170" spans="1:8" x14ac:dyDescent="0.25">
      <c r="A170" t="s">
        <v>2299</v>
      </c>
      <c r="B170">
        <v>1</v>
      </c>
      <c r="C170">
        <v>1</v>
      </c>
      <c r="D170">
        <v>1</v>
      </c>
      <c r="E170">
        <v>1</v>
      </c>
      <c r="F170">
        <v>1</v>
      </c>
      <c r="G170">
        <v>1</v>
      </c>
      <c r="H170">
        <v>1</v>
      </c>
    </row>
    <row r="171" spans="1:8" x14ac:dyDescent="0.25">
      <c r="A171" t="s">
        <v>1811</v>
      </c>
      <c r="B171">
        <v>1</v>
      </c>
      <c r="C171">
        <v>1</v>
      </c>
      <c r="D171">
        <v>1</v>
      </c>
      <c r="E171">
        <v>1</v>
      </c>
      <c r="F171">
        <v>1</v>
      </c>
      <c r="G171">
        <v>1</v>
      </c>
      <c r="H171">
        <v>1</v>
      </c>
    </row>
    <row r="172" spans="1:8" x14ac:dyDescent="0.25">
      <c r="A172" t="s">
        <v>1153</v>
      </c>
      <c r="B172">
        <v>1</v>
      </c>
      <c r="C172">
        <v>1</v>
      </c>
      <c r="D172">
        <v>1</v>
      </c>
      <c r="E172">
        <v>1</v>
      </c>
      <c r="F172">
        <v>1</v>
      </c>
      <c r="G172">
        <v>1</v>
      </c>
      <c r="H172">
        <v>1</v>
      </c>
    </row>
    <row r="173" spans="1:8" x14ac:dyDescent="0.25">
      <c r="A173" t="s">
        <v>2545</v>
      </c>
      <c r="B173">
        <v>1</v>
      </c>
      <c r="C173">
        <v>1</v>
      </c>
      <c r="D173">
        <v>1</v>
      </c>
      <c r="E173">
        <v>1</v>
      </c>
      <c r="F173">
        <v>1</v>
      </c>
      <c r="G173">
        <v>1</v>
      </c>
      <c r="H173">
        <v>1</v>
      </c>
    </row>
    <row r="174" spans="1:8" x14ac:dyDescent="0.25">
      <c r="A174" t="s">
        <v>1215</v>
      </c>
      <c r="B174">
        <v>1</v>
      </c>
      <c r="C174">
        <v>1</v>
      </c>
      <c r="D174">
        <v>1</v>
      </c>
      <c r="E174">
        <v>1</v>
      </c>
      <c r="F174">
        <v>1</v>
      </c>
      <c r="G174">
        <v>1</v>
      </c>
      <c r="H174">
        <v>1</v>
      </c>
    </row>
    <row r="175" spans="1:8" x14ac:dyDescent="0.25">
      <c r="A175" t="s">
        <v>2533</v>
      </c>
      <c r="B175">
        <v>1</v>
      </c>
      <c r="C175">
        <v>1</v>
      </c>
      <c r="D175">
        <v>1</v>
      </c>
      <c r="E175">
        <v>1</v>
      </c>
      <c r="F175">
        <v>1</v>
      </c>
      <c r="G175">
        <v>1</v>
      </c>
      <c r="H175">
        <v>1</v>
      </c>
    </row>
    <row r="176" spans="1:8" x14ac:dyDescent="0.25">
      <c r="A176" t="s">
        <v>2295</v>
      </c>
      <c r="B176">
        <v>1</v>
      </c>
      <c r="C176">
        <v>1</v>
      </c>
      <c r="D176">
        <v>1</v>
      </c>
      <c r="E176">
        <v>1</v>
      </c>
      <c r="F176">
        <v>1</v>
      </c>
      <c r="G176">
        <v>1</v>
      </c>
      <c r="H176">
        <v>1</v>
      </c>
    </row>
    <row r="177" spans="1:8" x14ac:dyDescent="0.25">
      <c r="A177" t="s">
        <v>2103</v>
      </c>
      <c r="B177">
        <v>1</v>
      </c>
      <c r="C177">
        <v>1</v>
      </c>
      <c r="D177">
        <v>1</v>
      </c>
      <c r="E177">
        <v>1</v>
      </c>
      <c r="F177">
        <v>1</v>
      </c>
      <c r="G177">
        <v>1</v>
      </c>
      <c r="H177">
        <v>1</v>
      </c>
    </row>
    <row r="178" spans="1:8" x14ac:dyDescent="0.25">
      <c r="A178" t="s">
        <v>1293</v>
      </c>
      <c r="B178">
        <v>1</v>
      </c>
      <c r="C178">
        <v>1</v>
      </c>
      <c r="D178">
        <v>1</v>
      </c>
      <c r="E178">
        <v>1</v>
      </c>
      <c r="F178">
        <v>1</v>
      </c>
      <c r="G178">
        <v>1</v>
      </c>
      <c r="H178">
        <v>1</v>
      </c>
    </row>
    <row r="179" spans="1:8" x14ac:dyDescent="0.25">
      <c r="A179" t="s">
        <v>2637</v>
      </c>
      <c r="B179">
        <v>1</v>
      </c>
      <c r="C179">
        <v>1</v>
      </c>
      <c r="D179">
        <v>1</v>
      </c>
      <c r="E179">
        <v>1</v>
      </c>
      <c r="F179">
        <v>1</v>
      </c>
      <c r="G179">
        <v>1</v>
      </c>
      <c r="H179">
        <v>1</v>
      </c>
    </row>
    <row r="180" spans="1:8" x14ac:dyDescent="0.25">
      <c r="A180" t="s">
        <v>551</v>
      </c>
      <c r="B180">
        <v>1</v>
      </c>
      <c r="C180">
        <v>1</v>
      </c>
      <c r="D180">
        <v>1</v>
      </c>
      <c r="E180">
        <v>1</v>
      </c>
      <c r="F180">
        <v>1</v>
      </c>
      <c r="G180">
        <v>1</v>
      </c>
      <c r="H180">
        <v>1</v>
      </c>
    </row>
    <row r="181" spans="1:8" x14ac:dyDescent="0.25">
      <c r="A181" t="s">
        <v>139</v>
      </c>
      <c r="B181">
        <v>1</v>
      </c>
      <c r="C181">
        <v>1</v>
      </c>
      <c r="D181">
        <v>1</v>
      </c>
      <c r="E181">
        <v>1</v>
      </c>
      <c r="F181">
        <v>1</v>
      </c>
      <c r="G181">
        <v>1</v>
      </c>
      <c r="H181">
        <v>1</v>
      </c>
    </row>
    <row r="182" spans="1:8" x14ac:dyDescent="0.25">
      <c r="A182" t="s">
        <v>1027</v>
      </c>
      <c r="B182">
        <v>1</v>
      </c>
      <c r="C182">
        <v>1</v>
      </c>
      <c r="D182">
        <v>1</v>
      </c>
      <c r="E182">
        <v>1</v>
      </c>
      <c r="F182">
        <v>1</v>
      </c>
      <c r="G182">
        <v>1</v>
      </c>
      <c r="H182">
        <v>1</v>
      </c>
    </row>
    <row r="183" spans="1:8" x14ac:dyDescent="0.25">
      <c r="A183" t="s">
        <v>4065</v>
      </c>
      <c r="B183">
        <v>1</v>
      </c>
      <c r="C183">
        <v>1</v>
      </c>
      <c r="D183">
        <v>1</v>
      </c>
      <c r="E183">
        <v>1</v>
      </c>
      <c r="F183">
        <v>1</v>
      </c>
      <c r="G183">
        <v>1</v>
      </c>
      <c r="H183">
        <v>1</v>
      </c>
    </row>
    <row r="184" spans="1:8" x14ac:dyDescent="0.25">
      <c r="A184" t="s">
        <v>1223</v>
      </c>
      <c r="B184">
        <v>1</v>
      </c>
      <c r="C184">
        <v>1</v>
      </c>
      <c r="D184">
        <v>1</v>
      </c>
      <c r="E184">
        <v>1</v>
      </c>
      <c r="F184">
        <v>1</v>
      </c>
      <c r="G184">
        <v>1</v>
      </c>
      <c r="H184">
        <v>1</v>
      </c>
    </row>
    <row r="185" spans="1:8" x14ac:dyDescent="0.25">
      <c r="A185" t="s">
        <v>4092</v>
      </c>
      <c r="B185">
        <v>1</v>
      </c>
      <c r="C185">
        <v>1</v>
      </c>
      <c r="D185">
        <v>1</v>
      </c>
      <c r="E185">
        <v>1</v>
      </c>
      <c r="F185">
        <v>1</v>
      </c>
      <c r="G185">
        <v>1</v>
      </c>
      <c r="H185">
        <v>1</v>
      </c>
    </row>
    <row r="186" spans="1:8" x14ac:dyDescent="0.25">
      <c r="A186" t="s">
        <v>4168</v>
      </c>
      <c r="B186">
        <v>1</v>
      </c>
      <c r="C186">
        <v>1</v>
      </c>
      <c r="D186">
        <v>1</v>
      </c>
      <c r="E186">
        <v>1</v>
      </c>
      <c r="F186">
        <v>1</v>
      </c>
      <c r="G186">
        <v>1</v>
      </c>
      <c r="H186">
        <v>1</v>
      </c>
    </row>
    <row r="187" spans="1:8" x14ac:dyDescent="0.25">
      <c r="A187" t="s">
        <v>1163</v>
      </c>
      <c r="B187">
        <v>1</v>
      </c>
      <c r="C187">
        <v>1</v>
      </c>
      <c r="D187">
        <v>1</v>
      </c>
      <c r="E187">
        <v>1</v>
      </c>
      <c r="F187">
        <v>1</v>
      </c>
      <c r="G187">
        <v>1</v>
      </c>
      <c r="H187">
        <v>1</v>
      </c>
    </row>
    <row r="188" spans="1:8" x14ac:dyDescent="0.25">
      <c r="A188" t="s">
        <v>2015</v>
      </c>
      <c r="B188">
        <v>1</v>
      </c>
      <c r="C188">
        <v>1</v>
      </c>
      <c r="D188">
        <v>1</v>
      </c>
      <c r="E188">
        <v>1</v>
      </c>
      <c r="F188">
        <v>1</v>
      </c>
      <c r="G188">
        <v>1</v>
      </c>
      <c r="H188">
        <v>1</v>
      </c>
    </row>
    <row r="189" spans="1:8" x14ac:dyDescent="0.25">
      <c r="A189" t="s">
        <v>839</v>
      </c>
      <c r="B189">
        <v>1</v>
      </c>
      <c r="C189">
        <v>1</v>
      </c>
      <c r="D189">
        <v>1</v>
      </c>
      <c r="E189">
        <v>1</v>
      </c>
      <c r="F189">
        <v>1</v>
      </c>
      <c r="G189">
        <v>1</v>
      </c>
      <c r="H189">
        <v>1</v>
      </c>
    </row>
    <row r="190" spans="1:8" x14ac:dyDescent="0.25">
      <c r="A190" t="s">
        <v>489</v>
      </c>
      <c r="B190">
        <v>1</v>
      </c>
      <c r="C190">
        <v>1</v>
      </c>
      <c r="D190">
        <v>1</v>
      </c>
      <c r="E190">
        <v>1</v>
      </c>
      <c r="F190">
        <v>1</v>
      </c>
      <c r="G190">
        <v>1</v>
      </c>
      <c r="H190">
        <v>1</v>
      </c>
    </row>
    <row r="191" spans="1:8" x14ac:dyDescent="0.25">
      <c r="A191" t="s">
        <v>509</v>
      </c>
      <c r="B191">
        <v>1</v>
      </c>
      <c r="C191">
        <v>1</v>
      </c>
      <c r="D191">
        <v>1</v>
      </c>
      <c r="E191">
        <v>1</v>
      </c>
      <c r="F191">
        <v>1</v>
      </c>
      <c r="G191">
        <v>1</v>
      </c>
      <c r="H191">
        <v>1</v>
      </c>
    </row>
    <row r="192" spans="1:8" x14ac:dyDescent="0.25">
      <c r="A192" t="s">
        <v>1665</v>
      </c>
      <c r="B192">
        <v>1</v>
      </c>
      <c r="C192">
        <v>1</v>
      </c>
      <c r="D192">
        <v>1</v>
      </c>
      <c r="E192">
        <v>1</v>
      </c>
      <c r="F192">
        <v>1</v>
      </c>
      <c r="G192">
        <v>1</v>
      </c>
      <c r="H192">
        <v>1</v>
      </c>
    </row>
    <row r="193" spans="1:8" x14ac:dyDescent="0.25">
      <c r="A193" t="s">
        <v>655</v>
      </c>
      <c r="B193">
        <v>1</v>
      </c>
      <c r="C193">
        <v>1</v>
      </c>
      <c r="D193">
        <v>1</v>
      </c>
      <c r="E193">
        <v>1</v>
      </c>
      <c r="F193">
        <v>1</v>
      </c>
      <c r="G193">
        <v>1</v>
      </c>
      <c r="H193">
        <v>1</v>
      </c>
    </row>
    <row r="194" spans="1:8" x14ac:dyDescent="0.25">
      <c r="A194" t="s">
        <v>1501</v>
      </c>
      <c r="B194">
        <v>1</v>
      </c>
      <c r="C194">
        <v>1</v>
      </c>
      <c r="D194">
        <v>1</v>
      </c>
      <c r="E194">
        <v>1</v>
      </c>
      <c r="F194">
        <v>1</v>
      </c>
      <c r="G194">
        <v>1</v>
      </c>
      <c r="H194">
        <v>1</v>
      </c>
    </row>
    <row r="195" spans="1:8" x14ac:dyDescent="0.25">
      <c r="A195" t="s">
        <v>1263</v>
      </c>
      <c r="B195">
        <v>1</v>
      </c>
      <c r="C195">
        <v>1</v>
      </c>
      <c r="D195">
        <v>1</v>
      </c>
      <c r="E195">
        <v>1</v>
      </c>
      <c r="F195">
        <v>1</v>
      </c>
      <c r="G195">
        <v>1</v>
      </c>
      <c r="H195">
        <v>1</v>
      </c>
    </row>
    <row r="196" spans="1:8" x14ac:dyDescent="0.25">
      <c r="A196" t="s">
        <v>703</v>
      </c>
      <c r="B196">
        <v>1</v>
      </c>
      <c r="C196">
        <v>1</v>
      </c>
      <c r="D196">
        <v>1</v>
      </c>
      <c r="E196">
        <v>1</v>
      </c>
      <c r="F196">
        <v>1</v>
      </c>
      <c r="G196">
        <v>1</v>
      </c>
      <c r="H196">
        <v>1</v>
      </c>
    </row>
    <row r="197" spans="1:8" x14ac:dyDescent="0.25">
      <c r="A197" t="s">
        <v>441</v>
      </c>
      <c r="B197">
        <v>1</v>
      </c>
      <c r="C197">
        <v>1</v>
      </c>
      <c r="D197">
        <v>1</v>
      </c>
      <c r="E197">
        <v>1</v>
      </c>
      <c r="F197">
        <v>1</v>
      </c>
      <c r="G197">
        <v>1</v>
      </c>
      <c r="H197">
        <v>1</v>
      </c>
    </row>
    <row r="198" spans="1:8" x14ac:dyDescent="0.25">
      <c r="A198" t="s">
        <v>765</v>
      </c>
      <c r="B198">
        <v>1</v>
      </c>
      <c r="C198">
        <v>1</v>
      </c>
      <c r="D198">
        <v>1</v>
      </c>
      <c r="E198">
        <v>1</v>
      </c>
      <c r="F198">
        <v>1</v>
      </c>
      <c r="G198">
        <v>1</v>
      </c>
      <c r="H198">
        <v>1</v>
      </c>
    </row>
    <row r="199" spans="1:8" x14ac:dyDescent="0.25">
      <c r="A199" t="s">
        <v>329</v>
      </c>
      <c r="B199">
        <v>1</v>
      </c>
      <c r="C199">
        <v>1</v>
      </c>
      <c r="D199">
        <v>1</v>
      </c>
      <c r="E199">
        <v>1</v>
      </c>
      <c r="F199">
        <v>1</v>
      </c>
      <c r="G199">
        <v>1</v>
      </c>
      <c r="H199">
        <v>1</v>
      </c>
    </row>
    <row r="200" spans="1:8" x14ac:dyDescent="0.25">
      <c r="A200" t="s">
        <v>1425</v>
      </c>
      <c r="B200">
        <v>1</v>
      </c>
      <c r="C200">
        <v>1</v>
      </c>
      <c r="D200">
        <v>1</v>
      </c>
      <c r="E200">
        <v>1</v>
      </c>
      <c r="F200">
        <v>1</v>
      </c>
      <c r="G200">
        <v>1</v>
      </c>
      <c r="H200">
        <v>1</v>
      </c>
    </row>
    <row r="201" spans="1:8" x14ac:dyDescent="0.25">
      <c r="A201" t="s">
        <v>4018</v>
      </c>
      <c r="B201">
        <v>1</v>
      </c>
      <c r="C201">
        <v>1</v>
      </c>
      <c r="D201">
        <v>1</v>
      </c>
      <c r="E201">
        <v>1</v>
      </c>
      <c r="F201">
        <v>1</v>
      </c>
      <c r="G201">
        <v>1</v>
      </c>
      <c r="H201">
        <v>1</v>
      </c>
    </row>
    <row r="202" spans="1:8" x14ac:dyDescent="0.25">
      <c r="A202" t="s">
        <v>199</v>
      </c>
      <c r="B202">
        <v>1</v>
      </c>
      <c r="C202">
        <v>1</v>
      </c>
      <c r="D202">
        <v>1</v>
      </c>
      <c r="E202">
        <v>1</v>
      </c>
      <c r="F202">
        <v>1</v>
      </c>
      <c r="G202">
        <v>1</v>
      </c>
      <c r="H202">
        <v>1</v>
      </c>
    </row>
    <row r="203" spans="1:8" x14ac:dyDescent="0.25">
      <c r="A203" t="s">
        <v>473</v>
      </c>
      <c r="B203">
        <v>1</v>
      </c>
      <c r="C203">
        <v>1</v>
      </c>
      <c r="D203">
        <v>1</v>
      </c>
      <c r="E203">
        <v>1</v>
      </c>
      <c r="F203">
        <v>1</v>
      </c>
      <c r="G203">
        <v>1</v>
      </c>
      <c r="H203">
        <v>1</v>
      </c>
    </row>
    <row r="204" spans="1:8" x14ac:dyDescent="0.25">
      <c r="A204" t="s">
        <v>4001</v>
      </c>
      <c r="B204">
        <v>1</v>
      </c>
      <c r="C204">
        <v>1</v>
      </c>
      <c r="D204">
        <v>1</v>
      </c>
      <c r="E204">
        <v>1</v>
      </c>
      <c r="F204">
        <v>1</v>
      </c>
      <c r="G204">
        <v>1</v>
      </c>
      <c r="H204">
        <v>1</v>
      </c>
    </row>
    <row r="205" spans="1:8" x14ac:dyDescent="0.25">
      <c r="A205" t="s">
        <v>1421</v>
      </c>
      <c r="B205">
        <v>1</v>
      </c>
      <c r="C205">
        <v>1</v>
      </c>
      <c r="D205">
        <v>1</v>
      </c>
      <c r="E205">
        <v>1</v>
      </c>
      <c r="F205">
        <v>1</v>
      </c>
      <c r="G205">
        <v>1</v>
      </c>
      <c r="H205">
        <v>1</v>
      </c>
    </row>
    <row r="206" spans="1:8" x14ac:dyDescent="0.25">
      <c r="A206" t="s">
        <v>247</v>
      </c>
      <c r="B206">
        <v>1</v>
      </c>
      <c r="C206">
        <v>1</v>
      </c>
      <c r="D206">
        <v>1</v>
      </c>
      <c r="E206">
        <v>1</v>
      </c>
      <c r="F206">
        <v>1</v>
      </c>
      <c r="G206">
        <v>1</v>
      </c>
      <c r="H206">
        <v>1</v>
      </c>
    </row>
    <row r="207" spans="1:8" x14ac:dyDescent="0.25">
      <c r="A207" t="s">
        <v>2217</v>
      </c>
      <c r="B207">
        <v>1</v>
      </c>
      <c r="C207">
        <v>1</v>
      </c>
      <c r="D207">
        <v>1</v>
      </c>
      <c r="E207">
        <v>1</v>
      </c>
      <c r="F207">
        <v>1</v>
      </c>
      <c r="G207">
        <v>1</v>
      </c>
      <c r="H207">
        <v>1</v>
      </c>
    </row>
    <row r="208" spans="1:8" x14ac:dyDescent="0.25">
      <c r="A208" t="s">
        <v>3991</v>
      </c>
      <c r="B208">
        <v>1</v>
      </c>
      <c r="C208">
        <v>1</v>
      </c>
      <c r="D208">
        <v>1</v>
      </c>
      <c r="E208">
        <v>1</v>
      </c>
      <c r="F208">
        <v>1</v>
      </c>
      <c r="G208">
        <v>1</v>
      </c>
      <c r="H208">
        <v>1</v>
      </c>
    </row>
    <row r="209" spans="1:8" x14ac:dyDescent="0.25">
      <c r="A209" t="s">
        <v>1131</v>
      </c>
      <c r="B209">
        <v>1</v>
      </c>
      <c r="C209">
        <v>1</v>
      </c>
      <c r="D209">
        <v>1</v>
      </c>
      <c r="E209">
        <v>1</v>
      </c>
      <c r="F209">
        <v>1</v>
      </c>
      <c r="G209">
        <v>1</v>
      </c>
      <c r="H209">
        <v>1</v>
      </c>
    </row>
    <row r="210" spans="1:8" x14ac:dyDescent="0.25">
      <c r="A210" t="s">
        <v>3966</v>
      </c>
      <c r="B210">
        <v>1</v>
      </c>
      <c r="C210">
        <v>1</v>
      </c>
      <c r="D210">
        <v>1</v>
      </c>
      <c r="E210">
        <v>1</v>
      </c>
      <c r="F210">
        <v>1</v>
      </c>
      <c r="G210">
        <v>1</v>
      </c>
      <c r="H210">
        <v>1</v>
      </c>
    </row>
    <row r="211" spans="1:8" x14ac:dyDescent="0.25">
      <c r="A211" t="s">
        <v>1037</v>
      </c>
      <c r="B211">
        <v>1</v>
      </c>
      <c r="C211">
        <v>1</v>
      </c>
      <c r="D211">
        <v>1</v>
      </c>
      <c r="E211">
        <v>1</v>
      </c>
      <c r="F211">
        <v>1</v>
      </c>
      <c r="G211">
        <v>1</v>
      </c>
      <c r="H211">
        <v>1</v>
      </c>
    </row>
    <row r="212" spans="1:8" x14ac:dyDescent="0.25">
      <c r="A212" t="s">
        <v>2619</v>
      </c>
      <c r="B212">
        <v>1</v>
      </c>
      <c r="C212">
        <v>1</v>
      </c>
      <c r="D212">
        <v>1</v>
      </c>
      <c r="E212">
        <v>1</v>
      </c>
      <c r="F212">
        <v>1</v>
      </c>
      <c r="G212">
        <v>1</v>
      </c>
      <c r="H212">
        <v>1</v>
      </c>
    </row>
    <row r="213" spans="1:8" x14ac:dyDescent="0.25">
      <c r="A213" t="s">
        <v>2223</v>
      </c>
      <c r="B213">
        <v>1</v>
      </c>
      <c r="C213">
        <v>1</v>
      </c>
      <c r="D213">
        <v>1</v>
      </c>
      <c r="E213">
        <v>1</v>
      </c>
      <c r="F213">
        <v>1</v>
      </c>
      <c r="G213">
        <v>1</v>
      </c>
      <c r="H213">
        <v>1</v>
      </c>
    </row>
    <row r="214" spans="1:8" x14ac:dyDescent="0.25">
      <c r="A214" t="s">
        <v>4169</v>
      </c>
      <c r="B214">
        <v>1</v>
      </c>
      <c r="C214">
        <v>1</v>
      </c>
      <c r="D214">
        <v>1</v>
      </c>
      <c r="E214">
        <v>1</v>
      </c>
      <c r="F214">
        <v>1</v>
      </c>
      <c r="G214">
        <v>1</v>
      </c>
      <c r="H214">
        <v>1</v>
      </c>
    </row>
    <row r="215" spans="1:8" x14ac:dyDescent="0.25">
      <c r="A215" t="s">
        <v>4145</v>
      </c>
      <c r="B215">
        <v>1</v>
      </c>
      <c r="C215">
        <v>1</v>
      </c>
      <c r="D215">
        <v>1</v>
      </c>
      <c r="E215">
        <v>1</v>
      </c>
      <c r="F215">
        <v>1</v>
      </c>
      <c r="G215">
        <v>1</v>
      </c>
      <c r="H215">
        <v>1</v>
      </c>
    </row>
    <row r="216" spans="1:8" x14ac:dyDescent="0.25">
      <c r="A216" t="s">
        <v>993</v>
      </c>
      <c r="B216">
        <v>1</v>
      </c>
      <c r="C216">
        <v>1</v>
      </c>
      <c r="D216">
        <v>1</v>
      </c>
      <c r="E216">
        <v>1</v>
      </c>
      <c r="F216">
        <v>1</v>
      </c>
      <c r="G216">
        <v>1</v>
      </c>
      <c r="H216">
        <v>1</v>
      </c>
    </row>
    <row r="217" spans="1:8" x14ac:dyDescent="0.25">
      <c r="A217" t="s">
        <v>3956</v>
      </c>
      <c r="B217">
        <v>1</v>
      </c>
      <c r="C217">
        <v>1</v>
      </c>
      <c r="D217">
        <v>1</v>
      </c>
      <c r="E217">
        <v>1</v>
      </c>
      <c r="F217">
        <v>1</v>
      </c>
      <c r="G217">
        <v>1</v>
      </c>
      <c r="H217">
        <v>1</v>
      </c>
    </row>
    <row r="218" spans="1:8" x14ac:dyDescent="0.25">
      <c r="A218" t="s">
        <v>2409</v>
      </c>
      <c r="B218">
        <v>1</v>
      </c>
      <c r="C218">
        <v>1</v>
      </c>
      <c r="D218">
        <v>1</v>
      </c>
      <c r="E218">
        <v>1</v>
      </c>
      <c r="F218">
        <v>1</v>
      </c>
      <c r="G218">
        <v>1</v>
      </c>
      <c r="H218">
        <v>1</v>
      </c>
    </row>
    <row r="219" spans="1:8" x14ac:dyDescent="0.25">
      <c r="A219" t="s">
        <v>449</v>
      </c>
      <c r="B219">
        <v>1</v>
      </c>
      <c r="C219">
        <v>1</v>
      </c>
      <c r="D219">
        <v>1</v>
      </c>
      <c r="E219">
        <v>1</v>
      </c>
      <c r="F219">
        <v>1</v>
      </c>
      <c r="G219">
        <v>1</v>
      </c>
      <c r="H219">
        <v>1</v>
      </c>
    </row>
    <row r="220" spans="1:8" x14ac:dyDescent="0.25">
      <c r="A220" t="s">
        <v>3998</v>
      </c>
      <c r="B220">
        <v>1</v>
      </c>
      <c r="C220">
        <v>1</v>
      </c>
      <c r="D220">
        <v>1</v>
      </c>
      <c r="E220">
        <v>1</v>
      </c>
      <c r="F220">
        <v>1</v>
      </c>
      <c r="G220">
        <v>1</v>
      </c>
      <c r="H220">
        <v>1</v>
      </c>
    </row>
    <row r="221" spans="1:8" x14ac:dyDescent="0.25">
      <c r="A221" t="s">
        <v>893</v>
      </c>
      <c r="B221">
        <v>1</v>
      </c>
      <c r="C221">
        <v>1</v>
      </c>
      <c r="D221">
        <v>1</v>
      </c>
      <c r="E221">
        <v>1</v>
      </c>
      <c r="F221">
        <v>1</v>
      </c>
      <c r="G221">
        <v>1</v>
      </c>
      <c r="H221">
        <v>1</v>
      </c>
    </row>
    <row r="222" spans="1:8" x14ac:dyDescent="0.25">
      <c r="A222" t="s">
        <v>4166</v>
      </c>
      <c r="B222">
        <v>1</v>
      </c>
      <c r="C222">
        <v>1</v>
      </c>
      <c r="D222">
        <v>1</v>
      </c>
      <c r="E222">
        <v>1</v>
      </c>
      <c r="F222">
        <v>1</v>
      </c>
      <c r="G222">
        <v>1</v>
      </c>
      <c r="H222">
        <v>1</v>
      </c>
    </row>
    <row r="223" spans="1:8" x14ac:dyDescent="0.25">
      <c r="A223" t="s">
        <v>535</v>
      </c>
      <c r="B223">
        <v>1</v>
      </c>
      <c r="C223">
        <v>1</v>
      </c>
      <c r="D223">
        <v>1</v>
      </c>
      <c r="E223">
        <v>1</v>
      </c>
      <c r="F223">
        <v>1</v>
      </c>
      <c r="G223">
        <v>1</v>
      </c>
      <c r="H223">
        <v>1</v>
      </c>
    </row>
    <row r="224" spans="1:8" x14ac:dyDescent="0.25">
      <c r="A224" t="s">
        <v>2221</v>
      </c>
      <c r="B224">
        <v>1</v>
      </c>
      <c r="C224">
        <v>1</v>
      </c>
      <c r="D224">
        <v>1</v>
      </c>
      <c r="E224">
        <v>1</v>
      </c>
      <c r="F224">
        <v>1</v>
      </c>
      <c r="G224">
        <v>1</v>
      </c>
      <c r="H224">
        <v>1</v>
      </c>
    </row>
    <row r="225" spans="1:8" x14ac:dyDescent="0.25">
      <c r="A225" t="s">
        <v>1039</v>
      </c>
      <c r="B225">
        <v>1</v>
      </c>
      <c r="C225">
        <v>1</v>
      </c>
      <c r="D225">
        <v>1</v>
      </c>
      <c r="E225">
        <v>1</v>
      </c>
      <c r="F225">
        <v>1</v>
      </c>
      <c r="G225">
        <v>1</v>
      </c>
      <c r="H225">
        <v>1</v>
      </c>
    </row>
    <row r="226" spans="1:8" x14ac:dyDescent="0.25">
      <c r="A226" t="s">
        <v>4071</v>
      </c>
      <c r="B226">
        <v>1</v>
      </c>
      <c r="C226">
        <v>1</v>
      </c>
      <c r="D226">
        <v>1</v>
      </c>
      <c r="E226">
        <v>1</v>
      </c>
      <c r="F226">
        <v>1</v>
      </c>
      <c r="G226">
        <v>1</v>
      </c>
      <c r="H226">
        <v>1</v>
      </c>
    </row>
    <row r="227" spans="1:8" x14ac:dyDescent="0.25">
      <c r="A227" t="s">
        <v>707</v>
      </c>
      <c r="B227">
        <v>1</v>
      </c>
      <c r="C227">
        <v>1</v>
      </c>
      <c r="D227">
        <v>1</v>
      </c>
      <c r="E227">
        <v>1</v>
      </c>
      <c r="F227">
        <v>1</v>
      </c>
      <c r="G227">
        <v>1</v>
      </c>
      <c r="H227">
        <v>1</v>
      </c>
    </row>
    <row r="228" spans="1:8" x14ac:dyDescent="0.25">
      <c r="A228" t="s">
        <v>2149</v>
      </c>
      <c r="B228">
        <v>1</v>
      </c>
      <c r="C228">
        <v>1</v>
      </c>
      <c r="D228">
        <v>1</v>
      </c>
      <c r="E228">
        <v>1</v>
      </c>
      <c r="F228">
        <v>1</v>
      </c>
      <c r="G228">
        <v>1</v>
      </c>
      <c r="H228">
        <v>1</v>
      </c>
    </row>
    <row r="229" spans="1:8" x14ac:dyDescent="0.25">
      <c r="A229" t="s">
        <v>2553</v>
      </c>
      <c r="B229">
        <v>1</v>
      </c>
      <c r="C229">
        <v>1</v>
      </c>
      <c r="D229">
        <v>1</v>
      </c>
      <c r="E229">
        <v>1</v>
      </c>
      <c r="F229">
        <v>1</v>
      </c>
      <c r="G229">
        <v>1</v>
      </c>
      <c r="H229">
        <v>1</v>
      </c>
    </row>
    <row r="230" spans="1:8" x14ac:dyDescent="0.25">
      <c r="A230" t="s">
        <v>1165</v>
      </c>
      <c r="B230">
        <v>1</v>
      </c>
      <c r="C230">
        <v>1</v>
      </c>
      <c r="D230">
        <v>1</v>
      </c>
      <c r="E230">
        <v>1</v>
      </c>
      <c r="F230">
        <v>1</v>
      </c>
      <c r="G230">
        <v>1</v>
      </c>
      <c r="H230">
        <v>1</v>
      </c>
    </row>
    <row r="231" spans="1:8" x14ac:dyDescent="0.25">
      <c r="A231" t="s">
        <v>71</v>
      </c>
      <c r="B231">
        <v>1</v>
      </c>
      <c r="C231">
        <v>1</v>
      </c>
      <c r="D231">
        <v>1</v>
      </c>
      <c r="E231">
        <v>1</v>
      </c>
      <c r="F231">
        <v>1</v>
      </c>
      <c r="G231">
        <v>1</v>
      </c>
      <c r="H231">
        <v>1</v>
      </c>
    </row>
    <row r="232" spans="1:8" x14ac:dyDescent="0.25">
      <c r="A232" t="s">
        <v>4153</v>
      </c>
      <c r="B232">
        <v>1</v>
      </c>
      <c r="C232">
        <v>1</v>
      </c>
      <c r="D232">
        <v>1</v>
      </c>
      <c r="E232">
        <v>1</v>
      </c>
      <c r="F232">
        <v>1</v>
      </c>
      <c r="G232">
        <v>1</v>
      </c>
      <c r="H232">
        <v>1</v>
      </c>
    </row>
    <row r="233" spans="1:8" x14ac:dyDescent="0.25">
      <c r="A233" t="s">
        <v>4135</v>
      </c>
      <c r="B233">
        <v>1</v>
      </c>
      <c r="C233">
        <v>1</v>
      </c>
      <c r="D233">
        <v>1</v>
      </c>
      <c r="E233">
        <v>1</v>
      </c>
      <c r="F233">
        <v>1</v>
      </c>
      <c r="G233">
        <v>1</v>
      </c>
      <c r="H233">
        <v>1</v>
      </c>
    </row>
    <row r="234" spans="1:8" x14ac:dyDescent="0.25">
      <c r="A234" t="s">
        <v>2393</v>
      </c>
      <c r="B234">
        <v>1</v>
      </c>
      <c r="C234">
        <v>1</v>
      </c>
      <c r="D234">
        <v>1</v>
      </c>
      <c r="E234">
        <v>1</v>
      </c>
      <c r="F234">
        <v>1</v>
      </c>
      <c r="G234">
        <v>1</v>
      </c>
      <c r="H234">
        <v>1</v>
      </c>
    </row>
    <row r="235" spans="1:8" x14ac:dyDescent="0.25">
      <c r="A235" t="s">
        <v>605</v>
      </c>
      <c r="B235">
        <v>1</v>
      </c>
      <c r="C235">
        <v>1</v>
      </c>
      <c r="D235">
        <v>1</v>
      </c>
      <c r="E235">
        <v>1</v>
      </c>
      <c r="F235">
        <v>1</v>
      </c>
      <c r="G235">
        <v>1</v>
      </c>
      <c r="H235">
        <v>1</v>
      </c>
    </row>
    <row r="236" spans="1:8" x14ac:dyDescent="0.25">
      <c r="A236" t="s">
        <v>2215</v>
      </c>
      <c r="B236">
        <v>1</v>
      </c>
      <c r="C236">
        <v>1</v>
      </c>
      <c r="D236">
        <v>1</v>
      </c>
      <c r="E236">
        <v>1</v>
      </c>
      <c r="F236">
        <v>1</v>
      </c>
      <c r="G236">
        <v>1</v>
      </c>
      <c r="H236">
        <v>1</v>
      </c>
    </row>
    <row r="237" spans="1:8" x14ac:dyDescent="0.25">
      <c r="A237" t="s">
        <v>537</v>
      </c>
      <c r="B237">
        <v>1</v>
      </c>
      <c r="C237">
        <v>1</v>
      </c>
      <c r="D237">
        <v>1</v>
      </c>
      <c r="E237">
        <v>1</v>
      </c>
      <c r="F237">
        <v>1</v>
      </c>
      <c r="G237">
        <v>1</v>
      </c>
      <c r="H237">
        <v>1</v>
      </c>
    </row>
    <row r="238" spans="1:8" x14ac:dyDescent="0.25">
      <c r="A238" t="s">
        <v>2485</v>
      </c>
      <c r="B238">
        <v>1</v>
      </c>
      <c r="C238">
        <v>1</v>
      </c>
      <c r="D238">
        <v>1</v>
      </c>
      <c r="E238">
        <v>1</v>
      </c>
      <c r="F238">
        <v>1</v>
      </c>
      <c r="G238">
        <v>1</v>
      </c>
      <c r="H238">
        <v>1</v>
      </c>
    </row>
    <row r="239" spans="1:8" x14ac:dyDescent="0.25">
      <c r="A239" t="s">
        <v>2549</v>
      </c>
      <c r="B239">
        <v>1</v>
      </c>
      <c r="C239">
        <v>1</v>
      </c>
      <c r="D239">
        <v>1</v>
      </c>
      <c r="E239">
        <v>1</v>
      </c>
      <c r="F239">
        <v>1</v>
      </c>
      <c r="G239">
        <v>1</v>
      </c>
      <c r="H239">
        <v>1</v>
      </c>
    </row>
    <row r="240" spans="1:8" x14ac:dyDescent="0.25">
      <c r="A240" t="s">
        <v>325</v>
      </c>
      <c r="B240">
        <v>1</v>
      </c>
      <c r="C240">
        <v>1</v>
      </c>
      <c r="D240">
        <v>1</v>
      </c>
      <c r="E240">
        <v>1</v>
      </c>
      <c r="F240">
        <v>1</v>
      </c>
      <c r="G240">
        <v>1</v>
      </c>
      <c r="H240">
        <v>1</v>
      </c>
    </row>
    <row r="241" spans="1:8" x14ac:dyDescent="0.25">
      <c r="A241" t="s">
        <v>795</v>
      </c>
      <c r="B241">
        <v>1</v>
      </c>
      <c r="C241">
        <v>1</v>
      </c>
      <c r="D241">
        <v>1</v>
      </c>
      <c r="E241">
        <v>1</v>
      </c>
      <c r="F241">
        <v>1</v>
      </c>
      <c r="G241">
        <v>1</v>
      </c>
      <c r="H241">
        <v>1</v>
      </c>
    </row>
    <row r="242" spans="1:8" x14ac:dyDescent="0.25">
      <c r="A242" t="s">
        <v>217</v>
      </c>
      <c r="B242">
        <v>1</v>
      </c>
      <c r="C242">
        <v>1</v>
      </c>
      <c r="D242">
        <v>1</v>
      </c>
      <c r="E242">
        <v>1</v>
      </c>
      <c r="F242">
        <v>1</v>
      </c>
      <c r="G242">
        <v>1</v>
      </c>
      <c r="H242">
        <v>1</v>
      </c>
    </row>
    <row r="243" spans="1:8" x14ac:dyDescent="0.25">
      <c r="A243" t="s">
        <v>369</v>
      </c>
      <c r="B243">
        <v>1</v>
      </c>
      <c r="C243">
        <v>1</v>
      </c>
      <c r="D243">
        <v>1</v>
      </c>
      <c r="E243">
        <v>1</v>
      </c>
      <c r="F243">
        <v>1</v>
      </c>
      <c r="G243">
        <v>1</v>
      </c>
      <c r="H243">
        <v>1</v>
      </c>
    </row>
    <row r="244" spans="1:8" x14ac:dyDescent="0.25">
      <c r="A244" t="s">
        <v>1173</v>
      </c>
      <c r="B244">
        <v>1</v>
      </c>
      <c r="C244">
        <v>1</v>
      </c>
      <c r="D244">
        <v>1</v>
      </c>
      <c r="E244">
        <v>1</v>
      </c>
      <c r="F244">
        <v>1</v>
      </c>
      <c r="G244">
        <v>1</v>
      </c>
      <c r="H244">
        <v>1</v>
      </c>
    </row>
    <row r="245" spans="1:8" x14ac:dyDescent="0.25">
      <c r="A245" t="s">
        <v>673</v>
      </c>
      <c r="B245">
        <v>1</v>
      </c>
      <c r="C245">
        <v>1</v>
      </c>
      <c r="D245">
        <v>1</v>
      </c>
      <c r="E245">
        <v>1</v>
      </c>
      <c r="F245">
        <v>1</v>
      </c>
      <c r="G245">
        <v>1</v>
      </c>
      <c r="H245">
        <v>1</v>
      </c>
    </row>
    <row r="246" spans="1:8" x14ac:dyDescent="0.25">
      <c r="A246" t="s">
        <v>2233</v>
      </c>
      <c r="B246">
        <v>1</v>
      </c>
      <c r="C246">
        <v>1</v>
      </c>
      <c r="D246">
        <v>1</v>
      </c>
      <c r="E246">
        <v>1</v>
      </c>
      <c r="F246">
        <v>1</v>
      </c>
      <c r="G246">
        <v>1</v>
      </c>
      <c r="H246">
        <v>1</v>
      </c>
    </row>
    <row r="247" spans="1:8" x14ac:dyDescent="0.25">
      <c r="A247" t="s">
        <v>2193</v>
      </c>
      <c r="B247">
        <v>1</v>
      </c>
      <c r="C247">
        <v>1</v>
      </c>
      <c r="D247">
        <v>1</v>
      </c>
      <c r="E247">
        <v>1</v>
      </c>
      <c r="F247">
        <v>1</v>
      </c>
      <c r="G247">
        <v>1</v>
      </c>
      <c r="H247">
        <v>1</v>
      </c>
    </row>
    <row r="248" spans="1:8" x14ac:dyDescent="0.25">
      <c r="A248" t="s">
        <v>411</v>
      </c>
      <c r="B248">
        <v>1</v>
      </c>
      <c r="C248">
        <v>1</v>
      </c>
      <c r="D248">
        <v>1</v>
      </c>
      <c r="E248">
        <v>1</v>
      </c>
      <c r="F248">
        <v>1</v>
      </c>
      <c r="G248">
        <v>1</v>
      </c>
      <c r="H248">
        <v>1</v>
      </c>
    </row>
    <row r="249" spans="1:8" x14ac:dyDescent="0.25">
      <c r="A249" t="s">
        <v>689</v>
      </c>
      <c r="B249">
        <v>1</v>
      </c>
      <c r="C249">
        <v>1</v>
      </c>
      <c r="D249">
        <v>1</v>
      </c>
      <c r="E249">
        <v>1</v>
      </c>
      <c r="F249">
        <v>1</v>
      </c>
      <c r="G249">
        <v>1</v>
      </c>
      <c r="H249">
        <v>1</v>
      </c>
    </row>
    <row r="250" spans="1:8" x14ac:dyDescent="0.25">
      <c r="A250" t="s">
        <v>159</v>
      </c>
      <c r="B250">
        <v>1</v>
      </c>
      <c r="C250">
        <v>1</v>
      </c>
      <c r="D250">
        <v>1</v>
      </c>
      <c r="E250">
        <v>1</v>
      </c>
      <c r="F250">
        <v>1</v>
      </c>
      <c r="G250">
        <v>1</v>
      </c>
      <c r="H250">
        <v>1</v>
      </c>
    </row>
    <row r="251" spans="1:8" x14ac:dyDescent="0.25">
      <c r="A251" t="s">
        <v>1147</v>
      </c>
      <c r="B251">
        <v>1</v>
      </c>
      <c r="C251">
        <v>1</v>
      </c>
      <c r="D251">
        <v>1</v>
      </c>
      <c r="E251">
        <v>1</v>
      </c>
      <c r="F251">
        <v>1</v>
      </c>
      <c r="G251">
        <v>1</v>
      </c>
      <c r="H251">
        <v>1</v>
      </c>
    </row>
    <row r="252" spans="1:8" x14ac:dyDescent="0.25">
      <c r="A252" t="s">
        <v>119</v>
      </c>
      <c r="B252">
        <v>1</v>
      </c>
      <c r="C252">
        <v>1</v>
      </c>
      <c r="D252">
        <v>1</v>
      </c>
      <c r="E252">
        <v>1</v>
      </c>
      <c r="F252">
        <v>1</v>
      </c>
      <c r="G252">
        <v>1</v>
      </c>
      <c r="H252">
        <v>1</v>
      </c>
    </row>
    <row r="253" spans="1:8" x14ac:dyDescent="0.25">
      <c r="A253" t="s">
        <v>1149</v>
      </c>
      <c r="B253">
        <v>1</v>
      </c>
      <c r="C253">
        <v>1</v>
      </c>
      <c r="D253">
        <v>1</v>
      </c>
      <c r="E253">
        <v>1</v>
      </c>
      <c r="F253">
        <v>1</v>
      </c>
      <c r="G253">
        <v>1</v>
      </c>
      <c r="H253">
        <v>1</v>
      </c>
    </row>
    <row r="254" spans="1:8" x14ac:dyDescent="0.25">
      <c r="A254" t="s">
        <v>531</v>
      </c>
      <c r="B254">
        <v>1</v>
      </c>
      <c r="C254">
        <v>1</v>
      </c>
      <c r="D254">
        <v>1</v>
      </c>
      <c r="E254">
        <v>1</v>
      </c>
      <c r="F254">
        <v>1</v>
      </c>
      <c r="G254">
        <v>1</v>
      </c>
      <c r="H254">
        <v>1</v>
      </c>
    </row>
    <row r="255" spans="1:8" x14ac:dyDescent="0.25">
      <c r="A255" t="s">
        <v>2471</v>
      </c>
      <c r="B255">
        <v>1</v>
      </c>
      <c r="C255">
        <v>1</v>
      </c>
      <c r="D255">
        <v>1</v>
      </c>
      <c r="E255">
        <v>1</v>
      </c>
      <c r="F255">
        <v>1</v>
      </c>
      <c r="G255">
        <v>1</v>
      </c>
      <c r="H255">
        <v>1</v>
      </c>
    </row>
    <row r="256" spans="1:8" x14ac:dyDescent="0.25">
      <c r="A256" t="s">
        <v>585</v>
      </c>
      <c r="B256">
        <v>1</v>
      </c>
      <c r="C256">
        <v>1</v>
      </c>
      <c r="D256">
        <v>1</v>
      </c>
      <c r="E256">
        <v>1</v>
      </c>
      <c r="F256">
        <v>1</v>
      </c>
      <c r="G256">
        <v>1</v>
      </c>
      <c r="H256">
        <v>1</v>
      </c>
    </row>
    <row r="257" spans="1:8" x14ac:dyDescent="0.25">
      <c r="A257" t="s">
        <v>675</v>
      </c>
      <c r="B257">
        <v>1</v>
      </c>
      <c r="C257">
        <v>1</v>
      </c>
      <c r="D257">
        <v>1</v>
      </c>
      <c r="E257">
        <v>1</v>
      </c>
      <c r="F257">
        <v>1</v>
      </c>
      <c r="G257">
        <v>1</v>
      </c>
      <c r="H257">
        <v>1</v>
      </c>
    </row>
    <row r="258" spans="1:8" x14ac:dyDescent="0.25">
      <c r="A258" t="s">
        <v>719</v>
      </c>
      <c r="B258">
        <v>1</v>
      </c>
      <c r="C258">
        <v>1</v>
      </c>
      <c r="D258">
        <v>1</v>
      </c>
      <c r="E258">
        <v>1</v>
      </c>
      <c r="F258">
        <v>1</v>
      </c>
      <c r="G258">
        <v>1</v>
      </c>
      <c r="H258">
        <v>1</v>
      </c>
    </row>
    <row r="259" spans="1:8" x14ac:dyDescent="0.25">
      <c r="A259" t="s">
        <v>4005</v>
      </c>
      <c r="B259">
        <v>1</v>
      </c>
      <c r="C259">
        <v>1</v>
      </c>
      <c r="D259">
        <v>1</v>
      </c>
      <c r="E259">
        <v>1</v>
      </c>
      <c r="F259">
        <v>1</v>
      </c>
      <c r="G259">
        <v>1</v>
      </c>
      <c r="H259">
        <v>1</v>
      </c>
    </row>
    <row r="260" spans="1:8" x14ac:dyDescent="0.25">
      <c r="A260" t="s">
        <v>4163</v>
      </c>
      <c r="B260">
        <v>1</v>
      </c>
      <c r="C260">
        <v>1</v>
      </c>
      <c r="D260">
        <v>1</v>
      </c>
      <c r="E260">
        <v>1</v>
      </c>
      <c r="F260">
        <v>1</v>
      </c>
      <c r="G260">
        <v>1</v>
      </c>
      <c r="H260">
        <v>1</v>
      </c>
    </row>
    <row r="261" spans="1:8" x14ac:dyDescent="0.25">
      <c r="A261" t="s">
        <v>745</v>
      </c>
      <c r="B261">
        <v>1</v>
      </c>
      <c r="C261">
        <v>1</v>
      </c>
      <c r="D261">
        <v>1</v>
      </c>
      <c r="E261">
        <v>1</v>
      </c>
      <c r="F261">
        <v>1</v>
      </c>
      <c r="G261">
        <v>1</v>
      </c>
      <c r="H261">
        <v>1</v>
      </c>
    </row>
    <row r="262" spans="1:8" x14ac:dyDescent="0.25">
      <c r="A262" t="s">
        <v>1959</v>
      </c>
      <c r="B262">
        <v>1</v>
      </c>
      <c r="C262">
        <v>1</v>
      </c>
      <c r="D262">
        <v>1</v>
      </c>
      <c r="E262">
        <v>1</v>
      </c>
      <c r="F262">
        <v>1</v>
      </c>
      <c r="G262">
        <v>1</v>
      </c>
      <c r="H262">
        <v>1</v>
      </c>
    </row>
    <row r="263" spans="1:8" x14ac:dyDescent="0.25">
      <c r="A263" t="s">
        <v>747</v>
      </c>
      <c r="B263">
        <v>1</v>
      </c>
      <c r="C263">
        <v>1</v>
      </c>
      <c r="D263">
        <v>1</v>
      </c>
      <c r="E263">
        <v>1</v>
      </c>
      <c r="F263">
        <v>1</v>
      </c>
      <c r="G263">
        <v>1</v>
      </c>
      <c r="H263">
        <v>1</v>
      </c>
    </row>
    <row r="264" spans="1:8" x14ac:dyDescent="0.25">
      <c r="A264" t="s">
        <v>1041</v>
      </c>
      <c r="B264">
        <v>1</v>
      </c>
      <c r="C264">
        <v>1</v>
      </c>
      <c r="D264">
        <v>1</v>
      </c>
      <c r="E264">
        <v>1</v>
      </c>
      <c r="F264">
        <v>1</v>
      </c>
      <c r="G264">
        <v>1</v>
      </c>
      <c r="H264">
        <v>1</v>
      </c>
    </row>
    <row r="265" spans="1:8" x14ac:dyDescent="0.25">
      <c r="A265" t="s">
        <v>2297</v>
      </c>
      <c r="B265">
        <v>1</v>
      </c>
      <c r="C265">
        <v>1</v>
      </c>
      <c r="D265">
        <v>1</v>
      </c>
      <c r="E265">
        <v>1</v>
      </c>
      <c r="F265">
        <v>1</v>
      </c>
      <c r="G265">
        <v>1</v>
      </c>
      <c r="H265">
        <v>1</v>
      </c>
    </row>
    <row r="266" spans="1:8" x14ac:dyDescent="0.25">
      <c r="A266" t="s">
        <v>333</v>
      </c>
      <c r="B266">
        <v>1</v>
      </c>
      <c r="C266">
        <v>1</v>
      </c>
      <c r="D266">
        <v>1</v>
      </c>
      <c r="E266">
        <v>1</v>
      </c>
      <c r="F266">
        <v>1</v>
      </c>
      <c r="G266">
        <v>1</v>
      </c>
      <c r="H266">
        <v>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6</vt:i4>
      </vt:variant>
      <vt:variant>
        <vt:lpstr>Benannte Bereiche</vt:lpstr>
      </vt:variant>
      <vt:variant>
        <vt:i4>1</vt:i4>
      </vt:variant>
    </vt:vector>
  </HeadingPairs>
  <TitlesOfParts>
    <vt:vector size="7" baseType="lpstr">
      <vt:lpstr>all quantified proteins (1325)</vt:lpstr>
      <vt:lpstr>GProX Analysis p &lt; 0.05</vt:lpstr>
      <vt:lpstr>Heat maps_HID</vt:lpstr>
      <vt:lpstr>Heat maps_HID1</vt:lpstr>
      <vt:lpstr>Heat maps_HID2</vt:lpstr>
      <vt:lpstr>Heat maps_HID3</vt:lpstr>
      <vt:lpstr>'all quantified proteins (1325)'!GRF7653_NSX7757_RMGcondMed_Spanien_EnsemblPig_score13_allProteins</vt:lpstr>
    </vt:vector>
  </TitlesOfParts>
  <Company>Helmholtz Zentrum München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hauck</dc:creator>
  <cp:lastModifiedBy>hauck</cp:lastModifiedBy>
  <dcterms:created xsi:type="dcterms:W3CDTF">2015-08-21T07:44:56Z</dcterms:created>
  <dcterms:modified xsi:type="dcterms:W3CDTF">2017-08-14T07:40:18Z</dcterms:modified>
</cp:coreProperties>
</file>